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I6" i="7" l="1"/>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P2" i="2"/>
  <c r="K376" i="2" s="1"/>
  <c r="H2" i="2"/>
  <c r="D31" i="1"/>
  <c r="H31" i="1" s="1"/>
  <c r="J20" i="1"/>
  <c r="J21" i="1" s="1"/>
  <c r="J19" i="1"/>
  <c r="J22" i="1" s="1"/>
  <c r="B19" i="1"/>
  <c r="J24" i="1" s="1"/>
  <c r="J18" i="1"/>
  <c r="J17" i="1"/>
  <c r="J16" i="1"/>
  <c r="B16" i="1"/>
  <c r="J15" i="1"/>
  <c r="J13" i="1"/>
  <c r="J12" i="1"/>
  <c r="J11" i="1"/>
  <c r="J10" i="1"/>
  <c r="L6" i="2" l="1"/>
  <c r="L10" i="2"/>
  <c r="L12" i="2"/>
  <c r="L16" i="2"/>
  <c r="L20" i="2"/>
  <c r="L22" i="2"/>
  <c r="L24" i="2"/>
  <c r="L26" i="2"/>
  <c r="L28" i="2"/>
  <c r="L32" i="2"/>
  <c r="L34" i="2"/>
  <c r="L44" i="2"/>
  <c r="L46" i="2"/>
  <c r="L48" i="2"/>
  <c r="L54" i="2"/>
  <c r="L56" i="2"/>
  <c r="L60" i="2"/>
  <c r="L62" i="2"/>
  <c r="L68" i="2"/>
  <c r="L70" i="2"/>
  <c r="L74" i="2"/>
  <c r="L80" i="2"/>
  <c r="L4" i="2"/>
  <c r="L8" i="2"/>
  <c r="L14" i="2"/>
  <c r="L18" i="2"/>
  <c r="L30" i="2"/>
  <c r="L36" i="2"/>
  <c r="L38" i="2"/>
  <c r="L40" i="2"/>
  <c r="L42" i="2"/>
  <c r="L50" i="2"/>
  <c r="L52" i="2"/>
  <c r="L58" i="2"/>
  <c r="L64" i="2"/>
  <c r="L66" i="2"/>
  <c r="L72" i="2"/>
  <c r="L76" i="2"/>
  <c r="L78" i="2"/>
  <c r="L82" i="2"/>
  <c r="L84" i="2"/>
  <c r="L86" i="2"/>
  <c r="L88"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E31" i="1"/>
  <c r="G31" i="1"/>
  <c r="L89" i="2"/>
  <c r="M89" i="2"/>
  <c r="K90" i="2"/>
  <c r="L91" i="2"/>
  <c r="M91" i="2"/>
  <c r="K92" i="2"/>
  <c r="L93" i="2"/>
  <c r="M93" i="2"/>
  <c r="K94" i="2"/>
  <c r="L95" i="2"/>
  <c r="M95" i="2"/>
  <c r="K96" i="2"/>
  <c r="L97" i="2"/>
  <c r="M97" i="2"/>
  <c r="K98" i="2"/>
  <c r="L99" i="2"/>
  <c r="M99" i="2"/>
  <c r="K100" i="2"/>
  <c r="L101" i="2"/>
  <c r="M101" i="2"/>
  <c r="K102" i="2"/>
  <c r="L103" i="2"/>
  <c r="M103" i="2"/>
  <c r="K104" i="2"/>
  <c r="L105" i="2"/>
  <c r="M105" i="2"/>
  <c r="K106" i="2"/>
  <c r="L107" i="2"/>
  <c r="M107" i="2"/>
  <c r="K108" i="2"/>
  <c r="L109" i="2"/>
  <c r="M109" i="2"/>
  <c r="K110" i="2"/>
  <c r="L111" i="2"/>
  <c r="M111" i="2"/>
  <c r="K112" i="2"/>
  <c r="L113" i="2"/>
  <c r="M113" i="2"/>
  <c r="K114" i="2"/>
  <c r="L115" i="2"/>
  <c r="M115" i="2"/>
  <c r="K116" i="2"/>
  <c r="L117" i="2"/>
  <c r="M117" i="2"/>
  <c r="K118" i="2"/>
  <c r="L119" i="2"/>
  <c r="M119" i="2"/>
  <c r="K120" i="2"/>
  <c r="L121" i="2"/>
  <c r="M121" i="2"/>
  <c r="K122" i="2"/>
  <c r="L123" i="2"/>
  <c r="M123" i="2"/>
  <c r="K124" i="2"/>
  <c r="L125" i="2"/>
  <c r="M125" i="2"/>
  <c r="K126" i="2"/>
  <c r="L127" i="2"/>
  <c r="M127" i="2"/>
  <c r="K128" i="2"/>
  <c r="L129" i="2"/>
  <c r="M129" i="2"/>
  <c r="K130" i="2"/>
  <c r="L131" i="2"/>
  <c r="M131" i="2"/>
  <c r="K132" i="2"/>
  <c r="L133" i="2"/>
  <c r="M133" i="2"/>
  <c r="K134" i="2"/>
  <c r="L135" i="2"/>
  <c r="M135" i="2"/>
  <c r="K136" i="2"/>
  <c r="L137" i="2"/>
  <c r="M137" i="2"/>
  <c r="K138" i="2"/>
  <c r="L139" i="2"/>
  <c r="M139" i="2"/>
  <c r="K140" i="2"/>
  <c r="L141" i="2"/>
  <c r="M141" i="2"/>
  <c r="K142" i="2"/>
  <c r="L143" i="2"/>
  <c r="M143" i="2"/>
  <c r="K144" i="2"/>
  <c r="L145" i="2"/>
  <c r="M145" i="2"/>
  <c r="K146" i="2"/>
  <c r="L147" i="2"/>
  <c r="M147" i="2"/>
  <c r="K148" i="2"/>
  <c r="L149" i="2"/>
  <c r="M149" i="2"/>
  <c r="K150" i="2"/>
  <c r="L151" i="2"/>
  <c r="M151" i="2"/>
  <c r="K152" i="2"/>
  <c r="L153" i="2"/>
  <c r="M153" i="2"/>
  <c r="K154" i="2"/>
  <c r="L155" i="2"/>
  <c r="M155" i="2"/>
  <c r="K156" i="2"/>
  <c r="L157" i="2"/>
  <c r="M157" i="2"/>
  <c r="K158" i="2"/>
  <c r="L159" i="2"/>
  <c r="M159" i="2"/>
  <c r="K160" i="2"/>
  <c r="L161" i="2"/>
  <c r="M161" i="2"/>
  <c r="K162" i="2"/>
  <c r="L163" i="2"/>
  <c r="M163" i="2"/>
  <c r="K164" i="2"/>
  <c r="L165" i="2"/>
  <c r="M165" i="2"/>
  <c r="K166" i="2"/>
  <c r="L167" i="2"/>
  <c r="M167" i="2"/>
  <c r="K168" i="2"/>
  <c r="L169" i="2"/>
  <c r="M169" i="2"/>
  <c r="K170" i="2"/>
  <c r="L171" i="2"/>
  <c r="M171" i="2"/>
  <c r="K172" i="2"/>
  <c r="L173" i="2"/>
  <c r="M173" i="2"/>
  <c r="K174" i="2"/>
  <c r="L175" i="2"/>
  <c r="M175" i="2"/>
  <c r="K176" i="2"/>
  <c r="L177" i="2"/>
  <c r="M177" i="2"/>
  <c r="K178" i="2"/>
  <c r="L179" i="2"/>
  <c r="M179" i="2"/>
  <c r="K180" i="2"/>
  <c r="L181" i="2"/>
  <c r="M181" i="2"/>
  <c r="K182" i="2"/>
  <c r="L183" i="2"/>
  <c r="M183" i="2"/>
  <c r="K184" i="2"/>
  <c r="L185" i="2"/>
  <c r="M185" i="2"/>
  <c r="K186" i="2"/>
  <c r="L187" i="2"/>
  <c r="M187" i="2"/>
  <c r="K188" i="2"/>
  <c r="L189" i="2"/>
  <c r="M189" i="2"/>
  <c r="K190" i="2"/>
  <c r="L191" i="2"/>
  <c r="M191" i="2"/>
  <c r="K192" i="2"/>
  <c r="L193" i="2"/>
  <c r="M193" i="2"/>
  <c r="K194" i="2"/>
  <c r="L195" i="2"/>
  <c r="M195" i="2"/>
  <c r="K196" i="2"/>
  <c r="L197" i="2"/>
  <c r="M197" i="2"/>
  <c r="K198" i="2"/>
  <c r="L199" i="2"/>
  <c r="M199" i="2"/>
  <c r="K200" i="2"/>
  <c r="L201" i="2"/>
  <c r="M201" i="2"/>
  <c r="K202" i="2"/>
  <c r="L203" i="2"/>
  <c r="M203" i="2"/>
  <c r="K204" i="2"/>
  <c r="L205" i="2"/>
  <c r="M205" i="2"/>
  <c r="K206" i="2"/>
  <c r="L207" i="2"/>
  <c r="M207" i="2"/>
  <c r="K208" i="2"/>
  <c r="L209" i="2"/>
  <c r="M209" i="2"/>
  <c r="K210" i="2"/>
  <c r="L211" i="2"/>
  <c r="M211" i="2"/>
  <c r="K212" i="2"/>
  <c r="L213" i="2"/>
  <c r="M213" i="2"/>
  <c r="K214" i="2"/>
  <c r="L215" i="2"/>
  <c r="M215" i="2"/>
  <c r="K216" i="2"/>
  <c r="L217" i="2"/>
  <c r="M217" i="2"/>
  <c r="K218" i="2"/>
  <c r="L219" i="2"/>
  <c r="M219" i="2"/>
  <c r="K220" i="2"/>
  <c r="L221" i="2"/>
  <c r="M221" i="2"/>
  <c r="K222" i="2"/>
  <c r="L223" i="2"/>
  <c r="M223" i="2"/>
  <c r="K224" i="2"/>
  <c r="L225" i="2"/>
  <c r="M225" i="2"/>
  <c r="K226" i="2"/>
  <c r="L227" i="2"/>
  <c r="M227" i="2"/>
  <c r="K228" i="2"/>
  <c r="L229" i="2"/>
  <c r="M229" i="2"/>
  <c r="K230" i="2"/>
  <c r="L231" i="2"/>
  <c r="M231" i="2"/>
  <c r="K232" i="2"/>
  <c r="L233" i="2"/>
  <c r="M233" i="2"/>
  <c r="K234" i="2"/>
  <c r="L235" i="2"/>
  <c r="M235" i="2"/>
  <c r="K236" i="2"/>
  <c r="L237" i="2"/>
  <c r="M237" i="2"/>
  <c r="K238" i="2"/>
  <c r="L239" i="2"/>
  <c r="M239" i="2"/>
  <c r="K240" i="2"/>
  <c r="L241" i="2"/>
  <c r="M241" i="2"/>
  <c r="K242" i="2"/>
  <c r="L243" i="2"/>
  <c r="M243" i="2"/>
  <c r="K244" i="2"/>
  <c r="L245" i="2"/>
  <c r="M245" i="2"/>
  <c r="K246" i="2"/>
  <c r="L247" i="2"/>
  <c r="M247" i="2"/>
  <c r="K248" i="2"/>
  <c r="L249" i="2"/>
  <c r="M249" i="2"/>
  <c r="K250" i="2"/>
  <c r="L251" i="2"/>
  <c r="M251" i="2"/>
  <c r="K252" i="2"/>
  <c r="L253" i="2"/>
  <c r="M253" i="2"/>
  <c r="K254" i="2"/>
  <c r="L255" i="2"/>
  <c r="M255" i="2"/>
  <c r="K256" i="2"/>
  <c r="L257" i="2"/>
  <c r="M257" i="2"/>
  <c r="K258" i="2"/>
  <c r="L259" i="2"/>
  <c r="M259" i="2"/>
  <c r="K260" i="2"/>
  <c r="L261" i="2"/>
  <c r="M261" i="2"/>
  <c r="K262" i="2"/>
  <c r="L263" i="2"/>
  <c r="M263" i="2"/>
  <c r="K264" i="2"/>
  <c r="L265" i="2"/>
  <c r="M265" i="2"/>
  <c r="K266" i="2"/>
  <c r="L267" i="2"/>
  <c r="M267" i="2"/>
  <c r="K268" i="2"/>
  <c r="L269" i="2"/>
  <c r="M269" i="2"/>
  <c r="K270" i="2"/>
  <c r="L271" i="2"/>
  <c r="M271" i="2"/>
  <c r="K272" i="2"/>
  <c r="L273" i="2"/>
  <c r="M273" i="2"/>
  <c r="K274" i="2"/>
  <c r="L275" i="2"/>
  <c r="M275" i="2"/>
  <c r="K276" i="2"/>
  <c r="L277" i="2"/>
  <c r="M277" i="2"/>
  <c r="K278" i="2"/>
  <c r="L279" i="2"/>
  <c r="M279" i="2"/>
  <c r="K280" i="2"/>
  <c r="L281" i="2"/>
  <c r="M281" i="2"/>
  <c r="K282" i="2"/>
  <c r="L283" i="2"/>
  <c r="M283" i="2"/>
  <c r="K284" i="2"/>
  <c r="L285" i="2"/>
  <c r="M285" i="2"/>
  <c r="K286" i="2"/>
  <c r="L287" i="2"/>
  <c r="M287" i="2"/>
  <c r="K288" i="2"/>
  <c r="L289" i="2"/>
  <c r="M289" i="2"/>
  <c r="K290" i="2"/>
  <c r="L291" i="2"/>
  <c r="M291" i="2"/>
  <c r="K292" i="2"/>
  <c r="L293" i="2"/>
  <c r="M293" i="2"/>
  <c r="K294" i="2"/>
  <c r="L295" i="2"/>
  <c r="M295" i="2"/>
  <c r="K296" i="2"/>
  <c r="L297" i="2"/>
  <c r="M297" i="2"/>
  <c r="K298" i="2"/>
  <c r="L299" i="2"/>
  <c r="M299" i="2"/>
  <c r="K300" i="2"/>
  <c r="L301" i="2"/>
  <c r="M301" i="2"/>
  <c r="K302" i="2"/>
  <c r="L303" i="2"/>
  <c r="M303" i="2"/>
  <c r="K304" i="2"/>
  <c r="L305" i="2"/>
  <c r="M305" i="2"/>
  <c r="K306" i="2"/>
  <c r="L307" i="2"/>
  <c r="M307" i="2"/>
  <c r="K308" i="2"/>
  <c r="L309" i="2"/>
  <c r="M309" i="2"/>
  <c r="K310" i="2"/>
  <c r="L311" i="2"/>
  <c r="M311" i="2"/>
  <c r="K312" i="2"/>
  <c r="L313" i="2"/>
  <c r="M313" i="2"/>
  <c r="K314" i="2"/>
  <c r="L315" i="2"/>
  <c r="M315" i="2"/>
  <c r="K316" i="2"/>
  <c r="L317" i="2"/>
  <c r="M317" i="2"/>
  <c r="K318" i="2"/>
  <c r="L319" i="2"/>
  <c r="M319" i="2"/>
  <c r="K320" i="2"/>
  <c r="L321" i="2"/>
  <c r="M321" i="2"/>
  <c r="K322" i="2"/>
  <c r="L323" i="2"/>
  <c r="M323" i="2"/>
  <c r="K324" i="2"/>
  <c r="L325" i="2"/>
  <c r="M325" i="2"/>
  <c r="K326" i="2"/>
  <c r="L327" i="2"/>
  <c r="M327" i="2"/>
  <c r="K328" i="2"/>
  <c r="L329" i="2"/>
  <c r="M329" i="2"/>
  <c r="K330" i="2"/>
  <c r="L331" i="2"/>
  <c r="M331" i="2"/>
  <c r="K332" i="2"/>
  <c r="L333" i="2"/>
  <c r="M333" i="2"/>
  <c r="K334" i="2"/>
  <c r="L335" i="2"/>
  <c r="M335" i="2"/>
  <c r="K336" i="2"/>
  <c r="L337" i="2"/>
  <c r="M337" i="2"/>
  <c r="K338" i="2"/>
  <c r="L339" i="2"/>
  <c r="M339" i="2"/>
  <c r="K340" i="2"/>
  <c r="L341" i="2"/>
  <c r="M341" i="2"/>
  <c r="K342" i="2"/>
  <c r="L343" i="2"/>
  <c r="M343" i="2"/>
  <c r="K344" i="2"/>
  <c r="L345" i="2"/>
  <c r="M345" i="2"/>
  <c r="K346" i="2"/>
  <c r="L347" i="2"/>
  <c r="M347" i="2"/>
  <c r="K348" i="2"/>
  <c r="L349" i="2"/>
  <c r="M349" i="2"/>
  <c r="K350" i="2"/>
  <c r="L351" i="2"/>
  <c r="M351" i="2"/>
  <c r="K352" i="2"/>
  <c r="L353" i="2"/>
  <c r="M353" i="2"/>
  <c r="K354" i="2"/>
  <c r="L355" i="2"/>
  <c r="M355" i="2"/>
  <c r="K356" i="2"/>
  <c r="L357" i="2"/>
  <c r="M357" i="2"/>
  <c r="K358" i="2"/>
  <c r="L359" i="2"/>
  <c r="M359" i="2"/>
  <c r="K360" i="2"/>
  <c r="L361" i="2"/>
  <c r="M361" i="2"/>
  <c r="K362" i="2"/>
  <c r="L363" i="2"/>
  <c r="M363" i="2"/>
  <c r="K364" i="2"/>
  <c r="L365" i="2"/>
  <c r="M365" i="2"/>
  <c r="K366" i="2"/>
  <c r="L367" i="2"/>
  <c r="M367" i="2"/>
  <c r="K368" i="2"/>
  <c r="L369" i="2"/>
  <c r="M369" i="2"/>
  <c r="K370" i="2"/>
  <c r="L371" i="2"/>
  <c r="M371" i="2"/>
  <c r="K372" i="2"/>
  <c r="L373" i="2"/>
  <c r="M373" i="2"/>
  <c r="K374" i="2"/>
  <c r="L375" i="2"/>
  <c r="M375"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F31" i="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4167" i="2"/>
  <c r="K4166" i="2"/>
  <c r="M4165" i="2"/>
  <c r="K4164" i="2"/>
  <c r="M4163" i="2"/>
  <c r="K4162" i="2"/>
  <c r="M4161" i="2"/>
  <c r="K4160" i="2"/>
  <c r="M4159" i="2"/>
  <c r="K4158" i="2"/>
  <c r="M4157" i="2"/>
  <c r="K4156" i="2"/>
  <c r="M4155" i="2"/>
  <c r="K4154" i="2"/>
  <c r="M4153" i="2"/>
  <c r="K4152" i="2"/>
  <c r="M4151" i="2"/>
  <c r="K4150" i="2"/>
  <c r="M4149" i="2"/>
  <c r="K4148" i="2"/>
  <c r="M4147" i="2"/>
  <c r="K4146" i="2"/>
  <c r="M4145" i="2"/>
  <c r="K4144" i="2"/>
  <c r="M4143" i="2"/>
  <c r="K4142" i="2"/>
  <c r="M4141"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9" i="2"/>
  <c r="M4068" i="2"/>
  <c r="K4068" i="2"/>
  <c r="M4067" i="2"/>
  <c r="K4067" i="2"/>
  <c r="K4066" i="2"/>
  <c r="K4036" i="2"/>
  <c r="K4035" i="2"/>
  <c r="K3965" i="2"/>
  <c r="M3913" i="2"/>
  <c r="K3913" i="2"/>
  <c r="M3912" i="2"/>
  <c r="K3912" i="2"/>
  <c r="M3911" i="2"/>
  <c r="K3911" i="2"/>
  <c r="M3910" i="2"/>
  <c r="K3910" i="2"/>
  <c r="M3909" i="2"/>
  <c r="K3909" i="2"/>
  <c r="M3908" i="2"/>
  <c r="K3908" i="2"/>
  <c r="M3907" i="2"/>
  <c r="K3907" i="2"/>
  <c r="M3906" i="2"/>
  <c r="K3906" i="2"/>
  <c r="M3905" i="2"/>
  <c r="K3905" i="2"/>
  <c r="M3904" i="2"/>
  <c r="K3904" i="2"/>
  <c r="M3903" i="2"/>
  <c r="K3903" i="2"/>
  <c r="M3902" i="2"/>
  <c r="K3902" i="2"/>
  <c r="M3901" i="2"/>
  <c r="K3901" i="2"/>
  <c r="M3900" i="2"/>
  <c r="K3900" i="2"/>
  <c r="M3899" i="2"/>
  <c r="K3899"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5" i="2"/>
  <c r="M4164" i="2"/>
  <c r="K4163" i="2"/>
  <c r="M4162" i="2"/>
  <c r="K4161" i="2"/>
  <c r="M4160" i="2"/>
  <c r="K4159" i="2"/>
  <c r="M4158" i="2"/>
  <c r="K4157" i="2"/>
  <c r="M4156" i="2"/>
  <c r="K4155" i="2"/>
  <c r="M4154" i="2"/>
  <c r="K4153" i="2"/>
  <c r="M4152" i="2"/>
  <c r="K4151" i="2"/>
  <c r="M4150" i="2"/>
  <c r="K4149" i="2"/>
  <c r="M4148" i="2"/>
  <c r="K4147" i="2"/>
  <c r="M4146" i="2"/>
  <c r="K4145" i="2"/>
  <c r="M4144" i="2"/>
  <c r="K4143" i="2"/>
  <c r="M4142"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3898" i="2"/>
  <c r="K3868" i="2"/>
  <c r="M3821" i="2"/>
  <c r="K3821" i="2"/>
  <c r="M3820" i="2"/>
  <c r="K3820" i="2"/>
  <c r="M3819" i="2"/>
  <c r="K3819" i="2"/>
  <c r="K3818" i="2"/>
  <c r="K3768" i="2"/>
  <c r="M3767" i="2"/>
  <c r="K3767" i="2"/>
  <c r="M3766" i="2"/>
  <c r="K3766" i="2"/>
  <c r="M3765" i="2"/>
  <c r="K3765" i="2"/>
  <c r="M3764" i="2"/>
  <c r="K3764" i="2"/>
  <c r="K3743" i="2"/>
  <c r="K3725" i="2"/>
  <c r="K3724" i="2"/>
  <c r="K3721" i="2"/>
  <c r="K3717" i="2"/>
  <c r="K3716" i="2"/>
  <c r="K3660" i="2"/>
  <c r="K3659" i="2"/>
  <c r="K3641" i="2"/>
  <c r="K3639" i="2"/>
  <c r="K3633" i="2"/>
  <c r="K3627" i="2"/>
  <c r="K3618" i="2"/>
  <c r="K3602" i="2"/>
  <c r="M3597" i="2"/>
  <c r="K3597" i="2"/>
  <c r="M3596" i="2"/>
  <c r="K3596" i="2"/>
  <c r="M3595" i="2"/>
  <c r="K3595" i="2"/>
  <c r="M3594" i="2"/>
  <c r="K3594" i="2"/>
  <c r="M3593" i="2"/>
  <c r="K3593" i="2"/>
  <c r="K3592" i="2"/>
  <c r="K3591" i="2"/>
  <c r="K3538" i="2"/>
  <c r="K3532" i="2"/>
  <c r="K3526" i="2"/>
  <c r="M3500" i="2"/>
  <c r="K3500" i="2"/>
  <c r="K3498" i="2"/>
  <c r="K3494" i="2"/>
  <c r="K3493" i="2"/>
  <c r="K3465" i="2"/>
  <c r="K3464" i="2"/>
  <c r="K346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M3417" i="2"/>
  <c r="K3417" i="2"/>
  <c r="M3416" i="2"/>
  <c r="K3416" i="2"/>
  <c r="M3415" i="2"/>
  <c r="K3415" i="2"/>
  <c r="M3414" i="2"/>
  <c r="K3414" i="2"/>
  <c r="M3413" i="2"/>
  <c r="K3413" i="2"/>
  <c r="M3412" i="2"/>
  <c r="K3412" i="2"/>
  <c r="M3411" i="2"/>
  <c r="K3411" i="2"/>
  <c r="M3410" i="2"/>
  <c r="K3410" i="2"/>
  <c r="M3409" i="2"/>
  <c r="K3409" i="2"/>
  <c r="M3408" i="2"/>
  <c r="K3408" i="2"/>
  <c r="M3407" i="2"/>
  <c r="K3407" i="2"/>
  <c r="M3406" i="2"/>
  <c r="K3406" i="2"/>
  <c r="M3405" i="2"/>
  <c r="K3405" i="2"/>
  <c r="M3404" i="2"/>
  <c r="K3404" i="2"/>
  <c r="M3403" i="2"/>
  <c r="K3403" i="2"/>
  <c r="M3402" i="2"/>
  <c r="K3402" i="2"/>
  <c r="M3401" i="2"/>
  <c r="K3401" i="2"/>
  <c r="M3400" i="2"/>
  <c r="K3400" i="2"/>
  <c r="M3399" i="2"/>
  <c r="K3399" i="2"/>
  <c r="M3398" i="2"/>
  <c r="K3398" i="2"/>
  <c r="M3397" i="2"/>
  <c r="K3397" i="2"/>
  <c r="M3396" i="2"/>
  <c r="K3396" i="2"/>
  <c r="M3395" i="2"/>
  <c r="K3395" i="2"/>
  <c r="M3394" i="2"/>
  <c r="K3394" i="2"/>
  <c r="M3393" i="2"/>
  <c r="K3393" i="2"/>
  <c r="M3392" i="2"/>
  <c r="K3392" i="2"/>
  <c r="M3391" i="2"/>
  <c r="K3391" i="2"/>
  <c r="M3390" i="2"/>
  <c r="K3390" i="2"/>
  <c r="M3389" i="2"/>
  <c r="K3389" i="2"/>
  <c r="M3388" i="2"/>
  <c r="K3388" i="2"/>
  <c r="M3387" i="2"/>
  <c r="K3387" i="2"/>
  <c r="M3386" i="2"/>
  <c r="K3386" i="2"/>
  <c r="M3385" i="2"/>
  <c r="K3385" i="2"/>
  <c r="M3384" i="2"/>
  <c r="K3384" i="2"/>
  <c r="M3383" i="2"/>
  <c r="K3383" i="2"/>
  <c r="M3382" i="2"/>
  <c r="K3382" i="2"/>
  <c r="M3381" i="2"/>
  <c r="K3381" i="2"/>
  <c r="M3380" i="2"/>
  <c r="K3380" i="2"/>
  <c r="M3379" i="2"/>
  <c r="K3379" i="2"/>
  <c r="M3378" i="2"/>
  <c r="K3378" i="2"/>
  <c r="M3377" i="2"/>
  <c r="K3377" i="2"/>
  <c r="M3376" i="2"/>
  <c r="K3376" i="2"/>
  <c r="M3375" i="2"/>
  <c r="K3375" i="2"/>
  <c r="M3374" i="2"/>
  <c r="K3374" i="2"/>
  <c r="M3373" i="2"/>
  <c r="K3373" i="2"/>
  <c r="M3372" i="2"/>
  <c r="K3372" i="2"/>
  <c r="M3371" i="2"/>
  <c r="K3371" i="2"/>
  <c r="M3370" i="2"/>
  <c r="K3370" i="2"/>
  <c r="M3369" i="2"/>
  <c r="K3369" i="2"/>
  <c r="M3368" i="2"/>
  <c r="K3368" i="2"/>
  <c r="M3367" i="2"/>
  <c r="K3367" i="2"/>
  <c r="M3366" i="2"/>
  <c r="K3366" i="2"/>
  <c r="M3365" i="2"/>
  <c r="K3365" i="2"/>
  <c r="M3364" i="2"/>
  <c r="K3364" i="2"/>
  <c r="M3363" i="2"/>
  <c r="K3363" i="2"/>
  <c r="M3362" i="2"/>
  <c r="K3362" i="2"/>
  <c r="M3361" i="2"/>
  <c r="K3361" i="2"/>
  <c r="M3360" i="2"/>
  <c r="K3360" i="2"/>
  <c r="M3359" i="2"/>
  <c r="K3359" i="2"/>
  <c r="M3358" i="2"/>
  <c r="K3358" i="2"/>
  <c r="M3357" i="2"/>
  <c r="K3357" i="2"/>
  <c r="M3356" i="2"/>
  <c r="K3356" i="2"/>
  <c r="M3355" i="2"/>
  <c r="K3355" i="2"/>
  <c r="M3354" i="2"/>
  <c r="K3354" i="2"/>
  <c r="M3353" i="2"/>
  <c r="K3353" i="2"/>
  <c r="M3352" i="2"/>
  <c r="K3352" i="2"/>
  <c r="M3351" i="2"/>
  <c r="K3351" i="2"/>
  <c r="M3350" i="2"/>
  <c r="K3350" i="2"/>
  <c r="M3349" i="2"/>
  <c r="K3349" i="2"/>
  <c r="M3348" i="2"/>
  <c r="K3348" i="2"/>
  <c r="M3347" i="2"/>
  <c r="K3347" i="2"/>
  <c r="M3346" i="2"/>
  <c r="K3346"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K3313" i="2"/>
  <c r="M3309" i="2"/>
  <c r="K3309" i="2"/>
  <c r="M3308" i="2"/>
  <c r="K3308" i="2"/>
  <c r="M3307" i="2"/>
  <c r="K3307" i="2"/>
  <c r="M3306" i="2"/>
  <c r="K3306" i="2"/>
  <c r="M3305" i="2"/>
  <c r="K3305" i="2"/>
  <c r="M3304" i="2"/>
  <c r="K3304" i="2"/>
  <c r="M3303" i="2"/>
  <c r="K3303" i="2"/>
  <c r="K3302" i="2"/>
  <c r="M3898" i="2"/>
  <c r="M3258" i="2"/>
  <c r="K3258" i="2"/>
  <c r="M3257" i="2"/>
  <c r="K3257" i="2"/>
  <c r="M3256" i="2"/>
  <c r="K3256" i="2"/>
  <c r="M3255" i="2"/>
  <c r="K3255" i="2"/>
  <c r="K3217" i="2"/>
  <c r="K3124" i="2"/>
  <c r="K3106" i="2"/>
  <c r="K3102" i="2"/>
  <c r="K3091" i="2"/>
  <c r="K3090" i="2"/>
  <c r="K3086" i="2"/>
  <c r="K3085" i="2"/>
  <c r="K3081" i="2"/>
  <c r="K3065" i="2"/>
  <c r="K3000" i="2"/>
  <c r="K2997" i="2"/>
  <c r="M2973" i="2"/>
  <c r="K2973" i="2"/>
  <c r="K2971" i="2"/>
  <c r="K2970" i="2"/>
  <c r="K2969" i="2"/>
  <c r="K2967" i="2"/>
  <c r="K2963" i="2"/>
  <c r="K2962" i="2"/>
  <c r="K2961" i="2"/>
  <c r="K2953" i="2"/>
  <c r="K2950" i="2"/>
  <c r="K2949" i="2"/>
  <c r="K2948" i="2"/>
  <c r="K2946" i="2"/>
  <c r="K2929" i="2"/>
  <c r="K2920" i="2"/>
  <c r="M2919" i="2"/>
  <c r="K2919" i="2"/>
  <c r="K2917" i="2"/>
  <c r="K2913" i="2"/>
  <c r="K2910" i="2"/>
  <c r="K2909" i="2"/>
  <c r="K2900" i="2"/>
  <c r="K2885" i="2"/>
  <c r="K2884" i="2"/>
  <c r="K2883" i="2"/>
  <c r="K2879" i="2"/>
  <c r="K2862" i="2"/>
  <c r="K2857" i="2"/>
  <c r="K2853" i="2"/>
  <c r="K2845" i="2"/>
  <c r="K2841" i="2"/>
  <c r="K2835" i="2"/>
  <c r="K2826" i="2"/>
  <c r="K2825" i="2"/>
  <c r="K2779" i="2"/>
  <c r="K2746" i="2"/>
  <c r="K2745" i="2"/>
  <c r="L2321" i="2"/>
  <c r="L2320" i="2"/>
  <c r="L2319" i="2"/>
  <c r="L2318" i="2"/>
  <c r="L2317" i="2"/>
  <c r="L2316" i="2"/>
  <c r="L2315" i="2"/>
  <c r="L2314" i="2"/>
  <c r="L2313" i="2"/>
  <c r="L2312" i="2"/>
  <c r="L2311" i="2"/>
  <c r="L2310" i="2"/>
  <c r="L2309" i="2"/>
  <c r="L2308" i="2"/>
  <c r="L2307" i="2"/>
  <c r="L2306" i="2"/>
  <c r="L2305" i="2"/>
  <c r="K1501"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8" i="2"/>
  <c r="M1487" i="2"/>
  <c r="K1487" i="2"/>
  <c r="M1486" i="2"/>
  <c r="K1486" i="2"/>
  <c r="M1485" i="2"/>
  <c r="K1485" i="2"/>
  <c r="M1484" i="2"/>
  <c r="K1484" i="2"/>
  <c r="M1483" i="2"/>
  <c r="K1483" i="2"/>
  <c r="M1482" i="2"/>
  <c r="K1482" i="2"/>
  <c r="M1481" i="2"/>
  <c r="K1481" i="2"/>
  <c r="M1480" i="2"/>
  <c r="K1480" i="2"/>
  <c r="M1479" i="2"/>
  <c r="K1479" i="2"/>
  <c r="M1478" i="2"/>
  <c r="K1478" i="2"/>
  <c r="M1477" i="2"/>
  <c r="K1477" i="2"/>
  <c r="M1476" i="2"/>
  <c r="K1476" i="2"/>
  <c r="M1475" i="2"/>
  <c r="K1475" i="2"/>
  <c r="M1474" i="2"/>
  <c r="K1474" i="2"/>
  <c r="M1473" i="2"/>
  <c r="K1473" i="2"/>
  <c r="M1472" i="2"/>
  <c r="K1472" i="2"/>
  <c r="M1471" i="2"/>
  <c r="K1471" i="2"/>
  <c r="M1470" i="2"/>
  <c r="K1470" i="2"/>
  <c r="M1469" i="2"/>
  <c r="K1469" i="2"/>
  <c r="M1468" i="2"/>
  <c r="K1468" i="2"/>
  <c r="M1467" i="2"/>
  <c r="K1467" i="2"/>
  <c r="M1466" i="2"/>
  <c r="K1466" i="2"/>
  <c r="M1465" i="2"/>
  <c r="K1465" i="2"/>
  <c r="M1464" i="2"/>
  <c r="K1464" i="2"/>
  <c r="M1463" i="2"/>
  <c r="K1463" i="2"/>
  <c r="M1462" i="2"/>
  <c r="K1462" i="2"/>
  <c r="M1461" i="2"/>
  <c r="K1461" i="2"/>
  <c r="M1460" i="2"/>
  <c r="K1460" i="2"/>
  <c r="M1459" i="2"/>
  <c r="K1459" i="2"/>
  <c r="M1458" i="2"/>
  <c r="K1458" i="2"/>
  <c r="M1457" i="2"/>
  <c r="K1457" i="2"/>
  <c r="M1456" i="2"/>
  <c r="K1456" i="2"/>
  <c r="M1455" i="2"/>
  <c r="K1455" i="2"/>
  <c r="M1454" i="2"/>
  <c r="K1454" i="2"/>
  <c r="M1453" i="2"/>
  <c r="K1453" i="2"/>
  <c r="M1452" i="2"/>
  <c r="K1452" i="2"/>
  <c r="M1451" i="2"/>
  <c r="K1451" i="2"/>
  <c r="M1450" i="2"/>
  <c r="K1450" i="2"/>
  <c r="M1449" i="2"/>
  <c r="K1449" i="2"/>
  <c r="M1448" i="2"/>
  <c r="K1448" i="2"/>
  <c r="M1447" i="2"/>
  <c r="K1447" i="2"/>
  <c r="M1446" i="2"/>
  <c r="K1446" i="2"/>
  <c r="M1445" i="2"/>
  <c r="K1445" i="2"/>
  <c r="M1444" i="2"/>
  <c r="K1444" i="2"/>
  <c r="M1443" i="2"/>
  <c r="K1443" i="2"/>
  <c r="M1442" i="2"/>
  <c r="K1442" i="2"/>
  <c r="M1441" i="2"/>
  <c r="K1441" i="2"/>
  <c r="M1440" i="2"/>
  <c r="K1440" i="2"/>
  <c r="M1439" i="2"/>
  <c r="K1439" i="2"/>
  <c r="M1438" i="2"/>
  <c r="K1438" i="2"/>
  <c r="M1437" i="2"/>
  <c r="K1437" i="2"/>
  <c r="M1436" i="2"/>
  <c r="K1436" i="2"/>
  <c r="M1435" i="2"/>
  <c r="K1435" i="2"/>
  <c r="M1434" i="2"/>
  <c r="K1434" i="2"/>
  <c r="M1433" i="2"/>
  <c r="K1433" i="2"/>
  <c r="M1432" i="2"/>
  <c r="K1432" i="2"/>
  <c r="M1431" i="2"/>
  <c r="K1431" i="2"/>
  <c r="M1430" i="2"/>
  <c r="K1430" i="2"/>
  <c r="M1429" i="2"/>
  <c r="K1429" i="2"/>
  <c r="M1428" i="2"/>
  <c r="K1428" i="2"/>
  <c r="M1427" i="2"/>
  <c r="K1427" i="2"/>
  <c r="M1426" i="2"/>
  <c r="K1426" i="2"/>
  <c r="M1425" i="2"/>
  <c r="K1425" i="2"/>
  <c r="M1424" i="2"/>
  <c r="K1424" i="2"/>
  <c r="M1423" i="2"/>
  <c r="K1423" i="2"/>
  <c r="M1422" i="2"/>
  <c r="K1422" i="2"/>
  <c r="M1421" i="2"/>
  <c r="K1421" i="2"/>
  <c r="M1420" i="2"/>
  <c r="K1420" i="2"/>
  <c r="M1419" i="2"/>
  <c r="K1419" i="2"/>
  <c r="M1418" i="2"/>
  <c r="K1418" i="2"/>
  <c r="M1417" i="2"/>
  <c r="K1417" i="2"/>
  <c r="M1416" i="2"/>
  <c r="K1416" i="2"/>
  <c r="M1415" i="2"/>
  <c r="K1415" i="2"/>
  <c r="M1414" i="2"/>
  <c r="K1414" i="2"/>
  <c r="M1413" i="2"/>
  <c r="K1413" i="2"/>
  <c r="M1412" i="2"/>
  <c r="K1412"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M1395" i="2"/>
  <c r="K1395" i="2"/>
  <c r="M1394" i="2"/>
  <c r="K1394" i="2"/>
  <c r="M1393" i="2"/>
  <c r="K1393" i="2"/>
  <c r="M1392" i="2"/>
  <c r="K1392" i="2"/>
  <c r="M1391" i="2"/>
  <c r="K1391" i="2"/>
  <c r="M1390" i="2"/>
  <c r="K1390" i="2"/>
  <c r="M1389" i="2"/>
  <c r="K1389" i="2"/>
  <c r="M1388" i="2"/>
  <c r="K1388" i="2"/>
  <c r="M1387" i="2"/>
  <c r="K1387" i="2"/>
  <c r="M1386" i="2"/>
  <c r="K1386" i="2"/>
  <c r="M1385" i="2"/>
  <c r="K1385" i="2"/>
  <c r="M1384" i="2"/>
  <c r="K1384" i="2"/>
  <c r="M1383" i="2"/>
  <c r="K1383" i="2"/>
  <c r="M1382" i="2"/>
  <c r="K1382" i="2"/>
  <c r="M1381" i="2"/>
  <c r="K1381" i="2"/>
  <c r="M1380" i="2"/>
  <c r="K1380" i="2"/>
  <c r="M1379" i="2"/>
  <c r="K1379" i="2"/>
  <c r="M1378" i="2"/>
  <c r="K1378" i="2"/>
  <c r="M1377" i="2"/>
  <c r="K1377" i="2"/>
  <c r="M1376" i="2"/>
  <c r="K1376" i="2"/>
  <c r="M1375" i="2"/>
  <c r="K1375" i="2"/>
  <c r="M1374" i="2"/>
  <c r="K1374" i="2"/>
  <c r="M1373" i="2"/>
  <c r="K1373" i="2"/>
  <c r="M1372" i="2"/>
  <c r="K1372"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M747" i="2"/>
  <c r="K747" i="2"/>
  <c r="M746" i="2"/>
  <c r="K746" i="2"/>
  <c r="M745" i="2"/>
  <c r="K745" i="2"/>
  <c r="M744" i="2"/>
  <c r="K744" i="2"/>
  <c r="M743" i="2"/>
  <c r="K743" i="2"/>
  <c r="M742" i="2"/>
  <c r="K742" i="2"/>
  <c r="M741" i="2"/>
  <c r="K741" i="2"/>
  <c r="M740" i="2"/>
  <c r="K740" i="2"/>
  <c r="M739" i="2"/>
  <c r="K739" i="2"/>
  <c r="M738" i="2"/>
  <c r="K738" i="2"/>
  <c r="M737" i="2"/>
  <c r="K737" i="2"/>
  <c r="M736" i="2"/>
  <c r="K736" i="2"/>
  <c r="M735" i="2"/>
  <c r="K735" i="2"/>
  <c r="M734" i="2"/>
  <c r="K734" i="2"/>
  <c r="M733" i="2"/>
  <c r="K733" i="2"/>
  <c r="M732" i="2"/>
  <c r="K732" i="2"/>
  <c r="M731" i="2"/>
  <c r="K731" i="2"/>
  <c r="M730" i="2"/>
  <c r="K730" i="2"/>
  <c r="M729" i="2"/>
  <c r="K729" i="2"/>
  <c r="M728" i="2"/>
  <c r="K728" i="2"/>
  <c r="M727" i="2"/>
  <c r="K727" i="2"/>
  <c r="M726" i="2"/>
  <c r="K726" i="2"/>
  <c r="M725" i="2"/>
  <c r="K725" i="2"/>
  <c r="M724" i="2"/>
  <c r="K724" i="2"/>
  <c r="M723" i="2"/>
  <c r="K723" i="2"/>
  <c r="M722" i="2"/>
  <c r="K722" i="2"/>
  <c r="M721" i="2"/>
  <c r="K721" i="2"/>
  <c r="M720" i="2"/>
  <c r="K720" i="2"/>
  <c r="M719" i="2"/>
  <c r="K719" i="2"/>
  <c r="M718" i="2"/>
  <c r="K718" i="2"/>
  <c r="M717" i="2"/>
  <c r="K717" i="2"/>
  <c r="M716" i="2"/>
  <c r="K716" i="2"/>
  <c r="M715" i="2"/>
  <c r="K715" i="2"/>
  <c r="M714" i="2"/>
  <c r="K714" i="2"/>
  <c r="M713" i="2"/>
  <c r="K713" i="2"/>
  <c r="M712" i="2"/>
  <c r="K712" i="2"/>
  <c r="M711" i="2"/>
  <c r="K711" i="2"/>
  <c r="M710" i="2"/>
  <c r="K710" i="2"/>
  <c r="M709" i="2"/>
  <c r="K709" i="2"/>
  <c r="M708" i="2"/>
  <c r="K708" i="2"/>
  <c r="M707" i="2"/>
  <c r="K707" i="2"/>
  <c r="M706" i="2"/>
  <c r="K706" i="2"/>
  <c r="M705" i="2"/>
  <c r="K705" i="2"/>
  <c r="M704" i="2"/>
  <c r="K704" i="2"/>
  <c r="M703" i="2"/>
  <c r="K703" i="2"/>
  <c r="M702" i="2"/>
  <c r="K702" i="2"/>
  <c r="M701" i="2"/>
  <c r="K701" i="2"/>
  <c r="M700" i="2"/>
  <c r="K700" i="2"/>
  <c r="M699" i="2"/>
  <c r="K699" i="2"/>
  <c r="M698" i="2"/>
  <c r="K698" i="2"/>
  <c r="M697" i="2"/>
  <c r="K697" i="2"/>
  <c r="M696" i="2"/>
  <c r="K696" i="2"/>
  <c r="M695" i="2"/>
  <c r="K695" i="2"/>
  <c r="M694" i="2"/>
  <c r="K694" i="2"/>
  <c r="M693" i="2"/>
  <c r="K693" i="2"/>
  <c r="M692" i="2"/>
  <c r="K692" i="2"/>
  <c r="M691" i="2"/>
  <c r="K691" i="2"/>
  <c r="M690" i="2"/>
  <c r="K690" i="2"/>
  <c r="M689" i="2"/>
  <c r="K689" i="2"/>
  <c r="M688" i="2"/>
  <c r="K688" i="2"/>
  <c r="M687" i="2"/>
  <c r="K687" i="2"/>
  <c r="M686" i="2"/>
  <c r="K686" i="2"/>
  <c r="M685" i="2"/>
  <c r="K685" i="2"/>
  <c r="M684" i="2"/>
  <c r="K684" i="2"/>
  <c r="M683" i="2"/>
  <c r="K683" i="2"/>
  <c r="M682" i="2"/>
  <c r="K682" i="2"/>
  <c r="M681" i="2"/>
  <c r="K681" i="2"/>
  <c r="M680" i="2"/>
  <c r="K680" i="2"/>
  <c r="M679" i="2"/>
  <c r="K679" i="2"/>
  <c r="M678" i="2"/>
  <c r="K678" i="2"/>
  <c r="M677" i="2"/>
  <c r="K677" i="2"/>
  <c r="M676" i="2"/>
  <c r="K676" i="2"/>
  <c r="M675" i="2"/>
  <c r="K675" i="2"/>
  <c r="M674" i="2"/>
  <c r="K674" i="2"/>
  <c r="M673" i="2"/>
  <c r="K673" i="2"/>
  <c r="M672" i="2"/>
  <c r="K672" i="2"/>
  <c r="M671" i="2"/>
  <c r="K671" i="2"/>
  <c r="M670" i="2"/>
  <c r="K670" i="2"/>
  <c r="M669" i="2"/>
  <c r="K669" i="2"/>
  <c r="M668" i="2"/>
  <c r="K668" i="2"/>
  <c r="M667" i="2"/>
  <c r="K667" i="2"/>
  <c r="M666" i="2"/>
  <c r="K666" i="2"/>
  <c r="M665" i="2"/>
  <c r="K665" i="2"/>
  <c r="M664" i="2"/>
  <c r="K664" i="2"/>
  <c r="M663" i="2"/>
  <c r="K663" i="2"/>
  <c r="M662" i="2"/>
  <c r="K662" i="2"/>
  <c r="M661" i="2"/>
  <c r="K661" i="2"/>
  <c r="M660" i="2"/>
  <c r="K660" i="2"/>
  <c r="M659" i="2"/>
  <c r="K659" i="2"/>
  <c r="M658" i="2"/>
  <c r="K658" i="2"/>
  <c r="M657" i="2"/>
  <c r="K657" i="2"/>
  <c r="M656" i="2"/>
  <c r="K656" i="2"/>
  <c r="M655" i="2"/>
  <c r="K655" i="2"/>
  <c r="M654" i="2"/>
  <c r="K654" i="2"/>
  <c r="M653" i="2"/>
  <c r="K653" i="2"/>
  <c r="M652" i="2"/>
  <c r="K652" i="2"/>
  <c r="M651" i="2"/>
  <c r="K651" i="2"/>
  <c r="M650" i="2"/>
  <c r="K650" i="2"/>
  <c r="M649" i="2"/>
  <c r="K649" i="2"/>
  <c r="M648" i="2"/>
  <c r="K648" i="2"/>
  <c r="M647" i="2"/>
  <c r="K647" i="2"/>
  <c r="M646" i="2"/>
  <c r="K646" i="2"/>
  <c r="M645" i="2"/>
  <c r="K645" i="2"/>
  <c r="M644" i="2"/>
  <c r="K644" i="2"/>
  <c r="M643" i="2"/>
  <c r="K643" i="2"/>
  <c r="M642" i="2"/>
  <c r="K642" i="2"/>
  <c r="M641" i="2"/>
  <c r="K641" i="2"/>
  <c r="M640" i="2"/>
  <c r="K640" i="2"/>
  <c r="M639" i="2"/>
  <c r="K639" i="2"/>
  <c r="M638" i="2"/>
  <c r="K638" i="2"/>
  <c r="M637" i="2"/>
  <c r="K637" i="2"/>
  <c r="M636" i="2"/>
  <c r="K636" i="2"/>
  <c r="M635" i="2"/>
  <c r="K635" i="2"/>
  <c r="M634" i="2"/>
  <c r="K634" i="2"/>
  <c r="M633" i="2"/>
  <c r="K633" i="2"/>
  <c r="M632" i="2"/>
  <c r="K632" i="2"/>
  <c r="M631" i="2"/>
  <c r="K631" i="2"/>
  <c r="M630" i="2"/>
  <c r="K630" i="2"/>
  <c r="M629" i="2"/>
  <c r="K629" i="2"/>
  <c r="M628" i="2"/>
  <c r="K628" i="2"/>
  <c r="M627" i="2"/>
  <c r="K627" i="2"/>
  <c r="M626" i="2"/>
  <c r="K626" i="2"/>
  <c r="M625" i="2"/>
  <c r="K625" i="2"/>
  <c r="M624" i="2"/>
  <c r="K624" i="2"/>
  <c r="M623" i="2"/>
  <c r="K623" i="2"/>
  <c r="M622" i="2"/>
  <c r="K622" i="2"/>
  <c r="M621" i="2"/>
  <c r="K621" i="2"/>
  <c r="M620" i="2"/>
  <c r="K620" i="2"/>
  <c r="M619" i="2"/>
  <c r="K619" i="2"/>
  <c r="M618" i="2"/>
  <c r="K618" i="2"/>
  <c r="M617" i="2"/>
  <c r="K617" i="2"/>
  <c r="M616" i="2"/>
  <c r="K616" i="2"/>
  <c r="M615" i="2"/>
  <c r="K615" i="2"/>
  <c r="M614" i="2"/>
  <c r="K614" i="2"/>
  <c r="M613" i="2"/>
  <c r="K613" i="2"/>
  <c r="M612" i="2"/>
  <c r="K612" i="2"/>
  <c r="M611" i="2"/>
  <c r="K611" i="2"/>
  <c r="M610" i="2"/>
  <c r="K610" i="2"/>
  <c r="M609" i="2"/>
  <c r="K609" i="2"/>
  <c r="M608" i="2"/>
  <c r="K608" i="2"/>
  <c r="M607" i="2"/>
  <c r="K607" i="2"/>
  <c r="M606" i="2"/>
  <c r="K606" i="2"/>
  <c r="M605" i="2"/>
  <c r="K605" i="2"/>
  <c r="M604" i="2"/>
  <c r="K604" i="2"/>
  <c r="M603" i="2"/>
  <c r="K603" i="2"/>
  <c r="M602" i="2"/>
  <c r="K602" i="2"/>
  <c r="M601" i="2"/>
  <c r="K601" i="2"/>
  <c r="M600" i="2"/>
  <c r="K600" i="2"/>
  <c r="M599" i="2"/>
  <c r="K599" i="2"/>
  <c r="M598" i="2"/>
  <c r="K598" i="2"/>
  <c r="M597" i="2"/>
  <c r="K597" i="2"/>
  <c r="M596" i="2"/>
  <c r="K596" i="2"/>
  <c r="M595" i="2"/>
  <c r="K595" i="2"/>
  <c r="M594" i="2"/>
  <c r="K594" i="2"/>
  <c r="M593" i="2"/>
  <c r="K593" i="2"/>
  <c r="M592" i="2"/>
  <c r="K592" i="2"/>
  <c r="M591" i="2"/>
  <c r="K591" i="2"/>
  <c r="M590" i="2"/>
  <c r="K590" i="2"/>
  <c r="M589" i="2"/>
  <c r="K589" i="2"/>
  <c r="M588" i="2"/>
  <c r="K588" i="2"/>
  <c r="M587" i="2"/>
  <c r="K587" i="2"/>
  <c r="M586" i="2"/>
  <c r="K586" i="2"/>
  <c r="M585" i="2"/>
  <c r="K585" i="2"/>
  <c r="M584" i="2"/>
  <c r="K584" i="2"/>
  <c r="M583" i="2"/>
  <c r="K583" i="2"/>
  <c r="M582" i="2"/>
  <c r="K582" i="2"/>
  <c r="M581" i="2"/>
  <c r="K581" i="2"/>
  <c r="M580" i="2"/>
  <c r="K580" i="2"/>
  <c r="M579" i="2"/>
  <c r="K579" i="2"/>
  <c r="M578" i="2"/>
  <c r="K578" i="2"/>
  <c r="M577" i="2"/>
  <c r="K577" i="2"/>
  <c r="M576" i="2"/>
  <c r="K576" i="2"/>
  <c r="M575" i="2"/>
  <c r="K575" i="2"/>
  <c r="M574" i="2"/>
  <c r="K574" i="2"/>
  <c r="M573" i="2"/>
  <c r="K573" i="2"/>
  <c r="M572" i="2"/>
  <c r="K572" i="2"/>
  <c r="M571" i="2"/>
  <c r="K571" i="2"/>
  <c r="M570" i="2"/>
  <c r="K570" i="2"/>
  <c r="M569" i="2"/>
  <c r="K569" i="2"/>
  <c r="M568" i="2"/>
  <c r="K568" i="2"/>
  <c r="M567" i="2"/>
  <c r="K567" i="2"/>
  <c r="M566" i="2"/>
  <c r="K566" i="2"/>
  <c r="M565" i="2"/>
  <c r="K565" i="2"/>
  <c r="M564" i="2"/>
  <c r="K564" i="2"/>
  <c r="M563" i="2"/>
  <c r="K563" i="2"/>
  <c r="M562" i="2"/>
  <c r="K562" i="2"/>
  <c r="M561" i="2"/>
  <c r="K561" i="2"/>
  <c r="M560" i="2"/>
  <c r="K560" i="2"/>
  <c r="M559" i="2"/>
  <c r="K559" i="2"/>
  <c r="M558" i="2"/>
  <c r="K558" i="2"/>
  <c r="M557" i="2"/>
  <c r="K557" i="2"/>
  <c r="M556" i="2"/>
  <c r="K556" i="2"/>
  <c r="M555" i="2"/>
  <c r="K555" i="2"/>
  <c r="M554" i="2"/>
  <c r="K554" i="2"/>
  <c r="M553" i="2"/>
  <c r="K553" i="2"/>
  <c r="M552" i="2"/>
  <c r="K552" i="2"/>
  <c r="M551" i="2"/>
  <c r="K551" i="2"/>
  <c r="M550" i="2"/>
  <c r="K550" i="2"/>
  <c r="M549" i="2"/>
  <c r="K549" i="2"/>
  <c r="M548" i="2"/>
  <c r="K548" i="2"/>
  <c r="M547" i="2"/>
  <c r="K547" i="2"/>
  <c r="M546" i="2"/>
  <c r="K546" i="2"/>
  <c r="M545" i="2"/>
  <c r="K545" i="2"/>
  <c r="M544" i="2"/>
  <c r="K544" i="2"/>
  <c r="M543" i="2"/>
  <c r="K543" i="2"/>
  <c r="M542" i="2"/>
  <c r="K542" i="2"/>
  <c r="M541" i="2"/>
  <c r="K541" i="2"/>
  <c r="M540" i="2"/>
  <c r="K540" i="2"/>
  <c r="M539" i="2"/>
  <c r="K539" i="2"/>
  <c r="M538" i="2"/>
  <c r="K538" i="2"/>
  <c r="M537" i="2"/>
  <c r="K537" i="2"/>
  <c r="M536" i="2"/>
  <c r="K536" i="2"/>
  <c r="M535" i="2"/>
  <c r="K535" i="2"/>
  <c r="M534" i="2"/>
  <c r="K534" i="2"/>
  <c r="M533" i="2"/>
  <c r="K533" i="2"/>
  <c r="M532" i="2"/>
  <c r="K532" i="2"/>
  <c r="M531" i="2"/>
  <c r="K531" i="2"/>
  <c r="M530" i="2"/>
  <c r="K530" i="2"/>
  <c r="M529" i="2"/>
  <c r="K529" i="2"/>
  <c r="M528" i="2"/>
  <c r="K528" i="2"/>
  <c r="M527" i="2"/>
  <c r="K527" i="2"/>
  <c r="M526" i="2"/>
  <c r="K526" i="2"/>
  <c r="M525" i="2"/>
  <c r="K525" i="2"/>
  <c r="M524" i="2"/>
  <c r="K524" i="2"/>
  <c r="M523" i="2"/>
  <c r="K523" i="2"/>
  <c r="M522" i="2"/>
  <c r="K522" i="2"/>
  <c r="M521" i="2"/>
  <c r="K521" i="2"/>
  <c r="M520" i="2"/>
  <c r="K520" i="2"/>
  <c r="M519" i="2"/>
  <c r="K519" i="2"/>
  <c r="M518" i="2"/>
  <c r="K518" i="2"/>
  <c r="M517" i="2"/>
  <c r="K517" i="2"/>
  <c r="M516" i="2"/>
  <c r="K516" i="2"/>
  <c r="M515" i="2"/>
  <c r="K515" i="2"/>
  <c r="M514" i="2"/>
  <c r="K514" i="2"/>
  <c r="M513" i="2"/>
  <c r="K513" i="2"/>
  <c r="M512" i="2"/>
  <c r="K512" i="2"/>
  <c r="M511" i="2"/>
  <c r="K511" i="2"/>
  <c r="M510" i="2"/>
  <c r="K510" i="2"/>
  <c r="M509" i="2"/>
  <c r="K509" i="2"/>
  <c r="M508" i="2"/>
  <c r="K508" i="2"/>
  <c r="M507" i="2"/>
  <c r="K507" i="2"/>
  <c r="M506" i="2"/>
  <c r="K506" i="2"/>
  <c r="M505" i="2"/>
  <c r="K505" i="2"/>
  <c r="M504" i="2"/>
  <c r="K504" i="2"/>
  <c r="M503" i="2"/>
  <c r="K503" i="2"/>
  <c r="M502" i="2"/>
  <c r="K502" i="2"/>
  <c r="M501" i="2"/>
  <c r="K501" i="2"/>
  <c r="M500" i="2"/>
  <c r="K500" i="2"/>
  <c r="M499" i="2"/>
  <c r="K499" i="2"/>
  <c r="M498" i="2"/>
  <c r="K498" i="2"/>
  <c r="M497" i="2"/>
  <c r="K497" i="2"/>
  <c r="M496" i="2"/>
  <c r="K496" i="2"/>
  <c r="M495" i="2"/>
  <c r="K495" i="2"/>
  <c r="M494" i="2"/>
  <c r="K494" i="2"/>
  <c r="M493" i="2"/>
  <c r="K493" i="2"/>
  <c r="M492" i="2"/>
  <c r="K492" i="2"/>
  <c r="M491" i="2"/>
  <c r="K491" i="2"/>
  <c r="M490" i="2"/>
  <c r="K490" i="2"/>
  <c r="M489" i="2"/>
  <c r="K489" i="2"/>
  <c r="M488" i="2"/>
  <c r="K488" i="2"/>
  <c r="M487" i="2"/>
  <c r="K487" i="2"/>
  <c r="M486" i="2"/>
  <c r="K486" i="2"/>
  <c r="M485" i="2"/>
  <c r="K485" i="2"/>
  <c r="M484" i="2"/>
  <c r="K484" i="2"/>
  <c r="M483" i="2"/>
  <c r="K483" i="2"/>
  <c r="M482" i="2"/>
  <c r="K482" i="2"/>
  <c r="M481" i="2"/>
  <c r="K481" i="2"/>
  <c r="M480" i="2"/>
  <c r="K480" i="2"/>
  <c r="M479" i="2"/>
  <c r="K479" i="2"/>
  <c r="M478" i="2"/>
  <c r="K478" i="2"/>
  <c r="M477" i="2"/>
  <c r="K477" i="2"/>
  <c r="M476" i="2"/>
  <c r="K476" i="2"/>
  <c r="M475" i="2"/>
  <c r="K475" i="2"/>
  <c r="M474" i="2"/>
  <c r="K474" i="2"/>
  <c r="M473" i="2"/>
  <c r="K473" i="2"/>
  <c r="M472" i="2"/>
  <c r="K472" i="2"/>
  <c r="M471" i="2"/>
  <c r="K471" i="2"/>
  <c r="M470" i="2"/>
  <c r="K470" i="2"/>
  <c r="M469" i="2"/>
  <c r="K469" i="2"/>
  <c r="M468" i="2"/>
  <c r="K468" i="2"/>
  <c r="M467" i="2"/>
  <c r="K467" i="2"/>
  <c r="M466" i="2"/>
  <c r="K466" i="2"/>
  <c r="M465" i="2"/>
  <c r="K465" i="2"/>
  <c r="M464" i="2"/>
  <c r="K464" i="2"/>
  <c r="M463" i="2"/>
  <c r="K463" i="2"/>
  <c r="M462" i="2"/>
  <c r="K462" i="2"/>
  <c r="M461" i="2"/>
  <c r="K461" i="2"/>
  <c r="M460" i="2"/>
  <c r="K460" i="2"/>
  <c r="M459" i="2"/>
  <c r="K459" i="2"/>
  <c r="M458" i="2"/>
  <c r="K458" i="2"/>
  <c r="M457" i="2"/>
  <c r="K457" i="2"/>
  <c r="M456" i="2"/>
  <c r="K456" i="2"/>
  <c r="M455" i="2"/>
  <c r="K455" i="2"/>
  <c r="M454" i="2"/>
  <c r="K454" i="2"/>
  <c r="M453" i="2"/>
  <c r="K453" i="2"/>
  <c r="M452" i="2"/>
  <c r="K452" i="2"/>
  <c r="M451" i="2"/>
  <c r="K451" i="2"/>
  <c r="M450" i="2"/>
  <c r="K450" i="2"/>
  <c r="M449" i="2"/>
  <c r="K449" i="2"/>
  <c r="M448" i="2"/>
  <c r="K448" i="2"/>
  <c r="M447" i="2"/>
  <c r="K447" i="2"/>
  <c r="M446" i="2"/>
  <c r="K446" i="2"/>
  <c r="M445" i="2"/>
  <c r="K445" i="2"/>
  <c r="M444" i="2"/>
  <c r="K444" i="2"/>
  <c r="M443" i="2"/>
  <c r="K443" i="2"/>
  <c r="M442" i="2"/>
  <c r="K442" i="2"/>
  <c r="M441" i="2"/>
  <c r="K441" i="2"/>
  <c r="M440" i="2"/>
  <c r="K440" i="2"/>
  <c r="M439" i="2"/>
  <c r="K439" i="2"/>
  <c r="M438" i="2"/>
  <c r="K438" i="2"/>
  <c r="M437" i="2"/>
  <c r="K437" i="2"/>
  <c r="M436" i="2"/>
  <c r="K436" i="2"/>
  <c r="M435"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20" i="2"/>
  <c r="M419" i="2"/>
  <c r="K419" i="2"/>
  <c r="M418" i="2"/>
  <c r="K418" i="2"/>
  <c r="M417" i="2"/>
  <c r="K417" i="2"/>
  <c r="M416" i="2"/>
  <c r="K416" i="2"/>
  <c r="M415" i="2"/>
  <c r="K415" i="2"/>
  <c r="M414" i="2"/>
  <c r="K414" i="2"/>
  <c r="M413" i="2"/>
  <c r="K413" i="2"/>
  <c r="M412" i="2"/>
  <c r="K412" i="2"/>
  <c r="M411" i="2"/>
  <c r="K411" i="2"/>
  <c r="M410" i="2"/>
  <c r="K410" i="2"/>
  <c r="M409" i="2"/>
  <c r="K409" i="2"/>
  <c r="M408" i="2"/>
  <c r="K408" i="2"/>
  <c r="M407" i="2"/>
  <c r="K407" i="2"/>
  <c r="M406" i="2"/>
  <c r="K406" i="2"/>
  <c r="M405" i="2"/>
  <c r="K405" i="2"/>
  <c r="M404" i="2"/>
  <c r="K404" i="2"/>
  <c r="M403" i="2"/>
  <c r="K403" i="2"/>
  <c r="M402" i="2"/>
  <c r="K402" i="2"/>
  <c r="M401" i="2"/>
  <c r="K401" i="2"/>
  <c r="M400" i="2"/>
  <c r="K400" i="2"/>
  <c r="M399" i="2"/>
  <c r="K399" i="2"/>
  <c r="M398" i="2"/>
  <c r="K398" i="2"/>
  <c r="M397" i="2"/>
  <c r="K397" i="2"/>
  <c r="M396" i="2"/>
  <c r="K396" i="2"/>
  <c r="M395" i="2"/>
  <c r="K395" i="2"/>
  <c r="M394" i="2"/>
  <c r="K394" i="2"/>
  <c r="M393" i="2"/>
  <c r="K393" i="2"/>
  <c r="M392" i="2"/>
  <c r="K392" i="2"/>
  <c r="M391" i="2"/>
  <c r="K391" i="2"/>
  <c r="M390" i="2"/>
  <c r="K390" i="2"/>
  <c r="M389" i="2"/>
  <c r="K389" i="2"/>
  <c r="M388" i="2"/>
  <c r="K388" i="2"/>
  <c r="M387" i="2"/>
  <c r="K387" i="2"/>
  <c r="M386" i="2"/>
  <c r="K386" i="2"/>
  <c r="M385" i="2"/>
  <c r="K385" i="2"/>
  <c r="M384" i="2"/>
  <c r="K384" i="2"/>
  <c r="M383" i="2"/>
  <c r="K383" i="2"/>
  <c r="M382" i="2"/>
  <c r="K382" i="2"/>
  <c r="M381" i="2"/>
  <c r="K381" i="2"/>
  <c r="M380" i="2"/>
  <c r="K380" i="2"/>
  <c r="M379" i="2"/>
  <c r="K379" i="2"/>
  <c r="M378" i="2"/>
  <c r="K378" i="2"/>
  <c r="M377" i="2"/>
  <c r="K377" i="2"/>
  <c r="M376"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L90" i="2"/>
  <c r="M90" i="2"/>
  <c r="K91" i="2"/>
  <c r="L92" i="2"/>
  <c r="M92" i="2"/>
  <c r="K93" i="2"/>
  <c r="L94" i="2"/>
  <c r="M94" i="2"/>
  <c r="K95" i="2"/>
  <c r="L96" i="2"/>
  <c r="M96" i="2"/>
  <c r="K97" i="2"/>
  <c r="L98" i="2"/>
  <c r="M98" i="2"/>
  <c r="K99" i="2"/>
  <c r="L100" i="2"/>
  <c r="M100" i="2"/>
  <c r="K101" i="2"/>
  <c r="L102" i="2"/>
  <c r="M102" i="2"/>
  <c r="K103" i="2"/>
  <c r="L104" i="2"/>
  <c r="M104" i="2"/>
  <c r="K105" i="2"/>
  <c r="L106" i="2"/>
  <c r="M106" i="2"/>
  <c r="K107" i="2"/>
  <c r="L108" i="2"/>
  <c r="M108" i="2"/>
  <c r="K109" i="2"/>
  <c r="L110" i="2"/>
  <c r="M110" i="2"/>
  <c r="K111" i="2"/>
  <c r="L112" i="2"/>
  <c r="M112" i="2"/>
  <c r="K113" i="2"/>
  <c r="L114" i="2"/>
  <c r="M114" i="2"/>
  <c r="K115" i="2"/>
  <c r="L116" i="2"/>
  <c r="M116" i="2"/>
  <c r="K117" i="2"/>
  <c r="L118" i="2"/>
  <c r="M118" i="2"/>
  <c r="K119" i="2"/>
  <c r="L120" i="2"/>
  <c r="M120" i="2"/>
  <c r="K121" i="2"/>
  <c r="L122" i="2"/>
  <c r="M122" i="2"/>
  <c r="K123" i="2"/>
  <c r="L124" i="2"/>
  <c r="M124" i="2"/>
  <c r="K125" i="2"/>
  <c r="L126" i="2"/>
  <c r="M126" i="2"/>
  <c r="K127" i="2"/>
  <c r="L128" i="2"/>
  <c r="M128" i="2"/>
  <c r="K129" i="2"/>
  <c r="L130" i="2"/>
  <c r="M130" i="2"/>
  <c r="K131" i="2"/>
  <c r="L132" i="2"/>
  <c r="M132" i="2"/>
  <c r="K133" i="2"/>
  <c r="L134" i="2"/>
  <c r="M134" i="2"/>
  <c r="K135" i="2"/>
  <c r="L136" i="2"/>
  <c r="M136" i="2"/>
  <c r="K137" i="2"/>
  <c r="L138" i="2"/>
  <c r="M138" i="2"/>
  <c r="K139" i="2"/>
  <c r="L140" i="2"/>
  <c r="M140" i="2"/>
  <c r="K141" i="2"/>
  <c r="L142" i="2"/>
  <c r="M142" i="2"/>
  <c r="K143" i="2"/>
  <c r="L144" i="2"/>
  <c r="M144" i="2"/>
  <c r="K145" i="2"/>
  <c r="L146" i="2"/>
  <c r="M146" i="2"/>
  <c r="K147" i="2"/>
  <c r="L148" i="2"/>
  <c r="M148" i="2"/>
  <c r="K149" i="2"/>
  <c r="L150" i="2"/>
  <c r="M150" i="2"/>
  <c r="K151" i="2"/>
  <c r="L152" i="2"/>
  <c r="M152" i="2"/>
  <c r="K153" i="2"/>
  <c r="L154" i="2"/>
  <c r="M154" i="2"/>
  <c r="K155" i="2"/>
  <c r="L156" i="2"/>
  <c r="M156" i="2"/>
  <c r="K157" i="2"/>
  <c r="L158" i="2"/>
  <c r="M158" i="2"/>
  <c r="K159" i="2"/>
  <c r="L160" i="2"/>
  <c r="M160" i="2"/>
  <c r="K161" i="2"/>
  <c r="L162" i="2"/>
  <c r="M162" i="2"/>
  <c r="K163" i="2"/>
  <c r="L164" i="2"/>
  <c r="M164" i="2"/>
  <c r="K165" i="2"/>
  <c r="L166" i="2"/>
  <c r="M166" i="2"/>
  <c r="K167" i="2"/>
  <c r="L168" i="2"/>
  <c r="M168" i="2"/>
  <c r="K169" i="2"/>
  <c r="L170" i="2"/>
  <c r="M170" i="2"/>
  <c r="K171" i="2"/>
  <c r="L172" i="2"/>
  <c r="M172" i="2"/>
  <c r="K173" i="2"/>
  <c r="L174" i="2"/>
  <c r="M174" i="2"/>
  <c r="K175" i="2"/>
  <c r="L176" i="2"/>
  <c r="M176" i="2"/>
  <c r="K177" i="2"/>
  <c r="L178" i="2"/>
  <c r="M178" i="2"/>
  <c r="K179" i="2"/>
  <c r="L180" i="2"/>
  <c r="M180" i="2"/>
  <c r="K181" i="2"/>
  <c r="L182" i="2"/>
  <c r="M182" i="2"/>
  <c r="K183" i="2"/>
  <c r="L184" i="2"/>
  <c r="M184" i="2"/>
  <c r="K185" i="2"/>
  <c r="L186" i="2"/>
  <c r="M186" i="2"/>
  <c r="K187" i="2"/>
  <c r="L188" i="2"/>
  <c r="M188" i="2"/>
  <c r="K189" i="2"/>
  <c r="L190" i="2"/>
  <c r="M190" i="2"/>
  <c r="K191" i="2"/>
  <c r="L192" i="2"/>
  <c r="M192" i="2"/>
  <c r="K193" i="2"/>
  <c r="L194" i="2"/>
  <c r="M194" i="2"/>
  <c r="K195" i="2"/>
  <c r="L196" i="2"/>
  <c r="M196" i="2"/>
  <c r="K197" i="2"/>
  <c r="L198" i="2"/>
  <c r="M198" i="2"/>
  <c r="K199" i="2"/>
  <c r="L200" i="2"/>
  <c r="M200" i="2"/>
  <c r="K201" i="2"/>
  <c r="L202" i="2"/>
  <c r="M202" i="2"/>
  <c r="K203" i="2"/>
  <c r="L204" i="2"/>
  <c r="M204" i="2"/>
  <c r="K205" i="2"/>
  <c r="L206" i="2"/>
  <c r="M206" i="2"/>
  <c r="K207" i="2"/>
  <c r="L208" i="2"/>
  <c r="M208" i="2"/>
  <c r="K209" i="2"/>
  <c r="L210" i="2"/>
  <c r="M210" i="2"/>
  <c r="K211" i="2"/>
  <c r="L212" i="2"/>
  <c r="M212" i="2"/>
  <c r="K213" i="2"/>
  <c r="L214" i="2"/>
  <c r="M214" i="2"/>
  <c r="K215" i="2"/>
  <c r="L216" i="2"/>
  <c r="M216" i="2"/>
  <c r="K217" i="2"/>
  <c r="L218" i="2"/>
  <c r="M218" i="2"/>
  <c r="K219" i="2"/>
  <c r="L220" i="2"/>
  <c r="M220" i="2"/>
  <c r="K221" i="2"/>
  <c r="L222" i="2"/>
  <c r="M222" i="2"/>
  <c r="K223" i="2"/>
  <c r="L224" i="2"/>
  <c r="M224" i="2"/>
  <c r="K225" i="2"/>
  <c r="L226" i="2"/>
  <c r="M226" i="2"/>
  <c r="K227" i="2"/>
  <c r="L228" i="2"/>
  <c r="M228" i="2"/>
  <c r="K229" i="2"/>
  <c r="L230" i="2"/>
  <c r="M230" i="2"/>
  <c r="K231" i="2"/>
  <c r="L232" i="2"/>
  <c r="M232" i="2"/>
  <c r="K233" i="2"/>
  <c r="L234" i="2"/>
  <c r="M234" i="2"/>
  <c r="K235" i="2"/>
  <c r="L236" i="2"/>
  <c r="M236" i="2"/>
  <c r="K237" i="2"/>
  <c r="L238" i="2"/>
  <c r="M238" i="2"/>
  <c r="K239" i="2"/>
  <c r="L240" i="2"/>
  <c r="M240" i="2"/>
  <c r="K241" i="2"/>
  <c r="L242" i="2"/>
  <c r="M242" i="2"/>
  <c r="K243" i="2"/>
  <c r="L244" i="2"/>
  <c r="M244" i="2"/>
  <c r="K245" i="2"/>
  <c r="L246" i="2"/>
  <c r="M246" i="2"/>
  <c r="K247" i="2"/>
  <c r="L248" i="2"/>
  <c r="M248" i="2"/>
  <c r="K249" i="2"/>
  <c r="L250" i="2"/>
  <c r="M250" i="2"/>
  <c r="K251" i="2"/>
  <c r="L252" i="2"/>
  <c r="M252" i="2"/>
  <c r="K253" i="2"/>
  <c r="L254" i="2"/>
  <c r="M254" i="2"/>
  <c r="K255" i="2"/>
  <c r="L256" i="2"/>
  <c r="M256" i="2"/>
  <c r="K257" i="2"/>
  <c r="L258" i="2"/>
  <c r="M258" i="2"/>
  <c r="K259" i="2"/>
  <c r="L260" i="2"/>
  <c r="M260" i="2"/>
  <c r="K261" i="2"/>
  <c r="L262" i="2"/>
  <c r="M262" i="2"/>
  <c r="K263" i="2"/>
  <c r="L264" i="2"/>
  <c r="M264" i="2"/>
  <c r="K265" i="2"/>
  <c r="L266" i="2"/>
  <c r="M266" i="2"/>
  <c r="K267" i="2"/>
  <c r="L268" i="2"/>
  <c r="M268" i="2"/>
  <c r="K269" i="2"/>
  <c r="L270" i="2"/>
  <c r="M270" i="2"/>
  <c r="K271" i="2"/>
  <c r="L272" i="2"/>
  <c r="M272" i="2"/>
  <c r="K273" i="2"/>
  <c r="L274" i="2"/>
  <c r="M274" i="2"/>
  <c r="K275" i="2"/>
  <c r="L276" i="2"/>
  <c r="M276" i="2"/>
  <c r="K277" i="2"/>
  <c r="L278" i="2"/>
  <c r="M278" i="2"/>
  <c r="K279" i="2"/>
  <c r="L280" i="2"/>
  <c r="M280" i="2"/>
  <c r="K281" i="2"/>
  <c r="L282" i="2"/>
  <c r="M282" i="2"/>
  <c r="K283" i="2"/>
  <c r="L284" i="2"/>
  <c r="M284" i="2"/>
  <c r="K285" i="2"/>
  <c r="L286" i="2"/>
  <c r="M286" i="2"/>
  <c r="K287" i="2"/>
  <c r="L288" i="2"/>
  <c r="M288" i="2"/>
  <c r="K289" i="2"/>
  <c r="L290" i="2"/>
  <c r="M290" i="2"/>
  <c r="K291" i="2"/>
  <c r="L292" i="2"/>
  <c r="M292" i="2"/>
  <c r="K293" i="2"/>
  <c r="L294" i="2"/>
  <c r="M294" i="2"/>
  <c r="K295" i="2"/>
  <c r="L296" i="2"/>
  <c r="M296" i="2"/>
  <c r="K297" i="2"/>
  <c r="L298" i="2"/>
  <c r="M298" i="2"/>
  <c r="K299" i="2"/>
  <c r="L300" i="2"/>
  <c r="M300" i="2"/>
  <c r="K301" i="2"/>
  <c r="L302" i="2"/>
  <c r="M302" i="2"/>
  <c r="K303" i="2"/>
  <c r="L304" i="2"/>
  <c r="M304" i="2"/>
  <c r="K305" i="2"/>
  <c r="L306" i="2"/>
  <c r="M306" i="2"/>
  <c r="K307" i="2"/>
  <c r="L308" i="2"/>
  <c r="M308" i="2"/>
  <c r="K309" i="2"/>
  <c r="L310" i="2"/>
  <c r="M310" i="2"/>
  <c r="K311" i="2"/>
  <c r="L312" i="2"/>
  <c r="M312" i="2"/>
  <c r="K313" i="2"/>
  <c r="L314" i="2"/>
  <c r="M314" i="2"/>
  <c r="K315" i="2"/>
  <c r="L316" i="2"/>
  <c r="M316" i="2"/>
  <c r="K317" i="2"/>
  <c r="L318" i="2"/>
  <c r="M318" i="2"/>
  <c r="K319" i="2"/>
  <c r="L320" i="2"/>
  <c r="M320" i="2"/>
  <c r="K321" i="2"/>
  <c r="L322" i="2"/>
  <c r="M322" i="2"/>
  <c r="K323" i="2"/>
  <c r="L324" i="2"/>
  <c r="M324" i="2"/>
  <c r="K325" i="2"/>
  <c r="L326" i="2"/>
  <c r="M326" i="2"/>
  <c r="K327" i="2"/>
  <c r="L328" i="2"/>
  <c r="M328" i="2"/>
  <c r="K329" i="2"/>
  <c r="L330" i="2"/>
  <c r="M330" i="2"/>
  <c r="K331" i="2"/>
  <c r="L332" i="2"/>
  <c r="M332" i="2"/>
  <c r="K333" i="2"/>
  <c r="L334" i="2"/>
  <c r="M334" i="2"/>
  <c r="K335" i="2"/>
  <c r="L336" i="2"/>
  <c r="M336" i="2"/>
  <c r="K337" i="2"/>
  <c r="L338" i="2"/>
  <c r="M338" i="2"/>
  <c r="K339" i="2"/>
  <c r="L340" i="2"/>
  <c r="M340" i="2"/>
  <c r="K341" i="2"/>
  <c r="L342" i="2"/>
  <c r="M342" i="2"/>
  <c r="K343" i="2"/>
  <c r="L344" i="2"/>
  <c r="M344" i="2"/>
  <c r="K345" i="2"/>
  <c r="L346" i="2"/>
  <c r="M346" i="2"/>
  <c r="K347" i="2"/>
  <c r="L348" i="2"/>
  <c r="M348" i="2"/>
  <c r="K349" i="2"/>
  <c r="L350" i="2"/>
  <c r="M350" i="2"/>
  <c r="K351" i="2"/>
  <c r="L352" i="2"/>
  <c r="M352" i="2"/>
  <c r="K353" i="2"/>
  <c r="L354" i="2"/>
  <c r="M354" i="2"/>
  <c r="K355" i="2"/>
  <c r="L356" i="2"/>
  <c r="M356" i="2"/>
  <c r="K357" i="2"/>
  <c r="L358" i="2"/>
  <c r="M358" i="2"/>
  <c r="K359" i="2"/>
  <c r="L360" i="2"/>
  <c r="M360" i="2"/>
  <c r="K361" i="2"/>
  <c r="L362" i="2"/>
  <c r="M362" i="2"/>
  <c r="K363" i="2"/>
  <c r="L364" i="2"/>
  <c r="M364" i="2"/>
  <c r="K365" i="2"/>
  <c r="L366" i="2"/>
  <c r="M366" i="2"/>
  <c r="K367" i="2"/>
  <c r="L368" i="2"/>
  <c r="M368" i="2"/>
  <c r="K369" i="2"/>
  <c r="L370" i="2"/>
  <c r="M370" i="2"/>
  <c r="K371" i="2"/>
  <c r="L372" i="2"/>
  <c r="M372" i="2"/>
  <c r="K373" i="2"/>
  <c r="L374" i="2"/>
  <c r="M374" i="2"/>
  <c r="K375" i="2"/>
  <c r="L376"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K1579" i="2"/>
  <c r="M1580" i="2"/>
  <c r="K1580" i="2"/>
  <c r="M1581" i="2"/>
  <c r="K1581" i="2"/>
  <c r="M1582" i="2"/>
  <c r="K1582" i="2"/>
  <c r="M1583" i="2"/>
  <c r="K1583" i="2"/>
  <c r="M1584" i="2"/>
  <c r="K1584" i="2"/>
  <c r="M1585" i="2"/>
  <c r="K1585" i="2"/>
  <c r="M1586" i="2"/>
  <c r="K1586" i="2"/>
  <c r="M1587" i="2"/>
  <c r="K1587" i="2"/>
  <c r="M1588" i="2"/>
  <c r="K1588" i="2"/>
  <c r="M1589" i="2"/>
  <c r="K1589" i="2"/>
  <c r="M1590" i="2"/>
  <c r="K1590" i="2"/>
  <c r="M1591" i="2"/>
  <c r="K1591" i="2"/>
  <c r="M1592" i="2"/>
  <c r="K1592" i="2"/>
  <c r="M1593" i="2"/>
  <c r="K1593" i="2"/>
  <c r="M1594" i="2"/>
  <c r="K1594" i="2"/>
  <c r="M1595" i="2"/>
  <c r="K1595" i="2"/>
  <c r="M1596" i="2"/>
  <c r="K1596" i="2"/>
  <c r="M1597" i="2"/>
  <c r="K1597" i="2"/>
  <c r="M1598" i="2"/>
  <c r="K1598" i="2"/>
  <c r="M1599" i="2"/>
  <c r="K1599" i="2"/>
  <c r="M1600" i="2"/>
  <c r="K1600" i="2"/>
  <c r="M1601" i="2"/>
  <c r="K1601" i="2"/>
  <c r="M1602" i="2"/>
  <c r="K1602" i="2"/>
  <c r="M1603" i="2"/>
  <c r="K1603" i="2"/>
  <c r="M1604" i="2"/>
  <c r="K1604" i="2"/>
  <c r="M1605" i="2"/>
  <c r="K1605" i="2"/>
  <c r="M1606" i="2"/>
  <c r="K1606" i="2"/>
  <c r="M1607" i="2"/>
  <c r="K1607" i="2"/>
  <c r="M1608" i="2"/>
  <c r="K1608" i="2"/>
  <c r="M1609" i="2"/>
  <c r="K1609" i="2"/>
  <c r="M1610" i="2"/>
  <c r="K1610" i="2"/>
  <c r="M1611" i="2"/>
  <c r="K1611" i="2"/>
  <c r="M1612" i="2"/>
  <c r="K1612" i="2"/>
  <c r="M1613" i="2"/>
  <c r="K1613" i="2"/>
  <c r="M1614" i="2"/>
  <c r="K1614" i="2"/>
  <c r="M1615" i="2"/>
  <c r="K1615" i="2"/>
  <c r="M1616" i="2"/>
  <c r="K1616" i="2"/>
  <c r="M1617" i="2"/>
  <c r="K1617" i="2"/>
  <c r="M1618" i="2"/>
  <c r="K1618" i="2"/>
  <c r="M1619" i="2"/>
  <c r="K1619" i="2"/>
  <c r="M1620" i="2"/>
  <c r="K1620" i="2"/>
  <c r="M1621" i="2"/>
  <c r="K1621" i="2"/>
  <c r="M1622" i="2"/>
  <c r="K1622" i="2"/>
  <c r="M1623" i="2"/>
  <c r="K1623" i="2"/>
  <c r="M1624" i="2"/>
  <c r="K1624" i="2"/>
  <c r="M1625" i="2"/>
  <c r="K1625" i="2"/>
  <c r="M1626" i="2"/>
  <c r="K1626" i="2"/>
  <c r="M1627" i="2"/>
  <c r="K1627" i="2"/>
  <c r="M1628" i="2"/>
  <c r="K1628" i="2"/>
  <c r="M1629" i="2"/>
  <c r="K1629" i="2"/>
  <c r="M1630" i="2"/>
  <c r="K1630" i="2"/>
  <c r="M1631" i="2"/>
  <c r="K1631" i="2"/>
  <c r="M1632" i="2"/>
  <c r="K1632" i="2"/>
  <c r="M1633" i="2"/>
  <c r="K1633" i="2"/>
  <c r="M1634" i="2"/>
  <c r="K1634" i="2"/>
  <c r="M1635" i="2"/>
  <c r="K1635" i="2"/>
  <c r="M1636" i="2"/>
  <c r="K1636" i="2"/>
  <c r="M1637" i="2"/>
  <c r="K1637" i="2"/>
  <c r="M1638" i="2"/>
  <c r="K1638" i="2"/>
  <c r="M1639" i="2"/>
  <c r="K1639" i="2"/>
  <c r="M1640" i="2"/>
  <c r="K1640" i="2"/>
  <c r="M1641" i="2"/>
  <c r="K1641" i="2"/>
  <c r="M1642" i="2"/>
  <c r="K1642" i="2"/>
  <c r="M1643" i="2"/>
  <c r="K1643" i="2"/>
  <c r="M1644" i="2"/>
  <c r="K1644" i="2"/>
  <c r="M1645" i="2"/>
  <c r="K1645" i="2"/>
  <c r="M1646" i="2"/>
  <c r="K1646" i="2"/>
  <c r="M1647" i="2"/>
  <c r="K1647" i="2"/>
  <c r="M1648" i="2"/>
  <c r="K1648" i="2"/>
  <c r="M1649" i="2"/>
  <c r="K1649" i="2"/>
  <c r="M1650" i="2"/>
  <c r="K1650" i="2"/>
  <c r="M1651" i="2"/>
  <c r="K1651" i="2"/>
  <c r="M1652" i="2"/>
  <c r="K1652" i="2"/>
  <c r="M1653" i="2"/>
  <c r="K1653" i="2"/>
  <c r="M1654" i="2"/>
  <c r="K1654" i="2"/>
  <c r="M1655" i="2"/>
  <c r="K1655" i="2"/>
  <c r="M1656" i="2"/>
  <c r="K1656" i="2"/>
  <c r="M1657" i="2"/>
  <c r="K1657" i="2"/>
  <c r="M1658" i="2"/>
  <c r="K1658" i="2"/>
  <c r="M1659" i="2"/>
  <c r="K1659" i="2"/>
  <c r="M1660" i="2"/>
  <c r="K1660" i="2"/>
  <c r="M1661" i="2"/>
  <c r="K1661" i="2"/>
  <c r="M1662" i="2"/>
  <c r="K1662" i="2"/>
  <c r="M1663" i="2"/>
  <c r="K1663" i="2"/>
  <c r="M1664" i="2"/>
  <c r="K1664" i="2"/>
  <c r="M1665" i="2"/>
  <c r="K1665" i="2"/>
  <c r="M1666" i="2"/>
  <c r="K1666" i="2"/>
  <c r="M1667" i="2"/>
  <c r="K1667" i="2"/>
  <c r="M1668" i="2"/>
  <c r="K1668" i="2"/>
  <c r="M1669" i="2"/>
  <c r="K1669" i="2"/>
  <c r="M1670" i="2"/>
  <c r="K1670" i="2"/>
  <c r="M1671" i="2"/>
  <c r="K1671" i="2"/>
  <c r="M1672" i="2"/>
  <c r="K1672" i="2"/>
  <c r="M1673" i="2"/>
  <c r="K1673" i="2"/>
  <c r="M1674" i="2"/>
  <c r="K1674" i="2"/>
  <c r="M1675" i="2"/>
  <c r="K1675" i="2"/>
  <c r="M1676" i="2"/>
  <c r="K1676" i="2"/>
  <c r="M1677" i="2"/>
  <c r="K1677" i="2"/>
  <c r="M1678" i="2"/>
  <c r="K1678" i="2"/>
  <c r="M1679" i="2"/>
  <c r="K1679" i="2"/>
  <c r="M1680" i="2"/>
  <c r="K1680" i="2"/>
  <c r="M1681" i="2"/>
  <c r="K1681" i="2"/>
  <c r="M1682" i="2"/>
  <c r="K1682" i="2"/>
  <c r="M1683" i="2"/>
  <c r="K1683" i="2"/>
  <c r="M1684" i="2"/>
  <c r="K1684" i="2"/>
  <c r="M1685" i="2"/>
  <c r="K1685" i="2"/>
  <c r="M1686" i="2"/>
  <c r="K1686" i="2"/>
  <c r="M1687" i="2"/>
  <c r="K1687" i="2"/>
  <c r="M1688" i="2"/>
  <c r="K1688" i="2"/>
  <c r="M1689" i="2"/>
  <c r="K1689" i="2"/>
  <c r="M1690" i="2"/>
  <c r="K1690" i="2"/>
  <c r="M1691" i="2"/>
  <c r="K1691" i="2"/>
  <c r="M1692" i="2"/>
  <c r="K1692" i="2"/>
  <c r="M1693" i="2"/>
  <c r="K1693" i="2"/>
  <c r="M1694" i="2"/>
  <c r="K1694" i="2"/>
  <c r="M1695" i="2"/>
  <c r="K1695" i="2"/>
  <c r="M1696" i="2"/>
  <c r="K1696" i="2"/>
  <c r="M1697" i="2"/>
  <c r="K1697" i="2"/>
  <c r="M1698" i="2"/>
  <c r="K1698" i="2"/>
  <c r="M1699" i="2"/>
  <c r="K1699" i="2"/>
  <c r="M1700" i="2"/>
  <c r="K1700" i="2"/>
  <c r="M1701" i="2"/>
  <c r="K1701" i="2"/>
  <c r="M1702" i="2"/>
  <c r="K1702" i="2"/>
  <c r="M1703" i="2"/>
  <c r="K1703" i="2"/>
  <c r="M1704" i="2"/>
  <c r="K1704" i="2"/>
  <c r="M1705" i="2"/>
  <c r="K1705" i="2"/>
  <c r="M1706" i="2"/>
  <c r="K1706" i="2"/>
  <c r="M1707" i="2"/>
  <c r="K1707" i="2"/>
  <c r="M1708" i="2"/>
  <c r="K1708" i="2"/>
  <c r="M1709" i="2"/>
  <c r="K1709" i="2"/>
  <c r="M1710" i="2"/>
  <c r="K1710" i="2"/>
  <c r="M1711" i="2"/>
  <c r="K1711" i="2"/>
  <c r="M1712" i="2"/>
  <c r="K1712" i="2"/>
  <c r="M1713" i="2"/>
  <c r="K1713" i="2"/>
  <c r="M1714" i="2"/>
  <c r="K1714" i="2"/>
  <c r="M1715" i="2"/>
  <c r="K1715" i="2"/>
  <c r="M1716" i="2"/>
  <c r="K1716" i="2"/>
  <c r="M1717" i="2"/>
  <c r="K1717" i="2"/>
  <c r="M1718" i="2"/>
  <c r="K1718" i="2"/>
  <c r="M1719" i="2"/>
  <c r="K1719" i="2"/>
  <c r="M1720" i="2"/>
  <c r="K1720" i="2"/>
  <c r="M1721" i="2"/>
  <c r="K1721" i="2"/>
  <c r="M1722" i="2"/>
  <c r="K1722" i="2"/>
  <c r="M1723" i="2"/>
  <c r="K1723" i="2"/>
  <c r="M1724" i="2"/>
  <c r="K1724" i="2"/>
  <c r="M1725" i="2"/>
  <c r="K1725" i="2"/>
  <c r="M1726" i="2"/>
  <c r="K1726" i="2"/>
  <c r="M1727" i="2"/>
  <c r="K1727" i="2"/>
  <c r="M1728" i="2"/>
  <c r="K1728" i="2"/>
  <c r="M1729" i="2"/>
  <c r="K1729" i="2"/>
  <c r="M1730" i="2"/>
  <c r="K1730" i="2"/>
  <c r="M1731" i="2"/>
  <c r="K1731" i="2"/>
  <c r="M1732" i="2"/>
  <c r="K1732" i="2"/>
  <c r="M1733" i="2"/>
  <c r="K1733" i="2"/>
  <c r="M1734" i="2"/>
  <c r="K1734" i="2"/>
  <c r="M1735" i="2"/>
  <c r="K1735" i="2"/>
  <c r="M1736" i="2"/>
  <c r="K1736" i="2"/>
  <c r="M1737" i="2"/>
  <c r="K1737" i="2"/>
  <c r="M1738" i="2"/>
  <c r="K1738" i="2"/>
  <c r="M1739" i="2"/>
  <c r="K1739" i="2"/>
  <c r="M1740" i="2"/>
  <c r="K1740" i="2"/>
  <c r="M1741" i="2"/>
  <c r="K1741" i="2"/>
  <c r="M1742" i="2"/>
  <c r="K1742" i="2"/>
  <c r="M1743" i="2"/>
  <c r="K1743" i="2"/>
  <c r="M1744" i="2"/>
  <c r="K1744" i="2"/>
  <c r="M1745" i="2"/>
  <c r="K1745" i="2"/>
  <c r="M1746" i="2"/>
  <c r="K1746" i="2"/>
  <c r="M1747" i="2"/>
  <c r="K1747" i="2"/>
  <c r="M1748" i="2"/>
  <c r="K1748" i="2"/>
  <c r="M1749" i="2"/>
  <c r="K1749" i="2"/>
  <c r="M1750" i="2"/>
  <c r="K1750" i="2"/>
  <c r="M1751" i="2"/>
  <c r="K1751" i="2"/>
  <c r="M1752" i="2"/>
  <c r="K1752" i="2"/>
  <c r="M1753" i="2"/>
  <c r="K1753" i="2"/>
  <c r="M1754" i="2"/>
  <c r="K1754" i="2"/>
  <c r="M1755" i="2"/>
  <c r="K1755" i="2"/>
  <c r="M1756" i="2"/>
  <c r="K1756" i="2"/>
  <c r="M1757" i="2"/>
  <c r="K1757" i="2"/>
  <c r="M1758" i="2"/>
  <c r="K1758" i="2"/>
  <c r="M1759" i="2"/>
  <c r="K1759" i="2"/>
  <c r="M1760" i="2"/>
  <c r="K1760" i="2"/>
  <c r="M1761" i="2"/>
  <c r="K1761" i="2"/>
  <c r="M1762" i="2"/>
  <c r="K1762" i="2"/>
  <c r="M1763" i="2"/>
  <c r="K1763" i="2"/>
  <c r="M1764" i="2"/>
  <c r="K1764" i="2"/>
  <c r="M1765" i="2"/>
  <c r="K1765" i="2"/>
  <c r="M1766" i="2"/>
  <c r="K1766" i="2"/>
  <c r="M1767" i="2"/>
  <c r="K1767" i="2"/>
  <c r="M1768" i="2"/>
  <c r="K1768" i="2"/>
  <c r="M1769" i="2"/>
  <c r="K1769" i="2"/>
  <c r="M1770" i="2"/>
  <c r="K1770" i="2"/>
  <c r="M1771" i="2"/>
  <c r="K1771" i="2"/>
  <c r="M1772" i="2"/>
  <c r="K1772" i="2"/>
  <c r="M1773" i="2"/>
  <c r="K1773" i="2"/>
  <c r="M1774" i="2"/>
  <c r="K1774" i="2"/>
  <c r="M1775" i="2"/>
  <c r="K1775" i="2"/>
  <c r="M1776" i="2"/>
  <c r="K1776" i="2"/>
  <c r="M1777" i="2"/>
  <c r="K1777" i="2"/>
  <c r="M1778" i="2"/>
  <c r="K1778" i="2"/>
  <c r="M1779" i="2"/>
  <c r="K1779" i="2"/>
  <c r="M1780" i="2"/>
  <c r="K1780" i="2"/>
  <c r="M1781" i="2"/>
  <c r="K1781" i="2"/>
  <c r="M1782" i="2"/>
  <c r="K1782" i="2"/>
  <c r="M1783" i="2"/>
  <c r="K1783" i="2"/>
  <c r="M1784" i="2"/>
  <c r="K1784" i="2"/>
  <c r="M1785" i="2"/>
  <c r="K1785" i="2"/>
  <c r="M1786" i="2"/>
  <c r="K1786" i="2"/>
  <c r="M1787" i="2"/>
  <c r="K1787" i="2"/>
  <c r="M1788" i="2"/>
  <c r="K1788" i="2"/>
  <c r="M1789" i="2"/>
  <c r="K1789" i="2"/>
  <c r="M1790" i="2"/>
  <c r="K1790" i="2"/>
  <c r="M1791" i="2"/>
  <c r="K1791" i="2"/>
  <c r="M1792" i="2"/>
  <c r="K1792" i="2"/>
  <c r="M1793" i="2"/>
  <c r="K1793" i="2"/>
  <c r="M1794" i="2"/>
  <c r="K1794" i="2"/>
  <c r="M1795" i="2"/>
  <c r="K1795" i="2"/>
  <c r="M1796" i="2"/>
  <c r="K1796" i="2"/>
  <c r="M1797" i="2"/>
  <c r="K1797" i="2"/>
  <c r="M1798" i="2"/>
  <c r="K1798" i="2"/>
  <c r="M1799" i="2"/>
  <c r="K1799" i="2"/>
  <c r="M1800" i="2"/>
  <c r="K1800" i="2"/>
  <c r="M1801" i="2"/>
  <c r="K1801" i="2"/>
  <c r="M1802" i="2"/>
  <c r="K1802" i="2"/>
  <c r="M1803" i="2"/>
  <c r="K1803" i="2"/>
  <c r="M1804" i="2"/>
  <c r="K1804" i="2"/>
  <c r="M1805" i="2"/>
  <c r="K1805" i="2"/>
  <c r="M1806" i="2"/>
  <c r="K1806" i="2"/>
  <c r="M1807" i="2"/>
  <c r="K1807" i="2"/>
  <c r="M1808" i="2"/>
  <c r="K1808" i="2"/>
  <c r="M1809" i="2"/>
  <c r="K1809" i="2"/>
  <c r="M1810" i="2"/>
  <c r="K1810" i="2"/>
  <c r="M1811" i="2"/>
  <c r="K1811" i="2"/>
  <c r="M1812" i="2"/>
  <c r="K1812" i="2"/>
  <c r="M1813" i="2"/>
  <c r="K1813" i="2"/>
  <c r="M1814" i="2"/>
  <c r="K1814" i="2"/>
  <c r="M1815" i="2"/>
  <c r="K1815" i="2"/>
  <c r="M1816" i="2"/>
  <c r="K1816" i="2"/>
  <c r="M1817" i="2"/>
  <c r="K1817" i="2"/>
  <c r="M1818" i="2"/>
  <c r="K1818" i="2"/>
  <c r="M1819" i="2"/>
  <c r="K1819" i="2"/>
  <c r="M1820" i="2"/>
  <c r="K1820" i="2"/>
  <c r="M1821" i="2"/>
  <c r="K1821" i="2"/>
  <c r="M1822" i="2"/>
  <c r="K1822" i="2"/>
  <c r="M1823" i="2"/>
  <c r="K1823" i="2"/>
  <c r="M1824" i="2"/>
  <c r="K1824" i="2"/>
  <c r="M1825" i="2"/>
  <c r="K1825" i="2"/>
  <c r="M1826" i="2"/>
  <c r="K1826" i="2"/>
  <c r="M1827" i="2"/>
  <c r="K1827" i="2"/>
  <c r="M1828" i="2"/>
  <c r="K1828" i="2"/>
  <c r="M1829" i="2"/>
  <c r="K1829" i="2"/>
  <c r="M1830" i="2"/>
  <c r="K1830" i="2"/>
  <c r="M1831" i="2"/>
  <c r="K1831" i="2"/>
  <c r="M1832" i="2"/>
  <c r="K1832" i="2"/>
  <c r="M1833" i="2"/>
  <c r="K1833" i="2"/>
  <c r="M1834" i="2"/>
  <c r="K1834" i="2"/>
  <c r="M1835" i="2"/>
  <c r="K1835" i="2"/>
  <c r="M1836" i="2"/>
  <c r="K1836" i="2"/>
  <c r="M1837" i="2"/>
  <c r="K1837" i="2"/>
  <c r="M1838" i="2"/>
  <c r="K1838" i="2"/>
  <c r="M1839" i="2"/>
  <c r="K1839" i="2"/>
  <c r="M1840" i="2"/>
  <c r="K1840" i="2"/>
  <c r="M1841" i="2"/>
  <c r="K1841" i="2"/>
  <c r="M1842" i="2"/>
  <c r="K1842" i="2"/>
  <c r="M1843" i="2"/>
  <c r="K1843" i="2"/>
  <c r="M1844" i="2"/>
  <c r="K1844" i="2"/>
  <c r="M1845" i="2"/>
  <c r="K1845" i="2"/>
  <c r="M1846" i="2"/>
  <c r="K1846" i="2"/>
  <c r="M1847" i="2"/>
  <c r="K1847" i="2"/>
  <c r="M1848" i="2"/>
  <c r="K1848" i="2"/>
  <c r="M1849" i="2"/>
  <c r="K1849" i="2"/>
  <c r="M1850" i="2"/>
  <c r="K1850" i="2"/>
  <c r="M1851" i="2"/>
  <c r="K1851" i="2"/>
  <c r="M1852" i="2"/>
  <c r="K1852" i="2"/>
  <c r="M1853" i="2"/>
  <c r="K1853" i="2"/>
  <c r="M1854" i="2"/>
  <c r="K1854" i="2"/>
  <c r="M1855" i="2"/>
  <c r="K1855" i="2"/>
  <c r="M1856" i="2"/>
  <c r="K1856" i="2"/>
  <c r="M1857" i="2"/>
  <c r="K1857" i="2"/>
  <c r="M1858" i="2"/>
  <c r="K1858" i="2"/>
  <c r="M1859" i="2"/>
  <c r="K1859" i="2"/>
  <c r="M1860" i="2"/>
  <c r="K1860" i="2"/>
  <c r="M1861" i="2"/>
  <c r="K1861" i="2"/>
  <c r="M1862" i="2"/>
  <c r="K1862" i="2"/>
  <c r="M1863" i="2"/>
  <c r="K1863" i="2"/>
  <c r="M1864" i="2"/>
  <c r="K1864" i="2"/>
  <c r="M1865" i="2"/>
  <c r="K1865" i="2"/>
  <c r="M1866" i="2"/>
  <c r="K1866" i="2"/>
  <c r="M1867" i="2"/>
  <c r="K1867" i="2"/>
  <c r="M1868" i="2"/>
  <c r="K1868" i="2"/>
  <c r="M1869" i="2"/>
  <c r="K1869" i="2"/>
  <c r="M1870" i="2"/>
  <c r="K1870" i="2"/>
  <c r="M1871" i="2"/>
  <c r="K1871" i="2"/>
  <c r="M1872" i="2"/>
  <c r="K1872" i="2"/>
  <c r="M1873" i="2"/>
  <c r="K1873" i="2"/>
  <c r="M1874" i="2"/>
  <c r="K1874" i="2"/>
  <c r="M1875" i="2"/>
  <c r="K1875" i="2"/>
  <c r="M1876" i="2"/>
  <c r="K1876" i="2"/>
  <c r="M1877" i="2"/>
  <c r="K1877" i="2"/>
  <c r="M1878" i="2"/>
  <c r="K1878" i="2"/>
  <c r="M1879" i="2"/>
  <c r="K1879" i="2"/>
  <c r="M1880" i="2"/>
  <c r="K1880" i="2"/>
  <c r="M1881" i="2"/>
  <c r="K1881" i="2"/>
  <c r="M1882" i="2"/>
  <c r="K1882" i="2"/>
  <c r="M1883" i="2"/>
  <c r="K1883" i="2"/>
  <c r="M1884" i="2"/>
  <c r="K1884" i="2"/>
  <c r="M1885" i="2"/>
  <c r="K1885" i="2"/>
  <c r="M1886" i="2"/>
  <c r="K1886" i="2"/>
  <c r="M1887" i="2"/>
  <c r="K1887" i="2"/>
  <c r="M1888" i="2"/>
  <c r="K1888" i="2"/>
  <c r="M1889" i="2"/>
  <c r="K1889" i="2"/>
  <c r="M1890" i="2"/>
  <c r="K1890" i="2"/>
  <c r="M1891" i="2"/>
  <c r="K1891" i="2"/>
  <c r="M1892" i="2"/>
  <c r="K1892" i="2"/>
  <c r="M1893" i="2"/>
  <c r="K1893" i="2"/>
  <c r="M1894" i="2"/>
  <c r="K1894" i="2"/>
  <c r="M1895" i="2"/>
  <c r="K1895" i="2"/>
  <c r="M1896" i="2"/>
  <c r="K1896" i="2"/>
  <c r="M1897" i="2"/>
  <c r="K1897" i="2"/>
  <c r="M1898" i="2"/>
  <c r="K1898" i="2"/>
  <c r="M1899" i="2"/>
  <c r="K1899" i="2"/>
  <c r="M1900" i="2"/>
  <c r="K1900" i="2"/>
  <c r="M1901" i="2"/>
  <c r="K1901" i="2"/>
  <c r="M1902" i="2"/>
  <c r="K1902" i="2"/>
  <c r="M1903" i="2"/>
  <c r="K1903" i="2"/>
  <c r="M1904" i="2"/>
  <c r="K1904" i="2"/>
  <c r="M1905" i="2"/>
  <c r="K1905" i="2"/>
  <c r="M1906" i="2"/>
  <c r="K1906" i="2"/>
  <c r="M1907" i="2"/>
  <c r="K1907" i="2"/>
  <c r="M1908" i="2"/>
  <c r="K1908" i="2"/>
  <c r="M1909" i="2"/>
  <c r="K1909" i="2"/>
  <c r="M1910" i="2"/>
  <c r="K1910" i="2"/>
  <c r="M1911" i="2"/>
  <c r="K1911" i="2"/>
  <c r="M1912" i="2"/>
  <c r="K1912" i="2"/>
  <c r="M1913" i="2"/>
  <c r="K1913" i="2"/>
  <c r="M1914" i="2"/>
  <c r="K1914" i="2"/>
  <c r="M1915" i="2"/>
  <c r="K1915" i="2"/>
  <c r="M1916" i="2"/>
  <c r="K1916" i="2"/>
  <c r="M1917" i="2"/>
  <c r="K1917" i="2"/>
  <c r="M1918" i="2"/>
  <c r="K1918" i="2"/>
  <c r="M1919" i="2"/>
  <c r="K1919" i="2"/>
  <c r="M1920" i="2"/>
  <c r="K1920" i="2"/>
  <c r="M1921" i="2"/>
  <c r="K1921" i="2"/>
  <c r="M1922" i="2"/>
  <c r="K1922" i="2"/>
  <c r="M1923" i="2"/>
  <c r="K1923" i="2"/>
  <c r="M1924" i="2"/>
  <c r="K1924" i="2"/>
  <c r="M1925" i="2"/>
  <c r="K1925" i="2"/>
  <c r="M1926" i="2"/>
  <c r="K1926" i="2"/>
  <c r="M1927" i="2"/>
  <c r="K1927" i="2"/>
  <c r="M1928" i="2"/>
  <c r="K1928" i="2"/>
  <c r="M1929" i="2"/>
  <c r="K1929" i="2"/>
  <c r="M1930" i="2"/>
  <c r="K1930" i="2"/>
  <c r="M1931" i="2"/>
  <c r="K1931" i="2"/>
  <c r="M1932" i="2"/>
  <c r="K1932" i="2"/>
  <c r="M1933" i="2"/>
  <c r="K1933" i="2"/>
  <c r="M1934" i="2"/>
  <c r="K1934" i="2"/>
  <c r="M1935" i="2"/>
  <c r="K1935" i="2"/>
  <c r="M1936" i="2"/>
  <c r="K1936" i="2"/>
  <c r="M1937" i="2"/>
  <c r="K1937" i="2"/>
  <c r="M1938" i="2"/>
  <c r="K1938" i="2"/>
  <c r="M1939" i="2"/>
  <c r="K1939" i="2"/>
  <c r="M1940" i="2"/>
  <c r="K1940" i="2"/>
  <c r="M1941" i="2"/>
  <c r="K1941" i="2"/>
  <c r="M1942" i="2"/>
  <c r="K1942" i="2"/>
  <c r="M1943" i="2"/>
  <c r="K1943" i="2"/>
  <c r="M1944" i="2"/>
  <c r="K1944" i="2"/>
  <c r="M1945" i="2"/>
  <c r="K1945" i="2"/>
  <c r="M1946" i="2"/>
  <c r="K1946" i="2"/>
  <c r="M1947" i="2"/>
  <c r="K1947" i="2"/>
  <c r="M1948" i="2"/>
  <c r="K1948" i="2"/>
  <c r="M1949" i="2"/>
  <c r="K1949" i="2"/>
  <c r="M1950" i="2"/>
  <c r="K1950" i="2"/>
  <c r="M1951" i="2"/>
  <c r="K1951" i="2"/>
  <c r="M1952" i="2"/>
  <c r="K1952" i="2"/>
  <c r="M1953" i="2"/>
  <c r="K1953" i="2"/>
  <c r="M1954" i="2"/>
  <c r="K1954" i="2"/>
  <c r="M1955" i="2"/>
  <c r="K1955" i="2"/>
  <c r="M1956" i="2"/>
  <c r="K1956" i="2"/>
  <c r="M1957" i="2"/>
  <c r="K1957" i="2"/>
  <c r="M1958" i="2"/>
  <c r="K1958" i="2"/>
  <c r="M1959" i="2"/>
  <c r="K1959" i="2"/>
  <c r="M1960" i="2"/>
  <c r="K1960" i="2"/>
  <c r="M1961" i="2"/>
  <c r="K1961" i="2"/>
  <c r="M1962" i="2"/>
  <c r="K1962" i="2"/>
  <c r="M1963" i="2"/>
  <c r="K1963" i="2"/>
  <c r="M1964" i="2"/>
  <c r="K1964" i="2"/>
  <c r="M1965" i="2"/>
  <c r="K1965" i="2"/>
  <c r="M1966" i="2"/>
  <c r="K1966" i="2"/>
  <c r="M1967" i="2"/>
  <c r="K1967" i="2"/>
  <c r="M1968" i="2"/>
  <c r="K1968" i="2"/>
  <c r="M1969" i="2"/>
  <c r="K1969" i="2"/>
  <c r="M1970" i="2"/>
  <c r="K1970" i="2"/>
  <c r="M1971" i="2"/>
  <c r="K1971" i="2"/>
  <c r="M1972" i="2"/>
  <c r="K1972" i="2"/>
  <c r="M1973" i="2"/>
  <c r="K1973" i="2"/>
  <c r="M1974" i="2"/>
  <c r="K1974" i="2"/>
  <c r="M1975" i="2"/>
  <c r="K1975" i="2"/>
  <c r="M1976" i="2"/>
  <c r="K1976" i="2"/>
  <c r="M1977" i="2"/>
  <c r="K1977" i="2"/>
  <c r="M1978" i="2"/>
  <c r="K1978" i="2"/>
  <c r="M1979" i="2"/>
  <c r="K1979" i="2"/>
  <c r="M1980" i="2"/>
  <c r="K1980" i="2"/>
  <c r="M1981" i="2"/>
  <c r="K1981" i="2"/>
  <c r="M1982" i="2"/>
  <c r="K1982" i="2"/>
  <c r="M1983" i="2"/>
  <c r="K1983" i="2"/>
  <c r="M1984" i="2"/>
  <c r="K1984" i="2"/>
  <c r="M1985" i="2"/>
  <c r="K1985" i="2"/>
  <c r="M1986" i="2"/>
  <c r="K1986" i="2"/>
  <c r="M1987" i="2"/>
  <c r="K1987" i="2"/>
  <c r="M1988" i="2"/>
  <c r="K1988" i="2"/>
  <c r="M1989" i="2"/>
  <c r="K1989" i="2"/>
  <c r="M1990" i="2"/>
  <c r="K1990" i="2"/>
  <c r="M1991" i="2"/>
  <c r="K1991" i="2"/>
  <c r="M1992" i="2"/>
  <c r="K1992" i="2"/>
  <c r="M1993" i="2"/>
  <c r="K1993" i="2"/>
  <c r="M1994" i="2"/>
  <c r="K1994" i="2"/>
  <c r="M1995" i="2"/>
  <c r="K1995" i="2"/>
  <c r="M1996" i="2"/>
  <c r="K1996" i="2"/>
  <c r="M1997" i="2"/>
  <c r="K1997" i="2"/>
  <c r="M1998" i="2"/>
  <c r="K1998" i="2"/>
  <c r="M1999" i="2"/>
  <c r="K1999" i="2"/>
  <c r="M2000" i="2"/>
  <c r="K2000" i="2"/>
  <c r="M2001" i="2"/>
  <c r="K2001" i="2"/>
  <c r="M2002" i="2"/>
  <c r="K2002" i="2"/>
  <c r="M2003" i="2"/>
  <c r="K2003" i="2"/>
  <c r="M2004" i="2"/>
  <c r="K2004" i="2"/>
  <c r="M2005" i="2"/>
  <c r="K2005" i="2"/>
  <c r="M2006" i="2"/>
  <c r="K2006" i="2"/>
  <c r="M2007" i="2"/>
  <c r="K2007" i="2"/>
  <c r="M2008" i="2"/>
  <c r="K2008" i="2"/>
  <c r="M2009" i="2"/>
  <c r="K2009" i="2"/>
  <c r="M2010" i="2"/>
  <c r="K2010" i="2"/>
  <c r="M2011" i="2"/>
  <c r="K2011" i="2"/>
  <c r="M2012" i="2"/>
  <c r="K2012" i="2"/>
  <c r="M2013" i="2"/>
  <c r="K2013" i="2"/>
  <c r="M2014" i="2"/>
  <c r="K2014" i="2"/>
  <c r="M2015" i="2"/>
  <c r="K2015" i="2"/>
  <c r="M2016" i="2"/>
  <c r="K2016" i="2"/>
  <c r="M2017" i="2"/>
  <c r="K2017" i="2"/>
  <c r="M2018" i="2"/>
  <c r="K2018" i="2"/>
  <c r="M2019" i="2"/>
  <c r="K2019" i="2"/>
  <c r="M2020" i="2"/>
  <c r="K2020" i="2"/>
  <c r="M2021" i="2"/>
  <c r="K2021" i="2"/>
  <c r="M2022" i="2"/>
  <c r="K2022" i="2"/>
  <c r="M2023" i="2"/>
  <c r="K2023" i="2"/>
  <c r="M2024" i="2"/>
  <c r="K2024" i="2"/>
  <c r="M2025" i="2"/>
  <c r="K2025" i="2"/>
  <c r="M2026" i="2"/>
  <c r="K2026" i="2"/>
  <c r="M2027" i="2"/>
  <c r="K2027" i="2"/>
  <c r="M2028" i="2"/>
  <c r="K2028" i="2"/>
  <c r="M2029" i="2"/>
  <c r="K2029" i="2"/>
  <c r="M2030" i="2"/>
  <c r="K2030" i="2"/>
  <c r="M2031" i="2"/>
  <c r="K2031" i="2"/>
  <c r="M2032" i="2"/>
  <c r="K2032" i="2"/>
  <c r="M2033" i="2"/>
  <c r="K2033" i="2"/>
  <c r="M2034" i="2"/>
  <c r="K2034" i="2"/>
  <c r="M2035" i="2"/>
  <c r="K2035" i="2"/>
  <c r="M2036" i="2"/>
  <c r="K2036" i="2"/>
  <c r="M2037" i="2"/>
  <c r="K2037" i="2"/>
  <c r="M2038" i="2"/>
  <c r="K2038" i="2"/>
  <c r="M2039" i="2"/>
  <c r="K2039" i="2"/>
  <c r="M2040" i="2"/>
  <c r="K2040" i="2"/>
  <c r="M2041" i="2"/>
  <c r="K2041" i="2"/>
  <c r="M2042" i="2"/>
  <c r="K2042" i="2"/>
  <c r="M2043" i="2"/>
  <c r="K2043" i="2"/>
  <c r="M2044" i="2"/>
  <c r="K2044" i="2"/>
  <c r="M2045" i="2"/>
  <c r="K2045" i="2"/>
  <c r="M2046" i="2"/>
  <c r="K2046" i="2"/>
  <c r="M2047" i="2"/>
  <c r="K2047" i="2"/>
  <c r="M2048" i="2"/>
  <c r="K2048" i="2"/>
  <c r="M2049" i="2"/>
  <c r="K2049" i="2"/>
  <c r="M2050" i="2"/>
  <c r="K2050" i="2"/>
  <c r="M2051" i="2"/>
  <c r="K2051" i="2"/>
  <c r="M2052" i="2"/>
  <c r="K2052" i="2"/>
  <c r="M2053" i="2"/>
  <c r="K2053" i="2"/>
  <c r="M2054" i="2"/>
  <c r="K2054" i="2"/>
  <c r="M2055" i="2"/>
  <c r="K2055" i="2"/>
  <c r="M2056" i="2"/>
  <c r="K2056" i="2"/>
  <c r="M2057" i="2"/>
  <c r="K2057" i="2"/>
  <c r="M2058" i="2"/>
  <c r="K2058" i="2"/>
  <c r="M2059" i="2"/>
  <c r="K2059" i="2"/>
  <c r="M2060" i="2"/>
  <c r="K2060" i="2"/>
  <c r="M2061" i="2"/>
  <c r="K2061" i="2"/>
  <c r="M2062" i="2"/>
  <c r="K2062" i="2"/>
  <c r="M2063" i="2"/>
  <c r="K2063" i="2"/>
  <c r="M2064" i="2"/>
  <c r="K2064" i="2"/>
  <c r="M2065" i="2"/>
  <c r="K2065" i="2"/>
  <c r="M2066" i="2"/>
  <c r="K2066" i="2"/>
  <c r="M2067" i="2"/>
  <c r="K2067" i="2"/>
  <c r="M2068" i="2"/>
  <c r="K2068" i="2"/>
  <c r="M2069" i="2"/>
  <c r="K2069" i="2"/>
  <c r="M2070" i="2"/>
  <c r="K2070" i="2"/>
  <c r="M2071" i="2"/>
  <c r="K2071" i="2"/>
  <c r="M2072" i="2"/>
  <c r="K2072" i="2"/>
  <c r="M2073" i="2"/>
  <c r="K2073" i="2"/>
  <c r="M2074" i="2"/>
  <c r="K2074" i="2"/>
  <c r="M2075" i="2"/>
  <c r="K2075" i="2"/>
  <c r="M2076" i="2"/>
  <c r="K2076" i="2"/>
  <c r="M2077" i="2"/>
  <c r="K2077" i="2"/>
  <c r="M2078" i="2"/>
  <c r="K2078" i="2"/>
  <c r="M2079" i="2"/>
  <c r="K2079" i="2"/>
  <c r="M2080" i="2"/>
  <c r="K2080" i="2"/>
  <c r="M2081" i="2"/>
  <c r="K2081" i="2"/>
  <c r="M2082" i="2"/>
  <c r="K2082" i="2"/>
  <c r="M2083" i="2"/>
  <c r="K2083" i="2"/>
  <c r="M2084" i="2"/>
  <c r="K2084" i="2"/>
  <c r="M2085" i="2"/>
  <c r="K2085" i="2"/>
  <c r="M2086" i="2"/>
  <c r="K2086" i="2"/>
  <c r="M2087" i="2"/>
  <c r="K2087" i="2"/>
  <c r="M2088" i="2"/>
  <c r="K2088" i="2"/>
  <c r="M2089" i="2"/>
  <c r="K2089" i="2"/>
  <c r="M2090" i="2"/>
  <c r="K2090" i="2"/>
  <c r="M2091" i="2"/>
  <c r="K2091" i="2"/>
  <c r="M2092" i="2"/>
  <c r="K2092" i="2"/>
  <c r="M2093" i="2"/>
  <c r="K2093" i="2"/>
  <c r="M2094" i="2"/>
  <c r="K2094" i="2"/>
  <c r="M2095" i="2"/>
  <c r="K2095" i="2"/>
  <c r="M2096" i="2"/>
  <c r="K2096" i="2"/>
  <c r="M2097" i="2"/>
  <c r="K2097" i="2"/>
  <c r="M2098" i="2"/>
  <c r="K2098" i="2"/>
  <c r="M2099" i="2"/>
  <c r="K2099" i="2"/>
  <c r="M2100" i="2"/>
  <c r="K2100" i="2"/>
  <c r="M2101" i="2"/>
  <c r="K2101" i="2"/>
  <c r="M2102" i="2"/>
  <c r="K2102" i="2"/>
  <c r="M2103" i="2"/>
  <c r="K2103" i="2"/>
  <c r="M2104" i="2"/>
  <c r="K2104" i="2"/>
  <c r="M2105" i="2"/>
  <c r="K2105" i="2"/>
  <c r="M2106" i="2"/>
  <c r="K2106" i="2"/>
  <c r="M2107" i="2"/>
  <c r="K2107" i="2"/>
  <c r="M2108" i="2"/>
  <c r="K2108" i="2"/>
  <c r="M2109" i="2"/>
  <c r="K2109" i="2"/>
  <c r="M2110" i="2"/>
  <c r="K2110" i="2"/>
  <c r="M2111" i="2"/>
  <c r="K2111" i="2"/>
  <c r="M2112" i="2"/>
  <c r="K2112" i="2"/>
  <c r="M2113" i="2"/>
  <c r="K2113" i="2"/>
  <c r="M2114" i="2"/>
  <c r="K2114" i="2"/>
  <c r="M2115" i="2"/>
  <c r="K2115" i="2"/>
  <c r="M2116" i="2"/>
  <c r="K2116" i="2"/>
  <c r="M2117" i="2"/>
  <c r="K2117" i="2"/>
  <c r="M2118" i="2"/>
  <c r="K2118" i="2"/>
  <c r="M2119" i="2"/>
  <c r="K2119" i="2"/>
  <c r="M2120" i="2"/>
  <c r="K2120" i="2"/>
  <c r="M2121" i="2"/>
  <c r="K2121" i="2"/>
  <c r="M2122" i="2"/>
  <c r="K2122" i="2"/>
  <c r="M2123" i="2"/>
  <c r="K2123" i="2"/>
  <c r="M2124" i="2"/>
  <c r="K2124" i="2"/>
  <c r="M2125" i="2"/>
  <c r="K2125" i="2"/>
  <c r="M2126" i="2"/>
  <c r="K2126" i="2"/>
  <c r="M2127" i="2"/>
  <c r="K2127" i="2"/>
  <c r="M2128" i="2"/>
  <c r="K2128" i="2"/>
  <c r="M2129" i="2"/>
  <c r="K2129" i="2"/>
  <c r="M2130" i="2"/>
  <c r="K2130" i="2"/>
  <c r="M2131" i="2"/>
  <c r="K2131" i="2"/>
  <c r="M2132" i="2"/>
  <c r="K2132" i="2"/>
  <c r="M2133" i="2"/>
  <c r="K2133" i="2"/>
  <c r="M2134" i="2"/>
  <c r="K2134" i="2"/>
  <c r="M2135" i="2"/>
  <c r="K2135" i="2"/>
  <c r="M2136" i="2"/>
  <c r="K2136" i="2"/>
  <c r="M2137" i="2"/>
  <c r="K2137" i="2"/>
  <c r="M2138" i="2"/>
  <c r="K2138" i="2"/>
  <c r="M2139" i="2"/>
  <c r="K2139" i="2"/>
  <c r="M2140" i="2"/>
  <c r="K2140" i="2"/>
  <c r="M2141" i="2"/>
  <c r="K2141" i="2"/>
  <c r="M2142" i="2"/>
  <c r="K2142" i="2"/>
  <c r="M2143" i="2"/>
  <c r="K2143" i="2"/>
  <c r="M2144" i="2"/>
  <c r="K2144" i="2"/>
  <c r="M2145" i="2"/>
  <c r="K2145" i="2"/>
  <c r="M2146" i="2"/>
  <c r="K2146" i="2"/>
  <c r="M2147" i="2"/>
  <c r="K2147" i="2"/>
  <c r="M2148" i="2"/>
  <c r="K2148" i="2"/>
  <c r="M2149" i="2"/>
  <c r="K2149" i="2"/>
  <c r="M2150" i="2"/>
  <c r="K2150" i="2"/>
  <c r="M2151" i="2"/>
  <c r="K2151" i="2"/>
  <c r="M2152" i="2"/>
  <c r="K2152" i="2"/>
  <c r="M2153" i="2"/>
  <c r="K2153" i="2"/>
  <c r="M2154" i="2"/>
  <c r="K2154" i="2"/>
  <c r="M2155" i="2"/>
  <c r="K2155" i="2"/>
  <c r="M2156" i="2"/>
  <c r="K2156" i="2"/>
  <c r="M2157" i="2"/>
  <c r="K2157" i="2"/>
  <c r="M2158" i="2"/>
  <c r="K2158" i="2"/>
  <c r="M2159" i="2"/>
  <c r="K2159" i="2"/>
  <c r="M2160" i="2"/>
  <c r="K2160" i="2"/>
  <c r="M2161" i="2"/>
  <c r="K2161" i="2"/>
  <c r="M2162" i="2"/>
  <c r="K2162" i="2"/>
  <c r="M2163" i="2"/>
  <c r="K2163" i="2"/>
  <c r="M2164" i="2"/>
  <c r="K2164" i="2"/>
  <c r="M2165" i="2"/>
  <c r="K2165" i="2"/>
  <c r="M2166" i="2"/>
  <c r="K2166" i="2"/>
  <c r="M2167" i="2"/>
  <c r="K2167" i="2"/>
  <c r="M2168" i="2"/>
  <c r="K2168" i="2"/>
  <c r="M2169" i="2"/>
  <c r="K2169" i="2"/>
  <c r="M2170" i="2"/>
  <c r="K2170" i="2"/>
  <c r="M2171" i="2"/>
  <c r="K2171" i="2"/>
  <c r="M2172" i="2"/>
  <c r="K2172" i="2"/>
  <c r="M2173" i="2"/>
  <c r="K2173" i="2"/>
  <c r="M2174" i="2"/>
  <c r="K2174" i="2"/>
  <c r="M2175" i="2"/>
  <c r="K2175" i="2"/>
  <c r="M2176" i="2"/>
  <c r="K2176" i="2"/>
  <c r="M2177" i="2"/>
  <c r="K2177" i="2"/>
  <c r="M2178" i="2"/>
  <c r="K2178" i="2"/>
  <c r="M2179" i="2"/>
  <c r="K2179" i="2"/>
  <c r="M2180" i="2"/>
  <c r="K2180" i="2"/>
  <c r="M2181" i="2"/>
  <c r="K2181" i="2"/>
  <c r="M2182" i="2"/>
  <c r="K2182" i="2"/>
  <c r="M2183" i="2"/>
  <c r="K2183" i="2"/>
  <c r="M2184" i="2"/>
  <c r="K2184" i="2"/>
  <c r="M2185" i="2"/>
  <c r="K2185" i="2"/>
  <c r="M2186" i="2"/>
  <c r="K2186" i="2"/>
  <c r="M2187" i="2"/>
  <c r="K2187" i="2"/>
  <c r="M2188" i="2"/>
  <c r="K2188" i="2"/>
  <c r="M2189" i="2"/>
  <c r="K2189" i="2"/>
  <c r="M2190" i="2"/>
  <c r="K2190" i="2"/>
  <c r="M2191" i="2"/>
  <c r="K2191" i="2"/>
  <c r="M2192" i="2"/>
  <c r="K2192" i="2"/>
  <c r="M2193" i="2"/>
  <c r="K2193" i="2"/>
  <c r="M2194" i="2"/>
  <c r="K2194" i="2"/>
  <c r="M2195" i="2"/>
  <c r="K2195" i="2"/>
  <c r="M2196" i="2"/>
  <c r="K2196" i="2"/>
  <c r="M2197" i="2"/>
  <c r="K2197" i="2"/>
  <c r="M2198" i="2"/>
  <c r="K2198" i="2"/>
  <c r="M2199" i="2"/>
  <c r="K2199" i="2"/>
  <c r="M2200" i="2"/>
  <c r="K2200" i="2"/>
  <c r="M2201" i="2"/>
  <c r="K2201" i="2"/>
  <c r="M2202" i="2"/>
  <c r="K2202" i="2"/>
  <c r="M2203" i="2"/>
  <c r="K2203" i="2"/>
  <c r="M2204" i="2"/>
  <c r="K2204" i="2"/>
  <c r="M2205" i="2"/>
  <c r="K2205" i="2"/>
  <c r="M2206" i="2"/>
  <c r="K2206" i="2"/>
  <c r="M2207" i="2"/>
  <c r="K2207" i="2"/>
  <c r="M2208" i="2"/>
  <c r="K2208" i="2"/>
  <c r="M2209" i="2"/>
  <c r="K2209" i="2"/>
  <c r="M2210" i="2"/>
  <c r="K2210" i="2"/>
  <c r="M2211" i="2"/>
  <c r="K2211" i="2"/>
  <c r="M2212" i="2"/>
  <c r="K2212" i="2"/>
  <c r="M2213" i="2"/>
  <c r="K2213" i="2"/>
  <c r="M2214" i="2"/>
  <c r="K2214" i="2"/>
  <c r="M2215" i="2"/>
  <c r="K2215" i="2"/>
  <c r="M2216" i="2"/>
  <c r="K2216" i="2"/>
  <c r="M2217" i="2"/>
  <c r="K2217" i="2"/>
  <c r="M2218" i="2"/>
  <c r="K2218" i="2"/>
  <c r="M2219" i="2"/>
  <c r="K2219" i="2"/>
  <c r="M2220" i="2"/>
  <c r="K2220" i="2"/>
  <c r="M2221" i="2"/>
  <c r="K2221" i="2"/>
  <c r="M2222" i="2"/>
  <c r="K2222" i="2"/>
  <c r="M2223" i="2"/>
  <c r="K2223" i="2"/>
  <c r="M2224" i="2"/>
  <c r="K2224" i="2"/>
  <c r="M2225" i="2"/>
  <c r="K2225" i="2"/>
  <c r="M2226" i="2"/>
  <c r="K2226" i="2"/>
  <c r="M2227" i="2"/>
  <c r="K2227" i="2"/>
  <c r="M2228" i="2"/>
  <c r="K2228" i="2"/>
  <c r="M2229" i="2"/>
  <c r="K2229" i="2"/>
  <c r="M2230" i="2"/>
  <c r="K2230" i="2"/>
  <c r="M2231" i="2"/>
  <c r="K2231" i="2"/>
  <c r="M2232" i="2"/>
  <c r="K2232" i="2"/>
  <c r="M2233" i="2"/>
  <c r="K2233" i="2"/>
  <c r="M2234" i="2"/>
  <c r="K2234" i="2"/>
  <c r="M2235" i="2"/>
  <c r="K2235" i="2"/>
  <c r="M2236" i="2"/>
  <c r="K2236" i="2"/>
  <c r="M2237" i="2"/>
  <c r="K2237" i="2"/>
  <c r="M2238" i="2"/>
  <c r="K2238" i="2"/>
  <c r="M2239" i="2"/>
  <c r="K2239" i="2"/>
  <c r="M2240" i="2"/>
  <c r="K2240" i="2"/>
  <c r="M2241" i="2"/>
  <c r="K2241" i="2"/>
  <c r="M2242" i="2"/>
  <c r="K2242" i="2"/>
  <c r="M2243" i="2"/>
  <c r="K2243" i="2"/>
  <c r="M2244" i="2"/>
  <c r="K2244" i="2"/>
  <c r="M2245" i="2"/>
  <c r="K2245" i="2"/>
  <c r="M2246" i="2"/>
  <c r="K2246" i="2"/>
  <c r="M2247" i="2"/>
  <c r="K2247" i="2"/>
  <c r="M2248" i="2"/>
  <c r="K2248" i="2"/>
  <c r="M2249" i="2"/>
  <c r="K2249" i="2"/>
  <c r="M2250" i="2"/>
  <c r="K2250" i="2"/>
  <c r="M2251" i="2"/>
  <c r="K2251" i="2"/>
  <c r="M2252" i="2"/>
  <c r="K2252" i="2"/>
  <c r="M2253" i="2"/>
  <c r="K2253" i="2"/>
  <c r="M2254" i="2"/>
  <c r="K2254" i="2"/>
  <c r="M2255" i="2"/>
  <c r="K2255" i="2"/>
  <c r="M2256" i="2"/>
  <c r="K2256" i="2"/>
  <c r="M2257" i="2"/>
  <c r="K2257" i="2"/>
  <c r="M2258" i="2"/>
  <c r="K2258" i="2"/>
  <c r="M2259" i="2"/>
  <c r="K2259" i="2"/>
  <c r="M2260" i="2"/>
  <c r="K2260" i="2"/>
  <c r="M2261" i="2"/>
  <c r="K2261" i="2"/>
  <c r="M2262" i="2"/>
  <c r="K2262" i="2"/>
  <c r="M2263" i="2"/>
  <c r="K2263" i="2"/>
  <c r="M2264" i="2"/>
  <c r="K2264" i="2"/>
  <c r="M2265" i="2"/>
  <c r="K2265" i="2"/>
  <c r="M2266" i="2"/>
  <c r="K2266" i="2"/>
  <c r="M2267" i="2"/>
  <c r="K2267" i="2"/>
  <c r="M2268" i="2"/>
  <c r="K2268" i="2"/>
  <c r="M2269" i="2"/>
  <c r="K2269" i="2"/>
  <c r="M2270" i="2"/>
  <c r="K2270" i="2"/>
  <c r="M2271" i="2"/>
  <c r="K2271" i="2"/>
  <c r="M2272" i="2"/>
  <c r="K2272" i="2"/>
  <c r="M2273" i="2"/>
  <c r="K2273" i="2"/>
  <c r="M2274" i="2"/>
  <c r="K2274" i="2"/>
  <c r="M2275" i="2"/>
  <c r="K2275" i="2"/>
  <c r="M2276" i="2"/>
  <c r="K2276" i="2"/>
  <c r="M2277" i="2"/>
  <c r="K2277" i="2"/>
  <c r="M2278" i="2"/>
  <c r="K2278" i="2"/>
  <c r="M2279" i="2"/>
  <c r="K2279" i="2"/>
  <c r="M2280" i="2"/>
  <c r="K2280" i="2"/>
  <c r="M2281" i="2"/>
  <c r="K2281" i="2"/>
  <c r="M2282" i="2"/>
  <c r="K2282" i="2"/>
  <c r="M2283" i="2"/>
  <c r="K2283" i="2"/>
  <c r="M2284" i="2"/>
  <c r="K2284" i="2"/>
  <c r="M2285" i="2"/>
  <c r="K2285" i="2"/>
  <c r="M2286" i="2"/>
  <c r="K2286" i="2"/>
  <c r="M2287" i="2"/>
  <c r="K2287" i="2"/>
  <c r="M2288" i="2"/>
  <c r="K2288" i="2"/>
  <c r="M2289" i="2"/>
  <c r="K2289" i="2"/>
  <c r="M2290" i="2"/>
  <c r="K2290" i="2"/>
  <c r="M2291" i="2"/>
  <c r="K2291" i="2"/>
  <c r="M2292" i="2"/>
  <c r="K2292" i="2"/>
  <c r="M2293" i="2"/>
  <c r="K2293" i="2"/>
  <c r="M2294" i="2"/>
  <c r="K2294" i="2"/>
  <c r="M2295" i="2"/>
  <c r="K2295" i="2"/>
  <c r="M2296" i="2"/>
  <c r="K2296" i="2"/>
  <c r="M2297" i="2"/>
  <c r="K2297" i="2"/>
  <c r="M2298" i="2"/>
  <c r="K2298" i="2"/>
  <c r="M2299" i="2"/>
  <c r="K2299" i="2"/>
  <c r="M2300" i="2"/>
  <c r="K2300" i="2"/>
  <c r="M2301" i="2"/>
  <c r="K2301" i="2"/>
  <c r="M2302" i="2"/>
  <c r="K2302" i="2"/>
  <c r="M2303" i="2"/>
  <c r="K2303" i="2"/>
  <c r="M2304" i="2"/>
  <c r="K2304" i="2"/>
  <c r="M2305" i="2"/>
  <c r="K2305" i="2"/>
  <c r="M2306" i="2"/>
  <c r="K2306" i="2"/>
  <c r="M2307" i="2"/>
  <c r="K2307" i="2"/>
  <c r="M2308" i="2"/>
  <c r="K2308" i="2"/>
  <c r="M2309" i="2"/>
  <c r="K2309" i="2"/>
  <c r="M2310" i="2"/>
  <c r="K2310" i="2"/>
  <c r="M2311" i="2"/>
  <c r="K2311" i="2"/>
  <c r="M2312" i="2"/>
  <c r="K2312" i="2"/>
  <c r="M2313" i="2"/>
  <c r="K2313" i="2"/>
  <c r="M2314" i="2"/>
  <c r="K2314" i="2"/>
  <c r="M2315" i="2"/>
  <c r="K2315" i="2"/>
  <c r="M2316" i="2"/>
  <c r="K2316" i="2"/>
  <c r="M2317" i="2"/>
  <c r="K2317" i="2"/>
  <c r="M2318" i="2"/>
  <c r="K2318" i="2"/>
  <c r="M2319" i="2"/>
  <c r="K2319" i="2"/>
  <c r="M2320" i="2"/>
  <c r="K2320" i="2"/>
  <c r="M2321" i="2"/>
  <c r="K2321"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1501"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K2736" i="2"/>
  <c r="M2736" i="2"/>
  <c r="K2737" i="2"/>
  <c r="M2737" i="2"/>
  <c r="K2738" i="2"/>
  <c r="M2738" i="2"/>
  <c r="K2739" i="2"/>
  <c r="M2739" i="2"/>
  <c r="K2740" i="2"/>
  <c r="M2740" i="2"/>
  <c r="K2741" i="2"/>
  <c r="M2741" i="2"/>
  <c r="K2742" i="2"/>
  <c r="M2742" i="2"/>
  <c r="K2743" i="2"/>
  <c r="M2743" i="2"/>
  <c r="K2744" i="2"/>
  <c r="M2744" i="2"/>
  <c r="M2745"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M2825" i="2"/>
  <c r="M2826" i="2"/>
  <c r="K2827" i="2"/>
  <c r="M2827" i="2"/>
  <c r="K2828" i="2"/>
  <c r="M2828" i="2"/>
  <c r="K2829" i="2"/>
  <c r="M2829" i="2"/>
  <c r="K2830" i="2"/>
  <c r="M2830" i="2"/>
  <c r="K2831" i="2"/>
  <c r="M2831" i="2"/>
  <c r="K2832" i="2"/>
  <c r="M2832" i="2"/>
  <c r="K2833" i="2"/>
  <c r="M2833" i="2"/>
  <c r="K2834" i="2"/>
  <c r="M2834" i="2"/>
  <c r="M2835" i="2"/>
  <c r="K2836" i="2"/>
  <c r="M2836" i="2"/>
  <c r="K2837" i="2"/>
  <c r="M2837" i="2"/>
  <c r="K2838" i="2"/>
  <c r="M2838" i="2"/>
  <c r="K2839" i="2"/>
  <c r="M2839" i="2"/>
  <c r="K2840" i="2"/>
  <c r="M2840" i="2"/>
  <c r="M2841" i="2"/>
  <c r="K2842" i="2"/>
  <c r="M2842" i="2"/>
  <c r="K2843" i="2"/>
  <c r="M2843" i="2"/>
  <c r="K2844" i="2"/>
  <c r="M2844" i="2"/>
  <c r="M2845" i="2"/>
  <c r="K2846" i="2"/>
  <c r="M2846" i="2"/>
  <c r="K2847" i="2"/>
  <c r="M2847" i="2"/>
  <c r="K2848" i="2"/>
  <c r="M2848" i="2"/>
  <c r="K2849" i="2"/>
  <c r="M2849" i="2"/>
  <c r="K2850" i="2"/>
  <c r="M2850" i="2"/>
  <c r="K2851" i="2"/>
  <c r="M2851" i="2"/>
  <c r="K2852" i="2"/>
  <c r="M2852" i="2"/>
  <c r="M2853" i="2"/>
  <c r="K2854" i="2"/>
  <c r="M2854" i="2"/>
  <c r="K2855" i="2"/>
  <c r="M2855" i="2"/>
  <c r="K2856" i="2"/>
  <c r="M2856" i="2"/>
  <c r="M2857" i="2"/>
  <c r="K2858" i="2"/>
  <c r="M2858" i="2"/>
  <c r="K2859" i="2"/>
  <c r="M2859" i="2"/>
  <c r="K2860" i="2"/>
  <c r="M2860" i="2"/>
  <c r="K2861" i="2"/>
  <c r="M2861"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M2879" i="2"/>
  <c r="K2880" i="2"/>
  <c r="M2880" i="2"/>
  <c r="K2881" i="2"/>
  <c r="M2881" i="2"/>
  <c r="K2882" i="2"/>
  <c r="M2882" i="2"/>
  <c r="M2883" i="2"/>
  <c r="M2884"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M2900" i="2"/>
  <c r="K2901" i="2"/>
  <c r="M2901" i="2"/>
  <c r="K2902" i="2"/>
  <c r="M2902" i="2"/>
  <c r="K2903" i="2"/>
  <c r="M2903" i="2"/>
  <c r="K2904" i="2"/>
  <c r="M2904" i="2"/>
  <c r="K2905" i="2"/>
  <c r="M2905" i="2"/>
  <c r="K2906" i="2"/>
  <c r="M2906" i="2"/>
  <c r="K2907" i="2"/>
  <c r="M2907" i="2"/>
  <c r="K2908" i="2"/>
  <c r="M2908" i="2"/>
  <c r="M2909" i="2"/>
  <c r="M2910" i="2"/>
  <c r="K2911" i="2"/>
  <c r="M2911" i="2"/>
  <c r="K2912" i="2"/>
  <c r="M2912" i="2"/>
  <c r="M2913" i="2"/>
  <c r="K2914" i="2"/>
  <c r="M2914" i="2"/>
  <c r="K2915" i="2"/>
  <c r="M2915" i="2"/>
  <c r="K2916" i="2"/>
  <c r="M2916" i="2"/>
  <c r="M2917" i="2"/>
  <c r="K2918" i="2"/>
  <c r="M2918" i="2"/>
  <c r="M2920" i="2"/>
  <c r="K2921" i="2"/>
  <c r="M2921" i="2"/>
  <c r="K2922" i="2"/>
  <c r="M2922" i="2"/>
  <c r="K2923" i="2"/>
  <c r="M2923" i="2"/>
  <c r="K2924" i="2"/>
  <c r="M2924" i="2"/>
  <c r="K2925" i="2"/>
  <c r="M2925" i="2"/>
  <c r="K2926" i="2"/>
  <c r="M2926" i="2"/>
  <c r="K2927" i="2"/>
  <c r="M2927" i="2"/>
  <c r="K2928" i="2"/>
  <c r="M2928"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M2946" i="2"/>
  <c r="K2947" i="2"/>
  <c r="M2947" i="2"/>
  <c r="M2948" i="2"/>
  <c r="M2949" i="2"/>
  <c r="M2950" i="2"/>
  <c r="K2951" i="2"/>
  <c r="M2951" i="2"/>
  <c r="K2952" i="2"/>
  <c r="M2952" i="2"/>
  <c r="M2953" i="2"/>
  <c r="K2954" i="2"/>
  <c r="M2954" i="2"/>
  <c r="K2955" i="2"/>
  <c r="M2955" i="2"/>
  <c r="K2956" i="2"/>
  <c r="M2956" i="2"/>
  <c r="K2957" i="2"/>
  <c r="M2957" i="2"/>
  <c r="K2958" i="2"/>
  <c r="M2958" i="2"/>
  <c r="K2959" i="2"/>
  <c r="M2959" i="2"/>
  <c r="K2960" i="2"/>
  <c r="M2960" i="2"/>
  <c r="M2961" i="2"/>
  <c r="M2962" i="2"/>
  <c r="M2963" i="2"/>
  <c r="K2964" i="2"/>
  <c r="M2964" i="2"/>
  <c r="K2965" i="2"/>
  <c r="M2965" i="2"/>
  <c r="K2966" i="2"/>
  <c r="M2966" i="2"/>
  <c r="M2967" i="2"/>
  <c r="K2968" i="2"/>
  <c r="M2968" i="2"/>
  <c r="M2969" i="2"/>
  <c r="M2970" i="2"/>
  <c r="M2971" i="2"/>
  <c r="K2972" i="2"/>
  <c r="M2972"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M2997" i="2"/>
  <c r="K2998" i="2"/>
  <c r="M2998" i="2"/>
  <c r="K2999" i="2"/>
  <c r="M2999"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M3081" i="2"/>
  <c r="K3082" i="2"/>
  <c r="M3082" i="2"/>
  <c r="K3083" i="2"/>
  <c r="M3083" i="2"/>
  <c r="K3084" i="2"/>
  <c r="M3084" i="2"/>
  <c r="M3085" i="2"/>
  <c r="M3086" i="2"/>
  <c r="K3087" i="2"/>
  <c r="M3087" i="2"/>
  <c r="K3088" i="2"/>
  <c r="M3088" i="2"/>
  <c r="K3089" i="2"/>
  <c r="M3089" i="2"/>
  <c r="M3090" i="2"/>
  <c r="M3091" i="2"/>
  <c r="K3092" i="2"/>
  <c r="M3092" i="2"/>
  <c r="K3093" i="2"/>
  <c r="M3093" i="2"/>
  <c r="K3094" i="2"/>
  <c r="M3094" i="2"/>
  <c r="K3095" i="2"/>
  <c r="M3095" i="2"/>
  <c r="K3096" i="2"/>
  <c r="M3096" i="2"/>
  <c r="K3097" i="2"/>
  <c r="M3097" i="2"/>
  <c r="K3098" i="2"/>
  <c r="M3098" i="2"/>
  <c r="K3099" i="2"/>
  <c r="M3099" i="2"/>
  <c r="K3100" i="2"/>
  <c r="M3100" i="2"/>
  <c r="K3101" i="2"/>
  <c r="M3101" i="2"/>
  <c r="M3102" i="2"/>
  <c r="K3103" i="2"/>
  <c r="M3103" i="2"/>
  <c r="K3104" i="2"/>
  <c r="M3104" i="2"/>
  <c r="K3105" i="2"/>
  <c r="M3105"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M3260" i="2"/>
  <c r="M3262" i="2"/>
  <c r="M3264" i="2"/>
  <c r="M3266" i="2"/>
  <c r="M3268" i="2"/>
  <c r="M3270" i="2"/>
  <c r="M3272" i="2"/>
  <c r="M3274" i="2"/>
  <c r="M3276" i="2"/>
  <c r="M3278" i="2"/>
  <c r="M3280" i="2"/>
  <c r="M3282" i="2"/>
  <c r="M3284" i="2"/>
  <c r="M3286" i="2"/>
  <c r="M3288" i="2"/>
  <c r="M3290" i="2"/>
  <c r="M3292" i="2"/>
  <c r="M3294" i="2"/>
  <c r="M3296" i="2"/>
  <c r="M3298" i="2"/>
  <c r="M3300" i="2"/>
  <c r="M3302" i="2"/>
  <c r="L3304" i="2"/>
  <c r="L3306" i="2"/>
  <c r="L3308" i="2"/>
  <c r="M3310" i="2"/>
  <c r="M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L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L3594" i="2"/>
  <c r="L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L3764" i="2"/>
  <c r="L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L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259" i="2"/>
  <c r="M3261" i="2"/>
  <c r="M3263" i="2"/>
  <c r="M3265" i="2"/>
  <c r="M3267" i="2"/>
  <c r="M3269" i="2"/>
  <c r="M3271" i="2"/>
  <c r="M3273" i="2"/>
  <c r="M3275" i="2"/>
  <c r="M3277" i="2"/>
  <c r="M3279" i="2"/>
  <c r="M3281" i="2"/>
  <c r="M3283" i="2"/>
  <c r="M3285" i="2"/>
  <c r="M3287" i="2"/>
  <c r="M3289" i="2"/>
  <c r="M3291" i="2"/>
  <c r="M3293" i="2"/>
  <c r="M3295" i="2"/>
  <c r="M3297" i="2"/>
  <c r="M3299" i="2"/>
  <c r="M3301" i="2"/>
  <c r="L3303" i="2"/>
  <c r="L3305" i="2"/>
  <c r="L3307" i="2"/>
  <c r="L3309" i="2"/>
  <c r="M3311" i="2"/>
  <c r="M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L3593" i="2"/>
  <c r="L3595" i="2"/>
  <c r="L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L3765" i="2"/>
  <c r="L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L3819" i="2"/>
  <c r="L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10" i="2"/>
  <c r="L3311" i="2"/>
  <c r="L3312" i="2"/>
  <c r="L3313"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900" i="2"/>
  <c r="L3902" i="2"/>
  <c r="L3904" i="2"/>
  <c r="L3906" i="2"/>
  <c r="L3908" i="2"/>
  <c r="L3910" i="2"/>
  <c r="L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L406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10" i="2"/>
  <c r="K3311" i="2"/>
  <c r="K3312"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2" i="2"/>
  <c r="K3463"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5" i="2"/>
  <c r="K3496" i="2"/>
  <c r="K3497" i="2"/>
  <c r="K3499"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7" i="2"/>
  <c r="K3528" i="2"/>
  <c r="K3529" i="2"/>
  <c r="K3530" i="2"/>
  <c r="K3531" i="2"/>
  <c r="K3533" i="2"/>
  <c r="K3534" i="2"/>
  <c r="K3535" i="2"/>
  <c r="K3536" i="2"/>
  <c r="K3537"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8" i="2"/>
  <c r="K3599" i="2"/>
  <c r="K3600" i="2"/>
  <c r="K3601" i="2"/>
  <c r="K3603" i="2"/>
  <c r="K3604" i="2"/>
  <c r="K3605" i="2"/>
  <c r="K3606" i="2"/>
  <c r="K3607" i="2"/>
  <c r="K3608" i="2"/>
  <c r="K3609" i="2"/>
  <c r="K3610" i="2"/>
  <c r="K3611" i="2"/>
  <c r="K3612" i="2"/>
  <c r="K3613" i="2"/>
  <c r="K3614" i="2"/>
  <c r="K3615" i="2"/>
  <c r="K3616" i="2"/>
  <c r="K3617" i="2"/>
  <c r="K3619" i="2"/>
  <c r="K3620" i="2"/>
  <c r="K3621" i="2"/>
  <c r="K3622" i="2"/>
  <c r="K3623" i="2"/>
  <c r="K3624" i="2"/>
  <c r="K3625" i="2"/>
  <c r="K3626" i="2"/>
  <c r="K3628" i="2"/>
  <c r="K3629" i="2"/>
  <c r="K3630" i="2"/>
  <c r="K3631" i="2"/>
  <c r="K3632" i="2"/>
  <c r="K3634" i="2"/>
  <c r="K3635" i="2"/>
  <c r="K3636" i="2"/>
  <c r="K3637" i="2"/>
  <c r="K3638" i="2"/>
  <c r="K3640" i="2"/>
  <c r="K3642" i="2"/>
  <c r="K3643" i="2"/>
  <c r="K3644" i="2"/>
  <c r="K3645" i="2"/>
  <c r="K3646" i="2"/>
  <c r="K3647" i="2"/>
  <c r="K3648" i="2"/>
  <c r="K3649" i="2"/>
  <c r="K3650" i="2"/>
  <c r="K3651" i="2"/>
  <c r="K3652" i="2"/>
  <c r="K3653" i="2"/>
  <c r="K3654" i="2"/>
  <c r="K3655" i="2"/>
  <c r="K3656" i="2"/>
  <c r="K3657" i="2"/>
  <c r="K3658"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8" i="2"/>
  <c r="K3719" i="2"/>
  <c r="K3720" i="2"/>
  <c r="K3722" i="2"/>
  <c r="K3723" i="2"/>
  <c r="K3726" i="2"/>
  <c r="K3727" i="2"/>
  <c r="K3728" i="2"/>
  <c r="K3729" i="2"/>
  <c r="K3730" i="2"/>
  <c r="K3731" i="2"/>
  <c r="K3732" i="2"/>
  <c r="K3733" i="2"/>
  <c r="K3734" i="2"/>
  <c r="K3735" i="2"/>
  <c r="K3736" i="2"/>
  <c r="K3737" i="2"/>
  <c r="K3738" i="2"/>
  <c r="K3739" i="2"/>
  <c r="K3740" i="2"/>
  <c r="K3741" i="2"/>
  <c r="K3742" i="2"/>
  <c r="K3744" i="2"/>
  <c r="K3745" i="2"/>
  <c r="K3746" i="2"/>
  <c r="K3747" i="2"/>
  <c r="K3748" i="2"/>
  <c r="K3749" i="2"/>
  <c r="K3750" i="2"/>
  <c r="K3751" i="2"/>
  <c r="K3752" i="2"/>
  <c r="K3753" i="2"/>
  <c r="K3754" i="2"/>
  <c r="K3755" i="2"/>
  <c r="K3756" i="2"/>
  <c r="K3757" i="2"/>
  <c r="K3758" i="2"/>
  <c r="K3759" i="2"/>
  <c r="K3760" i="2"/>
  <c r="K3761" i="2"/>
  <c r="K3762" i="2"/>
  <c r="K3763"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L3899" i="2"/>
  <c r="L3901" i="2"/>
  <c r="L3903" i="2"/>
  <c r="L3905" i="2"/>
  <c r="L3907" i="2"/>
  <c r="L3909" i="2"/>
  <c r="L3911" i="2"/>
  <c r="L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L4067" i="2"/>
  <c r="L4069"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M4434" i="2"/>
  <c r="L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 r="J14" i="1"/>
  <c r="J9"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<sst xmlns="http://schemas.openxmlformats.org/spreadsheetml/2006/main" count="475" uniqueCount="267">
  <si>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</si>
  <si>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</si>
  <si>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</si>
  <si>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</si>
  <si>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</si>
  <si>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</si>
  <si>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</si>
  <si>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</si>
  <si>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</si>
  <si>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</si>
  <si>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</si>
  <si>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</si>
  <si>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</si>
  <si>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</si>
  <si>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</si>
  <si>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</si>
  <si>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</si>
  <si>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</si>
  <si>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</si>
  <si>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</si>
  <si>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</si>
  <si>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</si>
  <si>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</si>
  <si>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</si>
  <si>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</si>
  <si>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</si>
  <si>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</si>
  <si>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</si>
  <si>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</si>
  <si>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</si>
  <si>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</si>
  <si>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</si>
  <si>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</si>
  <si>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</si>
  <si>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</si>
  <si>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</si>
  <si>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</si>
  <si>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</si>
  <si>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</si>
  <si>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</si>
  <si>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</si>
  <si>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</si>
  <si>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</si>
  <si>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</si>
  <si>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</si>
  <si>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</si>
  <si>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</si>
  <si>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</si>
  <si>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</si>
  <si>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</si>
  <si>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</si>
  <si>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</si>
  <si>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</si>
  <si>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</si>
  <si>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</si>
  <si>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</si>
  <si>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</si>
  <si>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</si>
  <si>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</si>
  <si>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</si>
  <si>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</si>
  <si>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</si>
  <si>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</si>
  <si>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</si>
  <si>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</si>
  <si>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</si>
  <si>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</si>
  <si>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</si>
  <si>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</si>
  <si>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</si>
  <si>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</si>
  <si>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</si>
  <si>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</si>
  <si>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</si>
  <si>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</si>
  <si>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</si>
  <si>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</si>
  <si>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</si>
  <si>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</si>
  <si>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</si>
  <si>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</si>
  <si>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</si>
  <si>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</si>
  <si>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</si>
  <si>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</si>
  <si>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</si>
  <si>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</si>
  <si>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</si>
  <si>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</si>
  <si>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</si>
  <si>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</si>
  <si>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</si>
  <si>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</si>
  <si>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</si>
  <si>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</si>
  <si>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</si>
  <si>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</si>
  <si>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</si>
  <si>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</si>
  <si>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</si>
  <si>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</si>
  <si>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</si>
  <si>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</si>
  <si>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</si>
  <si>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</si>
  <si>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</si>
  <si>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</si>
  <si>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</si>
  <si>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</si>
  <si>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</si>
  <si>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</si>
  <si>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</si>
  <si>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</si>
  <si>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</si>
  <si>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</si>
  <si>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</si>
  <si>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</si>
  <si>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</si>
  <si>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</si>
  <si>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</si>
  <si>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</si>
  <si>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</si>
  <si>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</si>
  <si>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</si>
  <si>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</si>
  <si>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</si>
  <si>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</si>
  <si>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</si>
  <si>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</si>
  <si>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</si>
  <si>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</si>
  <si>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</si>
  <si>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</si>
  <si>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</si>
  <si>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</si>
  <si>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</si>
  <si>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</si>
  <si>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</si>
  <si>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</si>
  <si>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</si>
  <si>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</si>
  <si>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</si>
  <si>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</si>
  <si>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</si>
  <si>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</si>
  <si>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</si>
  <si>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</si>
  <si>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</si>
  <si>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</si>
  <si>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</si>
  <si>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</si>
  <si>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</si>
  <si>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</si>
  <si>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</si>
  <si>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</si>
  <si>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</si>
  <si>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</si>
  <si>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</si>
  <si>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</si>
  <si>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</si>
  <si>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</si>
  <si>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</si>
  <si>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</si>
  <si>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</si>
  <si>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</si>
  <si>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</si>
  <si>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</si>
  <si>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</si>
  <si>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</si>
  <si>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</si>
  <si>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</si>
  <si>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</si>
  <si>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</si>
  <si>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</si>
  <si>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</si>
  <si>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</si>
  <si>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</si>
  <si>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</si>
  <si>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</si>
  <si>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</si>
  <si>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</si>
  <si>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</si>
  <si>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</si>
  <si>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</si>
  <si>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</si>
  <si>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</si>
  <si>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</si>
  <si>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</si>
  <si>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</si>
  <si>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</si>
  <si>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</si>
  <si>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</si>
  <si>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</si>
  <si>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</si>
  <si>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</si>
  <si>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</si>
  <si>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</si>
  <si>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</si>
  <si>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</si>
  <si>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</si>
  <si>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</si>
  <si>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</si>
  <si>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</si>
  <si>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</si>
  <si>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</si>
  <si>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</si>
  <si>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</si>
  <si>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</si>
  <si>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</si>
  <si>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</si>
  <si>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</si>
  <si>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</si>
  <si>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</si>
  <si>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</si>
  <si>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</si>
  <si>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</si>
  <si>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</si>
  <si>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</si>
  <si>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</si>
  <si>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</si>
  <si>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</si>
  <si>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</si>
  <si>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</si>
  <si>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</si>
  <si>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</si>
  <si>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</si>
  <si>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</si>
  <si>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</si>
  <si>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</si>
  <si>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</si>
  <si>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</si>
  <si>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</si>
  <si>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</si>
  <si>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</si>
  <si>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</si>
  <si>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</si>
  <si>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</si>
  <si>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</si>
  <si>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</si>
  <si>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</si>
  <si>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</si>
  <si>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</si>
  <si>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</si>
  <si>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</si>
  <si>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</si>
  <si>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</si>
  <si>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</si>
  <si>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</si>
  <si>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</si>
  <si>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</si>
  <si>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</si>
  <si>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</si>
  <si>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</si>
  <si>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</si>
  <si>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</si>
  <si>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</si>
  <si>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</si>
  <si>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</si>
  <si>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</si>
  <si>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</si>
  <si>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</si>
  <si>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</si>
  <si>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</si>
  <si>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</si>
  <si>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</si>
  <si>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ada33211-3cec-4285-b05f-a9b927abe2cc</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</si>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</sst>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8764000366222"/>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0" fillId="34" borderId="0" xfId="0" applyFill="1"/>
    <xf numFmtId="0" fontId="20" fillId="33" borderId="0" xfId="0" applyFont="1" applyFill="1" applyAlignment="1">
      <alignment horizontal="left"/>
    </xf>
    <xf numFmtId="0" fontId="15" fillId="37" borderId="0" xfId="0" applyFont="1" applyFill="1" applyAlignment="1">
      <alignment horizontal="left"/>
    </xf>
    <xf numFmtId="0" fontId="15" fillId="38" borderId="0" xfId="0" applyFont="1" applyFill="1" applyAlignment="1">
      <alignment horizontal="left"/>
    </xf>
    <xf numFmtId="0" fontId="15" fillId="0" borderId="0" xfId="117"/>
    <xf numFmtId="0" fontId="22" fillId="34" borderId="13" xfId="99" applyFont="1" applyFill="1" applyBorder="1"/>
    <xf numFmtId="0" fontId="15" fillId="34" borderId="14" xfId="99" applyFill="1" applyBorder="1"/>
    <xf numFmtId="0" fontId="15" fillId="34" borderId="15" xfId="99" applyFill="1" applyBorder="1"/>
    <xf numFmtId="0" fontId="15" fillId="34" borderId="16" xfId="99" applyFill="1" applyBorder="1"/>
    <xf numFmtId="0" fontId="15" fillId="36" borderId="0" xfId="0" applyFont="1" applyFill="1"/>
    <xf numFmtId="0" fontId="20" fillId="34" borderId="17" xfId="99" applyFont="1" applyFill="1" applyBorder="1" applyAlignment="1">
      <alignment horizontal="right"/>
    </xf>
    <xf numFmtId="0" fontId="15" fillId="36" borderId="0" xfId="0" applyFont="1" applyFill="1" applyAlignment="1">
      <alignment horizontal="center"/>
    </xf>
    <xf numFmtId="2" fontId="15" fillId="36" borderId="0" xfId="0" applyNumberFormat="1" applyFont="1" applyFill="1" applyBorder="1"/>
    <xf numFmtId="0" fontId="0" fillId="33" borderId="0" xfId="0" applyFill="1"/>
    <xf numFmtId="0" fontId="15" fillId="34" borderId="18" xfId="99" applyFill="1" applyBorder="1"/>
    <xf numFmtId="0" fontId="20" fillId="36" borderId="0" xfId="0" applyFont="1" applyFill="1" applyBorder="1"/>
    <xf numFmtId="0" fontId="20" fillId="34" borderId="18" xfId="99" applyFont="1" applyFill="1" applyBorder="1" applyAlignment="1">
      <alignment horizontal="center"/>
    </xf>
    <xf numFmtId="0" fontId="15" fillId="0" borderId="0" xfId="117" applyAlignment="1">
      <alignment horizontal="center"/>
    </xf>
    <xf numFmtId="0" fontId="15" fillId="34" borderId="0" xfId="99" applyFill="1" applyBorder="1"/>
    <xf numFmtId="0" fontId="21" fillId="33" borderId="0" xfId="0" applyFont="1" applyFill="1" applyAlignment="1">
      <alignment horizontal="left"/>
    </xf>
    <xf numFmtId="0" fontId="15" fillId="0" borderId="0" xfId="0" applyFont="1"/>
    <xf numFmtId="0" fontId="0" fillId="36" borderId="0" xfId="0" applyNumberFormat="1" applyFill="1" applyAlignment="1">
      <alignment horizontal="center"/>
    </xf>
    <xf numFmtId="0" fontId="0" fillId="33" borderId="0" xfId="0" applyFill="1" applyAlignment="1">
      <alignment horizontal="left"/>
    </xf>
    <xf numFmtId="0" fontId="15" fillId="36" borderId="0" xfId="0" applyFont="1" applyFill="1" applyBorder="1"/>
    <xf numFmtId="0" fontId="20" fillId="0" borderId="0" xfId="0" applyFont="1" applyFill="1"/>
    <xf numFmtId="0" fontId="15" fillId="0" borderId="0" xfId="99"/>
    <xf numFmtId="0" fontId="21" fillId="0" borderId="0" xfId="0" applyFont="1"/>
    <xf numFmtId="0" fontId="15" fillId="34" borderId="0" xfId="99" applyFill="1"/>
    <xf numFmtId="0" fontId="20" fillId="34" borderId="19" xfId="99" applyFont="1" applyFill="1" applyBorder="1"/>
    <xf numFmtId="0" fontId="0" fillId="0" borderId="0" xfId="0" applyFont="1"/>
    <xf numFmtId="0" fontId="1" fillId="0" borderId="0" xfId="104" applyAlignment="1">
      <alignment horizontal="center"/>
    </xf>
    <xf numFmtId="0" fontId="15" fillId="36" borderId="0" xfId="0" applyNumberFormat="1" applyFont="1" applyFill="1" applyAlignment="1">
      <alignment horizontal="center"/>
    </xf>
    <xf numFmtId="0" fontId="20" fillId="34" borderId="18" xfId="99" applyFont="1" applyFill="1" applyBorder="1" applyAlignment="1">
      <alignment horizontal="center" wrapText="1" shrinkToFit="1"/>
    </xf>
    <xf numFmtId="0" fontId="20" fillId="0" borderId="0" xfId="99" applyFont="1" applyAlignment="1">
      <alignment horizontal="center"/>
    </xf>
    <xf numFmtId="0" fontId="20" fillId="36" borderId="0" xfId="0" applyFont="1" applyFill="1"/>
    <xf numFmtId="0" fontId="15" fillId="33" borderId="20" xfId="0" applyFont="1" applyFill="1" applyBorder="1"/>
    <xf numFmtId="0" fontId="15" fillId="0" borderId="0" xfId="99" applyFill="1"/>
    <xf numFmtId="0" fontId="15" fillId="39" borderId="0" xfId="0" applyFont="1" applyFill="1"/>
    <xf numFmtId="0" fontId="0" fillId="36" borderId="0" xfId="0" applyFill="1"/>
    <xf numFmtId="0" fontId="15" fillId="33" borderId="21" xfId="0" applyFont="1" applyFill="1" applyBorder="1"/>
    <xf numFmtId="1" fontId="20" fillId="40" borderId="0" xfId="0" applyNumberFormat="1" applyFont="1" applyFill="1" applyBorder="1"/>
    <xf numFmtId="0" fontId="20" fillId="0" borderId="10" xfId="117" applyFont="1" applyBorder="1" applyAlignment="1">
      <alignment horizontal="center"/>
    </xf>
    <xf numFmtId="0" fontId="20" fillId="34" borderId="0" xfId="99" applyFont="1" applyFill="1"/>
    <xf numFmtId="166" fontId="21" fillId="40" borderId="0" xfId="0" applyNumberFormat="1" applyFont="1" applyFill="1" applyAlignment="1">
      <alignment horizontal="right"/>
    </xf>
    <xf numFmtId="0" fontId="20" fillId="34" borderId="0" xfId="0" applyFont="1" applyFill="1"/>
    <xf numFmtId="0" fontId="15" fillId="33" borderId="0" xfId="0" applyFont="1" applyFill="1" applyAlignment="1">
      <alignment horizontal="right"/>
    </xf>
    <xf numFmtId="0" fontId="15" fillId="33" borderId="0" xfId="0" applyFont="1" applyFill="1" applyBorder="1" applyAlignment="1">
      <alignment horizontal="left"/>
    </xf>
    <xf numFmtId="0" fontId="15" fillId="41" borderId="21" xfId="0" applyFont="1" applyFill="1" applyBorder="1"/>
    <xf numFmtId="0" fontId="15" fillId="34" borderId="19" xfId="99" applyFill="1" applyBorder="1"/>
    <xf numFmtId="166" fontId="15" fillId="36" borderId="0" xfId="0" applyNumberFormat="1" applyFont="1" applyFill="1" applyBorder="1"/>
    <xf numFmtId="0" fontId="15" fillId="42" borderId="0" xfId="0" applyFont="1" applyFill="1" applyBorder="1"/>
    <xf numFmtId="0" fontId="15" fillId="40" borderId="0" xfId="0" applyFont="1" applyFill="1"/>
    <xf numFmtId="0" fontId="0" fillId="34" borderId="14" xfId="0" applyFill="1" applyBorder="1"/>
    <xf numFmtId="0" fontId="15" fillId="40" borderId="0" xfId="0" applyFont="1" applyFill="1" applyBorder="1"/>
    <xf numFmtId="0" fontId="15" fillId="36" borderId="0" xfId="0" applyNumberFormat="1" applyFont="1" applyFill="1" applyBorder="1" applyAlignment="1">
      <alignment horizontal="right"/>
    </xf>
    <xf numFmtId="0" fontId="15" fillId="0" borderId="11" xfId="99" applyFill="1" applyBorder="1"/>
    <xf numFmtId="2" fontId="15" fillId="38" borderId="0" xfId="0" applyNumberFormat="1" applyFont="1" applyFill="1" applyBorder="1"/>
    <xf numFmtId="22" fontId="15" fillId="0" borderId="0" xfId="0" applyNumberFormat="1" applyFont="1" applyFill="1"/>
    <xf numFmtId="167" fontId="15" fillId="36" borderId="0" xfId="0" applyNumberFormat="1" applyFont="1" applyFill="1" applyAlignment="1">
      <alignment horizontal="center"/>
    </xf>
    <xf numFmtId="0" fontId="20" fillId="34" borderId="17" xfId="99" applyFont="1" applyFill="1" applyBorder="1"/>
    <xf numFmtId="0" fontId="15" fillId="0" borderId="0" xfId="0" applyFont="1" applyFill="1"/>
    <xf numFmtId="0" fontId="22" fillId="34" borderId="13" xfId="0" applyFont="1" applyFill="1" applyBorder="1" applyAlignment="1">
      <alignment vertical="top"/>
    </xf>
    <xf numFmtId="1" fontId="15" fillId="37" borderId="0" xfId="0" applyNumberFormat="1" applyFont="1" applyFill="1" applyBorder="1"/>
    <xf numFmtId="0" fontId="15" fillId="41" borderId="11" xfId="99" applyFill="1" applyBorder="1" applyAlignment="1">
      <alignment horizontal="center"/>
    </xf>
    <xf numFmtId="167" fontId="15" fillId="42" borderId="0" xfId="0" applyNumberFormat="1" applyFont="1" applyFill="1" applyAlignment="1">
      <alignment horizontal="center"/>
    </xf>
    <xf numFmtId="1" fontId="0" fillId="33" borderId="0" xfId="0" applyNumberFormat="1" applyFill="1"/>
    <xf numFmtId="0" fontId="0" fillId="0" borderId="0" xfId="0" applyAlignment="1">
      <alignment horizontal="center"/>
    </xf>
    <xf numFmtId="0" fontId="20" fillId="34" borderId="19" xfId="99" applyFont="1" applyFill="1" applyBorder="1" applyAlignment="1">
      <alignment horizontal="right"/>
    </xf>
    <xf numFmtId="0" fontId="15" fillId="0" borderId="11" xfId="99" applyFill="1" applyBorder="1" applyAlignment="1"/>
    <xf numFmtId="0" fontId="0" fillId="36" borderId="0" xfId="0" applyFont="1" applyFill="1"/>
    <xf numFmtId="1" fontId="21" fillId="33" borderId="0" xfId="0" applyNumberFormat="1" applyFont="1" applyFill="1"/>
    <xf numFmtId="1" fontId="0" fillId="38" borderId="0" xfId="0" applyNumberFormat="1" applyFont="1" applyFill="1" applyAlignment="1">
      <alignment horizontal="right"/>
    </xf>
    <xf numFmtId="0" fontId="20" fillId="34" borderId="0" xfId="99" applyFont="1" applyFill="1" applyBorder="1"/>
    <xf numFmtId="0" fontId="15" fillId="0" borderId="11" xfId="99" applyFill="1" applyBorder="1" applyAlignment="1">
      <alignment horizontal="center"/>
    </xf>
    <xf numFmtId="0" fontId="21" fillId="36" borderId="0" xfId="0" applyFont="1" applyFill="1" applyAlignment="1">
      <alignment horizontal="center"/>
    </xf>
    <xf numFmtId="0" fontId="20" fillId="0" borderId="12" xfId="117" applyFont="1" applyBorder="1"/>
    <xf numFmtId="0" fontId="15" fillId="0" borderId="0" xfId="99" applyAlignment="1">
      <alignment horizontal="center" wrapText="1"/>
    </xf>
    <xf numFmtId="0" fontId="0" fillId="34" borderId="18" xfId="0" applyFill="1" applyBorder="1"/>
    <xf numFmtId="166" fontId="15" fillId="36" borderId="0" xfId="98" applyNumberFormat="1" applyFont="1" applyFill="1" applyBorder="1" applyAlignment="1">
      <alignment horizontal="right"/>
    </xf>
    <xf numFmtId="0" fontId="21" fillId="0" borderId="0" xfId="0" applyFont="1" applyFill="1"/>
    <xf numFmtId="1" fontId="0" fillId="37" borderId="0" xfId="0" applyNumberFormat="1" applyFont="1" applyFill="1" applyAlignment="1">
      <alignment horizontal="right"/>
    </xf>
    <xf numFmtId="0" fontId="15" fillId="0" borderId="0" xfId="98" applyNumberFormat="1" applyFont="1" applyFill="1" applyAlignment="1">
      <alignment horizontal="left"/>
    </xf>
    <xf numFmtId="0" fontId="0" fillId="34" borderId="10" xfId="0" applyFill="1" applyBorder="1"/>
    <xf numFmtId="166" fontId="0" fillId="38" borderId="0" xfId="0" applyNumberFormat="1" applyFont="1" applyFill="1" applyAlignment="1">
      <alignment horizontal="right"/>
    </xf>
    <xf numFmtId="0" fontId="15" fillId="36" borderId="0" xfId="0" applyFont="1" applyFill="1" applyBorder="1" applyAlignment="1">
      <alignment horizontal="right"/>
    </xf>
    <xf numFmtId="0" fontId="20" fillId="0" borderId="22" xfId="117" applyFont="1" applyBorder="1" applyAlignment="1">
      <alignment horizontal="center"/>
    </xf>
    <xf numFmtId="0" fontId="15" fillId="42" borderId="0" xfId="0" applyFont="1" applyFill="1" applyAlignment="1">
      <alignment horizontal="center"/>
    </xf>
    <xf numFmtId="0" fontId="15" fillId="34" borderId="17" xfId="99" applyFill="1" applyBorder="1"/>
    <xf numFmtId="0" fontId="15" fillId="36" borderId="0" xfId="98" applyNumberFormat="1" applyFill="1" applyAlignment="1">
      <alignment horizontal="center"/>
    </xf>
    <xf numFmtId="167" fontId="15" fillId="0" borderId="0" xfId="0" applyNumberFormat="1" applyFont="1" applyFill="1"/>
    <xf numFmtId="0" fontId="20" fillId="40" borderId="0" xfId="0" applyFont="1" applyFill="1"/>
    <xf numFmtId="0" fontId="20" fillId="34" borderId="19" xfId="0" applyFont="1" applyFill="1" applyBorder="1"/>
    <xf numFmtId="166" fontId="0" fillId="37" borderId="0" xfId="0" applyNumberFormat="1" applyFont="1" applyFill="1" applyAlignment="1">
      <alignment horizontal="right"/>
    </xf>
    <xf numFmtId="0" fontId="15" fillId="0" borderId="0" xfId="99" applyAlignment="1">
      <alignment horizontal="left"/>
    </xf>
    <xf numFmtId="2" fontId="20" fillId="33" borderId="0" xfId="0" applyNumberFormat="1" applyFont="1" applyFill="1" applyBorder="1"/>
    <xf numFmtId="0" fontId="0" fillId="43" borderId="0" xfId="0" applyFill="1"/>
    <xf numFmtId="1" fontId="15" fillId="36" borderId="0" xfId="0" applyNumberFormat="1" applyFont="1" applyFill="1" applyBorder="1" applyAlignment="1">
      <alignment horizontal="right"/>
    </xf>
    <xf numFmtId="0" fontId="21" fillId="36" borderId="0" xfId="0" applyFont="1" applyFill="1"/>
    <xf numFmtId="0" fontId="15" fillId="38" borderId="0" xfId="0" applyFont="1" applyFill="1" applyBorder="1" applyAlignment="1">
      <alignment horizontal="left"/>
    </xf>
    <xf numFmtId="0" fontId="20" fillId="0" borderId="0" xfId="99" applyFont="1" applyAlignment="1">
      <alignment horizontal="left"/>
    </xf>
    <xf numFmtId="0" fontId="15" fillId="44" borderId="10" xfId="99" applyFill="1" applyBorder="1"/>
    <xf numFmtId="1" fontId="15" fillId="38" borderId="0" xfId="0" applyNumberFormat="1" applyFont="1" applyFill="1" applyBorder="1"/>
    <xf numFmtId="0" fontId="20" fillId="36" borderId="0" xfId="0" applyFont="1" applyFill="1" applyBorder="1" applyAlignment="1">
      <alignment horizontal="left"/>
    </xf>
    <xf numFmtId="0" fontId="15" fillId="0" borderId="11" xfId="99" applyBorder="1" applyAlignment="1"/>
    <xf numFmtId="0" fontId="0" fillId="36" borderId="0" xfId="0" applyNumberFormat="1" applyFont="1" applyFill="1" applyAlignment="1">
      <alignment horizontal="center"/>
    </xf>
    <xf numFmtId="2" fontId="15" fillId="36" borderId="0" xfId="0" applyNumberFormat="1" applyFont="1" applyFill="1" applyBorder="1" applyAlignment="1"/>
    <xf numFmtId="0" fontId="20" fillId="34" borderId="17" xfId="0" applyFont="1" applyFill="1" applyBorder="1"/>
    <xf numFmtId="0" fontId="0" fillId="35" borderId="11" xfId="0" applyFill="1" applyBorder="1"/>
    <xf numFmtId="0" fontId="15" fillId="0" borderId="0" xfId="98" applyNumberFormat="1" applyFont="1" applyFill="1" applyAlignment="1">
      <alignment horizontal="right"/>
    </xf>
    <xf numFmtId="0" fontId="15" fillId="37" borderId="0" xfId="0" applyFont="1" applyFill="1" applyBorder="1" applyAlignment="1">
      <alignment horizontal="left"/>
    </xf>
    <xf numFmtId="0" fontId="0" fillId="34" borderId="16" xfId="0" applyFill="1" applyBorder="1"/>
    <xf numFmtId="22" fontId="15" fillId="36" borderId="0" xfId="0" applyNumberFormat="1" applyFont="1" applyFill="1" applyAlignment="1">
      <alignment horizontal="center"/>
    </xf>
    <xf numFmtId="0" fontId="0" fillId="34" borderId="15" xfId="0" applyFill="1" applyBorder="1"/>
    <xf numFmtId="0" fontId="15" fillId="0" borderId="11" xfId="99" applyFill="1" applyBorder="1" applyAlignment="1">
      <alignment horizontal="left"/>
    </xf>
    <xf numFmtId="4" fontId="15" fillId="0" borderId="0" xfId="0" applyNumberFormat="1" applyFont="1"/>
    <xf numFmtId="0" fontId="15" fillId="36" borderId="0" xfId="98" applyNumberFormat="1" applyFont="1" applyFill="1" applyBorder="1" applyAlignment="1">
      <alignment horizontal="right"/>
    </xf>
    <xf numFmtId="0" fontId="15" fillId="0" borderId="0" xfId="0" applyFont="1" applyFill="1" applyBorder="1" applyAlignment="1">
      <alignment horizontal="right"/>
    </xf>
    <xf numFmtId="2" fontId="15" fillId="37"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69512960"/>
        <c:axId val="182164232"/>
      </c:scatterChart>
      <c:valAx>
        <c:axId val="26951296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182164232"/>
        <c:crosses val="autoZero"/>
        <c:crossBetween val="midCat"/>
      </c:valAx>
      <c:valAx>
        <c:axId val="18216423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69512960"/>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82178488"/>
        <c:axId val="269938736"/>
      </c:scatterChart>
      <c:valAx>
        <c:axId val="182178488"/>
        <c:scaling>
          <c:orientation val="minMax"/>
        </c:scaling>
        <c:delete val="0"/>
        <c:axPos val="b"/>
        <c:title>
          <c:tx>
            <c:rich>
              <a:bodyPr/>
              <a:lstStyle/>
              <a:p>
                <a:pPr>
                  <a:defRPr/>
                </a:pPr>
                <a:r>
                  <a:rPr sz="1000" b="1"/>
                  <a:t>Extension (mm)</a:t>
                </a:r>
              </a:p>
            </c:rich>
          </c:tx>
          <c:overlay val="0"/>
        </c:title>
        <c:majorTickMark val="none"/>
        <c:minorTickMark val="none"/>
        <c:tickLblPos val="nextTo"/>
        <c:crossAx val="269938736"/>
        <c:crosses val="autoZero"/>
        <c:crossBetween val="midCat"/>
      </c:valAx>
      <c:valAx>
        <c:axId val="26993873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182178488"/>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82497424"/>
        <c:axId val="18273185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82732640"/>
        <c:axId val="182732248"/>
      </c:scatterChart>
      <c:valAx>
        <c:axId val="182497424"/>
        <c:scaling>
          <c:orientation val="minMax"/>
        </c:scaling>
        <c:delete val="0"/>
        <c:axPos val="b"/>
        <c:title>
          <c:tx>
            <c:rich>
              <a:bodyPr/>
              <a:lstStyle/>
              <a:p>
                <a:pPr>
                  <a:defRPr/>
                </a:pPr>
                <a:r>
                  <a:rPr sz="1000" b="1"/>
                  <a:t>Extension (mm)</a:t>
                </a:r>
              </a:p>
            </c:rich>
          </c:tx>
          <c:overlay val="0"/>
        </c:title>
        <c:majorTickMark val="none"/>
        <c:minorTickMark val="none"/>
        <c:tickLblPos val="nextTo"/>
        <c:crossAx val="182731856"/>
        <c:crosses val="autoZero"/>
        <c:crossBetween val="midCat"/>
      </c:valAx>
      <c:valAx>
        <c:axId val="182731856"/>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182497424"/>
        <c:crosses val="autoZero"/>
        <c:crossBetween val="midCat"/>
      </c:valAx>
      <c:valAx>
        <c:axId val="18273224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182732640"/>
        <c:crosses val="max"/>
        <c:crossBetween val="midCat"/>
      </c:valAx>
      <c:valAx>
        <c:axId val="182732640"/>
        <c:scaling>
          <c:orientation val="minMax"/>
        </c:scaling>
        <c:delete val="1"/>
        <c:axPos val="b"/>
        <c:majorTickMark val="out"/>
        <c:minorTickMark val="none"/>
        <c:tickLblPos val="none"/>
        <c:crossAx val="182732248"/>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5.5999999999999995E-4</c:v>
                </c:pt>
                <c:pt idx="2">
                  <c:v>4.9999999999999992E-3</c:v>
                </c:pt>
                <c:pt idx="3">
                  <c:v>9.6699999999999998E-3</c:v>
                </c:pt>
                <c:pt idx="4">
                  <c:v>1.533E-2</c:v>
                </c:pt>
                <c:pt idx="5">
                  <c:v>1.8890000000000001E-2</c:v>
                </c:pt>
                <c:pt idx="6">
                  <c:v>2.2439999999999998E-2</c:v>
                </c:pt>
                <c:pt idx="7">
                  <c:v>2.6999999999999996E-2</c:v>
                </c:pt>
                <c:pt idx="8">
                  <c:v>2.9780000000000001E-2</c:v>
                </c:pt>
                <c:pt idx="9">
                  <c:v>3.3669999999999999E-2</c:v>
                </c:pt>
                <c:pt idx="10">
                  <c:v>3.8329999999999996E-2</c:v>
                </c:pt>
                <c:pt idx="11">
                  <c:v>4.122E-2</c:v>
                </c:pt>
                <c:pt idx="12">
                  <c:v>4.5329999999999988E-2</c:v>
                </c:pt>
                <c:pt idx="13">
                  <c:v>4.9439999999999998E-2</c:v>
                </c:pt>
                <c:pt idx="14">
                  <c:v>5.2440000000000001E-2</c:v>
                </c:pt>
                <c:pt idx="15">
                  <c:v>5.6779999999999997E-2</c:v>
                </c:pt>
                <c:pt idx="16">
                  <c:v>6.0889999999999993E-2</c:v>
                </c:pt>
                <c:pt idx="17">
                  <c:v>6.3999999999999987E-2</c:v>
                </c:pt>
                <c:pt idx="18">
                  <c:v>6.8440000000000001E-2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0.17366999999999999</c:v>
                </c:pt>
                <c:pt idx="47">
                  <c:v>0.17832999999999996</c:v>
                </c:pt>
                <c:pt idx="48">
                  <c:v>0.18121999999999994</c:v>
                </c:pt>
                <c:pt idx="49">
                  <c:v>0.18532999999999997</c:v>
                </c:pt>
                <c:pt idx="50">
                  <c:v>0.18956000000000001</c:v>
                </c:pt>
                <c:pt idx="51">
                  <c:v>0.19243999999999994</c:v>
                </c:pt>
                <c:pt idx="52">
                  <c:v>0.19667000000000001</c:v>
                </c:pt>
                <c:pt idx="53">
                  <c:v>0.20066999999999996</c:v>
                </c:pt>
                <c:pt idx="54">
                  <c:v>0.20388999999999999</c:v>
                </c:pt>
                <c:pt idx="55">
                  <c:v>0.20843999999999999</c:v>
                </c:pt>
                <c:pt idx="56">
                  <c:v>0.21177999999999997</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0.27256000000000002</c:v>
                </c:pt>
                <c:pt idx="73">
                  <c:v>0.27632999999999996</c:v>
                </c:pt>
                <c:pt idx="74">
                  <c:v>0.27944000000000002</c:v>
                </c:pt>
                <c:pt idx="75">
                  <c:v>0.28377999999999998</c:v>
                </c:pt>
                <c:pt idx="76">
                  <c:v>0.28755999999999998</c:v>
                </c:pt>
                <c:pt idx="77">
                  <c:v>0.29088999999999993</c:v>
                </c:pt>
                <c:pt idx="78">
                  <c:v>0.29543999999999998</c:v>
                </c:pt>
                <c:pt idx="79">
                  <c:v>0.29866999999999999</c:v>
                </c:pt>
                <c:pt idx="80">
                  <c:v>0.30210999999999999</c:v>
                </c:pt>
                <c:pt idx="81">
                  <c:v>0.30699999999999994</c:v>
                </c:pt>
                <c:pt idx="82">
                  <c:v>0.31011</c:v>
                </c:pt>
                <c:pt idx="83">
                  <c:v>0.31378</c:v>
                </c:pt>
                <c:pt idx="84">
                  <c:v>0.31844</c:v>
                </c:pt>
                <c:pt idx="85">
                  <c:v>0.32133</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0.35521999999999998</c:v>
                </c:pt>
                <c:pt idx="95">
                  <c:v>0.35932999999999993</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0.44210999999999989</c:v>
                </c:pt>
                <c:pt idx="118">
                  <c:v>0.44632999999999989</c:v>
                </c:pt>
                <c:pt idx="119">
                  <c:v>0.45043999999999995</c:v>
                </c:pt>
                <c:pt idx="120">
                  <c:v>0.45366999999999996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0.55188999999999988</c:v>
                </c:pt>
                <c:pt idx="147">
                  <c:v>0.55654999999999988</c:v>
                </c:pt>
                <c:pt idx="148">
                  <c:v>0.55988999999999989</c:v>
                </c:pt>
                <c:pt idx="149">
                  <c:v>0.56333</c:v>
                </c:pt>
                <c:pt idx="150">
                  <c:v>0.56799999999999984</c:v>
                </c:pt>
                <c:pt idx="151">
                  <c:v>0.57099999999999995</c:v>
                </c:pt>
                <c:pt idx="152">
                  <c:v>0.5746699999999999</c:v>
                </c:pt>
                <c:pt idx="153">
                  <c:v>0.57943999999999996</c:v>
                </c:pt>
                <c:pt idx="154">
                  <c:v>0.58243999999999996</c:v>
                </c:pt>
                <c:pt idx="155">
                  <c:v>0.58621999999999996</c:v>
                </c:pt>
                <c:pt idx="156">
                  <c:v>0.59067000000000003</c:v>
                </c:pt>
                <c:pt idx="157">
                  <c:v>0.59355000000000002</c:v>
                </c:pt>
                <c:pt idx="158">
                  <c:v>0.59743999999999997</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0.64366999999999996</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0.70321999999999973</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0.74888999999999972</c:v>
                </c:pt>
                <c:pt idx="199">
                  <c:v>0.75355000000000005</c:v>
                </c:pt>
                <c:pt idx="200">
                  <c:v>0.75621999999999989</c:v>
                </c:pt>
                <c:pt idx="201">
                  <c:v>0.76022000000000001</c:v>
                </c:pt>
                <c:pt idx="202">
                  <c:v>0.7647799999999999</c:v>
                </c:pt>
                <c:pt idx="203">
                  <c:v>0.76766999999999996</c:v>
                </c:pt>
                <c:pt idx="204">
                  <c:v>0.77178000000000002</c:v>
                </c:pt>
                <c:pt idx="205">
                  <c:v>0.77588999999999975</c:v>
                </c:pt>
                <c:pt idx="206">
                  <c:v>0.77888999999999997</c:v>
                </c:pt>
                <c:pt idx="207">
                  <c:v>0.78300000000000003</c:v>
                </c:pt>
                <c:pt idx="208">
                  <c:v>0.78710999999999987</c:v>
                </c:pt>
                <c:pt idx="209">
                  <c:v>0.79032999999999987</c:v>
                </c:pt>
                <c:pt idx="210">
                  <c:v>0.79466999999999999</c:v>
                </c:pt>
                <c:pt idx="211">
                  <c:v>0.79832999999999987</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0.85466999999999993</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0.91622000000000003</c:v>
                </c:pt>
                <c:pt idx="243">
                  <c:v>0.91910999999999998</c:v>
                </c:pt>
                <c:pt idx="244">
                  <c:v>0.92266999999999988</c:v>
                </c:pt>
                <c:pt idx="245">
                  <c:v>0.92743999999999993</c:v>
                </c:pt>
                <c:pt idx="246">
                  <c:v>0.93043999999999993</c:v>
                </c:pt>
                <c:pt idx="247">
                  <c:v>0.93432999999999988</c:v>
                </c:pt>
                <c:pt idx="248">
                  <c:v>0.93888999999999978</c:v>
                </c:pt>
                <c:pt idx="249">
                  <c:v>0.9416699999999999</c:v>
                </c:pt>
                <c:pt idx="250">
                  <c:v>0.94567000000000001</c:v>
                </c:pt>
                <c:pt idx="251">
                  <c:v>0.95021999999999973</c:v>
                </c:pt>
                <c:pt idx="252">
                  <c:v>0.95299999999999985</c:v>
                </c:pt>
                <c:pt idx="253">
                  <c:v>0.95721999999999985</c:v>
                </c:pt>
                <c:pt idx="254">
                  <c:v>0.9611099999999998</c:v>
                </c:pt>
                <c:pt idx="255">
                  <c:v>0.96410999999999991</c:v>
                </c:pt>
                <c:pt idx="256">
                  <c:v>0.96866999999999981</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1.0481100000000001</c:v>
                </c:pt>
                <c:pt idx="278">
                  <c:v>1.0513300000000001</c:v>
                </c:pt>
                <c:pt idx="279">
                  <c:v>1.0557799999999999</c:v>
                </c:pt>
                <c:pt idx="280">
                  <c:v>1.0593299999999999</c:v>
                </c:pt>
                <c:pt idx="281">
                  <c:v>1.0626699999999996</c:v>
                </c:pt>
                <c:pt idx="282">
                  <c:v>1.0673299999999997</c:v>
                </c:pt>
                <c:pt idx="283">
                  <c:v>1.0705499999999997</c:v>
                </c:pt>
                <c:pt idx="284">
                  <c:v>1.0741099999999999</c:v>
                </c:pt>
                <c:pt idx="285">
                  <c:v>1.0787800000000001</c:v>
                </c:pt>
                <c:pt idx="286">
                  <c:v>1.0820000000000001</c:v>
                </c:pt>
                <c:pt idx="287">
                  <c:v>1.08555</c:v>
                </c:pt>
                <c:pt idx="288">
                  <c:v>1.0901099999999999</c:v>
                </c:pt>
                <c:pt idx="289">
                  <c:v>1.09311</c:v>
                </c:pt>
                <c:pt idx="290">
                  <c:v>1.0968899999999999</c:v>
                </c:pt>
                <c:pt idx="291">
                  <c:v>1.10155</c:v>
                </c:pt>
                <c:pt idx="292">
                  <c:v>1.1044399999999999</c:v>
                </c:pt>
                <c:pt idx="293">
                  <c:v>1.10822</c:v>
                </c:pt>
                <c:pt idx="294">
                  <c:v>1.1127799999999999</c:v>
                </c:pt>
                <c:pt idx="295">
                  <c:v>1.11578</c:v>
                </c:pt>
                <c:pt idx="296">
                  <c:v>1.1197799999999998</c:v>
                </c:pt>
                <c:pt idx="297">
                  <c:v>1.1241099999999999</c:v>
                </c:pt>
                <c:pt idx="298">
                  <c:v>1.1269999999999998</c:v>
                </c:pt>
                <c:pt idx="299">
                  <c:v>1.1311100000000001</c:v>
                </c:pt>
                <c:pt idx="300">
                  <c:v>1.13533</c:v>
                </c:pt>
                <c:pt idx="301">
                  <c:v>1.1384399999999999</c:v>
                </c:pt>
                <c:pt idx="302">
                  <c:v>1.1426700000000001</c:v>
                </c:pt>
                <c:pt idx="303">
                  <c:v>1.14655</c:v>
                </c:pt>
                <c:pt idx="304">
                  <c:v>1.14967</c:v>
                </c:pt>
                <c:pt idx="305">
                  <c:v>1.1541099999999997</c:v>
                </c:pt>
                <c:pt idx="306">
                  <c:v>1.15767</c:v>
                </c:pt>
                <c:pt idx="307">
                  <c:v>1.1611099999999996</c:v>
                </c:pt>
                <c:pt idx="308">
                  <c:v>1.16578</c:v>
                </c:pt>
                <c:pt idx="309">
                  <c:v>1.1688899999999995</c:v>
                </c:pt>
                <c:pt idx="310">
                  <c:v>1.1723300000000001</c:v>
                </c:pt>
                <c:pt idx="311">
                  <c:v>1.1773299999999995</c:v>
                </c:pt>
                <c:pt idx="312">
                  <c:v>1.18022</c:v>
                </c:pt>
                <c:pt idx="313">
                  <c:v>1.1839999999999999</c:v>
                </c:pt>
                <c:pt idx="314">
                  <c:v>1.18855</c:v>
                </c:pt>
                <c:pt idx="315">
                  <c:v>1.1913299999999998</c:v>
                </c:pt>
                <c:pt idx="316">
                  <c:v>1.1952199999999997</c:v>
                </c:pt>
                <c:pt idx="317">
                  <c:v>1.1998899999999999</c:v>
                </c:pt>
                <c:pt idx="318">
                  <c:v>1.20278</c:v>
                </c:pt>
                <c:pt idx="319">
                  <c:v>1.20689</c:v>
                </c:pt>
                <c:pt idx="320">
                  <c:v>1.2110000000000001</c:v>
                </c:pt>
                <c:pt idx="321">
                  <c:v>1.2138899999999997</c:v>
                </c:pt>
                <c:pt idx="322">
                  <c:v>1.2182199999999999</c:v>
                </c:pt>
                <c:pt idx="323">
                  <c:v>1.2222199999999999</c:v>
                </c:pt>
                <c:pt idx="324">
                  <c:v>1.22533</c:v>
                </c:pt>
                <c:pt idx="325">
                  <c:v>1.2299999999999998</c:v>
                </c:pt>
                <c:pt idx="326">
                  <c:v>1.2332199999999998</c:v>
                </c:pt>
                <c:pt idx="327">
                  <c:v>1.2365499999999996</c:v>
                </c:pt>
                <c:pt idx="328">
                  <c:v>1.2415499999999997</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1.2897799999999997</c:v>
                </c:pt>
                <c:pt idx="342">
                  <c:v>1.29389</c:v>
                </c:pt>
                <c:pt idx="343">
                  <c:v>1.2977799999999999</c:v>
                </c:pt>
                <c:pt idx="344">
                  <c:v>1.3009999999999999</c:v>
                </c:pt>
                <c:pt idx="345">
                  <c:v>1.3054399999999995</c:v>
                </c:pt>
                <c:pt idx="346">
                  <c:v>1.3092200000000001</c:v>
                </c:pt>
                <c:pt idx="347">
                  <c:v>1.3125500000000001</c:v>
                </c:pt>
                <c:pt idx="348">
                  <c:v>1.3168899999999997</c:v>
                </c:pt>
                <c:pt idx="349">
                  <c:v>1.32033</c:v>
                </c:pt>
                <c:pt idx="350">
                  <c:v>1.3237799999999997</c:v>
                </c:pt>
                <c:pt idx="351">
                  <c:v>1.3284399999999998</c:v>
                </c:pt>
                <c:pt idx="352">
                  <c:v>1.33178</c:v>
                </c:pt>
                <c:pt idx="353">
                  <c:v>1.3352200000000001</c:v>
                </c:pt>
                <c:pt idx="354">
                  <c:v>1.33978</c:v>
                </c:pt>
                <c:pt idx="355">
                  <c:v>1.3428899999999999</c:v>
                </c:pt>
                <c:pt idx="356">
                  <c:v>1.3460000000000001</c:v>
                </c:pt>
                <c:pt idx="357">
                  <c:v>1.3507799999999999</c:v>
                </c:pt>
                <c:pt idx="358">
                  <c:v>1.35389</c:v>
                </c:pt>
                <c:pt idx="359">
                  <c:v>1.3573299999999997</c:v>
                </c:pt>
                <c:pt idx="360">
                  <c:v>1.3618899999999996</c:v>
                </c:pt>
                <c:pt idx="361">
                  <c:v>1.3649999999999998</c:v>
                </c:pt>
                <c:pt idx="362">
                  <c:v>1.3688899999999997</c:v>
                </c:pt>
                <c:pt idx="363">
                  <c:v>1.3736699999999999</c:v>
                </c:pt>
                <c:pt idx="364">
                  <c:v>1.3763300000000001</c:v>
                </c:pt>
                <c:pt idx="365">
                  <c:v>1.3801099999999999</c:v>
                </c:pt>
                <c:pt idx="366">
                  <c:v>1.3846700000000001</c:v>
                </c:pt>
                <c:pt idx="367">
                  <c:v>1.3876699999999995</c:v>
                </c:pt>
                <c:pt idx="368">
                  <c:v>1.39178</c:v>
                </c:pt>
                <c:pt idx="369">
                  <c:v>1.3959999999999997</c:v>
                </c:pt>
                <c:pt idx="370">
                  <c:v>1.39889</c:v>
                </c:pt>
                <c:pt idx="371">
                  <c:v>1.4028899999999997</c:v>
                </c:pt>
                <c:pt idx="372">
                  <c:v>1.407</c:v>
                </c:pt>
                <c:pt idx="373">
                  <c:v>1.4102199999999996</c:v>
                </c:pt>
                <c:pt idx="374">
                  <c:v>1.4147799999999999</c:v>
                </c:pt>
                <c:pt idx="375">
                  <c:v>1.4183299999999999</c:v>
                </c:pt>
                <c:pt idx="376">
                  <c:v>1.42144</c:v>
                </c:pt>
                <c:pt idx="377">
                  <c:v>1.4259999999999999</c:v>
                </c:pt>
                <c:pt idx="378">
                  <c:v>1.4295499999999997</c:v>
                </c:pt>
                <c:pt idx="379">
                  <c:v>1.4331099999999999</c:v>
                </c:pt>
                <c:pt idx="380">
                  <c:v>1.4378899999999994</c:v>
                </c:pt>
                <c:pt idx="381">
                  <c:v>1.4406699999999999</c:v>
                </c:pt>
                <c:pt idx="382">
                  <c:v>1.4442199999999996</c:v>
                </c:pt>
                <c:pt idx="383">
                  <c:v>1.4491099999999999</c:v>
                </c:pt>
                <c:pt idx="384">
                  <c:v>1.45211</c:v>
                </c:pt>
                <c:pt idx="385">
                  <c:v>1.4558899999999995</c:v>
                </c:pt>
                <c:pt idx="386">
                  <c:v>1.4604399999999995</c:v>
                </c:pt>
                <c:pt idx="387">
                  <c:v>1.4631099999999999</c:v>
                </c:pt>
                <c:pt idx="388">
                  <c:v>1.4671099999999999</c:v>
                </c:pt>
                <c:pt idx="389">
                  <c:v>1.47166</c:v>
                </c:pt>
                <c:pt idx="390">
                  <c:v>1.4746699999999999</c:v>
                </c:pt>
                <c:pt idx="391">
                  <c:v>1.4787799999999998</c:v>
                </c:pt>
                <c:pt idx="392">
                  <c:v>1.4827799999999998</c:v>
                </c:pt>
                <c:pt idx="393">
                  <c:v>1.48566</c:v>
                </c:pt>
                <c:pt idx="394">
                  <c:v>1.4902200000000001</c:v>
                </c:pt>
                <c:pt idx="395">
                  <c:v>1.49411</c:v>
                </c:pt>
                <c:pt idx="396">
                  <c:v>1.49733</c:v>
                </c:pt>
                <c:pt idx="397">
                  <c:v>1.5018899999999999</c:v>
                </c:pt>
                <c:pt idx="398">
                  <c:v>1.5051099999999999</c:v>
                </c:pt>
                <c:pt idx="399">
                  <c:v>1.50844</c:v>
                </c:pt>
                <c:pt idx="400">
                  <c:v>1.5134399999999999</c:v>
                </c:pt>
                <c:pt idx="401">
                  <c:v>1.5165500000000001</c:v>
                </c:pt>
                <c:pt idx="402">
                  <c:v>1.5201099999999996</c:v>
                </c:pt>
                <c:pt idx="403">
                  <c:v>1.52478</c:v>
                </c:pt>
                <c:pt idx="404">
                  <c:v>1.52755</c:v>
                </c:pt>
                <c:pt idx="405">
                  <c:v>1.5313300000000001</c:v>
                </c:pt>
                <c:pt idx="406">
                  <c:v>1.5361099999999999</c:v>
                </c:pt>
                <c:pt idx="407">
                  <c:v>1.53911</c:v>
                </c:pt>
                <c:pt idx="408">
                  <c:v>1.5428900000000001</c:v>
                </c:pt>
                <c:pt idx="409">
                  <c:v>1.5471099999999998</c:v>
                </c:pt>
                <c:pt idx="410">
                  <c:v>1.5501100000000001</c:v>
                </c:pt>
                <c:pt idx="411">
                  <c:v>1.5543299999999995</c:v>
                </c:pt>
                <c:pt idx="412">
                  <c:v>1.5586599999999999</c:v>
                </c:pt>
                <c:pt idx="413">
                  <c:v>1.56166</c:v>
                </c:pt>
                <c:pt idx="414">
                  <c:v>1.5657799999999997</c:v>
                </c:pt>
                <c:pt idx="415">
                  <c:v>1.5697799999999995</c:v>
                </c:pt>
                <c:pt idx="416">
                  <c:v>1.5728899999999997</c:v>
                </c:pt>
                <c:pt idx="417">
                  <c:v>1.5773299999999999</c:v>
                </c:pt>
                <c:pt idx="418">
                  <c:v>1.5811099999999998</c:v>
                </c:pt>
                <c:pt idx="419">
                  <c:v>1.58433</c:v>
                </c:pt>
                <c:pt idx="420">
                  <c:v>1.5886599999999997</c:v>
                </c:pt>
                <c:pt idx="421">
                  <c:v>1.59222</c:v>
                </c:pt>
                <c:pt idx="422">
                  <c:v>1.5955499999999998</c:v>
                </c:pt>
                <c:pt idx="423">
                  <c:v>1.60033</c:v>
                </c:pt>
                <c:pt idx="424">
                  <c:v>1.6035499999999998</c:v>
                </c:pt>
                <c:pt idx="425">
                  <c:v>1.607</c:v>
                </c:pt>
                <c:pt idx="426">
                  <c:v>1.61144</c:v>
                </c:pt>
                <c:pt idx="427">
                  <c:v>1.61466</c:v>
                </c:pt>
                <c:pt idx="428">
                  <c:v>1.6184400000000001</c:v>
                </c:pt>
                <c:pt idx="429">
                  <c:v>1.6232199999999999</c:v>
                </c:pt>
                <c:pt idx="430">
                  <c:v>1.6261099999999997</c:v>
                </c:pt>
                <c:pt idx="431">
                  <c:v>1.62978</c:v>
                </c:pt>
                <c:pt idx="432">
                  <c:v>1.6343300000000001</c:v>
                </c:pt>
                <c:pt idx="433">
                  <c:v>1.6373299999999997</c:v>
                </c:pt>
                <c:pt idx="434">
                  <c:v>1.6413299999999997</c:v>
                </c:pt>
                <c:pt idx="435">
                  <c:v>1.6457799999999998</c:v>
                </c:pt>
                <c:pt idx="436">
                  <c:v>1.64866</c:v>
                </c:pt>
                <c:pt idx="437">
                  <c:v>1.65255</c:v>
                </c:pt>
                <c:pt idx="438">
                  <c:v>1.65689</c:v>
                </c:pt>
                <c:pt idx="439">
                  <c:v>1.6599999999999997</c:v>
                </c:pt>
                <c:pt idx="440">
                  <c:v>1.6643300000000001</c:v>
                </c:pt>
                <c:pt idx="441">
                  <c:v>1.66811</c:v>
                </c:pt>
                <c:pt idx="442">
                  <c:v>1.6711099999999999</c:v>
                </c:pt>
                <c:pt idx="443">
                  <c:v>1.6756599999999999</c:v>
                </c:pt>
                <c:pt idx="444">
                  <c:v>1.6793299999999998</c:v>
                </c:pt>
                <c:pt idx="445">
                  <c:v>1.6827799999999999</c:v>
                </c:pt>
                <c:pt idx="446">
                  <c:v>1.6875500000000001</c:v>
                </c:pt>
                <c:pt idx="447">
                  <c:v>1.6904399999999999</c:v>
                </c:pt>
                <c:pt idx="448">
                  <c:v>1.6938899999999995</c:v>
                </c:pt>
                <c:pt idx="449">
                  <c:v>1.69878</c:v>
                </c:pt>
                <c:pt idx="450">
                  <c:v>1.7017800000000001</c:v>
                </c:pt>
                <c:pt idx="451">
                  <c:v>1.7055499999999999</c:v>
                </c:pt>
                <c:pt idx="452">
                  <c:v>1.7102200000000001</c:v>
                </c:pt>
                <c:pt idx="453">
                  <c:v>1.7128899999999998</c:v>
                </c:pt>
                <c:pt idx="454">
                  <c:v>1.7167799999999998</c:v>
                </c:pt>
                <c:pt idx="455">
                  <c:v>1.7214400000000001</c:v>
                </c:pt>
                <c:pt idx="456">
                  <c:v>1.7243299999999999</c:v>
                </c:pt>
                <c:pt idx="457">
                  <c:v>1.72844</c:v>
                </c:pt>
                <c:pt idx="458">
                  <c:v>1.7325499999999998</c:v>
                </c:pt>
                <c:pt idx="459">
                  <c:v>1.7354400000000001</c:v>
                </c:pt>
                <c:pt idx="460">
                  <c:v>1.7397800000000001</c:v>
                </c:pt>
                <c:pt idx="461">
                  <c:v>1.7438899999999997</c:v>
                </c:pt>
                <c:pt idx="462">
                  <c:v>1.7469999999999999</c:v>
                </c:pt>
                <c:pt idx="463">
                  <c:v>1.7515499999999999</c:v>
                </c:pt>
                <c:pt idx="464">
                  <c:v>1.7548900000000001</c:v>
                </c:pt>
                <c:pt idx="465">
                  <c:v>1.7582199999999999</c:v>
                </c:pt>
                <c:pt idx="466">
                  <c:v>1.7629999999999997</c:v>
                </c:pt>
                <c:pt idx="467">
                  <c:v>1.76633</c:v>
                </c:pt>
                <c:pt idx="468">
                  <c:v>1.7697799999999995</c:v>
                </c:pt>
                <c:pt idx="469">
                  <c:v>1.7744399999999998</c:v>
                </c:pt>
                <c:pt idx="470">
                  <c:v>1.7773299999999996</c:v>
                </c:pt>
                <c:pt idx="471">
                  <c:v>1.7809999999999999</c:v>
                </c:pt>
                <c:pt idx="472">
                  <c:v>1.78589</c:v>
                </c:pt>
                <c:pt idx="473">
                  <c:v>1.7887799999999998</c:v>
                </c:pt>
                <c:pt idx="474">
                  <c:v>1.7926599999999997</c:v>
                </c:pt>
                <c:pt idx="475">
                  <c:v>1.7968900000000001</c:v>
                </c:pt>
                <c:pt idx="476">
                  <c:v>1.7998899999999995</c:v>
                </c:pt>
                <c:pt idx="477">
                  <c:v>1.8039999999999998</c:v>
                </c:pt>
                <c:pt idx="478">
                  <c:v>1.8084399999999996</c:v>
                </c:pt>
                <c:pt idx="479">
                  <c:v>1.8114399999999997</c:v>
                </c:pt>
                <c:pt idx="480">
                  <c:v>1.8154399999999999</c:v>
                </c:pt>
                <c:pt idx="481">
                  <c:v>1.81955</c:v>
                </c:pt>
                <c:pt idx="482">
                  <c:v>1.8225499999999994</c:v>
                </c:pt>
                <c:pt idx="483">
                  <c:v>1.8268899999999999</c:v>
                </c:pt>
                <c:pt idx="484">
                  <c:v>1.8308899999999995</c:v>
                </c:pt>
                <c:pt idx="485">
                  <c:v>1.8339999999999996</c:v>
                </c:pt>
                <c:pt idx="486">
                  <c:v>1.83822</c:v>
                </c:pt>
                <c:pt idx="487">
                  <c:v>1.8419999999999999</c:v>
                </c:pt>
                <c:pt idx="488">
                  <c:v>1.8453299999999997</c:v>
                </c:pt>
                <c:pt idx="489">
                  <c:v>1.85</c:v>
                </c:pt>
                <c:pt idx="490">
                  <c:v>1.8533299999999997</c:v>
                </c:pt>
                <c:pt idx="491">
                  <c:v>1.8566599999999995</c:v>
                </c:pt>
                <c:pt idx="492">
                  <c:v>1.8612199999999999</c:v>
                </c:pt>
                <c:pt idx="493">
                  <c:v>1.8644400000000001</c:v>
                </c:pt>
                <c:pt idx="494">
                  <c:v>1.86822</c:v>
                </c:pt>
                <c:pt idx="495">
                  <c:v>1.8728899999999997</c:v>
                </c:pt>
                <c:pt idx="496">
                  <c:v>1.8758899999999996</c:v>
                </c:pt>
                <c:pt idx="497">
                  <c:v>1.8793299999999997</c:v>
                </c:pt>
                <c:pt idx="498">
                  <c:v>1.8839999999999999</c:v>
                </c:pt>
                <c:pt idx="499">
                  <c:v>1.8871100000000001</c:v>
                </c:pt>
                <c:pt idx="500">
                  <c:v>1.891</c:v>
                </c:pt>
                <c:pt idx="501">
                  <c:v>1.8955500000000001</c:v>
                </c:pt>
                <c:pt idx="502">
                  <c:v>1.8983300000000001</c:v>
                </c:pt>
                <c:pt idx="503">
                  <c:v>1.90222</c:v>
                </c:pt>
                <c:pt idx="504">
                  <c:v>1.9066599999999998</c:v>
                </c:pt>
                <c:pt idx="505">
                  <c:v>1.9097799999999996</c:v>
                </c:pt>
                <c:pt idx="506">
                  <c:v>1.9139999999999999</c:v>
                </c:pt>
                <c:pt idx="507">
                  <c:v>1.9178899999999999</c:v>
                </c:pt>
                <c:pt idx="508">
                  <c:v>1.9207799999999997</c:v>
                </c:pt>
                <c:pt idx="509">
                  <c:v>1.9251100000000001</c:v>
                </c:pt>
                <c:pt idx="510">
                  <c:v>1.929</c:v>
                </c:pt>
                <c:pt idx="511">
                  <c:v>1.9324399999999999</c:v>
                </c:pt>
                <c:pt idx="512">
                  <c:v>1.9371099999999999</c:v>
                </c:pt>
                <c:pt idx="513">
                  <c:v>1.9402200000000001</c:v>
                </c:pt>
                <c:pt idx="514">
                  <c:v>1.9435499999999997</c:v>
                </c:pt>
                <c:pt idx="515">
                  <c:v>1.9484399999999997</c:v>
                </c:pt>
                <c:pt idx="516">
                  <c:v>1.9515499999999999</c:v>
                </c:pt>
                <c:pt idx="517">
                  <c:v>1.9552199999999997</c:v>
                </c:pt>
                <c:pt idx="518">
                  <c:v>1.96</c:v>
                </c:pt>
                <c:pt idx="519">
                  <c:v>1.96244</c:v>
                </c:pt>
                <c:pt idx="520">
                  <c:v>1.9646599999999996</c:v>
                </c:pt>
                <c:pt idx="521">
                  <c:v>1.9671099999999997</c:v>
                </c:pt>
                <c:pt idx="522">
                  <c:v>1.9697800000000001</c:v>
                </c:pt>
                <c:pt idx="523">
                  <c:v>1.97122</c:v>
                </c:pt>
                <c:pt idx="524">
                  <c:v>1.9714400000000001</c:v>
                </c:pt>
                <c:pt idx="525">
                  <c:v>1.9716599999999997</c:v>
                </c:pt>
                <c:pt idx="526">
                  <c:v>1.9719999999999998</c:v>
                </c:pt>
                <c:pt idx="527">
                  <c:v>1.9722199999999999</c:v>
                </c:pt>
                <c:pt idx="528">
                  <c:v>1.9726599999999999</c:v>
                </c:pt>
                <c:pt idx="529">
                  <c:v>1.9729999999999996</c:v>
                </c:pt>
                <c:pt idx="530">
                  <c:v>1.9734400000000001</c:v>
                </c:pt>
                <c:pt idx="531">
                  <c:v>1.9738899999999997</c:v>
                </c:pt>
                <c:pt idx="532">
                  <c:v>1.9742199999999999</c:v>
                </c:pt>
                <c:pt idx="533">
                  <c:v>1.9746599999999999</c:v>
                </c:pt>
                <c:pt idx="534">
                  <c:v>1.9751099999999999</c:v>
                </c:pt>
                <c:pt idx="535">
                  <c:v>1.9754400000000001</c:v>
                </c:pt>
                <c:pt idx="536">
                  <c:v>1.9757800000000001</c:v>
                </c:pt>
                <c:pt idx="537">
                  <c:v>1.9761099999999998</c:v>
                </c:pt>
                <c:pt idx="538">
                  <c:v>1.9764399999999995</c:v>
                </c:pt>
                <c:pt idx="539">
                  <c:v>1.9766599999999999</c:v>
                </c:pt>
                <c:pt idx="540">
                  <c:v>1.9768899999999996</c:v>
                </c:pt>
                <c:pt idx="541">
                  <c:v>1.9771099999999999</c:v>
                </c:pt>
                <c:pt idx="542">
                  <c:v>1.97733</c:v>
                </c:pt>
                <c:pt idx="543">
                  <c:v>1.9775499999999997</c:v>
                </c:pt>
                <c:pt idx="544">
                  <c:v>1.97766</c:v>
                </c:pt>
                <c:pt idx="545">
                  <c:v>1.9777800000000001</c:v>
                </c:pt>
                <c:pt idx="546">
                  <c:v>1.9779999999999998</c:v>
                </c:pt>
                <c:pt idx="547">
                  <c:v>1.9781099999999998</c:v>
                </c:pt>
              </c:numCache>
            </c:numRef>
          </c:xVal>
          <c:yVal>
            <c:numRef>
              <c:f>Data!$C$31:$C$32008</c:f>
              <c:numCache>
                <c:formatCode>General</c:formatCode>
                <c:ptCount val="31978"/>
                <c:pt idx="0">
                  <c:v>-0.61860999999999999</c:v>
                </c:pt>
                <c:pt idx="1">
                  <c:v>-0.74195</c:v>
                </c:pt>
                <c:pt idx="2">
                  <c:v>0.25026999999999999</c:v>
                </c:pt>
                <c:pt idx="3">
                  <c:v>26.175239999999999</c:v>
                </c:pt>
                <c:pt idx="4">
                  <c:v>64.705799999999996</c:v>
                </c:pt>
                <c:pt idx="5">
                  <c:v>101.48018999999999</c:v>
                </c:pt>
                <c:pt idx="6">
                  <c:v>120.87782000000001</c:v>
                </c:pt>
                <c:pt idx="7">
                  <c:v>153.11125999999999</c:v>
                </c:pt>
                <c:pt idx="8">
                  <c:v>179.84912000000003</c:v>
                </c:pt>
                <c:pt idx="9">
                  <c:v>205.37393000000003</c:v>
                </c:pt>
                <c:pt idx="10">
                  <c:v>241.31505999999999</c:v>
                </c:pt>
                <c:pt idx="11">
                  <c:v>269.56045</c:v>
                </c:pt>
                <c:pt idx="12">
                  <c:v>294.68937</c:v>
                </c:pt>
                <c:pt idx="13">
                  <c:v>331.34278000000006</c:v>
                </c:pt>
                <c:pt idx="14">
                  <c:v>355.84169000000009</c:v>
                </c:pt>
                <c:pt idx="15">
                  <c:v>383.10112000000004</c:v>
                </c:pt>
                <c:pt idx="16">
                  <c:v>423.69873000000001</c:v>
                </c:pt>
                <c:pt idx="17">
                  <c:v>442.20513999999997</c:v>
                </c:pt>
                <c:pt idx="18">
                  <c:v>473.26274000000006</c:v>
                </c:pt>
                <c:pt idx="19">
                  <c:v>508.84364000000005</c:v>
                </c:pt>
                <c:pt idx="20">
                  <c:v>528.24285999999995</c:v>
                </c:pt>
                <c:pt idx="21">
                  <c:v>559.10856000000001</c:v>
                </c:pt>
                <c:pt idx="22">
                  <c:v>593.03902000000005</c:v>
                </c:pt>
                <c:pt idx="23">
                  <c:v>612.97700999999995</c:v>
                </c:pt>
                <c:pt idx="24">
                  <c:v>645.33263999999997</c:v>
                </c:pt>
                <c:pt idx="25">
                  <c:v>676.19443999999999</c:v>
                </c:pt>
                <c:pt idx="26">
                  <c:v>693.56924000000004</c:v>
                </c:pt>
                <c:pt idx="27">
                  <c:v>732.27598</c:v>
                </c:pt>
                <c:pt idx="28">
                  <c:v>755.63039000000015</c:v>
                </c:pt>
                <c:pt idx="29">
                  <c:v>778.35353999999995</c:v>
                </c:pt>
                <c:pt idx="30">
                  <c:v>813.68303000000003</c:v>
                </c:pt>
                <c:pt idx="31">
                  <c:v>835.24677999999994</c:v>
                </c:pt>
                <c:pt idx="32">
                  <c:v>856.46286999999995</c:v>
                </c:pt>
                <c:pt idx="33">
                  <c:v>894.09006999999997</c:v>
                </c:pt>
                <c:pt idx="34">
                  <c:v>911.15749000000017</c:v>
                </c:pt>
                <c:pt idx="35">
                  <c:v>936.20494000000008</c:v>
                </c:pt>
                <c:pt idx="36">
                  <c:v>970.15071999999998</c:v>
                </c:pt>
                <c:pt idx="37">
                  <c:v>988.87253999999996</c:v>
                </c:pt>
                <c:pt idx="38">
                  <c:v>1012.83304</c:v>
                </c:pt>
                <c:pt idx="39">
                  <c:v>1047.9389699999999</c:v>
                </c:pt>
                <c:pt idx="40">
                  <c:v>1061.6914400000001</c:v>
                </c:pt>
                <c:pt idx="41">
                  <c:v>1092.5947699999999</c:v>
                </c:pt>
                <c:pt idx="42">
                  <c:v>1124.56465</c:v>
                </c:pt>
                <c:pt idx="43">
                  <c:v>1144.5743000000002</c:v>
                </c:pt>
                <c:pt idx="44">
                  <c:v>1177.8449600000001</c:v>
                </c:pt>
                <c:pt idx="45">
                  <c:v>1201.9136000000001</c:v>
                </c:pt>
                <c:pt idx="46">
                  <c:v>1220.3581600000002</c:v>
                </c:pt>
                <c:pt idx="47">
                  <c:v>1255.5573100000001</c:v>
                </c:pt>
                <c:pt idx="48">
                  <c:v>1276.48478</c:v>
                </c:pt>
                <c:pt idx="49">
                  <c:v>1301.9543100000001</c:v>
                </c:pt>
                <c:pt idx="50">
                  <c:v>1336.7814900000001</c:v>
                </c:pt>
                <c:pt idx="51">
                  <c:v>1352.2153699999999</c:v>
                </c:pt>
                <c:pt idx="52">
                  <c:v>1375.0998300000003</c:v>
                </c:pt>
                <c:pt idx="53">
                  <c:v>1411.31701</c:v>
                </c:pt>
                <c:pt idx="54">
                  <c:v>1425.6364700000001</c:v>
                </c:pt>
                <c:pt idx="55">
                  <c:v>1455.2731100000003</c:v>
                </c:pt>
                <c:pt idx="56">
                  <c:v>1486.22766</c:v>
                </c:pt>
                <c:pt idx="57">
                  <c:v>1500.0193400000003</c:v>
                </c:pt>
                <c:pt idx="58">
                  <c:v>1529.1547399999999</c:v>
                </c:pt>
                <c:pt idx="59">
                  <c:v>1560.50632</c:v>
                </c:pt>
                <c:pt idx="60">
                  <c:v>1573.40039</c:v>
                </c:pt>
                <c:pt idx="61">
                  <c:v>1607.3238100000001</c:v>
                </c:pt>
                <c:pt idx="62">
                  <c:v>1629.14339</c:v>
                </c:pt>
                <c:pt idx="63">
                  <c:v>1645.7926500000001</c:v>
                </c:pt>
                <c:pt idx="64">
                  <c:v>1679.1896899999999</c:v>
                </c:pt>
                <c:pt idx="65">
                  <c:v>1703.7298499999999</c:v>
                </c:pt>
                <c:pt idx="66">
                  <c:v>1719.9616900000001</c:v>
                </c:pt>
                <c:pt idx="67">
                  <c:v>1755.6440100000002</c:v>
                </c:pt>
                <c:pt idx="68">
                  <c:v>1769.7244900000003</c:v>
                </c:pt>
                <c:pt idx="69">
                  <c:v>1789.8226199999999</c:v>
                </c:pt>
                <c:pt idx="70">
                  <c:v>1825.1581100000001</c:v>
                </c:pt>
                <c:pt idx="71">
                  <c:v>1839.00055</c:v>
                </c:pt>
                <c:pt idx="72">
                  <c:v>1862.9414999999999</c:v>
                </c:pt>
                <c:pt idx="73">
                  <c:v>1891.83727</c:v>
                </c:pt>
                <c:pt idx="74">
                  <c:v>1902.45174</c:v>
                </c:pt>
                <c:pt idx="75">
                  <c:v>1926.09672</c:v>
                </c:pt>
                <c:pt idx="76">
                  <c:v>1956.1506800000002</c:v>
                </c:pt>
                <c:pt idx="77">
                  <c:v>1965.4464000000003</c:v>
                </c:pt>
                <c:pt idx="78">
                  <c:v>1987.24773</c:v>
                </c:pt>
                <c:pt idx="79">
                  <c:v>2014.4857500000001</c:v>
                </c:pt>
                <c:pt idx="80">
                  <c:v>2024.1744800000001</c:v>
                </c:pt>
                <c:pt idx="81">
                  <c:v>2049.6629200000002</c:v>
                </c:pt>
                <c:pt idx="82">
                  <c:v>2074.45901</c:v>
                </c:pt>
                <c:pt idx="83">
                  <c:v>2083.8666699999999</c:v>
                </c:pt>
                <c:pt idx="84">
                  <c:v>2112.3684899999998</c:v>
                </c:pt>
                <c:pt idx="85">
                  <c:v>2130.1761299999998</c:v>
                </c:pt>
                <c:pt idx="86">
                  <c:v>2142.2337699999998</c:v>
                </c:pt>
                <c:pt idx="87">
                  <c:v>2175.3553299999999</c:v>
                </c:pt>
                <c:pt idx="88">
                  <c:v>2190.3170300000002</c:v>
                </c:pt>
                <c:pt idx="89">
                  <c:v>2203.7530299999999</c:v>
                </c:pt>
                <c:pt idx="90">
                  <c:v>2234.0929099999998</c:v>
                </c:pt>
                <c:pt idx="91">
                  <c:v>2246.4450400000001</c:v>
                </c:pt>
                <c:pt idx="92">
                  <c:v>2264.9401800000001</c:v>
                </c:pt>
                <c:pt idx="93">
                  <c:v>2294.6260900000002</c:v>
                </c:pt>
                <c:pt idx="94">
                  <c:v>2305.3776499999999</c:v>
                </c:pt>
                <c:pt idx="95">
                  <c:v>2324.7051999999999</c:v>
                </c:pt>
                <c:pt idx="96">
                  <c:v>2353.8578300000004</c:v>
                </c:pt>
                <c:pt idx="97">
                  <c:v>2364.0995800000001</c:v>
                </c:pt>
                <c:pt idx="98">
                  <c:v>2385.5602400000002</c:v>
                </c:pt>
                <c:pt idx="99">
                  <c:v>2415.1381099999999</c:v>
                </c:pt>
                <c:pt idx="100">
                  <c:v>2423.4572400000002</c:v>
                </c:pt>
                <c:pt idx="101">
                  <c:v>2442.7520100000002</c:v>
                </c:pt>
                <c:pt idx="102">
                  <c:v>2470.8747899999998</c:v>
                </c:pt>
                <c:pt idx="103">
                  <c:v>2480.76953</c:v>
                </c:pt>
                <c:pt idx="104">
                  <c:v>2504.6000300000001</c:v>
                </c:pt>
                <c:pt idx="105">
                  <c:v>2527.9035800000006</c:v>
                </c:pt>
                <c:pt idx="106">
                  <c:v>2533.5397600000001</c:v>
                </c:pt>
                <c:pt idx="107">
                  <c:v>2554.6252700000005</c:v>
                </c:pt>
                <c:pt idx="108">
                  <c:v>2574.7939900000001</c:v>
                </c:pt>
                <c:pt idx="109">
                  <c:v>2583.2392300000001</c:v>
                </c:pt>
                <c:pt idx="110">
                  <c:v>2606.52304</c:v>
                </c:pt>
                <c:pt idx="111">
                  <c:v>2618.1314100000004</c:v>
                </c:pt>
                <c:pt idx="112">
                  <c:v>2627.71677</c:v>
                </c:pt>
                <c:pt idx="113">
                  <c:v>2655.8529600000002</c:v>
                </c:pt>
                <c:pt idx="114">
                  <c:v>2667.5090200000004</c:v>
                </c:pt>
                <c:pt idx="115">
                  <c:v>2681.5176000000006</c:v>
                </c:pt>
                <c:pt idx="116">
                  <c:v>2707.9518899999998</c:v>
                </c:pt>
                <c:pt idx="117">
                  <c:v>2711.3286800000001</c:v>
                </c:pt>
                <c:pt idx="118">
                  <c:v>2728.0524399999999</c:v>
                </c:pt>
                <c:pt idx="119">
                  <c:v>2756.9819200000002</c:v>
                </c:pt>
                <c:pt idx="120">
                  <c:v>2761.4511500000003</c:v>
                </c:pt>
                <c:pt idx="121">
                  <c:v>2779.95802</c:v>
                </c:pt>
                <c:pt idx="122">
                  <c:v>2805.8331499999999</c:v>
                </c:pt>
                <c:pt idx="123">
                  <c:v>2808.4794099999999</c:v>
                </c:pt>
                <c:pt idx="124">
                  <c:v>2829.2134400000004</c:v>
                </c:pt>
                <c:pt idx="125">
                  <c:v>2853.37437</c:v>
                </c:pt>
                <c:pt idx="126">
                  <c:v>2858.1373400000007</c:v>
                </c:pt>
                <c:pt idx="127">
                  <c:v>2881.93505</c:v>
                </c:pt>
                <c:pt idx="128">
                  <c:v>2900.71983</c:v>
                </c:pt>
                <c:pt idx="129">
                  <c:v>2906.0974700000006</c:v>
                </c:pt>
                <c:pt idx="130">
                  <c:v>2931.9344100000003</c:v>
                </c:pt>
                <c:pt idx="131">
                  <c:v>2949.7928900000006</c:v>
                </c:pt>
                <c:pt idx="132">
                  <c:v>2957.9451300000001</c:v>
                </c:pt>
                <c:pt idx="133">
                  <c:v>2986.75317</c:v>
                </c:pt>
                <c:pt idx="134">
                  <c:v>2995.4599199999998</c:v>
                </c:pt>
                <c:pt idx="135">
                  <c:v>3006.0071499999999</c:v>
                </c:pt>
                <c:pt idx="136">
                  <c:v>3037.5905299999999</c:v>
                </c:pt>
                <c:pt idx="137">
                  <c:v>3046.0303600000002</c:v>
                </c:pt>
                <c:pt idx="138">
                  <c:v>3059.6269299999999</c:v>
                </c:pt>
                <c:pt idx="139">
                  <c:v>3086.0487400000002</c:v>
                </c:pt>
                <c:pt idx="140">
                  <c:v>3091.0804899999998</c:v>
                </c:pt>
                <c:pt idx="141">
                  <c:v>3108.5064600000001</c:v>
                </c:pt>
                <c:pt idx="142">
                  <c:v>3137.6808900000001</c:v>
                </c:pt>
                <c:pt idx="143">
                  <c:v>3142.8925700000004</c:v>
                </c:pt>
                <c:pt idx="144">
                  <c:v>3161.1137100000005</c:v>
                </c:pt>
                <c:pt idx="145">
                  <c:v>3183.6871099999998</c:v>
                </c:pt>
                <c:pt idx="146">
                  <c:v>3188.82465</c:v>
                </c:pt>
                <c:pt idx="147">
                  <c:v>3213.0818800000002</c:v>
                </c:pt>
                <c:pt idx="148">
                  <c:v>3235.08941</c:v>
                </c:pt>
                <c:pt idx="149">
                  <c:v>3239.53107</c:v>
                </c:pt>
                <c:pt idx="150">
                  <c:v>3263.2850100000001</c:v>
                </c:pt>
                <c:pt idx="151">
                  <c:v>3281.2185600000003</c:v>
                </c:pt>
                <c:pt idx="152">
                  <c:v>3288.1390299999998</c:v>
                </c:pt>
                <c:pt idx="153">
                  <c:v>3315.7691400000003</c:v>
                </c:pt>
                <c:pt idx="154">
                  <c:v>3331.1434100000006</c:v>
                </c:pt>
                <c:pt idx="155">
                  <c:v>3339.06934</c:v>
                </c:pt>
                <c:pt idx="156">
                  <c:v>3366.3503799999999</c:v>
                </c:pt>
                <c:pt idx="157">
                  <c:v>3378.50936</c:v>
                </c:pt>
                <c:pt idx="158">
                  <c:v>3388.7132999999999</c:v>
                </c:pt>
                <c:pt idx="159">
                  <c:v>3418.3498500000001</c:v>
                </c:pt>
                <c:pt idx="160">
                  <c:v>3427.6973499999999</c:v>
                </c:pt>
                <c:pt idx="161">
                  <c:v>3439.42866</c:v>
                </c:pt>
                <c:pt idx="162">
                  <c:v>3468.3704400000006</c:v>
                </c:pt>
                <c:pt idx="163">
                  <c:v>3475.8549200000002</c:v>
                </c:pt>
                <c:pt idx="164">
                  <c:v>3490.6409699999999</c:v>
                </c:pt>
                <c:pt idx="165">
                  <c:v>3521.5791300000005</c:v>
                </c:pt>
                <c:pt idx="166">
                  <c:v>3524.7068900000004</c:v>
                </c:pt>
                <c:pt idx="167">
                  <c:v>3539.8911699999999</c:v>
                </c:pt>
                <c:pt idx="168">
                  <c:v>3567.8863500000002</c:v>
                </c:pt>
                <c:pt idx="169">
                  <c:v>3573.4135700000002</c:v>
                </c:pt>
                <c:pt idx="170">
                  <c:v>3594.1138900000001</c:v>
                </c:pt>
                <c:pt idx="171">
                  <c:v>3619.7464900000004</c:v>
                </c:pt>
                <c:pt idx="172">
                  <c:v>3622.0111000000002</c:v>
                </c:pt>
                <c:pt idx="173">
                  <c:v>3642.2580499999999</c:v>
                </c:pt>
                <c:pt idx="174">
                  <c:v>3665.5779900000007</c:v>
                </c:pt>
                <c:pt idx="175">
                  <c:v>3672.6541800000005</c:v>
                </c:pt>
                <c:pt idx="176">
                  <c:v>3698.14336</c:v>
                </c:pt>
                <c:pt idx="177">
                  <c:v>3715.16012</c:v>
                </c:pt>
                <c:pt idx="178">
                  <c:v>3721.2487299999998</c:v>
                </c:pt>
                <c:pt idx="179">
                  <c:v>3747.8376199999998</c:v>
                </c:pt>
                <c:pt idx="180">
                  <c:v>3763.61348</c:v>
                </c:pt>
                <c:pt idx="181">
                  <c:v>3775.95946</c:v>
                </c:pt>
                <c:pt idx="182">
                  <c:v>3803.93453</c:v>
                </c:pt>
                <c:pt idx="183">
                  <c:v>3809.4200200000005</c:v>
                </c:pt>
                <c:pt idx="184">
                  <c:v>3822.9469200000003</c:v>
                </c:pt>
                <c:pt idx="185">
                  <c:v>3853.6418200000003</c:v>
                </c:pt>
                <c:pt idx="186">
                  <c:v>3859.14408</c:v>
                </c:pt>
                <c:pt idx="187">
                  <c:v>3875.9544500000002</c:v>
                </c:pt>
                <c:pt idx="188">
                  <c:v>3902.5683000000004</c:v>
                </c:pt>
                <c:pt idx="189">
                  <c:v>3905.3913200000002</c:v>
                </c:pt>
                <c:pt idx="190">
                  <c:v>3926.7361200000005</c:v>
                </c:pt>
                <c:pt idx="191">
                  <c:v>3952.7453500000006</c:v>
                </c:pt>
                <c:pt idx="192">
                  <c:v>3956.3000200000001</c:v>
                </c:pt>
                <c:pt idx="193">
                  <c:v>3980.2081899999998</c:v>
                </c:pt>
                <c:pt idx="194">
                  <c:v>3999.9421699999998</c:v>
                </c:pt>
                <c:pt idx="195">
                  <c:v>4004.8521000000001</c:v>
                </c:pt>
                <c:pt idx="196">
                  <c:v>4031.5311400000001</c:v>
                </c:pt>
                <c:pt idx="197">
                  <c:v>4051.2885900000001</c:v>
                </c:pt>
                <c:pt idx="198">
                  <c:v>4057.6506399999998</c:v>
                </c:pt>
                <c:pt idx="199">
                  <c:v>4086.0805700000001</c:v>
                </c:pt>
                <c:pt idx="200">
                  <c:v>4096.8906100000004</c:v>
                </c:pt>
                <c:pt idx="201">
                  <c:v>4106.2209800000001</c:v>
                </c:pt>
                <c:pt idx="202">
                  <c:v>4137.3107600000003</c:v>
                </c:pt>
                <c:pt idx="203">
                  <c:v>4146.7085500000003</c:v>
                </c:pt>
                <c:pt idx="204">
                  <c:v>4158.82431</c:v>
                </c:pt>
                <c:pt idx="205">
                  <c:v>4189.0643499999996</c:v>
                </c:pt>
                <c:pt idx="206">
                  <c:v>4195.5236299999997</c:v>
                </c:pt>
                <c:pt idx="207">
                  <c:v>4210.3450700000003</c:v>
                </c:pt>
                <c:pt idx="208">
                  <c:v>4241.8543200000004</c:v>
                </c:pt>
                <c:pt idx="209">
                  <c:v>4248.7323299999998</c:v>
                </c:pt>
                <c:pt idx="210">
                  <c:v>4265.0487300000004</c:v>
                </c:pt>
                <c:pt idx="211">
                  <c:v>4291.4472500000002</c:v>
                </c:pt>
                <c:pt idx="212">
                  <c:v>4296.7107100000003</c:v>
                </c:pt>
                <c:pt idx="213">
                  <c:v>4318.0733899999996</c:v>
                </c:pt>
                <c:pt idx="214">
                  <c:v>4344.8444499999996</c:v>
                </c:pt>
                <c:pt idx="215">
                  <c:v>4349.13598</c:v>
                </c:pt>
                <c:pt idx="216">
                  <c:v>4369.2335499999999</c:v>
                </c:pt>
                <c:pt idx="217">
                  <c:v>4392.3310899999997</c:v>
                </c:pt>
                <c:pt idx="218">
                  <c:v>4398.8276299999998</c:v>
                </c:pt>
                <c:pt idx="219">
                  <c:v>4423.7162900000003</c:v>
                </c:pt>
                <c:pt idx="220">
                  <c:v>4444.5693499999998</c:v>
                </c:pt>
                <c:pt idx="221">
                  <c:v>4450.60581</c:v>
                </c:pt>
                <c:pt idx="222">
                  <c:v>4474.8678799999998</c:v>
                </c:pt>
                <c:pt idx="223">
                  <c:v>4493.0536300000003</c:v>
                </c:pt>
                <c:pt idx="224">
                  <c:v>4502.5534900000002</c:v>
                </c:pt>
                <c:pt idx="225">
                  <c:v>4530.5605999999998</c:v>
                </c:pt>
                <c:pt idx="226">
                  <c:v>4545.8715400000001</c:v>
                </c:pt>
                <c:pt idx="227">
                  <c:v>4555.1020699999999</c:v>
                </c:pt>
                <c:pt idx="228">
                  <c:v>4583.9037699999999</c:v>
                </c:pt>
                <c:pt idx="229">
                  <c:v>4596.0314600000002</c:v>
                </c:pt>
                <c:pt idx="230">
                  <c:v>4608.8431</c:v>
                </c:pt>
                <c:pt idx="231">
                  <c:v>4640.1455999999998</c:v>
                </c:pt>
                <c:pt idx="232">
                  <c:v>4647.1230699999996</c:v>
                </c:pt>
                <c:pt idx="233">
                  <c:v>4661.6550500000003</c:v>
                </c:pt>
                <c:pt idx="234">
                  <c:v>4691.3415199999999</c:v>
                </c:pt>
                <c:pt idx="235">
                  <c:v>4698.0716300000013</c:v>
                </c:pt>
                <c:pt idx="236">
                  <c:v>4716.1180500000009</c:v>
                </c:pt>
                <c:pt idx="237">
                  <c:v>4744.4593199999999</c:v>
                </c:pt>
                <c:pt idx="238">
                  <c:v>4748.0460300000004</c:v>
                </c:pt>
                <c:pt idx="239" formatCode="#,##0.00">
                  <c:v>4766.4362899999996</c:v>
                </c:pt>
                <c:pt idx="240" formatCode="#,##0.00">
                  <c:v>4794.7213100000008</c:v>
                </c:pt>
                <c:pt idx="241" formatCode="#,##0.00">
                  <c:v>4801.98488</c:v>
                </c:pt>
                <c:pt idx="242" formatCode="#,##0.00">
                  <c:v>4825.0760899999996</c:v>
                </c:pt>
                <c:pt idx="243" formatCode="#,##0.00">
                  <c:v>4848.0089799999996</c:v>
                </c:pt>
                <c:pt idx="244" formatCode="#,##0.00">
                  <c:v>4853.4218199999996</c:v>
                </c:pt>
                <c:pt idx="245" formatCode="#,##0.00">
                  <c:v>4881.0232400000004</c:v>
                </c:pt>
                <c:pt idx="246" formatCode="#,##0.00">
                  <c:v>4900.053890000001</c:v>
                </c:pt>
                <c:pt idx="247" formatCode="#,##0.00">
                  <c:v>4909.1897900000013</c:v>
                </c:pt>
                <c:pt idx="248" formatCode="#,##0.00">
                  <c:v>4939.4052499999998</c:v>
                </c:pt>
                <c:pt idx="249" formatCode="#,##0.00">
                  <c:v>4948.96173</c:v>
                </c:pt>
                <c:pt idx="250" formatCode="#,##0.00">
                  <c:v>4960.0224900000012</c:v>
                </c:pt>
                <c:pt idx="251" formatCode="#,##0.00">
                  <c:v>4991.8394500000004</c:v>
                </c:pt>
                <c:pt idx="252" formatCode="#,##0.00">
                  <c:v>4991.5418</c:v>
                </c:pt>
                <c:pt idx="253" formatCode="#,##0.00">
                  <c:v>5005.4900299999999</c:v>
                </c:pt>
                <c:pt idx="254" formatCode="#,##0.00">
                  <c:v>5039.1998100000001</c:v>
                </c:pt>
                <c:pt idx="255" formatCode="#,##0.00">
                  <c:v>5046.1430099999998</c:v>
                </c:pt>
                <c:pt idx="256" formatCode="#,##0.00">
                  <c:v>5065.8140299999995</c:v>
                </c:pt>
                <c:pt idx="257" formatCode="#,##0.00">
                  <c:v>5096.5197399999997</c:v>
                </c:pt>
                <c:pt idx="258" formatCode="#,##0.00">
                  <c:v>5100.5341099999996</c:v>
                </c:pt>
                <c:pt idx="259" formatCode="#,##0.00">
                  <c:v>5122.4514799999997</c:v>
                </c:pt>
                <c:pt idx="260" formatCode="#,##0.00">
                  <c:v>5148.8287700000001</c:v>
                </c:pt>
                <c:pt idx="261" formatCode="#,##0.00">
                  <c:v>5153.5438700000013</c:v>
                </c:pt>
                <c:pt idx="262" formatCode="#,##0.00">
                  <c:v>5178.3766599999999</c:v>
                </c:pt>
                <c:pt idx="263" formatCode="#,##0.00">
                  <c:v>5203.6371099999997</c:v>
                </c:pt>
                <c:pt idx="264" formatCode="#,##0.00">
                  <c:v>5209.1434600000011</c:v>
                </c:pt>
                <c:pt idx="265" formatCode="#,##0.00">
                  <c:v>5235.0413099999996</c:v>
                </c:pt>
                <c:pt idx="266" formatCode="#,##0.00">
                  <c:v>5250.9639399999996</c:v>
                </c:pt>
                <c:pt idx="267" formatCode="#,##0.00">
                  <c:v>5260.4358599999996</c:v>
                </c:pt>
                <c:pt idx="268" formatCode="#,##0.00">
                  <c:v>5293.3715300000003</c:v>
                </c:pt>
                <c:pt idx="269" formatCode="#,##0.00">
                  <c:v>5303.6965399999999</c:v>
                </c:pt>
                <c:pt idx="270" formatCode="#,##0.00">
                  <c:v>5314.9897600000004</c:v>
                </c:pt>
                <c:pt idx="271" formatCode="#,##0.00">
                  <c:v>5344.3320100000001</c:v>
                </c:pt>
                <c:pt idx="272" formatCode="#,##0.00">
                  <c:v>5353.3457200000003</c:v>
                </c:pt>
                <c:pt idx="273" formatCode="#,##0.00">
                  <c:v>5368.5218100000002</c:v>
                </c:pt>
                <c:pt idx="274" formatCode="#,##0.00">
                  <c:v>5399.8343599999998</c:v>
                </c:pt>
                <c:pt idx="275" formatCode="#,##0.00">
                  <c:v>5405.3165000000008</c:v>
                </c:pt>
                <c:pt idx="276" formatCode="#,##0.00">
                  <c:v>5421.1910800000005</c:v>
                </c:pt>
                <c:pt idx="277" formatCode="#,##0.00">
                  <c:v>5450.9382700000006</c:v>
                </c:pt>
                <c:pt idx="278" formatCode="#,##0.00">
                  <c:v>5457.8203700000004</c:v>
                </c:pt>
                <c:pt idx="279" formatCode="#,##0.00">
                  <c:v>5477.5260399999997</c:v>
                </c:pt>
                <c:pt idx="280" formatCode="#,##0.00">
                  <c:v>5502.7402899999997</c:v>
                </c:pt>
                <c:pt idx="281" formatCode="#,##0.00">
                  <c:v>5507.95496</c:v>
                </c:pt>
                <c:pt idx="282" formatCode="#,##0.00">
                  <c:v>5529.81682</c:v>
                </c:pt>
                <c:pt idx="283" formatCode="#,##0.00">
                  <c:v>5553.679540000001</c:v>
                </c:pt>
                <c:pt idx="284" formatCode="#,##0.00">
                  <c:v>5559.16615</c:v>
                </c:pt>
                <c:pt idx="285" formatCode="#,##0.00">
                  <c:v>5582.4685799999997</c:v>
                </c:pt>
                <c:pt idx="286" formatCode="#,##0.00">
                  <c:v>5605.0714099999996</c:v>
                </c:pt>
                <c:pt idx="287" formatCode="#,##0.00">
                  <c:v>5610.3669099999997</c:v>
                </c:pt>
                <c:pt idx="288" formatCode="#,##0.00">
                  <c:v>5633.2331199999999</c:v>
                </c:pt>
                <c:pt idx="289" formatCode="#,##0.00">
                  <c:v>5652.7651800000012</c:v>
                </c:pt>
                <c:pt idx="290" formatCode="#,##0.00">
                  <c:v>5660.0913400000009</c:v>
                </c:pt>
                <c:pt idx="291" formatCode="#,##0.00">
                  <c:v>5685.7034600000006</c:v>
                </c:pt>
                <c:pt idx="292" formatCode="#,##0.00">
                  <c:v>5700.9398900000006</c:v>
                </c:pt>
                <c:pt idx="293" formatCode="#,##0.00">
                  <c:v>5707.9803200000006</c:v>
                </c:pt>
                <c:pt idx="294" formatCode="#,##0.00">
                  <c:v>5733.9847100000006</c:v>
                </c:pt>
                <c:pt idx="295" formatCode="#,##0.00">
                  <c:v>5744.6703299999999</c:v>
                </c:pt>
                <c:pt idx="296" formatCode="#,##0.00">
                  <c:v>5754.4406499999996</c:v>
                </c:pt>
                <c:pt idx="297" formatCode="#,##0.00">
                  <c:v>5781.6229800000001</c:v>
                </c:pt>
                <c:pt idx="298" formatCode="#,##0.00">
                  <c:v>5787.4407600000013</c:v>
                </c:pt>
                <c:pt idx="299" formatCode="#,##0.00">
                  <c:v>5797.1727100000007</c:v>
                </c:pt>
                <c:pt idx="300" formatCode="#,##0.00">
                  <c:v>5825.1239400000004</c:v>
                </c:pt>
                <c:pt idx="301" formatCode="#,##0.00">
                  <c:v>5830.9052099999999</c:v>
                </c:pt>
                <c:pt idx="302" formatCode="#,##0.00">
                  <c:v>5844.3605900000002</c:v>
                </c:pt>
                <c:pt idx="303" formatCode="#,##0.00">
                  <c:v>5874.5022900000013</c:v>
                </c:pt>
                <c:pt idx="304" formatCode="#,##0.00">
                  <c:v>5877.9105499999996</c:v>
                </c:pt>
                <c:pt idx="305" formatCode="#,##0.00">
                  <c:v>5893.5340500000011</c:v>
                </c:pt>
                <c:pt idx="306" formatCode="#,##0.00">
                  <c:v>5922.8595299999997</c:v>
                </c:pt>
                <c:pt idx="307" formatCode="#,##0.00">
                  <c:v>5925.9954799999996</c:v>
                </c:pt>
                <c:pt idx="308" formatCode="#,##0.00">
                  <c:v>5945.1576299999997</c:v>
                </c:pt>
                <c:pt idx="309" formatCode="#,##0.00">
                  <c:v>5967.0537700000004</c:v>
                </c:pt>
                <c:pt idx="310" formatCode="#,##0.00">
                  <c:v>5968.5409099999997</c:v>
                </c:pt>
                <c:pt idx="311" formatCode="#,##0.00">
                  <c:v>5992.5507799999996</c:v>
                </c:pt>
                <c:pt idx="312" formatCode="#,##0.00">
                  <c:v>6012.7422200000001</c:v>
                </c:pt>
                <c:pt idx="313" formatCode="#,##0.00">
                  <c:v>6016.4682599999996</c:v>
                </c:pt>
                <c:pt idx="314" formatCode="#,##0.00">
                  <c:v>6040.4226200000003</c:v>
                </c:pt>
                <c:pt idx="315" formatCode="#,##0.00">
                  <c:v>6048.2684499999996</c:v>
                </c:pt>
                <c:pt idx="316" formatCode="#,##0.00">
                  <c:v>6054.81304</c:v>
                </c:pt>
                <c:pt idx="317" formatCode="#,##0.00">
                  <c:v>6086.9242999999997</c:v>
                </c:pt>
                <c:pt idx="318" formatCode="#,##0.00">
                  <c:v>6095.2912999999999</c:v>
                </c:pt>
                <c:pt idx="319" formatCode="#,##0.00">
                  <c:v>6102.2259300000005</c:v>
                </c:pt>
                <c:pt idx="320" formatCode="#,##0.00">
                  <c:v>6130.8946500000002</c:v>
                </c:pt>
                <c:pt idx="321" formatCode="#,##0.00">
                  <c:v>6132.5594799999999</c:v>
                </c:pt>
                <c:pt idx="322" formatCode="#,##0.00">
                  <c:v>6145.0738499999998</c:v>
                </c:pt>
                <c:pt idx="323" formatCode="#,##0.00">
                  <c:v>6174.8132100000003</c:v>
                </c:pt>
                <c:pt idx="324" formatCode="#,##0.00">
                  <c:v>6175.4826499999999</c:v>
                </c:pt>
                <c:pt idx="325" formatCode="#,##0.00">
                  <c:v>6190.2549100000006</c:v>
                </c:pt>
                <c:pt idx="326" formatCode="#,##0.00">
                  <c:v>6213.7037500000006</c:v>
                </c:pt>
                <c:pt idx="327" formatCode="#,##0.00">
                  <c:v>6213.3569300000008</c:v>
                </c:pt>
                <c:pt idx="328" formatCode="#,##0.00">
                  <c:v>6232.4024700000009</c:v>
                </c:pt>
                <c:pt idx="329" formatCode="#,##0.00">
                  <c:v>6254.2192599999998</c:v>
                </c:pt>
                <c:pt idx="330" formatCode="#,##0.00">
                  <c:v>6252.453480000001</c:v>
                </c:pt>
                <c:pt idx="331" formatCode="#,##0.00">
                  <c:v>6271.0806700000003</c:v>
                </c:pt>
                <c:pt idx="332" formatCode="#,##0.00">
                  <c:v>6283.5991400000003</c:v>
                </c:pt>
                <c:pt idx="333" formatCode="#,##0.00">
                  <c:v>6286.6464299999998</c:v>
                </c:pt>
                <c:pt idx="334" formatCode="#,##0.00">
                  <c:v>6313.3910300000007</c:v>
                </c:pt>
                <c:pt idx="335" formatCode="#,##0.00">
                  <c:v>6326.5852599999998</c:v>
                </c:pt>
                <c:pt idx="336" formatCode="#,##0.00">
                  <c:v>6329.6906700000009</c:v>
                </c:pt>
                <c:pt idx="337" formatCode="#,##0.00">
                  <c:v>6352.2070600000006</c:v>
                </c:pt>
                <c:pt idx="338" formatCode="#,##0.00">
                  <c:v>6357.5252900000005</c:v>
                </c:pt>
                <c:pt idx="339" formatCode="#,##0.00">
                  <c:v>6363.0536199999997</c:v>
                </c:pt>
                <c:pt idx="340" formatCode="#,##0.00">
                  <c:v>6389.6879600000002</c:v>
                </c:pt>
                <c:pt idx="341" formatCode="#,##0.00">
                  <c:v>6391.6049899999998</c:v>
                </c:pt>
                <c:pt idx="342" formatCode="#,##0.00">
                  <c:v>6398.7940500000004</c:v>
                </c:pt>
                <c:pt idx="343" formatCode="#,##0.00">
                  <c:v>6418.9404199999999</c:v>
                </c:pt>
                <c:pt idx="344" formatCode="#,##0.00">
                  <c:v>6417.5344999999998</c:v>
                </c:pt>
                <c:pt idx="345" formatCode="#,##0.00">
                  <c:v>6425.1311100000003</c:v>
                </c:pt>
                <c:pt idx="346" formatCode="#,##0.00">
                  <c:v>6440.9539100000002</c:v>
                </c:pt>
                <c:pt idx="347" formatCode="#,##0.00">
                  <c:v>6431.4849700000004</c:v>
                </c:pt>
                <c:pt idx="348" formatCode="#,##0.00">
                  <c:v>6431.6183300000002</c:v>
                </c:pt>
                <c:pt idx="349" formatCode="#,##0.00">
                  <c:v>6436.55807</c:v>
                </c:pt>
                <c:pt idx="350" formatCode="#,##0.00">
                  <c:v>6416.7730500000007</c:v>
                </c:pt>
                <c:pt idx="351" formatCode="#,##0.00">
                  <c:v>6395.4480000000012</c:v>
                </c:pt>
                <c:pt idx="352" formatCode="#,##0.00">
                  <c:v>6377.2767800000001</c:v>
                </c:pt>
                <c:pt idx="353" formatCode="#,##0.00">
                  <c:v>6339.2490100000014</c:v>
                </c:pt>
                <c:pt idx="354" formatCode="#,##0.00">
                  <c:v>6307.1228600000004</c:v>
                </c:pt>
                <c:pt idx="355" formatCode="#,##0.00">
                  <c:v>6253.3885200000004</c:v>
                </c:pt>
                <c:pt idx="356" formatCode="#,##0.00">
                  <c:v>6190.3502800000006</c:v>
                </c:pt>
                <c:pt idx="357" formatCode="#,##0.00">
                  <c:v>6150.3857399999997</c:v>
                </c:pt>
                <c:pt idx="358" formatCode="#,##0.00">
                  <c:v>6122.0623599999999</c:v>
                </c:pt>
                <c:pt idx="359" formatCode="#,##0.00">
                  <c:v>6084.295360000001</c:v>
                </c:pt>
                <c:pt idx="360" formatCode="#,##0.00">
                  <c:v>6069.5674300000001</c:v>
                </c:pt>
                <c:pt idx="361" formatCode="#,##0.00">
                  <c:v>6058.0335599999999</c:v>
                </c:pt>
                <c:pt idx="362" formatCode="#,##0.00">
                  <c:v>6037.4677199999996</c:v>
                </c:pt>
                <c:pt idx="363" formatCode="#,##0.00">
                  <c:v>6040.9877399999996</c:v>
                </c:pt>
                <c:pt idx="364" formatCode="#,##0.00">
                  <c:v>6032.77124</c:v>
                </c:pt>
                <c:pt idx="365" formatCode="#,##0.00">
                  <c:v>6018.1286200000004</c:v>
                </c:pt>
                <c:pt idx="366" formatCode="#,##0.00">
                  <c:v>6025.59</c:v>
                </c:pt>
                <c:pt idx="367" formatCode="#,##0.00">
                  <c:v>6021.2947400000003</c:v>
                </c:pt>
                <c:pt idx="368" formatCode="#,##0.00">
                  <c:v>6015.3514100000002</c:v>
                </c:pt>
                <c:pt idx="369" formatCode="#,##0.00">
                  <c:v>6029.5824000000002</c:v>
                </c:pt>
                <c:pt idx="370" formatCode="#,##0.00">
                  <c:v>6020.8343000000013</c:v>
                </c:pt>
                <c:pt idx="371" formatCode="#,##0.00">
                  <c:v>6015.4479000000001</c:v>
                </c:pt>
                <c:pt idx="372" formatCode="#,##0.00">
                  <c:v>6031.1049200000007</c:v>
                </c:pt>
                <c:pt idx="373" formatCode="#,##0.00">
                  <c:v>6024.5696500000004</c:v>
                </c:pt>
                <c:pt idx="374" formatCode="#,##0.00">
                  <c:v>6026.9299899999996</c:v>
                </c:pt>
                <c:pt idx="375" formatCode="#,##0.00">
                  <c:v>6041.2369700000008</c:v>
                </c:pt>
                <c:pt idx="376" formatCode="#,##0.00">
                  <c:v>6028.457730000001</c:v>
                </c:pt>
                <c:pt idx="377" formatCode="#,##0.00">
                  <c:v>6032.5466100000003</c:v>
                </c:pt>
                <c:pt idx="378" formatCode="#,##0.00">
                  <c:v>6048.3146500000003</c:v>
                </c:pt>
                <c:pt idx="379" formatCode="#,##0.00">
                  <c:v>6040.6535899999999</c:v>
                </c:pt>
                <c:pt idx="380" formatCode="#,##0.00">
                  <c:v>6048.8786500000006</c:v>
                </c:pt>
                <c:pt idx="381" formatCode="#,##0.00">
                  <c:v>6054.9784499999996</c:v>
                </c:pt>
                <c:pt idx="382" formatCode="#,##0.00">
                  <c:v>6044.5267700000013</c:v>
                </c:pt>
                <c:pt idx="383" formatCode="#,##0.00">
                  <c:v>6055.9157300000006</c:v>
                </c:pt>
                <c:pt idx="384" formatCode="#,##0.00">
                  <c:v>6063.2545500000006</c:v>
                </c:pt>
                <c:pt idx="385" formatCode="#,##0.00">
                  <c:v>6055.6575700000003</c:v>
                </c:pt>
                <c:pt idx="386" formatCode="#,##0.00">
                  <c:v>6070.1318100000008</c:v>
                </c:pt>
                <c:pt idx="387" formatCode="#,##0.00">
                  <c:v>6066.7518499999996</c:v>
                </c:pt>
                <c:pt idx="388" formatCode="#,##0.00">
                  <c:v>6059.1962199999998</c:v>
                </c:pt>
                <c:pt idx="389" formatCode="#,##0.00">
                  <c:v>6078.9834700000001</c:v>
                </c:pt>
                <c:pt idx="390" formatCode="#,##0.00">
                  <c:v>6076.5285000000013</c:v>
                </c:pt>
                <c:pt idx="391" formatCode="#,##0.00">
                  <c:v>6073.0833599999996</c:v>
                </c:pt>
                <c:pt idx="392" formatCode="#,##0.00">
                  <c:v>6088.7437300000011</c:v>
                </c:pt>
                <c:pt idx="393" formatCode="#,##0.00">
                  <c:v>6079.4472700000006</c:v>
                </c:pt>
                <c:pt idx="394" formatCode="#,##0.00">
                  <c:v>6080.3759799999998</c:v>
                </c:pt>
                <c:pt idx="395" formatCode="#,##0.00">
                  <c:v>6098.39894</c:v>
                </c:pt>
                <c:pt idx="396" formatCode="#,##0.00">
                  <c:v>6089.7983599999998</c:v>
                </c:pt>
                <c:pt idx="397" formatCode="#,##0.00">
                  <c:v>6092.8583099999996</c:v>
                </c:pt>
                <c:pt idx="398" formatCode="#,##0.00">
                  <c:v>6103.7499500000013</c:v>
                </c:pt>
                <c:pt idx="399" formatCode="#,##0.00">
                  <c:v>6094.13087</c:v>
                </c:pt>
                <c:pt idx="400" formatCode="#,##0.00">
                  <c:v>6102.7091</c:v>
                </c:pt>
                <c:pt idx="401" formatCode="#,##0.00">
                  <c:v>6115.3136199999999</c:v>
                </c:pt>
                <c:pt idx="402" formatCode="#,##0.00">
                  <c:v>6105.2489999999998</c:v>
                </c:pt>
                <c:pt idx="403" formatCode="#,##0.00">
                  <c:v>6116.078050000001</c:v>
                </c:pt>
                <c:pt idx="404" formatCode="#,##0.00">
                  <c:v>6119.8055700000004</c:v>
                </c:pt>
                <c:pt idx="405" formatCode="#,##0.00">
                  <c:v>6111.1748200000011</c:v>
                </c:pt>
                <c:pt idx="406" formatCode="#,##0.00">
                  <c:v>6126.3408499999996</c:v>
                </c:pt>
                <c:pt idx="407" formatCode="#,##0.00">
                  <c:v>6128.2258499999998</c:v>
                </c:pt>
                <c:pt idx="408" formatCode="#,##0.00">
                  <c:v>6112.57665</c:v>
                </c:pt>
                <c:pt idx="409" formatCode="#,##0.00">
                  <c:v>6124.4048200000007</c:v>
                </c:pt>
                <c:pt idx="410" formatCode="#,##0.00">
                  <c:v>6125.5034100000003</c:v>
                </c:pt>
                <c:pt idx="411" formatCode="#,##0.00">
                  <c:v>6126.0446899999997</c:v>
                </c:pt>
                <c:pt idx="412" formatCode="#,##0.00">
                  <c:v>6146.7349500000009</c:v>
                </c:pt>
                <c:pt idx="413" formatCode="#,##0.00">
                  <c:v>6143.5874599999997</c:v>
                </c:pt>
                <c:pt idx="414" formatCode="#,##0.00">
                  <c:v>6143.1136000000006</c:v>
                </c:pt>
                <c:pt idx="415" formatCode="#,##0.00">
                  <c:v>6157.5684700000011</c:v>
                </c:pt>
                <c:pt idx="416" formatCode="#,##0.00">
                  <c:v>6152.6991399999997</c:v>
                </c:pt>
                <c:pt idx="417" formatCode="#,##0.00">
                  <c:v>6155.5638900000004</c:v>
                </c:pt>
                <c:pt idx="418" formatCode="#,##0.00">
                  <c:v>6173.9686899999997</c:v>
                </c:pt>
                <c:pt idx="419" formatCode="#,##0.00">
                  <c:v>6166.3631299999997</c:v>
                </c:pt>
                <c:pt idx="420" formatCode="#,##0.00">
                  <c:v>6169.59184</c:v>
                </c:pt>
                <c:pt idx="421" formatCode="#,##0.00">
                  <c:v>6183.4164000000001</c:v>
                </c:pt>
                <c:pt idx="422" formatCode="#,##0.00">
                  <c:v>6176.8852200000001</c:v>
                </c:pt>
                <c:pt idx="423" formatCode="#,##0.00">
                  <c:v>6185.1956000000009</c:v>
                </c:pt>
                <c:pt idx="424" formatCode="#,##0.00">
                  <c:v>6198.9787999999999</c:v>
                </c:pt>
                <c:pt idx="425" formatCode="#,##0.00">
                  <c:v>6190.4419200000002</c:v>
                </c:pt>
                <c:pt idx="426" formatCode="#,##0.00">
                  <c:v>6198.3075000000008</c:v>
                </c:pt>
                <c:pt idx="427" formatCode="#,##0.00">
                  <c:v>6210.34987</c:v>
                </c:pt>
                <c:pt idx="428" formatCode="#,##0.00">
                  <c:v>6205.2413800000013</c:v>
                </c:pt>
                <c:pt idx="429" formatCode="#,##0.00">
                  <c:v>6220.4323700000004</c:v>
                </c:pt>
                <c:pt idx="430" formatCode="#,##0.00">
                  <c:v>6225.6738500000001</c:v>
                </c:pt>
                <c:pt idx="431" formatCode="#,##0.00">
                  <c:v>6218.7064399999999</c:v>
                </c:pt>
                <c:pt idx="432" formatCode="#,##0.00">
                  <c:v>6233.25929</c:v>
                </c:pt>
                <c:pt idx="433" formatCode="#,##0.00">
                  <c:v>6237.379460000001</c:v>
                </c:pt>
                <c:pt idx="434" formatCode="#,##0.00">
                  <c:v>6235.2564200000006</c:v>
                </c:pt>
                <c:pt idx="435" formatCode="#,##0.00">
                  <c:v>6253.029410000001</c:v>
                </c:pt>
                <c:pt idx="436" formatCode="#,##0.00">
                  <c:v>6249.8357100000012</c:v>
                </c:pt>
                <c:pt idx="437" formatCode="#,##0.00">
                  <c:v>6246.8040700000001</c:v>
                </c:pt>
                <c:pt idx="438" formatCode="#,##0.00">
                  <c:v>6265.9382800000003</c:v>
                </c:pt>
                <c:pt idx="439" formatCode="#,##0.00">
                  <c:v>6261.9782999999998</c:v>
                </c:pt>
                <c:pt idx="440" formatCode="#,##0.00">
                  <c:v>6264.6441199999999</c:v>
                </c:pt>
                <c:pt idx="441" formatCode="#,##0.00">
                  <c:v>6282.5240199999998</c:v>
                </c:pt>
                <c:pt idx="442" formatCode="#,##0.00">
                  <c:v>6273.2644399999999</c:v>
                </c:pt>
                <c:pt idx="443" formatCode="#,##0.00">
                  <c:v>6277.3443799999995</c:v>
                </c:pt>
                <c:pt idx="444" formatCode="#,##0.00">
                  <c:v>6296.0930200000012</c:v>
                </c:pt>
                <c:pt idx="445" formatCode="#,##0.00">
                  <c:v>6289.6929700000001</c:v>
                </c:pt>
                <c:pt idx="446" formatCode="#,##0.00">
                  <c:v>6298.2551800000001</c:v>
                </c:pt>
                <c:pt idx="447" formatCode="#,##0.00">
                  <c:v>6307.2994399999998</c:v>
                </c:pt>
                <c:pt idx="448" formatCode="#,##0.00">
                  <c:v>6298.0033500000009</c:v>
                </c:pt>
                <c:pt idx="449" formatCode="#,##0.00">
                  <c:v>6308.5809399999998</c:v>
                </c:pt>
                <c:pt idx="450" formatCode="#,##0.00">
                  <c:v>6319.2442100000007</c:v>
                </c:pt>
                <c:pt idx="451" formatCode="#,##0.00">
                  <c:v>6311.0284500000007</c:v>
                </c:pt>
                <c:pt idx="452" formatCode="#,##0.00">
                  <c:v>6325.4997100000001</c:v>
                </c:pt>
                <c:pt idx="453" formatCode="#,##0.00">
                  <c:v>6326.6374200000009</c:v>
                </c:pt>
                <c:pt idx="454" formatCode="#,##0.00">
                  <c:v>6320.0570600000001</c:v>
                </c:pt>
                <c:pt idx="455" formatCode="#,##0.00">
                  <c:v>6337.7186700000002</c:v>
                </c:pt>
                <c:pt idx="456" formatCode="#,##0.00">
                  <c:v>6338.2133800000001</c:v>
                </c:pt>
                <c:pt idx="457" formatCode="#,##0.00">
                  <c:v>6334.2831999999999</c:v>
                </c:pt>
                <c:pt idx="458" formatCode="#,##0.00">
                  <c:v>6351.3577000000005</c:v>
                </c:pt>
                <c:pt idx="459" formatCode="#,##0.00">
                  <c:v>6343.1114000000007</c:v>
                </c:pt>
                <c:pt idx="460" formatCode="#,##0.00">
                  <c:v>6342.5891100000008</c:v>
                </c:pt>
                <c:pt idx="461" formatCode="#,##0.00">
                  <c:v>6362.0597100000014</c:v>
                </c:pt>
                <c:pt idx="462" formatCode="#,##0.00">
                  <c:v>6355.9524700000002</c:v>
                </c:pt>
                <c:pt idx="463" formatCode="#,##0.00">
                  <c:v>6357.5804200000011</c:v>
                </c:pt>
                <c:pt idx="464" formatCode="#,##0.00">
                  <c:v>6371.94589</c:v>
                </c:pt>
                <c:pt idx="465" formatCode="#,##0.00">
                  <c:v>6361.3466900000012</c:v>
                </c:pt>
                <c:pt idx="466" formatCode="#,##0.00">
                  <c:v>6367.7206600000009</c:v>
                </c:pt>
                <c:pt idx="467" formatCode="#,##0.00">
                  <c:v>6383.0561900000012</c:v>
                </c:pt>
                <c:pt idx="468" formatCode="#,##0.00">
                  <c:v>6372.3199100000002</c:v>
                </c:pt>
                <c:pt idx="469" formatCode="#,##0.00">
                  <c:v>6381.1741800000009</c:v>
                </c:pt>
                <c:pt idx="470" formatCode="#,##0.00">
                  <c:v>6387.6554400000005</c:v>
                </c:pt>
                <c:pt idx="471" formatCode="#,##0.00">
                  <c:v>6377.711150000001</c:v>
                </c:pt>
                <c:pt idx="472" formatCode="#,##0.00">
                  <c:v>6390.5291300000008</c:v>
                </c:pt>
                <c:pt idx="473" formatCode="#,##0.00">
                  <c:v>6395.4025499999998</c:v>
                </c:pt>
                <c:pt idx="474" formatCode="#,##0.00">
                  <c:v>6386.8314000000009</c:v>
                </c:pt>
                <c:pt idx="475" formatCode="#,##0.00">
                  <c:v>6398.6882599999999</c:v>
                </c:pt>
                <c:pt idx="476" formatCode="#,##0.00">
                  <c:v>6396.0388300000013</c:v>
                </c:pt>
                <c:pt idx="477" formatCode="#,##0.00">
                  <c:v>6390.8681299999998</c:v>
                </c:pt>
                <c:pt idx="478" formatCode="#,##0.00">
                  <c:v>6406.9673400000001</c:v>
                </c:pt>
                <c:pt idx="479" formatCode="#,##0.00">
                  <c:v>6400.3385600000011</c:v>
                </c:pt>
                <c:pt idx="480" formatCode="#,##0.00">
                  <c:v>6393.6285699999999</c:v>
                </c:pt>
                <c:pt idx="481" formatCode="#,##0.00">
                  <c:v>6403.7047300000013</c:v>
                </c:pt>
                <c:pt idx="482" formatCode="#,##0.00">
                  <c:v>6393.663590000001</c:v>
                </c:pt>
                <c:pt idx="483" formatCode="#,##0.00">
                  <c:v>6389.3072300000013</c:v>
                </c:pt>
                <c:pt idx="484" formatCode="#,##0.00">
                  <c:v>6401.4844599999997</c:v>
                </c:pt>
                <c:pt idx="485" formatCode="#,##0.00">
                  <c:v>6385.5856700000013</c:v>
                </c:pt>
                <c:pt idx="486" formatCode="#,##0.00">
                  <c:v>6378.4472599999999</c:v>
                </c:pt>
                <c:pt idx="487" formatCode="#,##0.00">
                  <c:v>6384.9248000000007</c:v>
                </c:pt>
                <c:pt idx="488" formatCode="#,##0.00">
                  <c:v>6367.2825700000012</c:v>
                </c:pt>
                <c:pt idx="489" formatCode="#,##0.00">
                  <c:v>6364.9296800000002</c:v>
                </c:pt>
                <c:pt idx="490" formatCode="#,##0.00">
                  <c:v>6369.8142799999996</c:v>
                </c:pt>
                <c:pt idx="491" formatCode="#,##0.00">
                  <c:v>6353.1055999999999</c:v>
                </c:pt>
                <c:pt idx="492" formatCode="#,##0.00">
                  <c:v>6349.8683300000002</c:v>
                </c:pt>
                <c:pt idx="493" formatCode="#,##0.00">
                  <c:v>6353.4759000000004</c:v>
                </c:pt>
                <c:pt idx="494" formatCode="#,##0.00">
                  <c:v>6337.6165899999996</c:v>
                </c:pt>
                <c:pt idx="495" formatCode="#,##0.00">
                  <c:v>6341.5020700000005</c:v>
                </c:pt>
                <c:pt idx="496" formatCode="#,##0.00">
                  <c:v>6337.2679099999996</c:v>
                </c:pt>
                <c:pt idx="497" formatCode="#,##0.00">
                  <c:v>6316.0769600000003</c:v>
                </c:pt>
                <c:pt idx="498" formatCode="#,##0.00">
                  <c:v>6316.9136600000002</c:v>
                </c:pt>
                <c:pt idx="499" formatCode="#,##0.00">
                  <c:v>6309.7834599999996</c:v>
                </c:pt>
                <c:pt idx="500" formatCode="#,##0.00">
                  <c:v>6293.4890400000004</c:v>
                </c:pt>
                <c:pt idx="501" formatCode="#,##0.00">
                  <c:v>6295.855340000001</c:v>
                </c:pt>
                <c:pt idx="502" formatCode="#,##0.00">
                  <c:v>6277.1335200000003</c:v>
                </c:pt>
                <c:pt idx="503" formatCode="#,##0.00">
                  <c:v>6251.8283700000002</c:v>
                </c:pt>
                <c:pt idx="504" formatCode="#,##0.00">
                  <c:v>6251.2382900000002</c:v>
                </c:pt>
                <c:pt idx="505" formatCode="#,##0.00">
                  <c:v>6229.6357000000007</c:v>
                </c:pt>
                <c:pt idx="506" formatCode="#,##0.00">
                  <c:v>6210.2776000000013</c:v>
                </c:pt>
                <c:pt idx="507" formatCode="#,##0.00">
                  <c:v>6204.27988</c:v>
                </c:pt>
                <c:pt idx="508" formatCode="#,##0.00">
                  <c:v>6168.4422200000008</c:v>
                </c:pt>
                <c:pt idx="509" formatCode="#,##0.00">
                  <c:v>6143.0987000000005</c:v>
                </c:pt>
                <c:pt idx="510" formatCode="#,##0.00">
                  <c:v>6131.3878699999996</c:v>
                </c:pt>
                <c:pt idx="511" formatCode="#,##0.00">
                  <c:v>6093.0509099999999</c:v>
                </c:pt>
                <c:pt idx="512" formatCode="#,##0.00">
                  <c:v>6065.1950500000012</c:v>
                </c:pt>
                <c:pt idx="513" formatCode="#,##0.00">
                  <c:v>6037.3034299999999</c:v>
                </c:pt>
                <c:pt idx="514" formatCode="#,##0.00">
                  <c:v>5987.0164800000002</c:v>
                </c:pt>
                <c:pt idx="515" formatCode="#,##0.00">
                  <c:v>5950.9120899999998</c:v>
                </c:pt>
                <c:pt idx="516" formatCode="#,##0.00">
                  <c:v>5913.9616800000003</c:v>
                </c:pt>
                <c:pt idx="517" formatCode="#,##0.00">
                  <c:v>5852.9023100000013</c:v>
                </c:pt>
                <c:pt idx="518" formatCode="#,##0.00">
                  <c:v>5803.6968100000004</c:v>
                </c:pt>
                <c:pt idx="519" formatCode="#,##0.00">
                  <c:v>5740.2033400000009</c:v>
                </c:pt>
                <c:pt idx="520" formatCode="#,##0.00">
                  <c:v>5677.5189899999996</c:v>
                </c:pt>
                <c:pt idx="521" formatCode="#,##0.00">
                  <c:v>5614.2024700000002</c:v>
                </c:pt>
                <c:pt idx="522" formatCode="#,##0.00">
                  <c:v>5550.13418</c:v>
                </c:pt>
                <c:pt idx="523" formatCode="#,##0.00">
                  <c:v>5480.6232499999996</c:v>
                </c:pt>
                <c:pt idx="524" formatCode="#,##0.00">
                  <c:v>5348.1213699999998</c:v>
                </c:pt>
                <c:pt idx="525" formatCode="#,##0.00">
                  <c:v>5177.2404500000002</c:v>
                </c:pt>
                <c:pt idx="526" formatCode="#,##0.00">
                  <c:v>4947.1471499999998</c:v>
                </c:pt>
                <c:pt idx="527" formatCode="#,##0.00">
                  <c:v>4684.9120400000011</c:v>
                </c:pt>
                <c:pt idx="528" formatCode="#,##0.00">
                  <c:v>4401.8100899999999</c:v>
                </c:pt>
                <c:pt idx="529" formatCode="#,##0.00">
                  <c:v>4097.6658500000003</c:v>
                </c:pt>
                <c:pt idx="530" formatCode="#,##0.00">
                  <c:v>3777.18993</c:v>
                </c:pt>
                <c:pt idx="531" formatCode="#,##0.00">
                  <c:v>3450.2890000000007</c:v>
                </c:pt>
                <c:pt idx="532" formatCode="#,##0.00">
                  <c:v>3123.96549</c:v>
                </c:pt>
                <c:pt idx="533" formatCode="#,##0.00">
                  <c:v>2801.6716200000001</c:v>
                </c:pt>
                <c:pt idx="534" formatCode="#,##0.00">
                  <c:v>2487.0291400000001</c:v>
                </c:pt>
                <c:pt idx="535" formatCode="#,##0.00">
                  <c:v>2184.1576300000002</c:v>
                </c:pt>
                <c:pt idx="536" formatCode="#,##0.00">
                  <c:v>1896.0520600000002</c:v>
                </c:pt>
                <c:pt idx="537" formatCode="#,##0.00">
                  <c:v>1624.6098999999999</c:v>
                </c:pt>
                <c:pt idx="538" formatCode="#,##0.00">
                  <c:v>1371.3651299999999</c:v>
                </c:pt>
                <c:pt idx="539" formatCode="#,##0.00">
                  <c:v>1137.2607200000002</c:v>
                </c:pt>
                <c:pt idx="540" formatCode="#,##0.00">
                  <c:v>922.26611000000003</c:v>
                </c:pt>
                <c:pt idx="541" formatCode="#,##0.00">
                  <c:v>725.89666</c:v>
                </c:pt>
                <c:pt idx="542" formatCode="#,##0.00">
                  <c:v>547.86167999999998</c:v>
                </c:pt>
                <c:pt idx="543" formatCode="#,##0.00">
                  <c:v>387.91460000000006</c:v>
                </c:pt>
                <c:pt idx="544" formatCode="#,##0.00">
                  <c:v>245.46369000000001</c:v>
                </c:pt>
                <c:pt idx="545" formatCode="#,##0.00">
                  <c:v>119.63500000000001</c:v>
                </c:pt>
                <c:pt idx="546" formatCode="#,##0.00">
                  <c:v>9.5256000000000025</c:v>
                </c:pt>
                <c:pt idx="547" formatCode="#,##0.00">
                  <c:v>-85.765889999999999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5.5999999999999995E-4</c:v>
                </c:pt>
                <c:pt idx="2">
                  <c:v>4.9999999999999992E-3</c:v>
                </c:pt>
                <c:pt idx="3">
                  <c:v>9.6699999999999998E-3</c:v>
                </c:pt>
                <c:pt idx="4">
                  <c:v>1.533E-2</c:v>
                </c:pt>
                <c:pt idx="5">
                  <c:v>1.8890000000000001E-2</c:v>
                </c:pt>
                <c:pt idx="6">
                  <c:v>2.2439999999999998E-2</c:v>
                </c:pt>
                <c:pt idx="7">
                  <c:v>2.6999999999999996E-2</c:v>
                </c:pt>
                <c:pt idx="8">
                  <c:v>2.9780000000000001E-2</c:v>
                </c:pt>
                <c:pt idx="9">
                  <c:v>3.3669999999999999E-2</c:v>
                </c:pt>
                <c:pt idx="10">
                  <c:v>3.8329999999999996E-2</c:v>
                </c:pt>
                <c:pt idx="11">
                  <c:v>4.122E-2</c:v>
                </c:pt>
                <c:pt idx="12">
                  <c:v>4.5329999999999988E-2</c:v>
                </c:pt>
                <c:pt idx="13">
                  <c:v>4.9439999999999998E-2</c:v>
                </c:pt>
                <c:pt idx="14">
                  <c:v>5.2440000000000001E-2</c:v>
                </c:pt>
                <c:pt idx="15">
                  <c:v>5.6779999999999997E-2</c:v>
                </c:pt>
                <c:pt idx="16">
                  <c:v>6.0889999999999993E-2</c:v>
                </c:pt>
                <c:pt idx="17">
                  <c:v>6.3999999999999987E-2</c:v>
                </c:pt>
                <c:pt idx="18">
                  <c:v>6.8440000000000001E-2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0.17366999999999999</c:v>
                </c:pt>
                <c:pt idx="47">
                  <c:v>0.17832999999999996</c:v>
                </c:pt>
                <c:pt idx="48">
                  <c:v>0.18121999999999994</c:v>
                </c:pt>
                <c:pt idx="49">
                  <c:v>0.18532999999999997</c:v>
                </c:pt>
                <c:pt idx="50">
                  <c:v>0.18956000000000001</c:v>
                </c:pt>
                <c:pt idx="51">
                  <c:v>0.19243999999999994</c:v>
                </c:pt>
                <c:pt idx="52">
                  <c:v>0.19667000000000001</c:v>
                </c:pt>
                <c:pt idx="53">
                  <c:v>0.20066999999999996</c:v>
                </c:pt>
                <c:pt idx="54">
                  <c:v>0.20388999999999999</c:v>
                </c:pt>
                <c:pt idx="55">
                  <c:v>0.20843999999999999</c:v>
                </c:pt>
                <c:pt idx="56">
                  <c:v>0.21177999999999997</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0.27256000000000002</c:v>
                </c:pt>
                <c:pt idx="73">
                  <c:v>0.27632999999999996</c:v>
                </c:pt>
                <c:pt idx="74">
                  <c:v>0.27944000000000002</c:v>
                </c:pt>
                <c:pt idx="75">
                  <c:v>0.28377999999999998</c:v>
                </c:pt>
                <c:pt idx="76">
                  <c:v>0.28755999999999998</c:v>
                </c:pt>
                <c:pt idx="77">
                  <c:v>0.29088999999999993</c:v>
                </c:pt>
                <c:pt idx="78">
                  <c:v>0.29543999999999998</c:v>
                </c:pt>
                <c:pt idx="79">
                  <c:v>0.29866999999999999</c:v>
                </c:pt>
                <c:pt idx="80">
                  <c:v>0.30210999999999999</c:v>
                </c:pt>
                <c:pt idx="81">
                  <c:v>0.30699999999999994</c:v>
                </c:pt>
                <c:pt idx="82">
                  <c:v>0.31011</c:v>
                </c:pt>
                <c:pt idx="83">
                  <c:v>0.31378</c:v>
                </c:pt>
                <c:pt idx="84">
                  <c:v>0.31844</c:v>
                </c:pt>
                <c:pt idx="85">
                  <c:v>0.32133</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0.35521999999999998</c:v>
                </c:pt>
                <c:pt idx="95">
                  <c:v>0.35932999999999993</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0.44210999999999989</c:v>
                </c:pt>
                <c:pt idx="118">
                  <c:v>0.44632999999999989</c:v>
                </c:pt>
                <c:pt idx="119">
                  <c:v>0.45043999999999995</c:v>
                </c:pt>
                <c:pt idx="120">
                  <c:v>0.45366999999999996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0.55188999999999988</c:v>
                </c:pt>
                <c:pt idx="147">
                  <c:v>0.55654999999999988</c:v>
                </c:pt>
                <c:pt idx="148">
                  <c:v>0.55988999999999989</c:v>
                </c:pt>
                <c:pt idx="149">
                  <c:v>0.56333</c:v>
                </c:pt>
                <c:pt idx="150">
                  <c:v>0.56799999999999984</c:v>
                </c:pt>
                <c:pt idx="151">
                  <c:v>0.57099999999999995</c:v>
                </c:pt>
                <c:pt idx="152">
                  <c:v>0.5746699999999999</c:v>
                </c:pt>
                <c:pt idx="153">
                  <c:v>0.57943999999999996</c:v>
                </c:pt>
                <c:pt idx="154">
                  <c:v>0.58243999999999996</c:v>
                </c:pt>
                <c:pt idx="155">
                  <c:v>0.58621999999999996</c:v>
                </c:pt>
                <c:pt idx="156">
                  <c:v>0.59067000000000003</c:v>
                </c:pt>
                <c:pt idx="157">
                  <c:v>0.59355000000000002</c:v>
                </c:pt>
                <c:pt idx="158">
                  <c:v>0.59743999999999997</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0.64366999999999996</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0.70321999999999973</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0.74888999999999972</c:v>
                </c:pt>
                <c:pt idx="199">
                  <c:v>0.75355000000000005</c:v>
                </c:pt>
                <c:pt idx="200">
                  <c:v>0.75621999999999989</c:v>
                </c:pt>
                <c:pt idx="201">
                  <c:v>0.76022000000000001</c:v>
                </c:pt>
                <c:pt idx="202">
                  <c:v>0.7647799999999999</c:v>
                </c:pt>
                <c:pt idx="203">
                  <c:v>0.76766999999999996</c:v>
                </c:pt>
                <c:pt idx="204">
                  <c:v>0.77178000000000002</c:v>
                </c:pt>
                <c:pt idx="205">
                  <c:v>0.77588999999999975</c:v>
                </c:pt>
                <c:pt idx="206">
                  <c:v>0.77888999999999997</c:v>
                </c:pt>
                <c:pt idx="207">
                  <c:v>0.78300000000000003</c:v>
                </c:pt>
                <c:pt idx="208">
                  <c:v>0.78710999999999987</c:v>
                </c:pt>
                <c:pt idx="209">
                  <c:v>0.79032999999999987</c:v>
                </c:pt>
                <c:pt idx="210">
                  <c:v>0.79466999999999999</c:v>
                </c:pt>
                <c:pt idx="211">
                  <c:v>0.79832999999999987</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0.85466999999999993</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0.91622000000000003</c:v>
                </c:pt>
                <c:pt idx="243">
                  <c:v>0.91910999999999998</c:v>
                </c:pt>
                <c:pt idx="244">
                  <c:v>0.92266999999999988</c:v>
                </c:pt>
                <c:pt idx="245">
                  <c:v>0.92743999999999993</c:v>
                </c:pt>
                <c:pt idx="246">
                  <c:v>0.93043999999999993</c:v>
                </c:pt>
                <c:pt idx="247">
                  <c:v>0.93432999999999988</c:v>
                </c:pt>
                <c:pt idx="248">
                  <c:v>0.93888999999999978</c:v>
                </c:pt>
                <c:pt idx="249">
                  <c:v>0.9416699999999999</c:v>
                </c:pt>
                <c:pt idx="250">
                  <c:v>0.94567000000000001</c:v>
                </c:pt>
                <c:pt idx="251">
                  <c:v>0.95021999999999973</c:v>
                </c:pt>
                <c:pt idx="252">
                  <c:v>0.95299999999999985</c:v>
                </c:pt>
                <c:pt idx="253">
                  <c:v>0.95721999999999985</c:v>
                </c:pt>
                <c:pt idx="254">
                  <c:v>0.9611099999999998</c:v>
                </c:pt>
                <c:pt idx="255">
                  <c:v>0.96410999999999991</c:v>
                </c:pt>
                <c:pt idx="256">
                  <c:v>0.96866999999999981</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1.0481100000000001</c:v>
                </c:pt>
                <c:pt idx="278">
                  <c:v>1.0513300000000001</c:v>
                </c:pt>
                <c:pt idx="279">
                  <c:v>1.0557799999999999</c:v>
                </c:pt>
                <c:pt idx="280">
                  <c:v>1.0593299999999999</c:v>
                </c:pt>
                <c:pt idx="281">
                  <c:v>1.0626699999999996</c:v>
                </c:pt>
                <c:pt idx="282">
                  <c:v>1.0673299999999997</c:v>
                </c:pt>
                <c:pt idx="283">
                  <c:v>1.0705499999999997</c:v>
                </c:pt>
                <c:pt idx="284">
                  <c:v>1.0741099999999999</c:v>
                </c:pt>
                <c:pt idx="285">
                  <c:v>1.0787800000000001</c:v>
                </c:pt>
                <c:pt idx="286">
                  <c:v>1.0820000000000001</c:v>
                </c:pt>
                <c:pt idx="287">
                  <c:v>1.08555</c:v>
                </c:pt>
                <c:pt idx="288">
                  <c:v>1.0901099999999999</c:v>
                </c:pt>
                <c:pt idx="289">
                  <c:v>1.09311</c:v>
                </c:pt>
                <c:pt idx="290">
                  <c:v>1.0968899999999999</c:v>
                </c:pt>
                <c:pt idx="291">
                  <c:v>1.10155</c:v>
                </c:pt>
                <c:pt idx="292">
                  <c:v>1.1044399999999999</c:v>
                </c:pt>
                <c:pt idx="293">
                  <c:v>1.10822</c:v>
                </c:pt>
                <c:pt idx="294">
                  <c:v>1.1127799999999999</c:v>
                </c:pt>
                <c:pt idx="295">
                  <c:v>1.11578</c:v>
                </c:pt>
                <c:pt idx="296">
                  <c:v>1.1197799999999998</c:v>
                </c:pt>
                <c:pt idx="297">
                  <c:v>1.1241099999999999</c:v>
                </c:pt>
                <c:pt idx="298">
                  <c:v>1.1269999999999998</c:v>
                </c:pt>
                <c:pt idx="299">
                  <c:v>1.1311100000000001</c:v>
                </c:pt>
                <c:pt idx="300">
                  <c:v>1.13533</c:v>
                </c:pt>
                <c:pt idx="301">
                  <c:v>1.1384399999999999</c:v>
                </c:pt>
                <c:pt idx="302">
                  <c:v>1.1426700000000001</c:v>
                </c:pt>
                <c:pt idx="303">
                  <c:v>1.14655</c:v>
                </c:pt>
                <c:pt idx="304">
                  <c:v>1.14967</c:v>
                </c:pt>
                <c:pt idx="305">
                  <c:v>1.1541099999999997</c:v>
                </c:pt>
                <c:pt idx="306">
                  <c:v>1.15767</c:v>
                </c:pt>
                <c:pt idx="307">
                  <c:v>1.1611099999999996</c:v>
                </c:pt>
                <c:pt idx="308">
                  <c:v>1.16578</c:v>
                </c:pt>
                <c:pt idx="309">
                  <c:v>1.1688899999999995</c:v>
                </c:pt>
                <c:pt idx="310">
                  <c:v>1.1723300000000001</c:v>
                </c:pt>
                <c:pt idx="311">
                  <c:v>1.1773299999999995</c:v>
                </c:pt>
                <c:pt idx="312">
                  <c:v>1.18022</c:v>
                </c:pt>
                <c:pt idx="313">
                  <c:v>1.1839999999999999</c:v>
                </c:pt>
                <c:pt idx="314">
                  <c:v>1.18855</c:v>
                </c:pt>
                <c:pt idx="315">
                  <c:v>1.1913299999999998</c:v>
                </c:pt>
                <c:pt idx="316">
                  <c:v>1.1952199999999997</c:v>
                </c:pt>
                <c:pt idx="317">
                  <c:v>1.1998899999999999</c:v>
                </c:pt>
                <c:pt idx="318">
                  <c:v>1.20278</c:v>
                </c:pt>
                <c:pt idx="319">
                  <c:v>1.20689</c:v>
                </c:pt>
                <c:pt idx="320">
                  <c:v>1.2110000000000001</c:v>
                </c:pt>
                <c:pt idx="321">
                  <c:v>1.2138899999999997</c:v>
                </c:pt>
                <c:pt idx="322">
                  <c:v>1.2182199999999999</c:v>
                </c:pt>
                <c:pt idx="323">
                  <c:v>1.2222199999999999</c:v>
                </c:pt>
                <c:pt idx="324">
                  <c:v>1.22533</c:v>
                </c:pt>
                <c:pt idx="325">
                  <c:v>1.2299999999999998</c:v>
                </c:pt>
                <c:pt idx="326">
                  <c:v>1.2332199999999998</c:v>
                </c:pt>
                <c:pt idx="327">
                  <c:v>1.2365499999999996</c:v>
                </c:pt>
                <c:pt idx="328">
                  <c:v>1.2415499999999997</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1.2897799999999997</c:v>
                </c:pt>
                <c:pt idx="342">
                  <c:v>1.29389</c:v>
                </c:pt>
                <c:pt idx="343">
                  <c:v>1.2977799999999999</c:v>
                </c:pt>
                <c:pt idx="344">
                  <c:v>1.3009999999999999</c:v>
                </c:pt>
                <c:pt idx="345">
                  <c:v>1.3054399999999995</c:v>
                </c:pt>
                <c:pt idx="346">
                  <c:v>1.3092200000000001</c:v>
                </c:pt>
                <c:pt idx="347">
                  <c:v>1.3125500000000001</c:v>
                </c:pt>
                <c:pt idx="348">
                  <c:v>1.3168899999999997</c:v>
                </c:pt>
                <c:pt idx="349">
                  <c:v>1.32033</c:v>
                </c:pt>
                <c:pt idx="350">
                  <c:v>1.3237799999999997</c:v>
                </c:pt>
                <c:pt idx="351">
                  <c:v>1.3284399999999998</c:v>
                </c:pt>
                <c:pt idx="352">
                  <c:v>1.33178</c:v>
                </c:pt>
                <c:pt idx="353">
                  <c:v>1.3352200000000001</c:v>
                </c:pt>
                <c:pt idx="354">
                  <c:v>1.33978</c:v>
                </c:pt>
                <c:pt idx="355">
                  <c:v>1.3428899999999999</c:v>
                </c:pt>
                <c:pt idx="356">
                  <c:v>1.3460000000000001</c:v>
                </c:pt>
                <c:pt idx="357">
                  <c:v>1.3507799999999999</c:v>
                </c:pt>
                <c:pt idx="358">
                  <c:v>1.35389</c:v>
                </c:pt>
                <c:pt idx="359">
                  <c:v>1.3573299999999997</c:v>
                </c:pt>
                <c:pt idx="360">
                  <c:v>1.3618899999999996</c:v>
                </c:pt>
                <c:pt idx="361">
                  <c:v>1.3649999999999998</c:v>
                </c:pt>
                <c:pt idx="362">
                  <c:v>1.3688899999999997</c:v>
                </c:pt>
                <c:pt idx="363">
                  <c:v>1.3736699999999999</c:v>
                </c:pt>
                <c:pt idx="364">
                  <c:v>1.3763300000000001</c:v>
                </c:pt>
                <c:pt idx="365">
                  <c:v>1.3801099999999999</c:v>
                </c:pt>
                <c:pt idx="366">
                  <c:v>1.3846700000000001</c:v>
                </c:pt>
                <c:pt idx="367">
                  <c:v>1.3876699999999995</c:v>
                </c:pt>
                <c:pt idx="368">
                  <c:v>1.39178</c:v>
                </c:pt>
                <c:pt idx="369">
                  <c:v>1.3959999999999997</c:v>
                </c:pt>
                <c:pt idx="370">
                  <c:v>1.39889</c:v>
                </c:pt>
                <c:pt idx="371">
                  <c:v>1.4028899999999997</c:v>
                </c:pt>
                <c:pt idx="372">
                  <c:v>1.407</c:v>
                </c:pt>
                <c:pt idx="373">
                  <c:v>1.4102199999999996</c:v>
                </c:pt>
                <c:pt idx="374">
                  <c:v>1.4147799999999999</c:v>
                </c:pt>
                <c:pt idx="375">
                  <c:v>1.4183299999999999</c:v>
                </c:pt>
                <c:pt idx="376">
                  <c:v>1.42144</c:v>
                </c:pt>
                <c:pt idx="377">
                  <c:v>1.4259999999999999</c:v>
                </c:pt>
                <c:pt idx="378">
                  <c:v>1.4295499999999997</c:v>
                </c:pt>
                <c:pt idx="379">
                  <c:v>1.4331099999999999</c:v>
                </c:pt>
                <c:pt idx="380">
                  <c:v>1.4378899999999994</c:v>
                </c:pt>
                <c:pt idx="381">
                  <c:v>1.4406699999999999</c:v>
                </c:pt>
                <c:pt idx="382">
                  <c:v>1.4442199999999996</c:v>
                </c:pt>
                <c:pt idx="383">
                  <c:v>1.4491099999999999</c:v>
                </c:pt>
                <c:pt idx="384">
                  <c:v>1.45211</c:v>
                </c:pt>
                <c:pt idx="385">
                  <c:v>1.4558899999999995</c:v>
                </c:pt>
                <c:pt idx="386">
                  <c:v>1.4604399999999995</c:v>
                </c:pt>
                <c:pt idx="387">
                  <c:v>1.4631099999999999</c:v>
                </c:pt>
                <c:pt idx="388">
                  <c:v>1.4671099999999999</c:v>
                </c:pt>
                <c:pt idx="389">
                  <c:v>1.47166</c:v>
                </c:pt>
                <c:pt idx="390">
                  <c:v>1.4746699999999999</c:v>
                </c:pt>
                <c:pt idx="391">
                  <c:v>1.4787799999999998</c:v>
                </c:pt>
                <c:pt idx="392">
                  <c:v>1.4827799999999998</c:v>
                </c:pt>
                <c:pt idx="393">
                  <c:v>1.48566</c:v>
                </c:pt>
                <c:pt idx="394">
                  <c:v>1.4902200000000001</c:v>
                </c:pt>
                <c:pt idx="395">
                  <c:v>1.49411</c:v>
                </c:pt>
                <c:pt idx="396">
                  <c:v>1.49733</c:v>
                </c:pt>
                <c:pt idx="397">
                  <c:v>1.5018899999999999</c:v>
                </c:pt>
                <c:pt idx="398">
                  <c:v>1.5051099999999999</c:v>
                </c:pt>
                <c:pt idx="399">
                  <c:v>1.50844</c:v>
                </c:pt>
                <c:pt idx="400">
                  <c:v>1.5134399999999999</c:v>
                </c:pt>
                <c:pt idx="401">
                  <c:v>1.5165500000000001</c:v>
                </c:pt>
                <c:pt idx="402">
                  <c:v>1.5201099999999996</c:v>
                </c:pt>
                <c:pt idx="403">
                  <c:v>1.52478</c:v>
                </c:pt>
                <c:pt idx="404">
                  <c:v>1.52755</c:v>
                </c:pt>
                <c:pt idx="405">
                  <c:v>1.5313300000000001</c:v>
                </c:pt>
                <c:pt idx="406">
                  <c:v>1.5361099999999999</c:v>
                </c:pt>
                <c:pt idx="407">
                  <c:v>1.53911</c:v>
                </c:pt>
                <c:pt idx="408">
                  <c:v>1.5428900000000001</c:v>
                </c:pt>
                <c:pt idx="409">
                  <c:v>1.5471099999999998</c:v>
                </c:pt>
                <c:pt idx="410">
                  <c:v>1.5501100000000001</c:v>
                </c:pt>
                <c:pt idx="411">
                  <c:v>1.5543299999999995</c:v>
                </c:pt>
                <c:pt idx="412">
                  <c:v>1.5586599999999999</c:v>
                </c:pt>
                <c:pt idx="413">
                  <c:v>1.56166</c:v>
                </c:pt>
                <c:pt idx="414">
                  <c:v>1.5657799999999997</c:v>
                </c:pt>
                <c:pt idx="415">
                  <c:v>1.5697799999999995</c:v>
                </c:pt>
                <c:pt idx="416">
                  <c:v>1.5728899999999997</c:v>
                </c:pt>
                <c:pt idx="417">
                  <c:v>1.5773299999999999</c:v>
                </c:pt>
                <c:pt idx="418">
                  <c:v>1.5811099999999998</c:v>
                </c:pt>
                <c:pt idx="419">
                  <c:v>1.58433</c:v>
                </c:pt>
                <c:pt idx="420">
                  <c:v>1.5886599999999997</c:v>
                </c:pt>
                <c:pt idx="421">
                  <c:v>1.59222</c:v>
                </c:pt>
                <c:pt idx="422">
                  <c:v>1.5955499999999998</c:v>
                </c:pt>
                <c:pt idx="423">
                  <c:v>1.60033</c:v>
                </c:pt>
                <c:pt idx="424">
                  <c:v>1.6035499999999998</c:v>
                </c:pt>
                <c:pt idx="425">
                  <c:v>1.607</c:v>
                </c:pt>
                <c:pt idx="426">
                  <c:v>1.61144</c:v>
                </c:pt>
                <c:pt idx="427">
                  <c:v>1.61466</c:v>
                </c:pt>
                <c:pt idx="428">
                  <c:v>1.6184400000000001</c:v>
                </c:pt>
                <c:pt idx="429">
                  <c:v>1.6232199999999999</c:v>
                </c:pt>
                <c:pt idx="430">
                  <c:v>1.6261099999999997</c:v>
                </c:pt>
                <c:pt idx="431">
                  <c:v>1.62978</c:v>
                </c:pt>
                <c:pt idx="432">
                  <c:v>1.6343300000000001</c:v>
                </c:pt>
                <c:pt idx="433">
                  <c:v>1.6373299999999997</c:v>
                </c:pt>
                <c:pt idx="434">
                  <c:v>1.6413299999999997</c:v>
                </c:pt>
                <c:pt idx="435">
                  <c:v>1.6457799999999998</c:v>
                </c:pt>
                <c:pt idx="436">
                  <c:v>1.64866</c:v>
                </c:pt>
                <c:pt idx="437">
                  <c:v>1.65255</c:v>
                </c:pt>
                <c:pt idx="438">
                  <c:v>1.65689</c:v>
                </c:pt>
                <c:pt idx="439">
                  <c:v>1.6599999999999997</c:v>
                </c:pt>
                <c:pt idx="440">
                  <c:v>1.6643300000000001</c:v>
                </c:pt>
                <c:pt idx="441">
                  <c:v>1.66811</c:v>
                </c:pt>
                <c:pt idx="442">
                  <c:v>1.6711099999999999</c:v>
                </c:pt>
                <c:pt idx="443">
                  <c:v>1.6756599999999999</c:v>
                </c:pt>
                <c:pt idx="444">
                  <c:v>1.6793299999999998</c:v>
                </c:pt>
                <c:pt idx="445">
                  <c:v>1.6827799999999999</c:v>
                </c:pt>
                <c:pt idx="446">
                  <c:v>1.6875500000000001</c:v>
                </c:pt>
                <c:pt idx="447">
                  <c:v>1.6904399999999999</c:v>
                </c:pt>
                <c:pt idx="448">
                  <c:v>1.6938899999999995</c:v>
                </c:pt>
                <c:pt idx="449">
                  <c:v>1.69878</c:v>
                </c:pt>
                <c:pt idx="450">
                  <c:v>1.7017800000000001</c:v>
                </c:pt>
                <c:pt idx="451">
                  <c:v>1.7055499999999999</c:v>
                </c:pt>
                <c:pt idx="452">
                  <c:v>1.7102200000000001</c:v>
                </c:pt>
                <c:pt idx="453">
                  <c:v>1.7128899999999998</c:v>
                </c:pt>
                <c:pt idx="454">
                  <c:v>1.7167799999999998</c:v>
                </c:pt>
                <c:pt idx="455">
                  <c:v>1.7214400000000001</c:v>
                </c:pt>
                <c:pt idx="456">
                  <c:v>1.7243299999999999</c:v>
                </c:pt>
                <c:pt idx="457">
                  <c:v>1.72844</c:v>
                </c:pt>
                <c:pt idx="458">
                  <c:v>1.7325499999999998</c:v>
                </c:pt>
                <c:pt idx="459">
                  <c:v>1.7354400000000001</c:v>
                </c:pt>
                <c:pt idx="460">
                  <c:v>1.7397800000000001</c:v>
                </c:pt>
                <c:pt idx="461">
                  <c:v>1.7438899999999997</c:v>
                </c:pt>
                <c:pt idx="462">
                  <c:v>1.7469999999999999</c:v>
                </c:pt>
                <c:pt idx="463">
                  <c:v>1.7515499999999999</c:v>
                </c:pt>
                <c:pt idx="464">
                  <c:v>1.7548900000000001</c:v>
                </c:pt>
                <c:pt idx="465">
                  <c:v>1.7582199999999999</c:v>
                </c:pt>
                <c:pt idx="466">
                  <c:v>1.7629999999999997</c:v>
                </c:pt>
                <c:pt idx="467">
                  <c:v>1.76633</c:v>
                </c:pt>
                <c:pt idx="468">
                  <c:v>1.7697799999999995</c:v>
                </c:pt>
                <c:pt idx="469">
                  <c:v>1.7744399999999998</c:v>
                </c:pt>
                <c:pt idx="470">
                  <c:v>1.7773299999999996</c:v>
                </c:pt>
                <c:pt idx="471">
                  <c:v>1.7809999999999999</c:v>
                </c:pt>
                <c:pt idx="472">
                  <c:v>1.78589</c:v>
                </c:pt>
                <c:pt idx="473">
                  <c:v>1.7887799999999998</c:v>
                </c:pt>
                <c:pt idx="474">
                  <c:v>1.7926599999999997</c:v>
                </c:pt>
                <c:pt idx="475">
                  <c:v>1.7968900000000001</c:v>
                </c:pt>
                <c:pt idx="476">
                  <c:v>1.7998899999999995</c:v>
                </c:pt>
                <c:pt idx="477">
                  <c:v>1.8039999999999998</c:v>
                </c:pt>
                <c:pt idx="478">
                  <c:v>1.8084399999999996</c:v>
                </c:pt>
                <c:pt idx="479">
                  <c:v>1.8114399999999997</c:v>
                </c:pt>
                <c:pt idx="480">
                  <c:v>1.8154399999999999</c:v>
                </c:pt>
                <c:pt idx="481">
                  <c:v>1.81955</c:v>
                </c:pt>
                <c:pt idx="482">
                  <c:v>1.8225499999999994</c:v>
                </c:pt>
                <c:pt idx="483">
                  <c:v>1.8268899999999999</c:v>
                </c:pt>
                <c:pt idx="484">
                  <c:v>1.8308899999999995</c:v>
                </c:pt>
                <c:pt idx="485">
                  <c:v>1.8339999999999996</c:v>
                </c:pt>
                <c:pt idx="486">
                  <c:v>1.83822</c:v>
                </c:pt>
                <c:pt idx="487">
                  <c:v>1.8419999999999999</c:v>
                </c:pt>
                <c:pt idx="488">
                  <c:v>1.8453299999999997</c:v>
                </c:pt>
                <c:pt idx="489">
                  <c:v>1.85</c:v>
                </c:pt>
                <c:pt idx="490">
                  <c:v>1.8533299999999997</c:v>
                </c:pt>
                <c:pt idx="491">
                  <c:v>1.8566599999999995</c:v>
                </c:pt>
                <c:pt idx="492">
                  <c:v>1.8612199999999999</c:v>
                </c:pt>
                <c:pt idx="493">
                  <c:v>1.8644400000000001</c:v>
                </c:pt>
                <c:pt idx="494">
                  <c:v>1.86822</c:v>
                </c:pt>
                <c:pt idx="495">
                  <c:v>1.8728899999999997</c:v>
                </c:pt>
                <c:pt idx="496">
                  <c:v>1.8758899999999996</c:v>
                </c:pt>
                <c:pt idx="497">
                  <c:v>1.8793299999999997</c:v>
                </c:pt>
                <c:pt idx="498">
                  <c:v>1.8839999999999999</c:v>
                </c:pt>
                <c:pt idx="499">
                  <c:v>1.8871100000000001</c:v>
                </c:pt>
                <c:pt idx="500">
                  <c:v>1.891</c:v>
                </c:pt>
                <c:pt idx="501">
                  <c:v>1.8955500000000001</c:v>
                </c:pt>
                <c:pt idx="502">
                  <c:v>1.8983300000000001</c:v>
                </c:pt>
                <c:pt idx="503">
                  <c:v>1.90222</c:v>
                </c:pt>
                <c:pt idx="504">
                  <c:v>1.9066599999999998</c:v>
                </c:pt>
                <c:pt idx="505">
                  <c:v>1.9097799999999996</c:v>
                </c:pt>
                <c:pt idx="506">
                  <c:v>1.9139999999999999</c:v>
                </c:pt>
                <c:pt idx="507">
                  <c:v>1.9178899999999999</c:v>
                </c:pt>
                <c:pt idx="508">
                  <c:v>1.9207799999999997</c:v>
                </c:pt>
                <c:pt idx="509">
                  <c:v>1.9251100000000001</c:v>
                </c:pt>
                <c:pt idx="510">
                  <c:v>1.929</c:v>
                </c:pt>
                <c:pt idx="511">
                  <c:v>1.9324399999999999</c:v>
                </c:pt>
                <c:pt idx="512">
                  <c:v>1.9371099999999999</c:v>
                </c:pt>
                <c:pt idx="513">
                  <c:v>1.9402200000000001</c:v>
                </c:pt>
                <c:pt idx="514">
                  <c:v>1.9435499999999997</c:v>
                </c:pt>
                <c:pt idx="515">
                  <c:v>1.9484399999999997</c:v>
                </c:pt>
                <c:pt idx="516">
                  <c:v>1.9515499999999999</c:v>
                </c:pt>
                <c:pt idx="517">
                  <c:v>1.9552199999999997</c:v>
                </c:pt>
                <c:pt idx="518">
                  <c:v>1.96</c:v>
                </c:pt>
                <c:pt idx="519">
                  <c:v>1.96244</c:v>
                </c:pt>
                <c:pt idx="520">
                  <c:v>1.9646599999999996</c:v>
                </c:pt>
                <c:pt idx="521">
                  <c:v>1.9671099999999997</c:v>
                </c:pt>
                <c:pt idx="522">
                  <c:v>1.9697800000000001</c:v>
                </c:pt>
                <c:pt idx="523">
                  <c:v>1.97122</c:v>
                </c:pt>
                <c:pt idx="524">
                  <c:v>1.9714400000000001</c:v>
                </c:pt>
                <c:pt idx="525">
                  <c:v>1.9716599999999997</c:v>
                </c:pt>
                <c:pt idx="526">
                  <c:v>1.9719999999999998</c:v>
                </c:pt>
                <c:pt idx="527">
                  <c:v>1.9722199999999999</c:v>
                </c:pt>
                <c:pt idx="528">
                  <c:v>1.9726599999999999</c:v>
                </c:pt>
                <c:pt idx="529">
                  <c:v>1.9729999999999996</c:v>
                </c:pt>
                <c:pt idx="530">
                  <c:v>1.9734400000000001</c:v>
                </c:pt>
                <c:pt idx="531">
                  <c:v>1.9738899999999997</c:v>
                </c:pt>
                <c:pt idx="532">
                  <c:v>1.9742199999999999</c:v>
                </c:pt>
                <c:pt idx="533">
                  <c:v>1.9746599999999999</c:v>
                </c:pt>
                <c:pt idx="534">
                  <c:v>1.9751099999999999</c:v>
                </c:pt>
                <c:pt idx="535">
                  <c:v>1.9754400000000001</c:v>
                </c:pt>
                <c:pt idx="536">
                  <c:v>1.9757800000000001</c:v>
                </c:pt>
                <c:pt idx="537">
                  <c:v>1.9761099999999998</c:v>
                </c:pt>
                <c:pt idx="538">
                  <c:v>1.9764399999999995</c:v>
                </c:pt>
                <c:pt idx="539">
                  <c:v>1.9766599999999999</c:v>
                </c:pt>
                <c:pt idx="540">
                  <c:v>1.9768899999999996</c:v>
                </c:pt>
                <c:pt idx="541">
                  <c:v>1.9771099999999999</c:v>
                </c:pt>
                <c:pt idx="542">
                  <c:v>1.97733</c:v>
                </c:pt>
                <c:pt idx="543">
                  <c:v>1.9775499999999997</c:v>
                </c:pt>
                <c:pt idx="544">
                  <c:v>1.97766</c:v>
                </c:pt>
                <c:pt idx="545">
                  <c:v>1.9777800000000001</c:v>
                </c:pt>
                <c:pt idx="546">
                  <c:v>1.9779999999999998</c:v>
                </c:pt>
                <c:pt idx="547">
                  <c:v>1.9781099999999998</c:v>
                </c:pt>
              </c:numCache>
            </c:numRef>
          </c:xVal>
          <c:yVal>
            <c:numRef>
              <c:f>Data!$C$31:$C$32008</c:f>
              <c:numCache>
                <c:formatCode>General</c:formatCode>
                <c:ptCount val="31978"/>
                <c:pt idx="0">
                  <c:v>-0.61860999999999999</c:v>
                </c:pt>
                <c:pt idx="1">
                  <c:v>-0.74195</c:v>
                </c:pt>
                <c:pt idx="2">
                  <c:v>0.25026999999999999</c:v>
                </c:pt>
                <c:pt idx="3">
                  <c:v>26.175239999999999</c:v>
                </c:pt>
                <c:pt idx="4">
                  <c:v>64.705799999999996</c:v>
                </c:pt>
                <c:pt idx="5">
                  <c:v>101.48018999999999</c:v>
                </c:pt>
                <c:pt idx="6">
                  <c:v>120.87782000000001</c:v>
                </c:pt>
                <c:pt idx="7">
                  <c:v>153.11125999999999</c:v>
                </c:pt>
                <c:pt idx="8">
                  <c:v>179.84912000000003</c:v>
                </c:pt>
                <c:pt idx="9">
                  <c:v>205.37393000000003</c:v>
                </c:pt>
                <c:pt idx="10">
                  <c:v>241.31505999999999</c:v>
                </c:pt>
                <c:pt idx="11">
                  <c:v>269.56045</c:v>
                </c:pt>
                <c:pt idx="12">
                  <c:v>294.68937</c:v>
                </c:pt>
                <c:pt idx="13">
                  <c:v>331.34278000000006</c:v>
                </c:pt>
                <c:pt idx="14">
                  <c:v>355.84169000000009</c:v>
                </c:pt>
                <c:pt idx="15">
                  <c:v>383.10112000000004</c:v>
                </c:pt>
                <c:pt idx="16">
                  <c:v>423.69873000000001</c:v>
                </c:pt>
                <c:pt idx="17">
                  <c:v>442.20513999999997</c:v>
                </c:pt>
                <c:pt idx="18">
                  <c:v>473.26274000000006</c:v>
                </c:pt>
                <c:pt idx="19">
                  <c:v>508.84364000000005</c:v>
                </c:pt>
                <c:pt idx="20">
                  <c:v>528.24285999999995</c:v>
                </c:pt>
                <c:pt idx="21">
                  <c:v>559.10856000000001</c:v>
                </c:pt>
                <c:pt idx="22">
                  <c:v>593.03902000000005</c:v>
                </c:pt>
                <c:pt idx="23">
                  <c:v>612.97700999999995</c:v>
                </c:pt>
                <c:pt idx="24">
                  <c:v>645.33263999999997</c:v>
                </c:pt>
                <c:pt idx="25">
                  <c:v>676.19443999999999</c:v>
                </c:pt>
                <c:pt idx="26">
                  <c:v>693.56924000000004</c:v>
                </c:pt>
                <c:pt idx="27">
                  <c:v>732.27598</c:v>
                </c:pt>
                <c:pt idx="28">
                  <c:v>755.63039000000015</c:v>
                </c:pt>
                <c:pt idx="29">
                  <c:v>778.35353999999995</c:v>
                </c:pt>
                <c:pt idx="30">
                  <c:v>813.68303000000003</c:v>
                </c:pt>
                <c:pt idx="31">
                  <c:v>835.24677999999994</c:v>
                </c:pt>
                <c:pt idx="32">
                  <c:v>856.46286999999995</c:v>
                </c:pt>
                <c:pt idx="33">
                  <c:v>894.09006999999997</c:v>
                </c:pt>
                <c:pt idx="34">
                  <c:v>911.15749000000017</c:v>
                </c:pt>
                <c:pt idx="35">
                  <c:v>936.20494000000008</c:v>
                </c:pt>
                <c:pt idx="36">
                  <c:v>970.15071999999998</c:v>
                </c:pt>
                <c:pt idx="37">
                  <c:v>988.87253999999996</c:v>
                </c:pt>
                <c:pt idx="38">
                  <c:v>1012.83304</c:v>
                </c:pt>
                <c:pt idx="39">
                  <c:v>1047.9389699999999</c:v>
                </c:pt>
                <c:pt idx="40">
                  <c:v>1061.6914400000001</c:v>
                </c:pt>
                <c:pt idx="41">
                  <c:v>1092.5947699999999</c:v>
                </c:pt>
                <c:pt idx="42">
                  <c:v>1124.56465</c:v>
                </c:pt>
                <c:pt idx="43">
                  <c:v>1144.5743000000002</c:v>
                </c:pt>
                <c:pt idx="44">
                  <c:v>1177.8449600000001</c:v>
                </c:pt>
                <c:pt idx="45">
                  <c:v>1201.9136000000001</c:v>
                </c:pt>
                <c:pt idx="46">
                  <c:v>1220.3581600000002</c:v>
                </c:pt>
                <c:pt idx="47">
                  <c:v>1255.5573100000001</c:v>
                </c:pt>
                <c:pt idx="48">
                  <c:v>1276.48478</c:v>
                </c:pt>
                <c:pt idx="49">
                  <c:v>1301.9543100000001</c:v>
                </c:pt>
                <c:pt idx="50">
                  <c:v>1336.7814900000001</c:v>
                </c:pt>
                <c:pt idx="51">
                  <c:v>1352.2153699999999</c:v>
                </c:pt>
                <c:pt idx="52">
                  <c:v>1375.0998300000003</c:v>
                </c:pt>
                <c:pt idx="53">
                  <c:v>1411.31701</c:v>
                </c:pt>
                <c:pt idx="54">
                  <c:v>1425.6364700000001</c:v>
                </c:pt>
                <c:pt idx="55">
                  <c:v>1455.2731100000003</c:v>
                </c:pt>
                <c:pt idx="56">
                  <c:v>1486.22766</c:v>
                </c:pt>
                <c:pt idx="57">
                  <c:v>1500.0193400000003</c:v>
                </c:pt>
                <c:pt idx="58">
                  <c:v>1529.1547399999999</c:v>
                </c:pt>
                <c:pt idx="59">
                  <c:v>1560.50632</c:v>
                </c:pt>
                <c:pt idx="60">
                  <c:v>1573.40039</c:v>
                </c:pt>
                <c:pt idx="61">
                  <c:v>1607.3238100000001</c:v>
                </c:pt>
                <c:pt idx="62">
                  <c:v>1629.14339</c:v>
                </c:pt>
                <c:pt idx="63">
                  <c:v>1645.7926500000001</c:v>
                </c:pt>
                <c:pt idx="64">
                  <c:v>1679.1896899999999</c:v>
                </c:pt>
                <c:pt idx="65">
                  <c:v>1703.7298499999999</c:v>
                </c:pt>
                <c:pt idx="66">
                  <c:v>1719.9616900000001</c:v>
                </c:pt>
                <c:pt idx="67">
                  <c:v>1755.6440100000002</c:v>
                </c:pt>
                <c:pt idx="68">
                  <c:v>1769.7244900000003</c:v>
                </c:pt>
                <c:pt idx="69">
                  <c:v>1789.8226199999999</c:v>
                </c:pt>
                <c:pt idx="70">
                  <c:v>1825.1581100000001</c:v>
                </c:pt>
                <c:pt idx="71">
                  <c:v>1839.00055</c:v>
                </c:pt>
                <c:pt idx="72">
                  <c:v>1862.9414999999999</c:v>
                </c:pt>
                <c:pt idx="73">
                  <c:v>1891.83727</c:v>
                </c:pt>
                <c:pt idx="74">
                  <c:v>1902.45174</c:v>
                </c:pt>
                <c:pt idx="75">
                  <c:v>1926.09672</c:v>
                </c:pt>
                <c:pt idx="76">
                  <c:v>1956.1506800000002</c:v>
                </c:pt>
                <c:pt idx="77">
                  <c:v>1965.4464000000003</c:v>
                </c:pt>
                <c:pt idx="78">
                  <c:v>1987.24773</c:v>
                </c:pt>
                <c:pt idx="79">
                  <c:v>2014.4857500000001</c:v>
                </c:pt>
                <c:pt idx="80">
                  <c:v>2024.1744800000001</c:v>
                </c:pt>
                <c:pt idx="81">
                  <c:v>2049.6629200000002</c:v>
                </c:pt>
                <c:pt idx="82">
                  <c:v>2074.45901</c:v>
                </c:pt>
                <c:pt idx="83">
                  <c:v>2083.8666699999999</c:v>
                </c:pt>
                <c:pt idx="84">
                  <c:v>2112.3684899999998</c:v>
                </c:pt>
                <c:pt idx="85">
                  <c:v>2130.1761299999998</c:v>
                </c:pt>
                <c:pt idx="86">
                  <c:v>2142.2337699999998</c:v>
                </c:pt>
                <c:pt idx="87">
                  <c:v>2175.3553299999999</c:v>
                </c:pt>
                <c:pt idx="88">
                  <c:v>2190.3170300000002</c:v>
                </c:pt>
                <c:pt idx="89">
                  <c:v>2203.7530299999999</c:v>
                </c:pt>
                <c:pt idx="90">
                  <c:v>2234.0929099999998</c:v>
                </c:pt>
                <c:pt idx="91">
                  <c:v>2246.4450400000001</c:v>
                </c:pt>
                <c:pt idx="92">
                  <c:v>2264.9401800000001</c:v>
                </c:pt>
                <c:pt idx="93">
                  <c:v>2294.6260900000002</c:v>
                </c:pt>
                <c:pt idx="94">
                  <c:v>2305.3776499999999</c:v>
                </c:pt>
                <c:pt idx="95">
                  <c:v>2324.7051999999999</c:v>
                </c:pt>
                <c:pt idx="96">
                  <c:v>2353.8578300000004</c:v>
                </c:pt>
                <c:pt idx="97">
                  <c:v>2364.0995800000001</c:v>
                </c:pt>
                <c:pt idx="98">
                  <c:v>2385.5602400000002</c:v>
                </c:pt>
                <c:pt idx="99">
                  <c:v>2415.1381099999999</c:v>
                </c:pt>
                <c:pt idx="100">
                  <c:v>2423.4572400000002</c:v>
                </c:pt>
                <c:pt idx="101">
                  <c:v>2442.7520100000002</c:v>
                </c:pt>
                <c:pt idx="102">
                  <c:v>2470.8747899999998</c:v>
                </c:pt>
                <c:pt idx="103">
                  <c:v>2480.76953</c:v>
                </c:pt>
                <c:pt idx="104">
                  <c:v>2504.6000300000001</c:v>
                </c:pt>
                <c:pt idx="105">
                  <c:v>2527.9035800000006</c:v>
                </c:pt>
                <c:pt idx="106">
                  <c:v>2533.5397600000001</c:v>
                </c:pt>
                <c:pt idx="107">
                  <c:v>2554.6252700000005</c:v>
                </c:pt>
                <c:pt idx="108">
                  <c:v>2574.7939900000001</c:v>
                </c:pt>
                <c:pt idx="109">
                  <c:v>2583.2392300000001</c:v>
                </c:pt>
                <c:pt idx="110">
                  <c:v>2606.52304</c:v>
                </c:pt>
                <c:pt idx="111">
                  <c:v>2618.1314100000004</c:v>
                </c:pt>
                <c:pt idx="112">
                  <c:v>2627.71677</c:v>
                </c:pt>
                <c:pt idx="113">
                  <c:v>2655.8529600000002</c:v>
                </c:pt>
                <c:pt idx="114">
                  <c:v>2667.5090200000004</c:v>
                </c:pt>
                <c:pt idx="115">
                  <c:v>2681.5176000000006</c:v>
                </c:pt>
                <c:pt idx="116">
                  <c:v>2707.9518899999998</c:v>
                </c:pt>
                <c:pt idx="117">
                  <c:v>2711.3286800000001</c:v>
                </c:pt>
                <c:pt idx="118">
                  <c:v>2728.0524399999999</c:v>
                </c:pt>
                <c:pt idx="119">
                  <c:v>2756.9819200000002</c:v>
                </c:pt>
                <c:pt idx="120">
                  <c:v>2761.4511500000003</c:v>
                </c:pt>
                <c:pt idx="121">
                  <c:v>2779.95802</c:v>
                </c:pt>
                <c:pt idx="122">
                  <c:v>2805.8331499999999</c:v>
                </c:pt>
                <c:pt idx="123">
                  <c:v>2808.4794099999999</c:v>
                </c:pt>
                <c:pt idx="124">
                  <c:v>2829.2134400000004</c:v>
                </c:pt>
                <c:pt idx="125">
                  <c:v>2853.37437</c:v>
                </c:pt>
                <c:pt idx="126">
                  <c:v>2858.1373400000007</c:v>
                </c:pt>
                <c:pt idx="127">
                  <c:v>2881.93505</c:v>
                </c:pt>
                <c:pt idx="128">
                  <c:v>2900.71983</c:v>
                </c:pt>
                <c:pt idx="129">
                  <c:v>2906.0974700000006</c:v>
                </c:pt>
                <c:pt idx="130">
                  <c:v>2931.9344100000003</c:v>
                </c:pt>
                <c:pt idx="131">
                  <c:v>2949.7928900000006</c:v>
                </c:pt>
                <c:pt idx="132">
                  <c:v>2957.9451300000001</c:v>
                </c:pt>
                <c:pt idx="133">
                  <c:v>2986.75317</c:v>
                </c:pt>
                <c:pt idx="134">
                  <c:v>2995.4599199999998</c:v>
                </c:pt>
                <c:pt idx="135">
                  <c:v>3006.0071499999999</c:v>
                </c:pt>
                <c:pt idx="136">
                  <c:v>3037.5905299999999</c:v>
                </c:pt>
                <c:pt idx="137">
                  <c:v>3046.0303600000002</c:v>
                </c:pt>
                <c:pt idx="138">
                  <c:v>3059.6269299999999</c:v>
                </c:pt>
                <c:pt idx="139">
                  <c:v>3086.0487400000002</c:v>
                </c:pt>
                <c:pt idx="140">
                  <c:v>3091.0804899999998</c:v>
                </c:pt>
                <c:pt idx="141">
                  <c:v>3108.5064600000001</c:v>
                </c:pt>
                <c:pt idx="142">
                  <c:v>3137.6808900000001</c:v>
                </c:pt>
                <c:pt idx="143">
                  <c:v>3142.8925700000004</c:v>
                </c:pt>
                <c:pt idx="144">
                  <c:v>3161.1137100000005</c:v>
                </c:pt>
                <c:pt idx="145">
                  <c:v>3183.6871099999998</c:v>
                </c:pt>
                <c:pt idx="146">
                  <c:v>3188.82465</c:v>
                </c:pt>
                <c:pt idx="147">
                  <c:v>3213.0818800000002</c:v>
                </c:pt>
                <c:pt idx="148">
                  <c:v>3235.08941</c:v>
                </c:pt>
                <c:pt idx="149">
                  <c:v>3239.53107</c:v>
                </c:pt>
                <c:pt idx="150">
                  <c:v>3263.2850100000001</c:v>
                </c:pt>
                <c:pt idx="151">
                  <c:v>3281.2185600000003</c:v>
                </c:pt>
                <c:pt idx="152">
                  <c:v>3288.1390299999998</c:v>
                </c:pt>
                <c:pt idx="153">
                  <c:v>3315.7691400000003</c:v>
                </c:pt>
                <c:pt idx="154">
                  <c:v>3331.1434100000006</c:v>
                </c:pt>
                <c:pt idx="155">
                  <c:v>3339.06934</c:v>
                </c:pt>
                <c:pt idx="156">
                  <c:v>3366.3503799999999</c:v>
                </c:pt>
                <c:pt idx="157">
                  <c:v>3378.50936</c:v>
                </c:pt>
                <c:pt idx="158">
                  <c:v>3388.7132999999999</c:v>
                </c:pt>
                <c:pt idx="159">
                  <c:v>3418.3498500000001</c:v>
                </c:pt>
                <c:pt idx="160">
                  <c:v>3427.6973499999999</c:v>
                </c:pt>
                <c:pt idx="161">
                  <c:v>3439.42866</c:v>
                </c:pt>
                <c:pt idx="162">
                  <c:v>3468.3704400000006</c:v>
                </c:pt>
                <c:pt idx="163">
                  <c:v>3475.8549200000002</c:v>
                </c:pt>
                <c:pt idx="164">
                  <c:v>3490.6409699999999</c:v>
                </c:pt>
                <c:pt idx="165">
                  <c:v>3521.5791300000005</c:v>
                </c:pt>
                <c:pt idx="166">
                  <c:v>3524.7068900000004</c:v>
                </c:pt>
                <c:pt idx="167">
                  <c:v>3539.8911699999999</c:v>
                </c:pt>
                <c:pt idx="168">
                  <c:v>3567.8863500000002</c:v>
                </c:pt>
                <c:pt idx="169">
                  <c:v>3573.4135700000002</c:v>
                </c:pt>
                <c:pt idx="170">
                  <c:v>3594.1138900000001</c:v>
                </c:pt>
                <c:pt idx="171">
                  <c:v>3619.7464900000004</c:v>
                </c:pt>
                <c:pt idx="172">
                  <c:v>3622.0111000000002</c:v>
                </c:pt>
                <c:pt idx="173">
                  <c:v>3642.2580499999999</c:v>
                </c:pt>
                <c:pt idx="174">
                  <c:v>3665.5779900000007</c:v>
                </c:pt>
                <c:pt idx="175">
                  <c:v>3672.6541800000005</c:v>
                </c:pt>
                <c:pt idx="176">
                  <c:v>3698.14336</c:v>
                </c:pt>
                <c:pt idx="177">
                  <c:v>3715.16012</c:v>
                </c:pt>
                <c:pt idx="178">
                  <c:v>3721.2487299999998</c:v>
                </c:pt>
                <c:pt idx="179">
                  <c:v>3747.8376199999998</c:v>
                </c:pt>
                <c:pt idx="180">
                  <c:v>3763.61348</c:v>
                </c:pt>
                <c:pt idx="181">
                  <c:v>3775.95946</c:v>
                </c:pt>
                <c:pt idx="182">
                  <c:v>3803.93453</c:v>
                </c:pt>
                <c:pt idx="183">
                  <c:v>3809.4200200000005</c:v>
                </c:pt>
                <c:pt idx="184">
                  <c:v>3822.9469200000003</c:v>
                </c:pt>
                <c:pt idx="185">
                  <c:v>3853.6418200000003</c:v>
                </c:pt>
                <c:pt idx="186">
                  <c:v>3859.14408</c:v>
                </c:pt>
                <c:pt idx="187">
                  <c:v>3875.9544500000002</c:v>
                </c:pt>
                <c:pt idx="188">
                  <c:v>3902.5683000000004</c:v>
                </c:pt>
                <c:pt idx="189">
                  <c:v>3905.3913200000002</c:v>
                </c:pt>
                <c:pt idx="190">
                  <c:v>3926.7361200000005</c:v>
                </c:pt>
                <c:pt idx="191">
                  <c:v>3952.7453500000006</c:v>
                </c:pt>
                <c:pt idx="192">
                  <c:v>3956.3000200000001</c:v>
                </c:pt>
                <c:pt idx="193">
                  <c:v>3980.2081899999998</c:v>
                </c:pt>
                <c:pt idx="194">
                  <c:v>3999.9421699999998</c:v>
                </c:pt>
                <c:pt idx="195">
                  <c:v>4004.8521000000001</c:v>
                </c:pt>
                <c:pt idx="196">
                  <c:v>4031.5311400000001</c:v>
                </c:pt>
                <c:pt idx="197">
                  <c:v>4051.2885900000001</c:v>
                </c:pt>
                <c:pt idx="198">
                  <c:v>4057.6506399999998</c:v>
                </c:pt>
                <c:pt idx="199">
                  <c:v>4086.0805700000001</c:v>
                </c:pt>
                <c:pt idx="200">
                  <c:v>4096.8906100000004</c:v>
                </c:pt>
                <c:pt idx="201">
                  <c:v>4106.2209800000001</c:v>
                </c:pt>
                <c:pt idx="202">
                  <c:v>4137.3107600000003</c:v>
                </c:pt>
                <c:pt idx="203">
                  <c:v>4146.7085500000003</c:v>
                </c:pt>
                <c:pt idx="204">
                  <c:v>4158.82431</c:v>
                </c:pt>
                <c:pt idx="205">
                  <c:v>4189.0643499999996</c:v>
                </c:pt>
                <c:pt idx="206">
                  <c:v>4195.5236299999997</c:v>
                </c:pt>
                <c:pt idx="207">
                  <c:v>4210.3450700000003</c:v>
                </c:pt>
                <c:pt idx="208">
                  <c:v>4241.8543200000004</c:v>
                </c:pt>
                <c:pt idx="209">
                  <c:v>4248.7323299999998</c:v>
                </c:pt>
                <c:pt idx="210">
                  <c:v>4265.0487300000004</c:v>
                </c:pt>
                <c:pt idx="211">
                  <c:v>4291.4472500000002</c:v>
                </c:pt>
                <c:pt idx="212">
                  <c:v>4296.7107100000003</c:v>
                </c:pt>
                <c:pt idx="213">
                  <c:v>4318.0733899999996</c:v>
                </c:pt>
                <c:pt idx="214">
                  <c:v>4344.8444499999996</c:v>
                </c:pt>
                <c:pt idx="215">
                  <c:v>4349.13598</c:v>
                </c:pt>
                <c:pt idx="216">
                  <c:v>4369.2335499999999</c:v>
                </c:pt>
                <c:pt idx="217">
                  <c:v>4392.3310899999997</c:v>
                </c:pt>
                <c:pt idx="218">
                  <c:v>4398.8276299999998</c:v>
                </c:pt>
                <c:pt idx="219">
                  <c:v>4423.7162900000003</c:v>
                </c:pt>
                <c:pt idx="220">
                  <c:v>4444.5693499999998</c:v>
                </c:pt>
                <c:pt idx="221">
                  <c:v>4450.60581</c:v>
                </c:pt>
                <c:pt idx="222">
                  <c:v>4474.8678799999998</c:v>
                </c:pt>
                <c:pt idx="223">
                  <c:v>4493.0536300000003</c:v>
                </c:pt>
                <c:pt idx="224">
                  <c:v>4502.5534900000002</c:v>
                </c:pt>
                <c:pt idx="225">
                  <c:v>4530.5605999999998</c:v>
                </c:pt>
                <c:pt idx="226">
                  <c:v>4545.8715400000001</c:v>
                </c:pt>
                <c:pt idx="227">
                  <c:v>4555.1020699999999</c:v>
                </c:pt>
                <c:pt idx="228">
                  <c:v>4583.9037699999999</c:v>
                </c:pt>
                <c:pt idx="229">
                  <c:v>4596.0314600000002</c:v>
                </c:pt>
                <c:pt idx="230">
                  <c:v>4608.8431</c:v>
                </c:pt>
                <c:pt idx="231">
                  <c:v>4640.1455999999998</c:v>
                </c:pt>
                <c:pt idx="232">
                  <c:v>4647.1230699999996</c:v>
                </c:pt>
                <c:pt idx="233">
                  <c:v>4661.6550500000003</c:v>
                </c:pt>
                <c:pt idx="234">
                  <c:v>4691.3415199999999</c:v>
                </c:pt>
                <c:pt idx="235">
                  <c:v>4698.0716300000013</c:v>
                </c:pt>
                <c:pt idx="236">
                  <c:v>4716.1180500000009</c:v>
                </c:pt>
                <c:pt idx="237">
                  <c:v>4744.4593199999999</c:v>
                </c:pt>
                <c:pt idx="238">
                  <c:v>4748.0460300000004</c:v>
                </c:pt>
                <c:pt idx="239" formatCode="#,##0.00">
                  <c:v>4766.4362899999996</c:v>
                </c:pt>
                <c:pt idx="240" formatCode="#,##0.00">
                  <c:v>4794.7213100000008</c:v>
                </c:pt>
                <c:pt idx="241" formatCode="#,##0.00">
                  <c:v>4801.98488</c:v>
                </c:pt>
                <c:pt idx="242" formatCode="#,##0.00">
                  <c:v>4825.0760899999996</c:v>
                </c:pt>
                <c:pt idx="243" formatCode="#,##0.00">
                  <c:v>4848.0089799999996</c:v>
                </c:pt>
                <c:pt idx="244" formatCode="#,##0.00">
                  <c:v>4853.4218199999996</c:v>
                </c:pt>
                <c:pt idx="245" formatCode="#,##0.00">
                  <c:v>4881.0232400000004</c:v>
                </c:pt>
                <c:pt idx="246" formatCode="#,##0.00">
                  <c:v>4900.053890000001</c:v>
                </c:pt>
                <c:pt idx="247" formatCode="#,##0.00">
                  <c:v>4909.1897900000013</c:v>
                </c:pt>
                <c:pt idx="248" formatCode="#,##0.00">
                  <c:v>4939.4052499999998</c:v>
                </c:pt>
                <c:pt idx="249" formatCode="#,##0.00">
                  <c:v>4948.96173</c:v>
                </c:pt>
                <c:pt idx="250" formatCode="#,##0.00">
                  <c:v>4960.0224900000012</c:v>
                </c:pt>
                <c:pt idx="251" formatCode="#,##0.00">
                  <c:v>4991.8394500000004</c:v>
                </c:pt>
                <c:pt idx="252" formatCode="#,##0.00">
                  <c:v>4991.5418</c:v>
                </c:pt>
                <c:pt idx="253" formatCode="#,##0.00">
                  <c:v>5005.4900299999999</c:v>
                </c:pt>
                <c:pt idx="254" formatCode="#,##0.00">
                  <c:v>5039.1998100000001</c:v>
                </c:pt>
                <c:pt idx="255" formatCode="#,##0.00">
                  <c:v>5046.1430099999998</c:v>
                </c:pt>
                <c:pt idx="256" formatCode="#,##0.00">
                  <c:v>5065.8140299999995</c:v>
                </c:pt>
                <c:pt idx="257" formatCode="#,##0.00">
                  <c:v>5096.5197399999997</c:v>
                </c:pt>
                <c:pt idx="258" formatCode="#,##0.00">
                  <c:v>5100.5341099999996</c:v>
                </c:pt>
                <c:pt idx="259" formatCode="#,##0.00">
                  <c:v>5122.4514799999997</c:v>
                </c:pt>
                <c:pt idx="260" formatCode="#,##0.00">
                  <c:v>5148.8287700000001</c:v>
                </c:pt>
                <c:pt idx="261" formatCode="#,##0.00">
                  <c:v>5153.5438700000013</c:v>
                </c:pt>
                <c:pt idx="262" formatCode="#,##0.00">
                  <c:v>5178.3766599999999</c:v>
                </c:pt>
                <c:pt idx="263" formatCode="#,##0.00">
                  <c:v>5203.6371099999997</c:v>
                </c:pt>
                <c:pt idx="264" formatCode="#,##0.00">
                  <c:v>5209.1434600000011</c:v>
                </c:pt>
                <c:pt idx="265" formatCode="#,##0.00">
                  <c:v>5235.0413099999996</c:v>
                </c:pt>
                <c:pt idx="266" formatCode="#,##0.00">
                  <c:v>5250.9639399999996</c:v>
                </c:pt>
                <c:pt idx="267" formatCode="#,##0.00">
                  <c:v>5260.4358599999996</c:v>
                </c:pt>
                <c:pt idx="268" formatCode="#,##0.00">
                  <c:v>5293.3715300000003</c:v>
                </c:pt>
                <c:pt idx="269" formatCode="#,##0.00">
                  <c:v>5303.6965399999999</c:v>
                </c:pt>
                <c:pt idx="270" formatCode="#,##0.00">
                  <c:v>5314.9897600000004</c:v>
                </c:pt>
                <c:pt idx="271" formatCode="#,##0.00">
                  <c:v>5344.3320100000001</c:v>
                </c:pt>
                <c:pt idx="272" formatCode="#,##0.00">
                  <c:v>5353.3457200000003</c:v>
                </c:pt>
                <c:pt idx="273" formatCode="#,##0.00">
                  <c:v>5368.5218100000002</c:v>
                </c:pt>
                <c:pt idx="274" formatCode="#,##0.00">
                  <c:v>5399.8343599999998</c:v>
                </c:pt>
                <c:pt idx="275" formatCode="#,##0.00">
                  <c:v>5405.3165000000008</c:v>
                </c:pt>
                <c:pt idx="276" formatCode="#,##0.00">
                  <c:v>5421.1910800000005</c:v>
                </c:pt>
                <c:pt idx="277" formatCode="#,##0.00">
                  <c:v>5450.9382700000006</c:v>
                </c:pt>
                <c:pt idx="278" formatCode="#,##0.00">
                  <c:v>5457.8203700000004</c:v>
                </c:pt>
                <c:pt idx="279" formatCode="#,##0.00">
                  <c:v>5477.5260399999997</c:v>
                </c:pt>
                <c:pt idx="280" formatCode="#,##0.00">
                  <c:v>5502.7402899999997</c:v>
                </c:pt>
                <c:pt idx="281" formatCode="#,##0.00">
                  <c:v>5507.95496</c:v>
                </c:pt>
                <c:pt idx="282" formatCode="#,##0.00">
                  <c:v>5529.81682</c:v>
                </c:pt>
                <c:pt idx="283" formatCode="#,##0.00">
                  <c:v>5553.679540000001</c:v>
                </c:pt>
                <c:pt idx="284" formatCode="#,##0.00">
                  <c:v>5559.16615</c:v>
                </c:pt>
                <c:pt idx="285" formatCode="#,##0.00">
                  <c:v>5582.4685799999997</c:v>
                </c:pt>
                <c:pt idx="286" formatCode="#,##0.00">
                  <c:v>5605.0714099999996</c:v>
                </c:pt>
                <c:pt idx="287" formatCode="#,##0.00">
                  <c:v>5610.3669099999997</c:v>
                </c:pt>
                <c:pt idx="288" formatCode="#,##0.00">
                  <c:v>5633.2331199999999</c:v>
                </c:pt>
                <c:pt idx="289" formatCode="#,##0.00">
                  <c:v>5652.7651800000012</c:v>
                </c:pt>
                <c:pt idx="290" formatCode="#,##0.00">
                  <c:v>5660.0913400000009</c:v>
                </c:pt>
                <c:pt idx="291" formatCode="#,##0.00">
                  <c:v>5685.7034600000006</c:v>
                </c:pt>
                <c:pt idx="292" formatCode="#,##0.00">
                  <c:v>5700.9398900000006</c:v>
                </c:pt>
                <c:pt idx="293" formatCode="#,##0.00">
                  <c:v>5707.9803200000006</c:v>
                </c:pt>
                <c:pt idx="294" formatCode="#,##0.00">
                  <c:v>5733.9847100000006</c:v>
                </c:pt>
                <c:pt idx="295" formatCode="#,##0.00">
                  <c:v>5744.6703299999999</c:v>
                </c:pt>
                <c:pt idx="296" formatCode="#,##0.00">
                  <c:v>5754.4406499999996</c:v>
                </c:pt>
                <c:pt idx="297" formatCode="#,##0.00">
                  <c:v>5781.6229800000001</c:v>
                </c:pt>
                <c:pt idx="298" formatCode="#,##0.00">
                  <c:v>5787.4407600000013</c:v>
                </c:pt>
                <c:pt idx="299" formatCode="#,##0.00">
                  <c:v>5797.1727100000007</c:v>
                </c:pt>
                <c:pt idx="300" formatCode="#,##0.00">
                  <c:v>5825.1239400000004</c:v>
                </c:pt>
                <c:pt idx="301" formatCode="#,##0.00">
                  <c:v>5830.9052099999999</c:v>
                </c:pt>
                <c:pt idx="302" formatCode="#,##0.00">
                  <c:v>5844.3605900000002</c:v>
                </c:pt>
                <c:pt idx="303" formatCode="#,##0.00">
                  <c:v>5874.5022900000013</c:v>
                </c:pt>
                <c:pt idx="304" formatCode="#,##0.00">
                  <c:v>5877.9105499999996</c:v>
                </c:pt>
                <c:pt idx="305" formatCode="#,##0.00">
                  <c:v>5893.5340500000011</c:v>
                </c:pt>
                <c:pt idx="306" formatCode="#,##0.00">
                  <c:v>5922.8595299999997</c:v>
                </c:pt>
                <c:pt idx="307" formatCode="#,##0.00">
                  <c:v>5925.9954799999996</c:v>
                </c:pt>
                <c:pt idx="308" formatCode="#,##0.00">
                  <c:v>5945.1576299999997</c:v>
                </c:pt>
                <c:pt idx="309" formatCode="#,##0.00">
                  <c:v>5967.0537700000004</c:v>
                </c:pt>
                <c:pt idx="310" formatCode="#,##0.00">
                  <c:v>5968.5409099999997</c:v>
                </c:pt>
                <c:pt idx="311" formatCode="#,##0.00">
                  <c:v>5992.5507799999996</c:v>
                </c:pt>
                <c:pt idx="312" formatCode="#,##0.00">
                  <c:v>6012.7422200000001</c:v>
                </c:pt>
                <c:pt idx="313" formatCode="#,##0.00">
                  <c:v>6016.4682599999996</c:v>
                </c:pt>
                <c:pt idx="314" formatCode="#,##0.00">
                  <c:v>6040.4226200000003</c:v>
                </c:pt>
                <c:pt idx="315" formatCode="#,##0.00">
                  <c:v>6048.2684499999996</c:v>
                </c:pt>
                <c:pt idx="316" formatCode="#,##0.00">
                  <c:v>6054.81304</c:v>
                </c:pt>
                <c:pt idx="317" formatCode="#,##0.00">
                  <c:v>6086.9242999999997</c:v>
                </c:pt>
                <c:pt idx="318" formatCode="#,##0.00">
                  <c:v>6095.2912999999999</c:v>
                </c:pt>
                <c:pt idx="319" formatCode="#,##0.00">
                  <c:v>6102.2259300000005</c:v>
                </c:pt>
                <c:pt idx="320" formatCode="#,##0.00">
                  <c:v>6130.8946500000002</c:v>
                </c:pt>
                <c:pt idx="321" formatCode="#,##0.00">
                  <c:v>6132.5594799999999</c:v>
                </c:pt>
                <c:pt idx="322" formatCode="#,##0.00">
                  <c:v>6145.0738499999998</c:v>
                </c:pt>
                <c:pt idx="323" formatCode="#,##0.00">
                  <c:v>6174.8132100000003</c:v>
                </c:pt>
                <c:pt idx="324" formatCode="#,##0.00">
                  <c:v>6175.4826499999999</c:v>
                </c:pt>
                <c:pt idx="325" formatCode="#,##0.00">
                  <c:v>6190.2549100000006</c:v>
                </c:pt>
                <c:pt idx="326" formatCode="#,##0.00">
                  <c:v>6213.7037500000006</c:v>
                </c:pt>
                <c:pt idx="327" formatCode="#,##0.00">
                  <c:v>6213.3569300000008</c:v>
                </c:pt>
                <c:pt idx="328" formatCode="#,##0.00">
                  <c:v>6232.4024700000009</c:v>
                </c:pt>
                <c:pt idx="329" formatCode="#,##0.00">
                  <c:v>6254.2192599999998</c:v>
                </c:pt>
                <c:pt idx="330" formatCode="#,##0.00">
                  <c:v>6252.453480000001</c:v>
                </c:pt>
                <c:pt idx="331" formatCode="#,##0.00">
                  <c:v>6271.0806700000003</c:v>
                </c:pt>
                <c:pt idx="332" formatCode="#,##0.00">
                  <c:v>6283.5991400000003</c:v>
                </c:pt>
                <c:pt idx="333" formatCode="#,##0.00">
                  <c:v>6286.6464299999998</c:v>
                </c:pt>
                <c:pt idx="334" formatCode="#,##0.00">
                  <c:v>6313.3910300000007</c:v>
                </c:pt>
                <c:pt idx="335" formatCode="#,##0.00">
                  <c:v>6326.5852599999998</c:v>
                </c:pt>
                <c:pt idx="336" formatCode="#,##0.00">
                  <c:v>6329.6906700000009</c:v>
                </c:pt>
                <c:pt idx="337" formatCode="#,##0.00">
                  <c:v>6352.2070600000006</c:v>
                </c:pt>
                <c:pt idx="338" formatCode="#,##0.00">
                  <c:v>6357.5252900000005</c:v>
                </c:pt>
                <c:pt idx="339" formatCode="#,##0.00">
                  <c:v>6363.0536199999997</c:v>
                </c:pt>
                <c:pt idx="340" formatCode="#,##0.00">
                  <c:v>6389.6879600000002</c:v>
                </c:pt>
                <c:pt idx="341" formatCode="#,##0.00">
                  <c:v>6391.6049899999998</c:v>
                </c:pt>
                <c:pt idx="342" formatCode="#,##0.00">
                  <c:v>6398.7940500000004</c:v>
                </c:pt>
                <c:pt idx="343" formatCode="#,##0.00">
                  <c:v>6418.9404199999999</c:v>
                </c:pt>
                <c:pt idx="344" formatCode="#,##0.00">
                  <c:v>6417.5344999999998</c:v>
                </c:pt>
                <c:pt idx="345" formatCode="#,##0.00">
                  <c:v>6425.1311100000003</c:v>
                </c:pt>
                <c:pt idx="346" formatCode="#,##0.00">
                  <c:v>6440.9539100000002</c:v>
                </c:pt>
                <c:pt idx="347" formatCode="#,##0.00">
                  <c:v>6431.4849700000004</c:v>
                </c:pt>
                <c:pt idx="348" formatCode="#,##0.00">
                  <c:v>6431.6183300000002</c:v>
                </c:pt>
                <c:pt idx="349" formatCode="#,##0.00">
                  <c:v>6436.55807</c:v>
                </c:pt>
                <c:pt idx="350" formatCode="#,##0.00">
                  <c:v>6416.7730500000007</c:v>
                </c:pt>
                <c:pt idx="351" formatCode="#,##0.00">
                  <c:v>6395.4480000000012</c:v>
                </c:pt>
                <c:pt idx="352" formatCode="#,##0.00">
                  <c:v>6377.2767800000001</c:v>
                </c:pt>
                <c:pt idx="353" formatCode="#,##0.00">
                  <c:v>6339.2490100000014</c:v>
                </c:pt>
                <c:pt idx="354" formatCode="#,##0.00">
                  <c:v>6307.1228600000004</c:v>
                </c:pt>
                <c:pt idx="355" formatCode="#,##0.00">
                  <c:v>6253.3885200000004</c:v>
                </c:pt>
                <c:pt idx="356" formatCode="#,##0.00">
                  <c:v>6190.3502800000006</c:v>
                </c:pt>
                <c:pt idx="357" formatCode="#,##0.00">
                  <c:v>6150.3857399999997</c:v>
                </c:pt>
                <c:pt idx="358" formatCode="#,##0.00">
                  <c:v>6122.0623599999999</c:v>
                </c:pt>
                <c:pt idx="359" formatCode="#,##0.00">
                  <c:v>6084.295360000001</c:v>
                </c:pt>
                <c:pt idx="360" formatCode="#,##0.00">
                  <c:v>6069.5674300000001</c:v>
                </c:pt>
                <c:pt idx="361" formatCode="#,##0.00">
                  <c:v>6058.0335599999999</c:v>
                </c:pt>
                <c:pt idx="362" formatCode="#,##0.00">
                  <c:v>6037.4677199999996</c:v>
                </c:pt>
                <c:pt idx="363" formatCode="#,##0.00">
                  <c:v>6040.9877399999996</c:v>
                </c:pt>
                <c:pt idx="364" formatCode="#,##0.00">
                  <c:v>6032.77124</c:v>
                </c:pt>
                <c:pt idx="365" formatCode="#,##0.00">
                  <c:v>6018.1286200000004</c:v>
                </c:pt>
                <c:pt idx="366" formatCode="#,##0.00">
                  <c:v>6025.59</c:v>
                </c:pt>
                <c:pt idx="367" formatCode="#,##0.00">
                  <c:v>6021.2947400000003</c:v>
                </c:pt>
                <c:pt idx="368" formatCode="#,##0.00">
                  <c:v>6015.3514100000002</c:v>
                </c:pt>
                <c:pt idx="369" formatCode="#,##0.00">
                  <c:v>6029.5824000000002</c:v>
                </c:pt>
                <c:pt idx="370" formatCode="#,##0.00">
                  <c:v>6020.8343000000013</c:v>
                </c:pt>
                <c:pt idx="371" formatCode="#,##0.00">
                  <c:v>6015.4479000000001</c:v>
                </c:pt>
                <c:pt idx="372" formatCode="#,##0.00">
                  <c:v>6031.1049200000007</c:v>
                </c:pt>
                <c:pt idx="373" formatCode="#,##0.00">
                  <c:v>6024.5696500000004</c:v>
                </c:pt>
                <c:pt idx="374" formatCode="#,##0.00">
                  <c:v>6026.9299899999996</c:v>
                </c:pt>
                <c:pt idx="375" formatCode="#,##0.00">
                  <c:v>6041.2369700000008</c:v>
                </c:pt>
                <c:pt idx="376" formatCode="#,##0.00">
                  <c:v>6028.457730000001</c:v>
                </c:pt>
                <c:pt idx="377" formatCode="#,##0.00">
                  <c:v>6032.5466100000003</c:v>
                </c:pt>
                <c:pt idx="378" formatCode="#,##0.00">
                  <c:v>6048.3146500000003</c:v>
                </c:pt>
                <c:pt idx="379" formatCode="#,##0.00">
                  <c:v>6040.6535899999999</c:v>
                </c:pt>
                <c:pt idx="380" formatCode="#,##0.00">
                  <c:v>6048.8786500000006</c:v>
                </c:pt>
                <c:pt idx="381" formatCode="#,##0.00">
                  <c:v>6054.9784499999996</c:v>
                </c:pt>
                <c:pt idx="382" formatCode="#,##0.00">
                  <c:v>6044.5267700000013</c:v>
                </c:pt>
                <c:pt idx="383" formatCode="#,##0.00">
                  <c:v>6055.9157300000006</c:v>
                </c:pt>
                <c:pt idx="384" formatCode="#,##0.00">
                  <c:v>6063.2545500000006</c:v>
                </c:pt>
                <c:pt idx="385" formatCode="#,##0.00">
                  <c:v>6055.6575700000003</c:v>
                </c:pt>
                <c:pt idx="386" formatCode="#,##0.00">
                  <c:v>6070.1318100000008</c:v>
                </c:pt>
                <c:pt idx="387" formatCode="#,##0.00">
                  <c:v>6066.7518499999996</c:v>
                </c:pt>
                <c:pt idx="388" formatCode="#,##0.00">
                  <c:v>6059.1962199999998</c:v>
                </c:pt>
                <c:pt idx="389" formatCode="#,##0.00">
                  <c:v>6078.9834700000001</c:v>
                </c:pt>
                <c:pt idx="390" formatCode="#,##0.00">
                  <c:v>6076.5285000000013</c:v>
                </c:pt>
                <c:pt idx="391" formatCode="#,##0.00">
                  <c:v>6073.0833599999996</c:v>
                </c:pt>
                <c:pt idx="392" formatCode="#,##0.00">
                  <c:v>6088.7437300000011</c:v>
                </c:pt>
                <c:pt idx="393" formatCode="#,##0.00">
                  <c:v>6079.4472700000006</c:v>
                </c:pt>
                <c:pt idx="394" formatCode="#,##0.00">
                  <c:v>6080.3759799999998</c:v>
                </c:pt>
                <c:pt idx="395" formatCode="#,##0.00">
                  <c:v>6098.39894</c:v>
                </c:pt>
                <c:pt idx="396" formatCode="#,##0.00">
                  <c:v>6089.7983599999998</c:v>
                </c:pt>
                <c:pt idx="397" formatCode="#,##0.00">
                  <c:v>6092.8583099999996</c:v>
                </c:pt>
                <c:pt idx="398" formatCode="#,##0.00">
                  <c:v>6103.7499500000013</c:v>
                </c:pt>
                <c:pt idx="399" formatCode="#,##0.00">
                  <c:v>6094.13087</c:v>
                </c:pt>
                <c:pt idx="400" formatCode="#,##0.00">
                  <c:v>6102.7091</c:v>
                </c:pt>
                <c:pt idx="401" formatCode="#,##0.00">
                  <c:v>6115.3136199999999</c:v>
                </c:pt>
                <c:pt idx="402" formatCode="#,##0.00">
                  <c:v>6105.2489999999998</c:v>
                </c:pt>
                <c:pt idx="403" formatCode="#,##0.00">
                  <c:v>6116.078050000001</c:v>
                </c:pt>
                <c:pt idx="404" formatCode="#,##0.00">
                  <c:v>6119.8055700000004</c:v>
                </c:pt>
                <c:pt idx="405" formatCode="#,##0.00">
                  <c:v>6111.1748200000011</c:v>
                </c:pt>
                <c:pt idx="406" formatCode="#,##0.00">
                  <c:v>6126.3408499999996</c:v>
                </c:pt>
                <c:pt idx="407" formatCode="#,##0.00">
                  <c:v>6128.2258499999998</c:v>
                </c:pt>
                <c:pt idx="408" formatCode="#,##0.00">
                  <c:v>6112.57665</c:v>
                </c:pt>
                <c:pt idx="409" formatCode="#,##0.00">
                  <c:v>6124.4048200000007</c:v>
                </c:pt>
                <c:pt idx="410" formatCode="#,##0.00">
                  <c:v>6125.5034100000003</c:v>
                </c:pt>
                <c:pt idx="411" formatCode="#,##0.00">
                  <c:v>6126.0446899999997</c:v>
                </c:pt>
                <c:pt idx="412" formatCode="#,##0.00">
                  <c:v>6146.7349500000009</c:v>
                </c:pt>
                <c:pt idx="413" formatCode="#,##0.00">
                  <c:v>6143.5874599999997</c:v>
                </c:pt>
                <c:pt idx="414" formatCode="#,##0.00">
                  <c:v>6143.1136000000006</c:v>
                </c:pt>
                <c:pt idx="415" formatCode="#,##0.00">
                  <c:v>6157.5684700000011</c:v>
                </c:pt>
                <c:pt idx="416" formatCode="#,##0.00">
                  <c:v>6152.6991399999997</c:v>
                </c:pt>
                <c:pt idx="417" formatCode="#,##0.00">
                  <c:v>6155.5638900000004</c:v>
                </c:pt>
                <c:pt idx="418" formatCode="#,##0.00">
                  <c:v>6173.9686899999997</c:v>
                </c:pt>
                <c:pt idx="419" formatCode="#,##0.00">
                  <c:v>6166.3631299999997</c:v>
                </c:pt>
                <c:pt idx="420" formatCode="#,##0.00">
                  <c:v>6169.59184</c:v>
                </c:pt>
                <c:pt idx="421" formatCode="#,##0.00">
                  <c:v>6183.4164000000001</c:v>
                </c:pt>
                <c:pt idx="422" formatCode="#,##0.00">
                  <c:v>6176.8852200000001</c:v>
                </c:pt>
                <c:pt idx="423" formatCode="#,##0.00">
                  <c:v>6185.1956000000009</c:v>
                </c:pt>
                <c:pt idx="424" formatCode="#,##0.00">
                  <c:v>6198.9787999999999</c:v>
                </c:pt>
                <c:pt idx="425" formatCode="#,##0.00">
                  <c:v>6190.4419200000002</c:v>
                </c:pt>
                <c:pt idx="426" formatCode="#,##0.00">
                  <c:v>6198.3075000000008</c:v>
                </c:pt>
                <c:pt idx="427" formatCode="#,##0.00">
                  <c:v>6210.34987</c:v>
                </c:pt>
                <c:pt idx="428" formatCode="#,##0.00">
                  <c:v>6205.2413800000013</c:v>
                </c:pt>
                <c:pt idx="429" formatCode="#,##0.00">
                  <c:v>6220.4323700000004</c:v>
                </c:pt>
                <c:pt idx="430" formatCode="#,##0.00">
                  <c:v>6225.6738500000001</c:v>
                </c:pt>
                <c:pt idx="431" formatCode="#,##0.00">
                  <c:v>6218.7064399999999</c:v>
                </c:pt>
                <c:pt idx="432" formatCode="#,##0.00">
                  <c:v>6233.25929</c:v>
                </c:pt>
                <c:pt idx="433" formatCode="#,##0.00">
                  <c:v>6237.379460000001</c:v>
                </c:pt>
                <c:pt idx="434" formatCode="#,##0.00">
                  <c:v>6235.2564200000006</c:v>
                </c:pt>
                <c:pt idx="435" formatCode="#,##0.00">
                  <c:v>6253.029410000001</c:v>
                </c:pt>
                <c:pt idx="436" formatCode="#,##0.00">
                  <c:v>6249.8357100000012</c:v>
                </c:pt>
                <c:pt idx="437" formatCode="#,##0.00">
                  <c:v>6246.8040700000001</c:v>
                </c:pt>
                <c:pt idx="438" formatCode="#,##0.00">
                  <c:v>6265.9382800000003</c:v>
                </c:pt>
                <c:pt idx="439" formatCode="#,##0.00">
                  <c:v>6261.9782999999998</c:v>
                </c:pt>
                <c:pt idx="440" formatCode="#,##0.00">
                  <c:v>6264.6441199999999</c:v>
                </c:pt>
                <c:pt idx="441" formatCode="#,##0.00">
                  <c:v>6282.5240199999998</c:v>
                </c:pt>
                <c:pt idx="442" formatCode="#,##0.00">
                  <c:v>6273.2644399999999</c:v>
                </c:pt>
                <c:pt idx="443" formatCode="#,##0.00">
                  <c:v>6277.3443799999995</c:v>
                </c:pt>
                <c:pt idx="444" formatCode="#,##0.00">
                  <c:v>6296.0930200000012</c:v>
                </c:pt>
                <c:pt idx="445" formatCode="#,##0.00">
                  <c:v>6289.6929700000001</c:v>
                </c:pt>
                <c:pt idx="446" formatCode="#,##0.00">
                  <c:v>6298.2551800000001</c:v>
                </c:pt>
                <c:pt idx="447" formatCode="#,##0.00">
                  <c:v>6307.2994399999998</c:v>
                </c:pt>
                <c:pt idx="448" formatCode="#,##0.00">
                  <c:v>6298.0033500000009</c:v>
                </c:pt>
                <c:pt idx="449" formatCode="#,##0.00">
                  <c:v>6308.5809399999998</c:v>
                </c:pt>
                <c:pt idx="450" formatCode="#,##0.00">
                  <c:v>6319.2442100000007</c:v>
                </c:pt>
                <c:pt idx="451" formatCode="#,##0.00">
                  <c:v>6311.0284500000007</c:v>
                </c:pt>
                <c:pt idx="452" formatCode="#,##0.00">
                  <c:v>6325.4997100000001</c:v>
                </c:pt>
                <c:pt idx="453" formatCode="#,##0.00">
                  <c:v>6326.6374200000009</c:v>
                </c:pt>
                <c:pt idx="454" formatCode="#,##0.00">
                  <c:v>6320.0570600000001</c:v>
                </c:pt>
                <c:pt idx="455" formatCode="#,##0.00">
                  <c:v>6337.7186700000002</c:v>
                </c:pt>
                <c:pt idx="456" formatCode="#,##0.00">
                  <c:v>6338.2133800000001</c:v>
                </c:pt>
                <c:pt idx="457" formatCode="#,##0.00">
                  <c:v>6334.2831999999999</c:v>
                </c:pt>
                <c:pt idx="458" formatCode="#,##0.00">
                  <c:v>6351.3577000000005</c:v>
                </c:pt>
                <c:pt idx="459" formatCode="#,##0.00">
                  <c:v>6343.1114000000007</c:v>
                </c:pt>
                <c:pt idx="460" formatCode="#,##0.00">
                  <c:v>6342.5891100000008</c:v>
                </c:pt>
                <c:pt idx="461" formatCode="#,##0.00">
                  <c:v>6362.0597100000014</c:v>
                </c:pt>
                <c:pt idx="462" formatCode="#,##0.00">
                  <c:v>6355.9524700000002</c:v>
                </c:pt>
                <c:pt idx="463" formatCode="#,##0.00">
                  <c:v>6357.5804200000011</c:v>
                </c:pt>
                <c:pt idx="464" formatCode="#,##0.00">
                  <c:v>6371.94589</c:v>
                </c:pt>
                <c:pt idx="465" formatCode="#,##0.00">
                  <c:v>6361.3466900000012</c:v>
                </c:pt>
                <c:pt idx="466" formatCode="#,##0.00">
                  <c:v>6367.7206600000009</c:v>
                </c:pt>
                <c:pt idx="467" formatCode="#,##0.00">
                  <c:v>6383.0561900000012</c:v>
                </c:pt>
                <c:pt idx="468" formatCode="#,##0.00">
                  <c:v>6372.3199100000002</c:v>
                </c:pt>
                <c:pt idx="469" formatCode="#,##0.00">
                  <c:v>6381.1741800000009</c:v>
                </c:pt>
                <c:pt idx="470" formatCode="#,##0.00">
                  <c:v>6387.6554400000005</c:v>
                </c:pt>
                <c:pt idx="471" formatCode="#,##0.00">
                  <c:v>6377.711150000001</c:v>
                </c:pt>
                <c:pt idx="472" formatCode="#,##0.00">
                  <c:v>6390.5291300000008</c:v>
                </c:pt>
                <c:pt idx="473" formatCode="#,##0.00">
                  <c:v>6395.4025499999998</c:v>
                </c:pt>
                <c:pt idx="474" formatCode="#,##0.00">
                  <c:v>6386.8314000000009</c:v>
                </c:pt>
                <c:pt idx="475" formatCode="#,##0.00">
                  <c:v>6398.6882599999999</c:v>
                </c:pt>
                <c:pt idx="476" formatCode="#,##0.00">
                  <c:v>6396.0388300000013</c:v>
                </c:pt>
                <c:pt idx="477" formatCode="#,##0.00">
                  <c:v>6390.8681299999998</c:v>
                </c:pt>
                <c:pt idx="478" formatCode="#,##0.00">
                  <c:v>6406.9673400000001</c:v>
                </c:pt>
                <c:pt idx="479" formatCode="#,##0.00">
                  <c:v>6400.3385600000011</c:v>
                </c:pt>
                <c:pt idx="480" formatCode="#,##0.00">
                  <c:v>6393.6285699999999</c:v>
                </c:pt>
                <c:pt idx="481" formatCode="#,##0.00">
                  <c:v>6403.7047300000013</c:v>
                </c:pt>
                <c:pt idx="482" formatCode="#,##0.00">
                  <c:v>6393.663590000001</c:v>
                </c:pt>
                <c:pt idx="483" formatCode="#,##0.00">
                  <c:v>6389.3072300000013</c:v>
                </c:pt>
                <c:pt idx="484" formatCode="#,##0.00">
                  <c:v>6401.4844599999997</c:v>
                </c:pt>
                <c:pt idx="485" formatCode="#,##0.00">
                  <c:v>6385.5856700000013</c:v>
                </c:pt>
                <c:pt idx="486" formatCode="#,##0.00">
                  <c:v>6378.4472599999999</c:v>
                </c:pt>
                <c:pt idx="487" formatCode="#,##0.00">
                  <c:v>6384.9248000000007</c:v>
                </c:pt>
                <c:pt idx="488" formatCode="#,##0.00">
                  <c:v>6367.2825700000012</c:v>
                </c:pt>
                <c:pt idx="489" formatCode="#,##0.00">
                  <c:v>6364.9296800000002</c:v>
                </c:pt>
                <c:pt idx="490" formatCode="#,##0.00">
                  <c:v>6369.8142799999996</c:v>
                </c:pt>
                <c:pt idx="491" formatCode="#,##0.00">
                  <c:v>6353.1055999999999</c:v>
                </c:pt>
                <c:pt idx="492" formatCode="#,##0.00">
                  <c:v>6349.8683300000002</c:v>
                </c:pt>
                <c:pt idx="493" formatCode="#,##0.00">
                  <c:v>6353.4759000000004</c:v>
                </c:pt>
                <c:pt idx="494" formatCode="#,##0.00">
                  <c:v>6337.6165899999996</c:v>
                </c:pt>
                <c:pt idx="495" formatCode="#,##0.00">
                  <c:v>6341.5020700000005</c:v>
                </c:pt>
                <c:pt idx="496" formatCode="#,##0.00">
                  <c:v>6337.2679099999996</c:v>
                </c:pt>
                <c:pt idx="497" formatCode="#,##0.00">
                  <c:v>6316.0769600000003</c:v>
                </c:pt>
                <c:pt idx="498" formatCode="#,##0.00">
                  <c:v>6316.9136600000002</c:v>
                </c:pt>
                <c:pt idx="499" formatCode="#,##0.00">
                  <c:v>6309.7834599999996</c:v>
                </c:pt>
                <c:pt idx="500" formatCode="#,##0.00">
                  <c:v>6293.4890400000004</c:v>
                </c:pt>
                <c:pt idx="501" formatCode="#,##0.00">
                  <c:v>6295.855340000001</c:v>
                </c:pt>
                <c:pt idx="502" formatCode="#,##0.00">
                  <c:v>6277.1335200000003</c:v>
                </c:pt>
                <c:pt idx="503" formatCode="#,##0.00">
                  <c:v>6251.8283700000002</c:v>
                </c:pt>
                <c:pt idx="504" formatCode="#,##0.00">
                  <c:v>6251.2382900000002</c:v>
                </c:pt>
                <c:pt idx="505" formatCode="#,##0.00">
                  <c:v>6229.6357000000007</c:v>
                </c:pt>
                <c:pt idx="506" formatCode="#,##0.00">
                  <c:v>6210.2776000000013</c:v>
                </c:pt>
                <c:pt idx="507" formatCode="#,##0.00">
                  <c:v>6204.27988</c:v>
                </c:pt>
                <c:pt idx="508" formatCode="#,##0.00">
                  <c:v>6168.4422200000008</c:v>
                </c:pt>
                <c:pt idx="509" formatCode="#,##0.00">
                  <c:v>6143.0987000000005</c:v>
                </c:pt>
                <c:pt idx="510" formatCode="#,##0.00">
                  <c:v>6131.3878699999996</c:v>
                </c:pt>
                <c:pt idx="511" formatCode="#,##0.00">
                  <c:v>6093.0509099999999</c:v>
                </c:pt>
                <c:pt idx="512" formatCode="#,##0.00">
                  <c:v>6065.1950500000012</c:v>
                </c:pt>
                <c:pt idx="513" formatCode="#,##0.00">
                  <c:v>6037.3034299999999</c:v>
                </c:pt>
                <c:pt idx="514" formatCode="#,##0.00">
                  <c:v>5987.0164800000002</c:v>
                </c:pt>
                <c:pt idx="515" formatCode="#,##0.00">
                  <c:v>5950.9120899999998</c:v>
                </c:pt>
                <c:pt idx="516" formatCode="#,##0.00">
                  <c:v>5913.9616800000003</c:v>
                </c:pt>
                <c:pt idx="517" formatCode="#,##0.00">
                  <c:v>5852.9023100000013</c:v>
                </c:pt>
                <c:pt idx="518" formatCode="#,##0.00">
                  <c:v>5803.6968100000004</c:v>
                </c:pt>
                <c:pt idx="519" formatCode="#,##0.00">
                  <c:v>5740.2033400000009</c:v>
                </c:pt>
                <c:pt idx="520" formatCode="#,##0.00">
                  <c:v>5677.5189899999996</c:v>
                </c:pt>
                <c:pt idx="521" formatCode="#,##0.00">
                  <c:v>5614.2024700000002</c:v>
                </c:pt>
                <c:pt idx="522" formatCode="#,##0.00">
                  <c:v>5550.13418</c:v>
                </c:pt>
                <c:pt idx="523" formatCode="#,##0.00">
                  <c:v>5480.6232499999996</c:v>
                </c:pt>
                <c:pt idx="524" formatCode="#,##0.00">
                  <c:v>5348.1213699999998</c:v>
                </c:pt>
                <c:pt idx="525" formatCode="#,##0.00">
                  <c:v>5177.2404500000002</c:v>
                </c:pt>
                <c:pt idx="526" formatCode="#,##0.00">
                  <c:v>4947.1471499999998</c:v>
                </c:pt>
                <c:pt idx="527" formatCode="#,##0.00">
                  <c:v>4684.9120400000011</c:v>
                </c:pt>
                <c:pt idx="528" formatCode="#,##0.00">
                  <c:v>4401.8100899999999</c:v>
                </c:pt>
                <c:pt idx="529" formatCode="#,##0.00">
                  <c:v>4097.6658500000003</c:v>
                </c:pt>
                <c:pt idx="530" formatCode="#,##0.00">
                  <c:v>3777.18993</c:v>
                </c:pt>
                <c:pt idx="531" formatCode="#,##0.00">
                  <c:v>3450.2890000000007</c:v>
                </c:pt>
                <c:pt idx="532" formatCode="#,##0.00">
                  <c:v>3123.96549</c:v>
                </c:pt>
                <c:pt idx="533" formatCode="#,##0.00">
                  <c:v>2801.6716200000001</c:v>
                </c:pt>
                <c:pt idx="534" formatCode="#,##0.00">
                  <c:v>2487.0291400000001</c:v>
                </c:pt>
                <c:pt idx="535" formatCode="#,##0.00">
                  <c:v>2184.1576300000002</c:v>
                </c:pt>
                <c:pt idx="536" formatCode="#,##0.00">
                  <c:v>1896.0520600000002</c:v>
                </c:pt>
                <c:pt idx="537" formatCode="#,##0.00">
                  <c:v>1624.6098999999999</c:v>
                </c:pt>
                <c:pt idx="538" formatCode="#,##0.00">
                  <c:v>1371.3651299999999</c:v>
                </c:pt>
                <c:pt idx="539" formatCode="#,##0.00">
                  <c:v>1137.2607200000002</c:v>
                </c:pt>
                <c:pt idx="540" formatCode="#,##0.00">
                  <c:v>922.26611000000003</c:v>
                </c:pt>
                <c:pt idx="541" formatCode="#,##0.00">
                  <c:v>725.89666</c:v>
                </c:pt>
                <c:pt idx="542" formatCode="#,##0.00">
                  <c:v>547.86167999999998</c:v>
                </c:pt>
                <c:pt idx="543" formatCode="#,##0.00">
                  <c:v>387.91460000000006</c:v>
                </c:pt>
                <c:pt idx="544" formatCode="#,##0.00">
                  <c:v>245.46369000000001</c:v>
                </c:pt>
                <c:pt idx="545" formatCode="#,##0.00">
                  <c:v>119.63500000000001</c:v>
                </c:pt>
                <c:pt idx="546" formatCode="#,##0.00">
                  <c:v>9.5256000000000025</c:v>
                </c:pt>
                <c:pt idx="547" formatCode="#,##0.00">
                  <c:v>-85.765889999999999</c:v>
                </c:pt>
              </c:numCache>
            </c:numRef>
          </c:yVal>
          <c:smooth val="1"/>
        </c:ser>
        <c:dLbls>
          <c:showLegendKey val="0"/>
          <c:showVal val="0"/>
          <c:showCatName val="0"/>
          <c:showSerName val="0"/>
          <c:showPercent val="0"/>
          <c:showBubbleSize val="0"/>
        </c:dLbls>
        <c:axId val="182733424"/>
        <c:axId val="18273381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182733424"/>
        <c:axId val="182733816"/>
      </c:scatterChart>
      <c:valAx>
        <c:axId val="18273342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182733816"/>
        <c:crosses val="autoZero"/>
        <c:crossBetween val="midCat"/>
      </c:valAx>
      <c:valAx>
        <c:axId val="1827338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182733424"/>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G26" sqref="G26"/>
    </sheetView>
  </sheetViews>
  <sheetFormatPr defaultRowHeight="12.75" x14ac:dyDescent="0.2"/>
  <cols>
    <col min="1" max="1" width="14.28515625" style="74" customWidth="1"/>
    <col min="2" max="3" width="9.140625" style="74"/>
    <col min="4" max="4" width="9.140625" style="4" customWidth="1"/>
    <col min="5" max="5" width="12.42578125" style="4" customWidth="1"/>
    <col min="6" max="6" width="10.28515625" style="4" customWidth="1"/>
    <col min="7" max="7" width="13.140625" style="4" customWidth="1"/>
    <col min="8" max="8" width="9.140625" style="4" customWidth="1"/>
    <col min="9" max="9" width="7.7109375" style="27" customWidth="1"/>
    <col min="10" max="10" width="14.85546875" style="27" customWidth="1"/>
    <col min="11" max="16384" width="9.140625" style="27"/>
  </cols>
  <sheetData>
    <row r="1" spans="1:16" x14ac:dyDescent="0.2">
      <c r="A1" s="6" t="s">
        <v>207</v>
      </c>
      <c r="B1" s="65">
        <v>20150474</v>
      </c>
      <c r="C1" s="4"/>
      <c r="D1" s="132" t="s">
        <v>135</v>
      </c>
      <c r="E1" s="132"/>
      <c r="F1" s="132"/>
      <c r="G1" s="132"/>
      <c r="H1" s="132"/>
      <c r="I1" s="133"/>
      <c r="J1" s="130">
        <v>0</v>
      </c>
    </row>
    <row r="2" spans="1:16" x14ac:dyDescent="0.2">
      <c r="A2" s="6" t="s">
        <v>63</v>
      </c>
      <c r="B2" s="65" t="s">
        <v>266</v>
      </c>
      <c r="C2" s="4"/>
      <c r="D2" s="132" t="s">
        <v>95</v>
      </c>
      <c r="E2" s="132"/>
      <c r="F2" s="132"/>
      <c r="G2" s="132"/>
      <c r="H2" s="132"/>
      <c r="I2" s="132"/>
      <c r="J2" s="80"/>
    </row>
    <row r="3" spans="1:16" x14ac:dyDescent="0.2">
      <c r="A3" s="4"/>
      <c r="B3" s="4"/>
      <c r="C3" s="4"/>
      <c r="D3" s="59" t="s">
        <v>159</v>
      </c>
      <c r="E3" s="36"/>
      <c r="F3" s="36"/>
      <c r="G3" s="36"/>
      <c r="H3" s="36"/>
      <c r="I3" s="59" t="s">
        <v>159</v>
      </c>
      <c r="J3" s="80"/>
      <c r="L3" s="27" t="s">
        <v>16</v>
      </c>
    </row>
    <row r="4" spans="1:16" x14ac:dyDescent="0.2">
      <c r="A4" s="4"/>
      <c r="B4" s="4"/>
      <c r="C4" s="4"/>
      <c r="D4" s="59" t="s">
        <v>132</v>
      </c>
      <c r="E4" s="36"/>
      <c r="F4" s="2"/>
      <c r="G4" s="2"/>
      <c r="H4" s="2"/>
      <c r="I4" s="59" t="s">
        <v>132</v>
      </c>
      <c r="J4" s="80"/>
      <c r="L4" s="27" t="s">
        <v>111</v>
      </c>
    </row>
    <row r="5" spans="1:16" x14ac:dyDescent="0.2">
      <c r="A5" s="6" t="s">
        <v>64</v>
      </c>
      <c r="B5" s="65">
        <v>12.7</v>
      </c>
      <c r="C5" s="4"/>
      <c r="D5" s="59" t="s">
        <v>153</v>
      </c>
      <c r="E5" s="36"/>
      <c r="F5" s="2"/>
      <c r="G5" s="2"/>
      <c r="H5" s="2"/>
      <c r="I5" s="59" t="s">
        <v>153</v>
      </c>
      <c r="J5" s="80"/>
      <c r="L5" s="27" t="s">
        <v>140</v>
      </c>
      <c r="M5" s="27" t="s">
        <v>19</v>
      </c>
      <c r="N5" s="27" t="s">
        <v>179</v>
      </c>
      <c r="O5" s="27" t="s">
        <v>81</v>
      </c>
      <c r="P5" s="27" t="s">
        <v>84</v>
      </c>
    </row>
    <row r="6" spans="1:16" x14ac:dyDescent="0.2">
      <c r="A6" s="6" t="s">
        <v>76</v>
      </c>
      <c r="B6" s="65">
        <v>25.4</v>
      </c>
      <c r="C6" s="4"/>
      <c r="D6" s="59" t="s">
        <v>169</v>
      </c>
      <c r="E6" s="36"/>
      <c r="F6" s="2"/>
      <c r="G6" s="2"/>
      <c r="H6" s="2"/>
      <c r="I6" s="59" t="s">
        <v>169</v>
      </c>
      <c r="J6" s="80"/>
      <c r="L6" s="27" t="s">
        <v>149</v>
      </c>
      <c r="N6" s="27" t="s">
        <v>141</v>
      </c>
      <c r="O6" s="27" t="b">
        <v>1</v>
      </c>
      <c r="P6" s="27" t="b">
        <v>0</v>
      </c>
    </row>
    <row r="7" spans="1:16" x14ac:dyDescent="0.2">
      <c r="A7" s="4"/>
      <c r="B7" s="4"/>
      <c r="C7" s="4"/>
      <c r="D7" s="59" t="s">
        <v>31</v>
      </c>
      <c r="E7" s="36"/>
      <c r="F7" s="2"/>
      <c r="G7" s="2"/>
      <c r="H7" s="2"/>
      <c r="I7" s="59" t="s">
        <v>31</v>
      </c>
      <c r="J7" s="80"/>
    </row>
    <row r="8" spans="1:16" ht="13.5" thickBot="1" x14ac:dyDescent="0.25">
      <c r="A8" s="4"/>
      <c r="B8" s="4"/>
      <c r="C8" s="4"/>
      <c r="D8" s="59" t="s">
        <v>44</v>
      </c>
      <c r="E8" s="36"/>
      <c r="F8" s="2"/>
      <c r="G8" s="2"/>
      <c r="H8" s="2"/>
      <c r="I8" s="59" t="s">
        <v>44</v>
      </c>
      <c r="J8" s="80"/>
    </row>
    <row r="9" spans="1:16" ht="13.5" thickBot="1" x14ac:dyDescent="0.25">
      <c r="A9" s="6" t="s">
        <v>47</v>
      </c>
      <c r="B9" s="103">
        <v>42228</v>
      </c>
      <c r="C9" s="4"/>
      <c r="D9" s="112" t="s">
        <v>232</v>
      </c>
      <c r="E9" s="17"/>
      <c r="F9" s="17"/>
      <c r="G9" s="17"/>
      <c r="H9" s="17"/>
      <c r="I9" s="17"/>
      <c r="J9" s="61">
        <f>MATCH(MIN(F88:F262),Data!F31:'Data'!F5007,0)+30</f>
        <v>31</v>
      </c>
    </row>
    <row r="10" spans="1:16" x14ac:dyDescent="0.2">
      <c r="A10" s="4"/>
      <c r="B10" s="4"/>
      <c r="C10" s="4"/>
      <c r="D10" s="17" t="s">
        <v>233</v>
      </c>
      <c r="E10" s="17"/>
      <c r="F10" s="17"/>
      <c r="G10" s="17"/>
      <c r="H10" s="17"/>
      <c r="I10" s="17"/>
      <c r="J10" s="85" t="str">
        <f>IF(Use_Der = TRUE,INDEX(C31:C5002,J9-30,0),"")</f>
        <v/>
      </c>
    </row>
    <row r="11" spans="1:16" x14ac:dyDescent="0.2">
      <c r="A11" s="4"/>
      <c r="B11" s="4"/>
      <c r="C11" s="4"/>
      <c r="D11" s="17" t="s">
        <v>234</v>
      </c>
      <c r="E11" s="17"/>
      <c r="F11" s="17"/>
      <c r="G11" s="17"/>
      <c r="H11" s="17"/>
      <c r="I11" s="17"/>
      <c r="J11" s="70" t="str">
        <f>IF(Use_Der = TRUE,J10/(B5*B6),"")</f>
        <v/>
      </c>
    </row>
    <row r="12" spans="1:16" x14ac:dyDescent="0.2">
      <c r="A12" s="6" t="s">
        <v>136</v>
      </c>
      <c r="B12" s="71" t="b">
        <v>1</v>
      </c>
      <c r="C12" s="4"/>
      <c r="D12" s="17" t="s">
        <v>235</v>
      </c>
      <c r="E12" s="17"/>
      <c r="F12" s="17"/>
      <c r="G12" s="17"/>
      <c r="H12" s="17"/>
      <c r="I12" s="17"/>
      <c r="J12" s="97" t="str">
        <f>IF(Use_Der = TRUE,INDEX(D31:D5002,J9-30,0),"")</f>
        <v/>
      </c>
    </row>
    <row r="13" spans="1:16" ht="13.5" thickBot="1" x14ac:dyDescent="0.25">
      <c r="A13" s="6" t="s">
        <v>6</v>
      </c>
      <c r="B13" s="71" t="b">
        <v>1</v>
      </c>
      <c r="C13" s="4"/>
      <c r="D13" s="17" t="s">
        <v>236</v>
      </c>
      <c r="E13" s="17"/>
      <c r="F13" s="17"/>
      <c r="G13" s="17"/>
      <c r="H13" s="17"/>
      <c r="I13" s="17"/>
      <c r="J13" s="115" t="str">
        <f>IF(Use_Der = TRUE,J2*J12+J3/2*J12^2+J4/3*(J12^3)+J5/4*(J12^4)+J6/5*(J12^5)+J7/6*(J12^6)+J8/7*(J12^7),"")</f>
        <v/>
      </c>
    </row>
    <row r="14" spans="1:16" ht="13.5" thickBot="1" x14ac:dyDescent="0.25">
      <c r="A14" s="104" t="s">
        <v>249</v>
      </c>
      <c r="B14" s="71" t="b">
        <v>0</v>
      </c>
      <c r="C14" s="4"/>
      <c r="D14" s="123" t="s">
        <v>228</v>
      </c>
      <c r="E14" s="16"/>
      <c r="F14" s="16"/>
      <c r="G14" s="16"/>
      <c r="H14" s="16"/>
      <c r="I14" s="16"/>
      <c r="J14" s="61">
        <f>MATCH(MAX(F31:F262),Data!F31:'Data'!F5007,0)+30</f>
        <v>31</v>
      </c>
    </row>
    <row r="15" spans="1:16" x14ac:dyDescent="0.2">
      <c r="A15" s="4"/>
      <c r="B15" s="4"/>
      <c r="C15" s="4"/>
      <c r="D15" s="16" t="s">
        <v>43</v>
      </c>
      <c r="E15" s="16"/>
      <c r="F15" s="16"/>
      <c r="G15" s="16"/>
      <c r="H15" s="16"/>
      <c r="I15" s="16"/>
      <c r="J15" s="94" t="str">
        <f>IF(Use_Der = TRUE,INDEX(C31:C5007,J14-30,0),"")</f>
        <v/>
      </c>
    </row>
    <row r="16" spans="1:16" x14ac:dyDescent="0.2">
      <c r="A16" s="6" t="s">
        <v>156</v>
      </c>
      <c r="B16" s="4">
        <f>MATCH(TRUE,INDEX(Data!D31:'Data'!D5007&gt;=0,0),0)+30</f>
        <v>31</v>
      </c>
      <c r="C16" s="4"/>
      <c r="D16" s="16" t="s">
        <v>94</v>
      </c>
      <c r="E16" s="16"/>
      <c r="F16" s="16"/>
      <c r="G16" s="16"/>
      <c r="H16" s="16"/>
      <c r="I16" s="16"/>
      <c r="J16" s="131" t="str">
        <f>IF(Use_Der = TRUE,J15/(B5*B6),"")</f>
        <v/>
      </c>
    </row>
    <row r="17" spans="1:10" x14ac:dyDescent="0.2">
      <c r="A17" s="6" t="s">
        <v>186</v>
      </c>
      <c r="B17" s="74">
        <v>31</v>
      </c>
      <c r="C17" s="4"/>
      <c r="D17" s="16" t="s">
        <v>204</v>
      </c>
      <c r="E17" s="16"/>
      <c r="F17" s="16"/>
      <c r="G17" s="16"/>
      <c r="H17" s="16"/>
      <c r="I17" s="16"/>
      <c r="J17" s="106" t="str">
        <f>IF(Use_Der = TRUE,INDEX(D31:D5007,J14-30,0),"")</f>
        <v/>
      </c>
    </row>
    <row r="18" spans="1:10" x14ac:dyDescent="0.2">
      <c r="A18" s="6" t="s">
        <v>22</v>
      </c>
      <c r="B18" s="74">
        <v>5000</v>
      </c>
      <c r="C18" s="4"/>
      <c r="D18" s="16" t="s">
        <v>157</v>
      </c>
      <c r="E18" s="16"/>
      <c r="F18" s="16"/>
      <c r="G18" s="16"/>
      <c r="H18" s="16"/>
      <c r="I18" s="16"/>
      <c r="J18" s="76" t="str">
        <f>IF(Use_Der = TRUE,J2*J17+J3/2*J17^2+J4/3*(J17^3)+J5/4*(J17^4)+J6/5*(J17^5)+J7/6*(J17^6)+J8/7*(J17^7),"")</f>
        <v/>
      </c>
    </row>
    <row r="19" spans="1:10" x14ac:dyDescent="0.2">
      <c r="A19" s="6" t="s">
        <v>108</v>
      </c>
      <c r="B19" s="4">
        <f>COUNTA(D:D)+3</f>
        <v>578</v>
      </c>
      <c r="C19" s="4"/>
      <c r="D19" s="60" t="s">
        <v>213</v>
      </c>
      <c r="E19" s="2"/>
      <c r="F19" s="2"/>
      <c r="G19" s="2"/>
      <c r="H19" s="2"/>
      <c r="I19" s="2"/>
      <c r="J19" s="67">
        <f>MATCH(MAX(C31:C5007),Data!C31:'Data'!C5007,0)+30</f>
        <v>377</v>
      </c>
    </row>
    <row r="20" spans="1:10" x14ac:dyDescent="0.2">
      <c r="A20" s="4"/>
      <c r="B20" s="4"/>
      <c r="C20" s="4"/>
      <c r="D20" s="15" t="s">
        <v>116</v>
      </c>
      <c r="E20" s="15"/>
      <c r="F20" s="33"/>
      <c r="G20" s="33"/>
      <c r="H20" s="33"/>
      <c r="I20" s="33"/>
      <c r="J20" s="54">
        <f>MAX(C31:C5007)</f>
        <v>6440.9539100000002</v>
      </c>
    </row>
    <row r="21" spans="1:10" x14ac:dyDescent="0.2">
      <c r="A21" s="6" t="s">
        <v>250</v>
      </c>
      <c r="B21" s="109" t="s">
        <v>251</v>
      </c>
      <c r="C21" s="4"/>
      <c r="D21" s="15" t="s">
        <v>183</v>
      </c>
      <c r="E21" s="15"/>
      <c r="F21" s="33"/>
      <c r="G21" s="33"/>
      <c r="H21" s="33"/>
      <c r="I21" s="33"/>
      <c r="J21" s="108">
        <f>J20/(B5*B6)</f>
        <v>19.96699705499411</v>
      </c>
    </row>
    <row r="22" spans="1:10" x14ac:dyDescent="0.2">
      <c r="A22" s="51" t="s">
        <v>261</v>
      </c>
      <c r="B22" s="51" t="s">
        <v>262</v>
      </c>
      <c r="C22" s="4"/>
      <c r="D22" s="15" t="s">
        <v>66</v>
      </c>
      <c r="E22" s="15"/>
      <c r="F22" s="15"/>
      <c r="G22" s="15"/>
      <c r="H22" s="15"/>
      <c r="I22" s="15"/>
      <c r="J22" s="57">
        <f>INDEX(D31:D5007,J19-30,0)</f>
        <v>1.3092200000000001</v>
      </c>
    </row>
    <row r="23" spans="1:10" x14ac:dyDescent="0.2">
      <c r="A23" s="51" t="s">
        <v>263</v>
      </c>
      <c r="B23" s="51" t="s">
        <v>149</v>
      </c>
      <c r="C23" s="4"/>
      <c r="D23" s="15" t="s">
        <v>198</v>
      </c>
      <c r="E23" s="15"/>
      <c r="F23" s="15"/>
      <c r="G23" s="15"/>
      <c r="H23" s="15"/>
      <c r="I23" s="15"/>
      <c r="J23" s="54">
        <f>SUM(Modified!M3:M5007)</f>
        <v>4679.727092891907</v>
      </c>
    </row>
    <row r="24" spans="1:10" x14ac:dyDescent="0.2">
      <c r="A24" s="4"/>
      <c r="B24" s="4"/>
      <c r="C24" s="4"/>
      <c r="D24" s="15" t="s">
        <v>70</v>
      </c>
      <c r="E24" s="15"/>
      <c r="F24" s="15"/>
      <c r="G24" s="15"/>
      <c r="H24" s="15"/>
      <c r="I24" s="15"/>
      <c r="J24" s="57">
        <f>INDEX(D31:D5007,B19-30,0)</f>
        <v>1.9781099999999998</v>
      </c>
    </row>
    <row r="25" spans="1:10" x14ac:dyDescent="0.2">
      <c r="A25" s="4"/>
      <c r="B25" s="4"/>
      <c r="C25" s="4"/>
      <c r="D25" s="15" t="s">
        <v>210</v>
      </c>
      <c r="E25" s="15"/>
      <c r="F25" s="15"/>
      <c r="G25" s="15"/>
      <c r="H25" s="15"/>
      <c r="I25" s="15"/>
      <c r="J25" s="84">
        <f ca="1">SUM(INDIRECT("h"&amp;B17&amp;":h"&amp;(B19-1)))</f>
        <v>8785.6210801143097</v>
      </c>
    </row>
    <row r="26" spans="1:10" x14ac:dyDescent="0.2">
      <c r="A26" s="4"/>
      <c r="B26" s="4"/>
      <c r="C26" s="4"/>
      <c r="D26" s="2"/>
      <c r="E26" s="2"/>
      <c r="F26" s="2"/>
      <c r="G26" s="2"/>
      <c r="H26" s="2"/>
      <c r="I26" s="2"/>
      <c r="J26" s="79"/>
    </row>
    <row r="27" spans="1:10" x14ac:dyDescent="0.2">
      <c r="A27" s="4"/>
      <c r="B27" s="4"/>
      <c r="C27" s="4"/>
      <c r="D27" s="2"/>
      <c r="E27" s="2"/>
      <c r="F27" s="2"/>
      <c r="G27" s="2"/>
      <c r="H27" s="2"/>
      <c r="I27" s="2"/>
      <c r="J27" s="79"/>
    </row>
    <row r="28" spans="1:10" x14ac:dyDescent="0.2">
      <c r="A28" s="27"/>
      <c r="B28" s="27"/>
      <c r="C28" s="27"/>
      <c r="D28" s="2"/>
      <c r="E28" s="2"/>
      <c r="F28" s="2"/>
      <c r="G28" s="2"/>
      <c r="H28" s="2"/>
      <c r="I28" s="2"/>
      <c r="J28" s="79"/>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4">
        <v>0</v>
      </c>
      <c r="B31" s="34">
        <v>0</v>
      </c>
      <c r="C31" s="34">
        <v>-0.61860999999999999</v>
      </c>
      <c r="D31" s="4">
        <f>B31+$J$1</f>
        <v>0</v>
      </c>
      <c r="E31" s="4">
        <f>$J$3+2*$J$4*D31+3*$J$5*(D31^2)+4*$J$6*(D31^3)+5*$J$7*(D31^4)+6*$J$8*(D31^5)</f>
        <v>0</v>
      </c>
      <c r="F31" s="49">
        <f>2*$J$4+6*$J$5*D31+12*$J$6*(D31^2)+20*$J$7*(D31^3)+30*$J$8*(D31^4)</f>
        <v>0</v>
      </c>
      <c r="G31" s="49">
        <f>6*$J$5+24*$J$6*D31+60*$J$7*(D31^2)+120*$J$8*(D31^3)</f>
        <v>0</v>
      </c>
      <c r="H31" s="4">
        <f>(D32-D31)*C31</f>
        <v>-3.4642159999999996E-4</v>
      </c>
      <c r="J31" s="4"/>
    </row>
    <row r="32" spans="1:10" ht="13.5" thickBot="1" x14ac:dyDescent="0.25">
      <c r="A32" s="34">
        <v>0.1</v>
      </c>
      <c r="B32" s="34">
        <v>5.5999999999999995E-4</v>
      </c>
      <c r="C32" s="34">
        <v>-0.74195</v>
      </c>
      <c r="D32" s="4">
        <f t="shared" ref="D32:D95" si="0">B32+$J$1</f>
        <v>5.5999999999999995E-4</v>
      </c>
      <c r="F32" s="49"/>
      <c r="G32" s="49"/>
      <c r="H32" s="4">
        <f t="shared" ref="H32:H95" si="1">(D33-D32)*C32</f>
        <v>-3.2942579999999996E-3</v>
      </c>
    </row>
    <row r="33" spans="1:8" ht="13.5" thickBot="1" x14ac:dyDescent="0.25">
      <c r="A33" s="34">
        <v>0.2</v>
      </c>
      <c r="B33" s="34">
        <v>4.9999999999999992E-3</v>
      </c>
      <c r="C33" s="34">
        <v>0.25026999999999999</v>
      </c>
      <c r="D33" s="4">
        <f t="shared" si="0"/>
        <v>4.9999999999999992E-3</v>
      </c>
      <c r="F33" s="49"/>
      <c r="G33" s="49"/>
      <c r="H33" s="4">
        <f t="shared" si="1"/>
        <v>1.1687609000000001E-3</v>
      </c>
    </row>
    <row r="34" spans="1:8" ht="13.5" thickBot="1" x14ac:dyDescent="0.25">
      <c r="A34" s="34">
        <v>0.3</v>
      </c>
      <c r="B34" s="34">
        <v>9.6699999999999998E-3</v>
      </c>
      <c r="C34" s="34">
        <v>26.175239999999999</v>
      </c>
      <c r="D34" s="4">
        <f t="shared" si="0"/>
        <v>9.6699999999999998E-3</v>
      </c>
      <c r="F34" s="49"/>
      <c r="G34" s="49"/>
      <c r="H34" s="4">
        <f t="shared" si="1"/>
        <v>0.1481518584</v>
      </c>
    </row>
    <row r="35" spans="1:8" ht="13.5" thickBot="1" x14ac:dyDescent="0.25">
      <c r="A35" s="34">
        <v>0.4</v>
      </c>
      <c r="B35" s="34">
        <v>1.533E-2</v>
      </c>
      <c r="C35" s="34">
        <v>64.705799999999996</v>
      </c>
      <c r="D35" s="4">
        <f t="shared" si="0"/>
        <v>1.533E-2</v>
      </c>
      <c r="F35" s="49"/>
      <c r="G35" s="49"/>
      <c r="H35" s="4">
        <f t="shared" si="1"/>
        <v>0.23035264800000002</v>
      </c>
    </row>
    <row r="36" spans="1:8" ht="13.5" thickBot="1" x14ac:dyDescent="0.25">
      <c r="A36" s="34">
        <v>0.5</v>
      </c>
      <c r="B36" s="34">
        <v>1.8890000000000001E-2</v>
      </c>
      <c r="C36" s="34">
        <v>101.48018999999999</v>
      </c>
      <c r="D36" s="4">
        <f t="shared" si="0"/>
        <v>1.8890000000000001E-2</v>
      </c>
      <c r="F36" s="49"/>
      <c r="G36" s="49"/>
      <c r="H36" s="4">
        <f t="shared" si="1"/>
        <v>0.36025467449999971</v>
      </c>
    </row>
    <row r="37" spans="1:8" ht="13.5" thickBot="1" x14ac:dyDescent="0.25">
      <c r="A37" s="34">
        <v>0.6</v>
      </c>
      <c r="B37" s="34">
        <v>2.2439999999999998E-2</v>
      </c>
      <c r="C37" s="34">
        <v>120.87782000000001</v>
      </c>
      <c r="D37" s="4">
        <f t="shared" si="0"/>
        <v>2.2439999999999998E-2</v>
      </c>
      <c r="F37" s="49"/>
      <c r="G37" s="49"/>
      <c r="H37" s="4">
        <f t="shared" si="1"/>
        <v>0.55120285919999978</v>
      </c>
    </row>
    <row r="38" spans="1:8" ht="13.5" thickBot="1" x14ac:dyDescent="0.25">
      <c r="A38" s="34">
        <v>0.7</v>
      </c>
      <c r="B38" s="34">
        <v>2.6999999999999996E-2</v>
      </c>
      <c r="C38" s="34">
        <v>153.11125999999999</v>
      </c>
      <c r="D38" s="4">
        <f t="shared" si="0"/>
        <v>2.6999999999999996E-2</v>
      </c>
      <c r="F38" s="49"/>
      <c r="G38" s="49"/>
      <c r="H38" s="4">
        <f t="shared" si="1"/>
        <v>0.42564930280000068</v>
      </c>
    </row>
    <row r="39" spans="1:8" ht="13.5" thickBot="1" x14ac:dyDescent="0.25">
      <c r="A39" s="34">
        <v>0.8</v>
      </c>
      <c r="B39" s="34">
        <v>2.9780000000000001E-2</v>
      </c>
      <c r="C39" s="34">
        <v>179.84912000000003</v>
      </c>
      <c r="D39" s="4">
        <f t="shared" si="0"/>
        <v>2.9780000000000001E-2</v>
      </c>
      <c r="F39" s="49"/>
      <c r="G39" s="49"/>
      <c r="H39" s="4">
        <f t="shared" si="1"/>
        <v>0.69961307679999973</v>
      </c>
    </row>
    <row r="40" spans="1:8" ht="13.5" thickBot="1" x14ac:dyDescent="0.25">
      <c r="A40" s="34">
        <v>0.9</v>
      </c>
      <c r="B40" s="34">
        <v>3.3669999999999999E-2</v>
      </c>
      <c r="C40" s="34">
        <v>205.37393000000003</v>
      </c>
      <c r="D40" s="4">
        <f t="shared" si="0"/>
        <v>3.3669999999999999E-2</v>
      </c>
      <c r="F40" s="49"/>
      <c r="G40" s="49"/>
      <c r="H40" s="4">
        <f t="shared" si="1"/>
        <v>0.95704251379999961</v>
      </c>
    </row>
    <row r="41" spans="1:8" ht="13.5" thickBot="1" x14ac:dyDescent="0.25">
      <c r="A41" s="34">
        <v>1</v>
      </c>
      <c r="B41" s="34">
        <v>3.8329999999999996E-2</v>
      </c>
      <c r="C41" s="34">
        <v>241.31505999999999</v>
      </c>
      <c r="D41" s="4">
        <f t="shared" si="0"/>
        <v>3.8329999999999996E-2</v>
      </c>
      <c r="F41" s="49"/>
      <c r="G41" s="49"/>
      <c r="H41" s="4">
        <f t="shared" si="1"/>
        <v>0.6974005234000008</v>
      </c>
    </row>
    <row r="42" spans="1:8" ht="13.5" thickBot="1" x14ac:dyDescent="0.25">
      <c r="A42" s="34">
        <v>1.1000000000000001</v>
      </c>
      <c r="B42" s="34">
        <v>4.122E-2</v>
      </c>
      <c r="C42" s="34">
        <v>269.56045</v>
      </c>
      <c r="D42" s="4">
        <f t="shared" si="0"/>
        <v>4.122E-2</v>
      </c>
      <c r="F42" s="49"/>
      <c r="G42" s="49"/>
      <c r="H42" s="4">
        <f t="shared" si="1"/>
        <v>1.107893449499997</v>
      </c>
    </row>
    <row r="43" spans="1:8" ht="13.5" thickBot="1" x14ac:dyDescent="0.25">
      <c r="A43" s="34">
        <v>1.2</v>
      </c>
      <c r="B43" s="34">
        <v>4.5329999999999988E-2</v>
      </c>
      <c r="C43" s="34">
        <v>294.68937</v>
      </c>
      <c r="D43" s="4">
        <f t="shared" si="0"/>
        <v>4.5329999999999988E-2</v>
      </c>
      <c r="F43" s="49"/>
      <c r="G43" s="49"/>
      <c r="H43" s="4">
        <f t="shared" si="1"/>
        <v>1.2111733107000027</v>
      </c>
    </row>
    <row r="44" spans="1:8" ht="13.5" thickBot="1" x14ac:dyDescent="0.25">
      <c r="A44" s="34">
        <v>1.3</v>
      </c>
      <c r="B44" s="34">
        <v>4.9439999999999998E-2</v>
      </c>
      <c r="C44" s="34">
        <v>331.34278000000006</v>
      </c>
      <c r="D44" s="4">
        <f t="shared" si="0"/>
        <v>4.9439999999999998E-2</v>
      </c>
      <c r="F44" s="49"/>
      <c r="G44" s="49"/>
      <c r="H44" s="4">
        <f t="shared" si="1"/>
        <v>0.99402834000000106</v>
      </c>
    </row>
    <row r="45" spans="1:8" ht="13.5" thickBot="1" x14ac:dyDescent="0.25">
      <c r="A45" s="34">
        <v>1.4</v>
      </c>
      <c r="B45" s="34">
        <v>5.2440000000000001E-2</v>
      </c>
      <c r="C45" s="34">
        <v>355.84169000000009</v>
      </c>
      <c r="D45" s="4">
        <f t="shared" si="0"/>
        <v>5.2440000000000001E-2</v>
      </c>
      <c r="F45" s="49"/>
      <c r="G45" s="49"/>
      <c r="H45" s="4">
        <f t="shared" si="1"/>
        <v>1.5443529345999991</v>
      </c>
    </row>
    <row r="46" spans="1:8" ht="13.5" thickBot="1" x14ac:dyDescent="0.25">
      <c r="A46" s="34">
        <v>1.5</v>
      </c>
      <c r="B46" s="34">
        <v>5.6779999999999997E-2</v>
      </c>
      <c r="C46" s="34">
        <v>383.10112000000004</v>
      </c>
      <c r="D46" s="4">
        <f t="shared" si="0"/>
        <v>5.6779999999999997E-2</v>
      </c>
      <c r="F46" s="49"/>
      <c r="G46" s="49"/>
      <c r="H46" s="4">
        <f t="shared" si="1"/>
        <v>1.5745456031999985</v>
      </c>
    </row>
    <row r="47" spans="1:8" ht="13.5" thickBot="1" x14ac:dyDescent="0.25">
      <c r="A47" s="34">
        <v>1.6</v>
      </c>
      <c r="B47" s="34">
        <v>6.0889999999999993E-2</v>
      </c>
      <c r="C47" s="34">
        <v>423.69873000000001</v>
      </c>
      <c r="D47" s="4">
        <f t="shared" si="0"/>
        <v>6.0889999999999993E-2</v>
      </c>
      <c r="F47" s="49"/>
      <c r="G47" s="49"/>
      <c r="H47" s="4">
        <f t="shared" si="1"/>
        <v>1.3177030502999978</v>
      </c>
    </row>
    <row r="48" spans="1:8" ht="13.5" thickBot="1" x14ac:dyDescent="0.25">
      <c r="A48" s="34">
        <v>1.7</v>
      </c>
      <c r="B48" s="34">
        <v>6.3999999999999987E-2</v>
      </c>
      <c r="C48" s="34">
        <v>442.20513999999997</v>
      </c>
      <c r="D48" s="4">
        <f t="shared" si="0"/>
        <v>6.3999999999999987E-2</v>
      </c>
      <c r="F48" s="49"/>
      <c r="G48" s="49"/>
      <c r="H48" s="4">
        <f t="shared" si="1"/>
        <v>1.9633908216000058</v>
      </c>
    </row>
    <row r="49" spans="1:8" ht="13.5" thickBot="1" x14ac:dyDescent="0.25">
      <c r="A49" s="34">
        <v>1.8</v>
      </c>
      <c r="B49" s="34">
        <v>6.8440000000000001E-2</v>
      </c>
      <c r="C49" s="34">
        <v>473.26274000000006</v>
      </c>
      <c r="D49" s="4">
        <f t="shared" si="0"/>
        <v>6.8440000000000001E-2</v>
      </c>
      <c r="F49" s="49"/>
      <c r="G49" s="49"/>
      <c r="H49" s="4">
        <f t="shared" si="1"/>
        <v>1.6327564529999978</v>
      </c>
    </row>
    <row r="50" spans="1:8" ht="13.5" thickBot="1" x14ac:dyDescent="0.25">
      <c r="A50" s="34">
        <v>1.9</v>
      </c>
      <c r="B50" s="34">
        <v>7.1889999999999996E-2</v>
      </c>
      <c r="C50" s="34">
        <v>508.84364000000005</v>
      </c>
      <c r="D50" s="4">
        <f t="shared" si="0"/>
        <v>7.1889999999999996E-2</v>
      </c>
      <c r="F50" s="49"/>
      <c r="G50" s="49"/>
      <c r="H50" s="4">
        <f t="shared" si="1"/>
        <v>1.6384765208000005</v>
      </c>
    </row>
    <row r="51" spans="1:8" ht="13.5" thickBot="1" x14ac:dyDescent="0.25">
      <c r="A51" s="34">
        <v>2</v>
      </c>
      <c r="B51" s="34">
        <v>7.5109999999999996E-2</v>
      </c>
      <c r="C51" s="34">
        <v>528.24285999999995</v>
      </c>
      <c r="D51" s="4">
        <f t="shared" si="0"/>
        <v>7.5109999999999996E-2</v>
      </c>
      <c r="F51" s="49"/>
      <c r="G51" s="49"/>
      <c r="H51" s="4">
        <f t="shared" si="1"/>
        <v>2.5250008708000031</v>
      </c>
    </row>
    <row r="52" spans="1:8" ht="13.5" thickBot="1" x14ac:dyDescent="0.25">
      <c r="A52" s="34">
        <v>2.1</v>
      </c>
      <c r="B52" s="34">
        <v>7.9890000000000003E-2</v>
      </c>
      <c r="C52" s="34">
        <v>559.10856000000001</v>
      </c>
      <c r="D52" s="4">
        <f t="shared" si="0"/>
        <v>7.9890000000000003E-2</v>
      </c>
      <c r="F52" s="49"/>
      <c r="G52" s="49"/>
      <c r="H52" s="4">
        <f t="shared" si="1"/>
        <v>1.861831504799992</v>
      </c>
    </row>
    <row r="53" spans="1:8" ht="13.5" thickBot="1" x14ac:dyDescent="0.25">
      <c r="A53" s="34">
        <v>2.2000000000000002</v>
      </c>
      <c r="B53" s="34">
        <v>8.3219999999999988E-2</v>
      </c>
      <c r="C53" s="34">
        <v>593.03902000000005</v>
      </c>
      <c r="D53" s="4">
        <f t="shared" si="0"/>
        <v>8.3219999999999988E-2</v>
      </c>
      <c r="F53" s="49"/>
      <c r="G53" s="49"/>
      <c r="H53" s="4">
        <f t="shared" si="1"/>
        <v>2.0459846189999888</v>
      </c>
    </row>
    <row r="54" spans="1:8" ht="13.5" thickBot="1" x14ac:dyDescent="0.25">
      <c r="A54" s="34">
        <v>2.2999999999999998</v>
      </c>
      <c r="B54" s="34">
        <v>8.6669999999999969E-2</v>
      </c>
      <c r="C54" s="34">
        <v>612.97700999999995</v>
      </c>
      <c r="D54" s="4">
        <f t="shared" si="0"/>
        <v>8.6669999999999969E-2</v>
      </c>
      <c r="F54" s="49"/>
      <c r="G54" s="49"/>
      <c r="H54" s="4">
        <f t="shared" si="1"/>
        <v>2.8564728666000065</v>
      </c>
    </row>
    <row r="55" spans="1:8" ht="13.5" thickBot="1" x14ac:dyDescent="0.25">
      <c r="A55" s="34">
        <v>2.4</v>
      </c>
      <c r="B55" s="34">
        <v>9.1329999999999981E-2</v>
      </c>
      <c r="C55" s="34">
        <v>645.33263999999997</v>
      </c>
      <c r="D55" s="4">
        <f t="shared" si="0"/>
        <v>9.1329999999999981E-2</v>
      </c>
      <c r="F55" s="49"/>
      <c r="G55" s="49"/>
      <c r="H55" s="4">
        <f t="shared" si="1"/>
        <v>1.9359979200000106</v>
      </c>
    </row>
    <row r="56" spans="1:8" ht="13.5" thickBot="1" x14ac:dyDescent="0.25">
      <c r="A56" s="34">
        <v>2.5</v>
      </c>
      <c r="B56" s="34">
        <v>9.4329999999999997E-2</v>
      </c>
      <c r="C56" s="34">
        <v>676.19443999999999</v>
      </c>
      <c r="D56" s="4">
        <f t="shared" si="0"/>
        <v>9.4329999999999997E-2</v>
      </c>
      <c r="F56" s="49"/>
      <c r="G56" s="49"/>
      <c r="H56" s="4">
        <f t="shared" si="1"/>
        <v>2.4816335948000043</v>
      </c>
    </row>
    <row r="57" spans="1:8" ht="13.5" thickBot="1" x14ac:dyDescent="0.25">
      <c r="A57" s="34">
        <v>2.6</v>
      </c>
      <c r="B57" s="34">
        <v>9.8000000000000004E-2</v>
      </c>
      <c r="C57" s="34">
        <v>693.56924000000004</v>
      </c>
      <c r="D57" s="4">
        <f t="shared" si="0"/>
        <v>9.8000000000000004E-2</v>
      </c>
      <c r="F57" s="49"/>
      <c r="G57" s="49"/>
      <c r="H57" s="4">
        <f t="shared" si="1"/>
        <v>3.3152609671999951</v>
      </c>
    </row>
    <row r="58" spans="1:8" ht="13.5" thickBot="1" x14ac:dyDescent="0.25">
      <c r="A58" s="34">
        <v>2.7</v>
      </c>
      <c r="B58" s="34">
        <v>0.10278</v>
      </c>
      <c r="C58" s="34">
        <v>732.27598</v>
      </c>
      <c r="D58" s="4">
        <f t="shared" si="0"/>
        <v>0.10278</v>
      </c>
      <c r="F58" s="49"/>
      <c r="G58" s="49"/>
      <c r="H58" s="4">
        <f t="shared" si="1"/>
        <v>2.1162775822000026</v>
      </c>
    </row>
    <row r="59" spans="1:8" ht="13.5" thickBot="1" x14ac:dyDescent="0.25">
      <c r="A59" s="34">
        <v>2.8</v>
      </c>
      <c r="B59" s="34">
        <v>0.10567</v>
      </c>
      <c r="C59" s="34">
        <v>755.63039000000015</v>
      </c>
      <c r="D59" s="4">
        <f t="shared" si="0"/>
        <v>0.10567</v>
      </c>
      <c r="F59" s="49"/>
      <c r="G59" s="49"/>
      <c r="H59" s="4">
        <f t="shared" si="1"/>
        <v>2.8487265702999762</v>
      </c>
    </row>
    <row r="60" spans="1:8" ht="13.5" thickBot="1" x14ac:dyDescent="0.25">
      <c r="A60" s="34">
        <v>2.9</v>
      </c>
      <c r="B60" s="34">
        <v>0.10943999999999997</v>
      </c>
      <c r="C60" s="34">
        <v>778.35353999999995</v>
      </c>
      <c r="D60" s="4">
        <f t="shared" si="0"/>
        <v>0.10943999999999997</v>
      </c>
      <c r="F60" s="49"/>
      <c r="G60" s="49"/>
      <c r="H60" s="4">
        <f t="shared" si="1"/>
        <v>3.5492921424000281</v>
      </c>
    </row>
    <row r="61" spans="1:8" ht="13.5" thickBot="1" x14ac:dyDescent="0.25">
      <c r="A61" s="34">
        <v>3</v>
      </c>
      <c r="B61" s="34">
        <v>0.114</v>
      </c>
      <c r="C61" s="34">
        <v>813.68303000000003</v>
      </c>
      <c r="D61" s="4">
        <f t="shared" si="0"/>
        <v>0.114</v>
      </c>
      <c r="F61" s="49"/>
      <c r="G61" s="49"/>
      <c r="H61" s="4">
        <f t="shared" si="1"/>
        <v>2.3515439566999805</v>
      </c>
    </row>
    <row r="62" spans="1:8" ht="13.5" thickBot="1" x14ac:dyDescent="0.25">
      <c r="A62" s="34">
        <v>3.1</v>
      </c>
      <c r="B62" s="34">
        <v>0.11688999999999998</v>
      </c>
      <c r="C62" s="34">
        <v>835.24677999999994</v>
      </c>
      <c r="D62" s="4">
        <f t="shared" si="0"/>
        <v>0.11688999999999998</v>
      </c>
      <c r="F62" s="49"/>
      <c r="G62" s="49"/>
      <c r="H62" s="4">
        <f t="shared" si="1"/>
        <v>3.340987119999991</v>
      </c>
    </row>
    <row r="63" spans="1:8" ht="13.5" thickBot="1" x14ac:dyDescent="0.25">
      <c r="A63" s="34">
        <v>3.2</v>
      </c>
      <c r="B63" s="34">
        <v>0.12088999999999997</v>
      </c>
      <c r="C63" s="34">
        <v>856.46286999999995</v>
      </c>
      <c r="D63" s="4">
        <f t="shared" si="0"/>
        <v>0.12088999999999997</v>
      </c>
      <c r="F63" s="49"/>
      <c r="G63" s="49"/>
      <c r="H63" s="4">
        <f t="shared" si="1"/>
        <v>3.8026951427999993</v>
      </c>
    </row>
    <row r="64" spans="1:8" ht="13.5" thickBot="1" x14ac:dyDescent="0.25">
      <c r="A64" s="34">
        <v>3.3</v>
      </c>
      <c r="B64" s="34">
        <v>0.12532999999999997</v>
      </c>
      <c r="C64" s="34">
        <v>894.09006999999997</v>
      </c>
      <c r="D64" s="4">
        <f t="shared" si="0"/>
        <v>0.12532999999999997</v>
      </c>
      <c r="F64" s="49"/>
      <c r="G64" s="49"/>
      <c r="H64" s="4">
        <f t="shared" si="1"/>
        <v>2.5839203023000281</v>
      </c>
    </row>
    <row r="65" spans="1:8" ht="13.5" thickBot="1" x14ac:dyDescent="0.25">
      <c r="A65" s="34">
        <v>3.4</v>
      </c>
      <c r="B65" s="34">
        <v>0.12822</v>
      </c>
      <c r="C65" s="34">
        <v>911.15749000000017</v>
      </c>
      <c r="D65" s="4">
        <f t="shared" si="0"/>
        <v>0.12822</v>
      </c>
      <c r="F65" s="49"/>
      <c r="G65" s="49"/>
      <c r="H65" s="4">
        <f t="shared" si="1"/>
        <v>3.8450846078000023</v>
      </c>
    </row>
    <row r="66" spans="1:8" ht="13.5" thickBot="1" x14ac:dyDescent="0.25">
      <c r="A66" s="34">
        <v>3.5</v>
      </c>
      <c r="B66" s="34">
        <v>0.13244</v>
      </c>
      <c r="C66" s="34">
        <v>936.20494000000008</v>
      </c>
      <c r="D66" s="4">
        <f t="shared" si="0"/>
        <v>0.13244</v>
      </c>
      <c r="F66" s="49"/>
      <c r="G66" s="49"/>
      <c r="H66" s="4">
        <f t="shared" si="1"/>
        <v>3.6418372166000044</v>
      </c>
    </row>
    <row r="67" spans="1:8" ht="13.5" thickBot="1" x14ac:dyDescent="0.25">
      <c r="A67" s="34">
        <v>3.6</v>
      </c>
      <c r="B67" s="34">
        <v>0.13633000000000001</v>
      </c>
      <c r="C67" s="34">
        <v>970.15071999999998</v>
      </c>
      <c r="D67" s="4">
        <f t="shared" si="0"/>
        <v>0.13633000000000001</v>
      </c>
      <c r="F67" s="49"/>
      <c r="G67" s="49"/>
      <c r="H67" s="4">
        <f t="shared" si="1"/>
        <v>3.0171687392000015</v>
      </c>
    </row>
    <row r="68" spans="1:8" ht="13.5" thickBot="1" x14ac:dyDescent="0.25">
      <c r="A68" s="34">
        <v>3.7</v>
      </c>
      <c r="B68" s="34">
        <v>0.13944000000000001</v>
      </c>
      <c r="C68" s="34">
        <v>988.87253999999996</v>
      </c>
      <c r="D68" s="4">
        <f t="shared" si="0"/>
        <v>0.13944000000000001</v>
      </c>
      <c r="F68" s="49"/>
      <c r="G68" s="49"/>
      <c r="H68" s="4">
        <f t="shared" si="1"/>
        <v>4.7268107411999516</v>
      </c>
    </row>
    <row r="69" spans="1:8" ht="13.5" thickBot="1" x14ac:dyDescent="0.25">
      <c r="A69" s="34">
        <v>3.8</v>
      </c>
      <c r="B69" s="34">
        <v>0.14421999999999996</v>
      </c>
      <c r="C69" s="34">
        <v>1012.83304</v>
      </c>
      <c r="D69" s="4">
        <f t="shared" si="0"/>
        <v>0.14421999999999996</v>
      </c>
      <c r="F69" s="49"/>
      <c r="G69" s="49"/>
      <c r="H69" s="4">
        <f t="shared" si="1"/>
        <v>3.4942739880000366</v>
      </c>
    </row>
    <row r="70" spans="1:8" ht="13.5" thickBot="1" x14ac:dyDescent="0.25">
      <c r="A70" s="34">
        <v>3.9</v>
      </c>
      <c r="B70" s="34">
        <v>0.14767</v>
      </c>
      <c r="C70" s="34">
        <v>1047.9389699999999</v>
      </c>
      <c r="D70" s="4">
        <f t="shared" si="0"/>
        <v>0.14767</v>
      </c>
      <c r="F70" s="49"/>
      <c r="G70" s="49"/>
      <c r="H70" s="4">
        <f t="shared" si="1"/>
        <v>3.3743634834000003</v>
      </c>
    </row>
    <row r="71" spans="1:8" ht="13.5" thickBot="1" x14ac:dyDescent="0.25">
      <c r="A71" s="34">
        <v>4</v>
      </c>
      <c r="B71" s="34">
        <v>0.15089</v>
      </c>
      <c r="C71" s="34">
        <v>1061.6914400000001</v>
      </c>
      <c r="D71" s="4">
        <f t="shared" si="0"/>
        <v>0.15089</v>
      </c>
      <c r="F71" s="49"/>
      <c r="G71" s="49"/>
      <c r="H71" s="4">
        <f t="shared" si="1"/>
        <v>4.9580990248000081</v>
      </c>
    </row>
    <row r="72" spans="1:8" ht="13.5" thickBot="1" x14ac:dyDescent="0.25">
      <c r="A72" s="34">
        <v>4.0999999999999996</v>
      </c>
      <c r="B72" s="34">
        <v>0.15556</v>
      </c>
      <c r="C72" s="34">
        <v>1092.5947699999999</v>
      </c>
      <c r="D72" s="4">
        <f t="shared" si="0"/>
        <v>0.15556</v>
      </c>
      <c r="F72" s="49"/>
      <c r="G72" s="49"/>
      <c r="H72" s="4">
        <f t="shared" si="1"/>
        <v>3.3979697346999713</v>
      </c>
    </row>
    <row r="73" spans="1:8" ht="13.5" thickBot="1" x14ac:dyDescent="0.25">
      <c r="A73" s="34">
        <v>4.2</v>
      </c>
      <c r="B73" s="34">
        <v>0.15866999999999998</v>
      </c>
      <c r="C73" s="34">
        <v>1124.56465</v>
      </c>
      <c r="D73" s="4">
        <f t="shared" si="0"/>
        <v>0.15866999999999998</v>
      </c>
      <c r="F73" s="49"/>
      <c r="G73" s="49"/>
      <c r="H73" s="4">
        <f t="shared" si="1"/>
        <v>4.1159066189999649</v>
      </c>
    </row>
    <row r="74" spans="1:8" ht="13.5" thickBot="1" x14ac:dyDescent="0.25">
      <c r="A74" s="34">
        <v>4.3</v>
      </c>
      <c r="B74" s="34">
        <v>0.16232999999999995</v>
      </c>
      <c r="C74" s="34">
        <v>1144.5743000000002</v>
      </c>
      <c r="D74" s="4">
        <f t="shared" si="0"/>
        <v>0.16232999999999995</v>
      </c>
      <c r="F74" s="49"/>
      <c r="G74" s="49"/>
      <c r="H74" s="4">
        <f t="shared" si="1"/>
        <v>5.4710651540000406</v>
      </c>
    </row>
    <row r="75" spans="1:8" ht="13.5" thickBot="1" x14ac:dyDescent="0.25">
      <c r="A75" s="34">
        <v>4.4000000000000004</v>
      </c>
      <c r="B75" s="34">
        <v>0.16710999999999998</v>
      </c>
      <c r="C75" s="34">
        <v>1177.8449600000001</v>
      </c>
      <c r="D75" s="4">
        <f t="shared" si="0"/>
        <v>0.16710999999999998</v>
      </c>
      <c r="F75" s="49"/>
      <c r="G75" s="49"/>
      <c r="H75" s="4">
        <f t="shared" si="1"/>
        <v>3.4039719344000372</v>
      </c>
    </row>
    <row r="76" spans="1:8" ht="13.5" thickBot="1" x14ac:dyDescent="0.25">
      <c r="A76" s="34">
        <v>4.5</v>
      </c>
      <c r="B76" s="34">
        <v>0.17</v>
      </c>
      <c r="C76" s="34">
        <v>1201.9136000000001</v>
      </c>
      <c r="D76" s="4">
        <f t="shared" si="0"/>
        <v>0.17</v>
      </c>
      <c r="F76" s="49"/>
      <c r="G76" s="49"/>
      <c r="H76" s="4">
        <f t="shared" si="1"/>
        <v>4.4110229119999751</v>
      </c>
    </row>
    <row r="77" spans="1:8" ht="13.5" thickBot="1" x14ac:dyDescent="0.25">
      <c r="A77" s="34">
        <v>4.5999999999999996</v>
      </c>
      <c r="B77" s="34">
        <v>0.17366999999999999</v>
      </c>
      <c r="C77" s="34">
        <v>1220.3581600000002</v>
      </c>
      <c r="D77" s="4">
        <f t="shared" si="0"/>
        <v>0.17366999999999999</v>
      </c>
      <c r="F77" s="49"/>
      <c r="G77" s="49"/>
      <c r="H77" s="4">
        <f t="shared" si="1"/>
        <v>5.6868690255999645</v>
      </c>
    </row>
    <row r="78" spans="1:8" ht="13.5" thickBot="1" x14ac:dyDescent="0.25">
      <c r="A78" s="34">
        <v>4.7</v>
      </c>
      <c r="B78" s="34">
        <v>0.17832999999999996</v>
      </c>
      <c r="C78" s="34">
        <v>1255.5573100000001</v>
      </c>
      <c r="D78" s="4">
        <f t="shared" si="0"/>
        <v>0.17832999999999996</v>
      </c>
      <c r="F78" s="49"/>
      <c r="G78" s="49"/>
      <c r="H78" s="4">
        <f t="shared" si="1"/>
        <v>3.6285606258999703</v>
      </c>
    </row>
    <row r="79" spans="1:8" ht="13.5" thickBot="1" x14ac:dyDescent="0.25">
      <c r="A79" s="34">
        <v>4.8</v>
      </c>
      <c r="B79" s="34">
        <v>0.18121999999999994</v>
      </c>
      <c r="C79" s="34">
        <v>1276.48478</v>
      </c>
      <c r="D79" s="4">
        <f t="shared" si="0"/>
        <v>0.18121999999999994</v>
      </c>
      <c r="F79" s="49"/>
      <c r="G79" s="49"/>
      <c r="H79" s="4">
        <f t="shared" si="1"/>
        <v>5.2463524458000386</v>
      </c>
    </row>
    <row r="80" spans="1:8" ht="13.5" thickBot="1" x14ac:dyDescent="0.25">
      <c r="A80" s="34">
        <v>4.9000000000000004</v>
      </c>
      <c r="B80" s="34">
        <v>0.18532999999999997</v>
      </c>
      <c r="C80" s="34">
        <v>1301.9543100000001</v>
      </c>
      <c r="D80" s="4">
        <f t="shared" si="0"/>
        <v>0.18532999999999997</v>
      </c>
      <c r="F80" s="49"/>
      <c r="G80" s="49"/>
      <c r="H80" s="4">
        <f t="shared" si="1"/>
        <v>5.5072667313000512</v>
      </c>
    </row>
    <row r="81" spans="1:8" ht="13.5" thickBot="1" x14ac:dyDescent="0.25">
      <c r="A81" s="34">
        <v>5</v>
      </c>
      <c r="B81" s="34">
        <v>0.18956000000000001</v>
      </c>
      <c r="C81" s="34">
        <v>1336.7814900000001</v>
      </c>
      <c r="D81" s="4">
        <f t="shared" si="0"/>
        <v>0.18956000000000001</v>
      </c>
      <c r="F81" s="49"/>
      <c r="G81" s="49"/>
      <c r="H81" s="4">
        <f t="shared" si="1"/>
        <v>3.8499306911999174</v>
      </c>
    </row>
    <row r="82" spans="1:8" ht="13.5" thickBot="1" x14ac:dyDescent="0.25">
      <c r="A82" s="34">
        <v>5.0999999999999996</v>
      </c>
      <c r="B82" s="34">
        <v>0.19243999999999994</v>
      </c>
      <c r="C82" s="34">
        <v>1352.2153699999999</v>
      </c>
      <c r="D82" s="4">
        <f t="shared" si="0"/>
        <v>0.19243999999999994</v>
      </c>
      <c r="F82" s="49"/>
      <c r="G82" s="49"/>
      <c r="H82" s="4">
        <f t="shared" si="1"/>
        <v>5.7198710151000904</v>
      </c>
    </row>
    <row r="83" spans="1:8" ht="13.5" thickBot="1" x14ac:dyDescent="0.25">
      <c r="A83" s="34">
        <v>5.2</v>
      </c>
      <c r="B83" s="34">
        <v>0.19667000000000001</v>
      </c>
      <c r="C83" s="34">
        <v>1375.0998300000003</v>
      </c>
      <c r="D83" s="4">
        <f t="shared" si="0"/>
        <v>0.19667000000000001</v>
      </c>
      <c r="F83" s="49"/>
      <c r="G83" s="49"/>
      <c r="H83" s="4">
        <f t="shared" si="1"/>
        <v>5.5003993199999295</v>
      </c>
    </row>
    <row r="84" spans="1:8" ht="13.5" thickBot="1" x14ac:dyDescent="0.25">
      <c r="A84" s="34">
        <v>5.3</v>
      </c>
      <c r="B84" s="34">
        <v>0.20066999999999996</v>
      </c>
      <c r="C84" s="34">
        <v>1411.31701</v>
      </c>
      <c r="D84" s="4">
        <f t="shared" si="0"/>
        <v>0.20066999999999996</v>
      </c>
      <c r="F84" s="49"/>
      <c r="G84" s="49"/>
      <c r="H84" s="4">
        <f t="shared" si="1"/>
        <v>4.5444407722000397</v>
      </c>
    </row>
    <row r="85" spans="1:8" ht="13.5" thickBot="1" x14ac:dyDescent="0.25">
      <c r="A85" s="34">
        <v>5.4</v>
      </c>
      <c r="B85" s="34">
        <v>0.20388999999999999</v>
      </c>
      <c r="C85" s="34">
        <v>1425.6364700000001</v>
      </c>
      <c r="D85" s="4">
        <f t="shared" si="0"/>
        <v>0.20388999999999999</v>
      </c>
      <c r="F85" s="49"/>
      <c r="G85" s="49"/>
      <c r="H85" s="4">
        <f t="shared" si="1"/>
        <v>6.4866459384999988</v>
      </c>
    </row>
    <row r="86" spans="1:8" ht="12.75" customHeight="1" thickBot="1" x14ac:dyDescent="0.25">
      <c r="A86" s="34">
        <v>5.5</v>
      </c>
      <c r="B86" s="34">
        <v>0.20843999999999999</v>
      </c>
      <c r="C86" s="34">
        <v>1455.2731100000003</v>
      </c>
      <c r="D86" s="4">
        <f t="shared" si="0"/>
        <v>0.20843999999999999</v>
      </c>
      <c r="F86" s="49"/>
      <c r="G86" s="49"/>
      <c r="H86" s="4">
        <f t="shared" si="1"/>
        <v>4.8606121873999744</v>
      </c>
    </row>
    <row r="87" spans="1:8" ht="13.5" thickBot="1" x14ac:dyDescent="0.25">
      <c r="A87" s="34">
        <v>5.6</v>
      </c>
      <c r="B87" s="34">
        <v>0.21177999999999997</v>
      </c>
      <c r="C87" s="34">
        <v>1486.22766</v>
      </c>
      <c r="D87" s="4">
        <f t="shared" si="0"/>
        <v>0.21177999999999997</v>
      </c>
      <c r="F87" s="49"/>
      <c r="G87" s="49"/>
      <c r="H87" s="4">
        <f t="shared" si="1"/>
        <v>4.9491381077999996</v>
      </c>
    </row>
    <row r="88" spans="1:8" ht="13.5" thickBot="1" x14ac:dyDescent="0.25">
      <c r="A88" s="34">
        <v>5.7</v>
      </c>
      <c r="B88" s="34">
        <v>0.21510999999999997</v>
      </c>
      <c r="C88" s="34">
        <v>1500.0193400000003</v>
      </c>
      <c r="D88" s="4">
        <f t="shared" si="0"/>
        <v>0.21510999999999997</v>
      </c>
      <c r="F88" s="49"/>
      <c r="G88" s="49"/>
      <c r="H88" s="4">
        <f t="shared" si="1"/>
        <v>7.0050903178000539</v>
      </c>
    </row>
    <row r="89" spans="1:8" ht="13.5" thickBot="1" x14ac:dyDescent="0.25">
      <c r="A89" s="34">
        <v>5.8</v>
      </c>
      <c r="B89" s="34">
        <v>0.21978</v>
      </c>
      <c r="C89" s="34">
        <v>1529.1547399999999</v>
      </c>
      <c r="D89" s="4">
        <f t="shared" si="0"/>
        <v>0.21978</v>
      </c>
      <c r="F89" s="49"/>
      <c r="G89" s="49"/>
      <c r="H89" s="4">
        <f t="shared" si="1"/>
        <v>5.0920852841999569</v>
      </c>
    </row>
    <row r="90" spans="1:8" ht="13.5" thickBot="1" x14ac:dyDescent="0.25">
      <c r="A90" s="34">
        <v>5.9</v>
      </c>
      <c r="B90" s="34">
        <v>0.22310999999999998</v>
      </c>
      <c r="C90" s="34">
        <v>1560.50632</v>
      </c>
      <c r="D90" s="4">
        <f t="shared" si="0"/>
        <v>0.22310999999999998</v>
      </c>
      <c r="F90" s="49"/>
      <c r="G90" s="49"/>
      <c r="H90" s="4">
        <f t="shared" si="1"/>
        <v>5.5554024992000555</v>
      </c>
    </row>
    <row r="91" spans="1:8" ht="13.5" thickBot="1" x14ac:dyDescent="0.25">
      <c r="A91" s="34">
        <v>6</v>
      </c>
      <c r="B91" s="34">
        <v>0.22667000000000001</v>
      </c>
      <c r="C91" s="34">
        <v>1573.40039</v>
      </c>
      <c r="D91" s="4">
        <f t="shared" si="0"/>
        <v>0.22667000000000001</v>
      </c>
      <c r="F91" s="49"/>
      <c r="G91" s="49"/>
      <c r="H91" s="4">
        <f t="shared" si="1"/>
        <v>7.5051198602999944</v>
      </c>
    </row>
    <row r="92" spans="1:8" ht="13.5" thickBot="1" x14ac:dyDescent="0.25">
      <c r="A92" s="34">
        <v>6.1</v>
      </c>
      <c r="B92" s="34">
        <v>0.23144000000000001</v>
      </c>
      <c r="C92" s="34">
        <v>1607.3238100000001</v>
      </c>
      <c r="D92" s="4">
        <f t="shared" si="0"/>
        <v>0.23144000000000001</v>
      </c>
      <c r="F92" s="49"/>
      <c r="G92" s="49"/>
      <c r="H92" s="4">
        <f t="shared" si="1"/>
        <v>4.4683601917999631</v>
      </c>
    </row>
    <row r="93" spans="1:8" ht="13.5" thickBot="1" x14ac:dyDescent="0.25">
      <c r="A93" s="34">
        <v>6.2</v>
      </c>
      <c r="B93" s="34">
        <v>0.23421999999999998</v>
      </c>
      <c r="C93" s="34">
        <v>1629.14339</v>
      </c>
      <c r="D93" s="4">
        <f t="shared" si="0"/>
        <v>0.23421999999999998</v>
      </c>
      <c r="F93" s="49"/>
      <c r="G93" s="49"/>
      <c r="H93" s="4">
        <f t="shared" si="1"/>
        <v>5.9789562413000104</v>
      </c>
    </row>
    <row r="94" spans="1:8" ht="13.5" thickBot="1" x14ac:dyDescent="0.25">
      <c r="A94" s="34">
        <v>6.3</v>
      </c>
      <c r="B94" s="34">
        <v>0.23788999999999999</v>
      </c>
      <c r="C94" s="34">
        <v>1645.7926500000001</v>
      </c>
      <c r="D94" s="4">
        <f t="shared" si="0"/>
        <v>0.23788999999999999</v>
      </c>
      <c r="F94" s="49"/>
      <c r="G94" s="49"/>
      <c r="H94" s="4">
        <f t="shared" si="1"/>
        <v>7.8668888670000108</v>
      </c>
    </row>
    <row r="95" spans="1:8" ht="13.5" thickBot="1" x14ac:dyDescent="0.25">
      <c r="A95" s="34">
        <v>6.4</v>
      </c>
      <c r="B95" s="34">
        <v>0.24267</v>
      </c>
      <c r="C95" s="34">
        <v>1679.1896899999999</v>
      </c>
      <c r="D95" s="4">
        <f t="shared" si="0"/>
        <v>0.24267</v>
      </c>
      <c r="F95" s="49"/>
      <c r="G95" s="49"/>
      <c r="H95" s="4">
        <f t="shared" si="1"/>
        <v>5.0375690699999573</v>
      </c>
    </row>
    <row r="96" spans="1:8" ht="13.5" thickBot="1" x14ac:dyDescent="0.25">
      <c r="A96" s="34">
        <v>6.5</v>
      </c>
      <c r="B96" s="34">
        <v>0.24566999999999997</v>
      </c>
      <c r="C96" s="34">
        <v>1703.7298499999999</v>
      </c>
      <c r="D96" s="4">
        <f t="shared" ref="D96:D159" si="2">B96+$J$1</f>
        <v>0.24566999999999997</v>
      </c>
      <c r="F96" s="49"/>
      <c r="G96" s="49"/>
      <c r="H96" s="4">
        <f t="shared" ref="H96:H159" si="3">(D97-D96)*C96</f>
        <v>6.6275091165000548</v>
      </c>
    </row>
    <row r="97" spans="1:8" ht="13.5" thickBot="1" x14ac:dyDescent="0.25">
      <c r="A97" s="34">
        <v>6.6</v>
      </c>
      <c r="B97" s="34">
        <v>0.24956</v>
      </c>
      <c r="C97" s="34">
        <v>1719.9616900000001</v>
      </c>
      <c r="D97" s="4">
        <f t="shared" si="2"/>
        <v>0.24956</v>
      </c>
      <c r="F97" s="49"/>
      <c r="G97" s="49"/>
      <c r="H97" s="4">
        <f t="shared" si="3"/>
        <v>7.6366299035999994</v>
      </c>
    </row>
    <row r="98" spans="1:8" ht="13.5" thickBot="1" x14ac:dyDescent="0.25">
      <c r="A98" s="34">
        <v>6.7</v>
      </c>
      <c r="B98" s="34">
        <v>0.254</v>
      </c>
      <c r="C98" s="34">
        <v>1755.6440100000002</v>
      </c>
      <c r="D98" s="4">
        <f t="shared" si="2"/>
        <v>0.254</v>
      </c>
      <c r="F98" s="49"/>
      <c r="G98" s="49"/>
      <c r="H98" s="4">
        <f t="shared" si="3"/>
        <v>4.8806903477999111</v>
      </c>
    </row>
    <row r="99" spans="1:8" ht="13.5" thickBot="1" x14ac:dyDescent="0.25">
      <c r="A99" s="34">
        <v>6.8</v>
      </c>
      <c r="B99" s="34">
        <v>0.25677999999999995</v>
      </c>
      <c r="C99" s="34">
        <v>1769.7244900000003</v>
      </c>
      <c r="D99" s="4">
        <f t="shared" si="2"/>
        <v>0.25677999999999995</v>
      </c>
      <c r="F99" s="49"/>
      <c r="G99" s="49"/>
      <c r="H99" s="4">
        <f t="shared" si="3"/>
        <v>7.2735676539001037</v>
      </c>
    </row>
    <row r="100" spans="1:8" ht="13.5" thickBot="1" x14ac:dyDescent="0.25">
      <c r="A100" s="34">
        <v>6.9</v>
      </c>
      <c r="B100" s="34">
        <v>0.26089000000000001</v>
      </c>
      <c r="C100" s="34">
        <v>1789.8226199999999</v>
      </c>
      <c r="D100" s="4">
        <f t="shared" si="2"/>
        <v>0.26089000000000001</v>
      </c>
      <c r="F100" s="49"/>
      <c r="G100" s="49"/>
      <c r="H100" s="4">
        <f t="shared" si="3"/>
        <v>7.7499319445999015</v>
      </c>
    </row>
    <row r="101" spans="1:8" ht="13.5" thickBot="1" x14ac:dyDescent="0.25">
      <c r="A101" s="34">
        <v>7</v>
      </c>
      <c r="B101" s="34">
        <v>0.26521999999999996</v>
      </c>
      <c r="C101" s="34">
        <v>1825.1581100000001</v>
      </c>
      <c r="D101" s="4">
        <f t="shared" si="2"/>
        <v>0.26521999999999996</v>
      </c>
      <c r="F101" s="49"/>
      <c r="G101" s="49"/>
      <c r="H101" s="4">
        <f t="shared" si="3"/>
        <v>5.4754743300001065</v>
      </c>
    </row>
    <row r="102" spans="1:8" ht="13.5" thickBot="1" x14ac:dyDescent="0.25">
      <c r="A102" s="34">
        <v>7.1</v>
      </c>
      <c r="B102" s="34">
        <v>0.26822000000000001</v>
      </c>
      <c r="C102" s="34">
        <v>1839.00055</v>
      </c>
      <c r="D102" s="4">
        <f t="shared" si="2"/>
        <v>0.26822000000000001</v>
      </c>
      <c r="F102" s="49"/>
      <c r="G102" s="49"/>
      <c r="H102" s="4">
        <f t="shared" si="3"/>
        <v>7.9812623870000197</v>
      </c>
    </row>
    <row r="103" spans="1:8" ht="13.5" thickBot="1" x14ac:dyDescent="0.25">
      <c r="A103" s="34">
        <v>7.2</v>
      </c>
      <c r="B103" s="34">
        <v>0.27256000000000002</v>
      </c>
      <c r="C103" s="34">
        <v>1862.9414999999999</v>
      </c>
      <c r="D103" s="4">
        <f t="shared" si="2"/>
        <v>0.27256000000000002</v>
      </c>
      <c r="F103" s="49"/>
      <c r="G103" s="49"/>
      <c r="H103" s="4">
        <f t="shared" si="3"/>
        <v>7.0232894549998877</v>
      </c>
    </row>
    <row r="104" spans="1:8" ht="13.5" thickBot="1" x14ac:dyDescent="0.25">
      <c r="A104" s="34">
        <v>7.3</v>
      </c>
      <c r="B104" s="34">
        <v>0.27632999999999996</v>
      </c>
      <c r="C104" s="34">
        <v>1891.83727</v>
      </c>
      <c r="D104" s="4">
        <f t="shared" si="2"/>
        <v>0.27632999999999996</v>
      </c>
      <c r="F104" s="49"/>
      <c r="G104" s="49"/>
      <c r="H104" s="4">
        <f t="shared" si="3"/>
        <v>5.8836139097001077</v>
      </c>
    </row>
    <row r="105" spans="1:8" ht="13.5" thickBot="1" x14ac:dyDescent="0.25">
      <c r="A105" s="34">
        <v>7.4</v>
      </c>
      <c r="B105" s="34">
        <v>0.27944000000000002</v>
      </c>
      <c r="C105" s="34">
        <v>1902.45174</v>
      </c>
      <c r="D105" s="4">
        <f t="shared" si="2"/>
        <v>0.27944000000000002</v>
      </c>
      <c r="F105" s="49"/>
      <c r="G105" s="49"/>
      <c r="H105" s="4">
        <f t="shared" si="3"/>
        <v>8.2566405515999151</v>
      </c>
    </row>
    <row r="106" spans="1:8" ht="13.5" thickBot="1" x14ac:dyDescent="0.25">
      <c r="A106" s="34">
        <v>7.5</v>
      </c>
      <c r="B106" s="34">
        <v>0.28377999999999998</v>
      </c>
      <c r="C106" s="34">
        <v>1926.09672</v>
      </c>
      <c r="D106" s="4">
        <f t="shared" si="2"/>
        <v>0.28377999999999998</v>
      </c>
      <c r="F106" s="49"/>
      <c r="G106" s="49"/>
      <c r="H106" s="4">
        <f t="shared" si="3"/>
        <v>7.2806456016000105</v>
      </c>
    </row>
    <row r="107" spans="1:8" ht="13.5" thickBot="1" x14ac:dyDescent="0.25">
      <c r="A107" s="34">
        <v>7.6</v>
      </c>
      <c r="B107" s="34">
        <v>0.28755999999999998</v>
      </c>
      <c r="C107" s="34">
        <v>1956.1506800000002</v>
      </c>
      <c r="D107" s="4">
        <f t="shared" si="2"/>
        <v>0.28755999999999998</v>
      </c>
      <c r="F107" s="49"/>
      <c r="G107" s="49"/>
      <c r="H107" s="4">
        <f t="shared" si="3"/>
        <v>6.5139817643998912</v>
      </c>
    </row>
    <row r="108" spans="1:8" ht="13.5" thickBot="1" x14ac:dyDescent="0.25">
      <c r="A108" s="34">
        <v>7.7</v>
      </c>
      <c r="B108" s="34">
        <v>0.29088999999999993</v>
      </c>
      <c r="C108" s="34">
        <v>1965.4464000000003</v>
      </c>
      <c r="D108" s="4">
        <f t="shared" si="2"/>
        <v>0.29088999999999993</v>
      </c>
      <c r="F108" s="49"/>
      <c r="G108" s="49"/>
      <c r="H108" s="4">
        <f t="shared" si="3"/>
        <v>8.9427811200001077</v>
      </c>
    </row>
    <row r="109" spans="1:8" ht="13.5" thickBot="1" x14ac:dyDescent="0.25">
      <c r="A109" s="34">
        <v>7.8</v>
      </c>
      <c r="B109" s="34">
        <v>0.29543999999999998</v>
      </c>
      <c r="C109" s="34">
        <v>1987.24773</v>
      </c>
      <c r="D109" s="4">
        <f t="shared" si="2"/>
        <v>0.29543999999999998</v>
      </c>
      <c r="F109" s="49"/>
      <c r="G109" s="49"/>
      <c r="H109" s="4">
        <f t="shared" si="3"/>
        <v>6.4188101679000216</v>
      </c>
    </row>
    <row r="110" spans="1:8" ht="13.5" thickBot="1" x14ac:dyDescent="0.25">
      <c r="A110" s="34">
        <v>7.9</v>
      </c>
      <c r="B110" s="34">
        <v>0.29866999999999999</v>
      </c>
      <c r="C110" s="34">
        <v>2014.4857500000001</v>
      </c>
      <c r="D110" s="4">
        <f t="shared" si="2"/>
        <v>0.29866999999999999</v>
      </c>
      <c r="F110" s="49"/>
      <c r="G110" s="49"/>
      <c r="H110" s="4">
        <f t="shared" si="3"/>
        <v>6.9298309799999975</v>
      </c>
    </row>
    <row r="111" spans="1:8" ht="13.5" thickBot="1" x14ac:dyDescent="0.25">
      <c r="A111" s="34">
        <v>8</v>
      </c>
      <c r="B111" s="34">
        <v>0.30210999999999999</v>
      </c>
      <c r="C111" s="34">
        <v>2024.1744800000001</v>
      </c>
      <c r="D111" s="4">
        <f t="shared" si="2"/>
        <v>0.30210999999999999</v>
      </c>
      <c r="F111" s="49"/>
      <c r="G111" s="49"/>
      <c r="H111" s="4">
        <f t="shared" si="3"/>
        <v>9.8982132071999001</v>
      </c>
    </row>
    <row r="112" spans="1:8" ht="13.5" thickBot="1" x14ac:dyDescent="0.25">
      <c r="A112" s="34">
        <v>8.1</v>
      </c>
      <c r="B112" s="34">
        <v>0.30699999999999994</v>
      </c>
      <c r="C112" s="34">
        <v>2049.6629200000002</v>
      </c>
      <c r="D112" s="4">
        <f t="shared" si="2"/>
        <v>0.30699999999999994</v>
      </c>
      <c r="F112" s="49"/>
      <c r="G112" s="49"/>
      <c r="H112" s="4">
        <f t="shared" si="3"/>
        <v>6.3744516812001182</v>
      </c>
    </row>
    <row r="113" spans="1:8" ht="13.5" thickBot="1" x14ac:dyDescent="0.25">
      <c r="A113" s="34">
        <v>8.1999999999999993</v>
      </c>
      <c r="B113" s="34">
        <v>0.31011</v>
      </c>
      <c r="C113" s="34">
        <v>2074.45901</v>
      </c>
      <c r="D113" s="4">
        <f t="shared" si="2"/>
        <v>0.31011</v>
      </c>
      <c r="F113" s="49"/>
      <c r="G113" s="49"/>
      <c r="H113" s="4">
        <f t="shared" si="3"/>
        <v>7.6132645667000141</v>
      </c>
    </row>
    <row r="114" spans="1:8" ht="13.5" thickBot="1" x14ac:dyDescent="0.25">
      <c r="A114" s="34">
        <v>8.3000000000000007</v>
      </c>
      <c r="B114" s="34">
        <v>0.31378</v>
      </c>
      <c r="C114" s="34">
        <v>2083.8666699999999</v>
      </c>
      <c r="D114" s="4">
        <f t="shared" si="2"/>
        <v>0.31378</v>
      </c>
      <c r="F114" s="49"/>
      <c r="G114" s="49"/>
      <c r="H114" s="4">
        <f t="shared" si="3"/>
        <v>9.710818682199994</v>
      </c>
    </row>
    <row r="115" spans="1:8" ht="13.5" thickBot="1" x14ac:dyDescent="0.25">
      <c r="A115" s="34">
        <v>8.4</v>
      </c>
      <c r="B115" s="34">
        <v>0.31844</v>
      </c>
      <c r="C115" s="34">
        <v>2112.3684899999998</v>
      </c>
      <c r="D115" s="4">
        <f t="shared" si="2"/>
        <v>0.31844</v>
      </c>
      <c r="F115" s="49"/>
      <c r="G115" s="49"/>
      <c r="H115" s="4">
        <f t="shared" si="3"/>
        <v>6.1047449361000075</v>
      </c>
    </row>
    <row r="116" spans="1:8" ht="13.5" thickBot="1" x14ac:dyDescent="0.25">
      <c r="A116" s="34">
        <v>8.5</v>
      </c>
      <c r="B116" s="34">
        <v>0.32133</v>
      </c>
      <c r="C116" s="34">
        <v>2130.1761299999998</v>
      </c>
      <c r="D116" s="4">
        <f t="shared" si="2"/>
        <v>0.32133</v>
      </c>
      <c r="F116" s="49"/>
      <c r="G116" s="49"/>
      <c r="H116" s="4">
        <f t="shared" si="3"/>
        <v>7.8177463970998948</v>
      </c>
    </row>
    <row r="117" spans="1:8" ht="13.5" thickBot="1" x14ac:dyDescent="0.25">
      <c r="A117" s="34">
        <v>8.6</v>
      </c>
      <c r="B117" s="34">
        <v>0.32499999999999996</v>
      </c>
      <c r="C117" s="34">
        <v>2142.2337699999998</v>
      </c>
      <c r="D117" s="4">
        <f t="shared" si="2"/>
        <v>0.32499999999999996</v>
      </c>
      <c r="F117" s="49"/>
      <c r="G117" s="49"/>
      <c r="H117" s="4">
        <f t="shared" si="3"/>
        <v>10.239877420600013</v>
      </c>
    </row>
    <row r="118" spans="1:8" ht="13.5" thickBot="1" x14ac:dyDescent="0.25">
      <c r="A118" s="34">
        <v>8.6999999999999993</v>
      </c>
      <c r="B118" s="34">
        <v>0.32977999999999996</v>
      </c>
      <c r="C118" s="34">
        <v>2175.3553299999999</v>
      </c>
      <c r="D118" s="4">
        <f t="shared" si="2"/>
        <v>0.32977999999999996</v>
      </c>
      <c r="F118" s="49"/>
      <c r="G118" s="49"/>
      <c r="H118" s="4">
        <f t="shared" si="3"/>
        <v>6.2867769037000079</v>
      </c>
    </row>
    <row r="119" spans="1:8" ht="13.5" thickBot="1" x14ac:dyDescent="0.25">
      <c r="A119" s="34">
        <v>8.8000000000000007</v>
      </c>
      <c r="B119" s="34">
        <v>0.33266999999999997</v>
      </c>
      <c r="C119" s="34">
        <v>2190.3170300000002</v>
      </c>
      <c r="D119" s="4">
        <f t="shared" si="2"/>
        <v>0.33266999999999997</v>
      </c>
      <c r="F119" s="49"/>
      <c r="G119" s="49"/>
      <c r="H119" s="4">
        <f t="shared" si="3"/>
        <v>8.5203332467001314</v>
      </c>
    </row>
    <row r="120" spans="1:8" ht="13.5" thickBot="1" x14ac:dyDescent="0.25">
      <c r="A120" s="34">
        <v>8.9</v>
      </c>
      <c r="B120" s="34">
        <v>0.33656000000000003</v>
      </c>
      <c r="C120" s="34">
        <v>2203.7530299999999</v>
      </c>
      <c r="D120" s="4">
        <f t="shared" si="2"/>
        <v>0.33656000000000003</v>
      </c>
      <c r="F120" s="49"/>
      <c r="G120" s="49"/>
      <c r="H120" s="4">
        <f t="shared" si="3"/>
        <v>9.7846634531999985</v>
      </c>
    </row>
    <row r="121" spans="1:8" ht="13.5" thickBot="1" x14ac:dyDescent="0.25">
      <c r="A121" s="34">
        <v>9</v>
      </c>
      <c r="B121" s="34">
        <v>0.34100000000000003</v>
      </c>
      <c r="C121" s="34">
        <v>2234.0929099999998</v>
      </c>
      <c r="D121" s="4">
        <f t="shared" si="2"/>
        <v>0.34100000000000003</v>
      </c>
      <c r="F121" s="49"/>
      <c r="G121" s="49"/>
      <c r="H121" s="4">
        <f t="shared" si="3"/>
        <v>6.2107782897998858</v>
      </c>
    </row>
    <row r="122" spans="1:8" ht="13.5" thickBot="1" x14ac:dyDescent="0.25">
      <c r="A122" s="34">
        <v>9.1</v>
      </c>
      <c r="B122" s="34">
        <v>0.34377999999999997</v>
      </c>
      <c r="C122" s="34">
        <v>2246.4450400000001</v>
      </c>
      <c r="D122" s="4">
        <f t="shared" si="2"/>
        <v>0.34377999999999997</v>
      </c>
      <c r="F122" s="49"/>
      <c r="G122" s="49"/>
      <c r="H122" s="4">
        <f t="shared" si="3"/>
        <v>9.2328891143997573</v>
      </c>
    </row>
    <row r="123" spans="1:8" ht="13.5" thickBot="1" x14ac:dyDescent="0.25">
      <c r="A123" s="34">
        <v>9.1999999999999993</v>
      </c>
      <c r="B123" s="34">
        <v>0.34788999999999987</v>
      </c>
      <c r="C123" s="34">
        <v>2264.9401800000001</v>
      </c>
      <c r="D123" s="4">
        <f t="shared" si="2"/>
        <v>0.34788999999999987</v>
      </c>
      <c r="F123" s="49"/>
      <c r="G123" s="49"/>
      <c r="H123" s="4">
        <f t="shared" si="3"/>
        <v>10.056334399200251</v>
      </c>
    </row>
    <row r="124" spans="1:8" ht="13.5" thickBot="1" x14ac:dyDescent="0.25">
      <c r="A124" s="34">
        <v>9.3000000000000007</v>
      </c>
      <c r="B124" s="34">
        <v>0.35232999999999998</v>
      </c>
      <c r="C124" s="34">
        <v>2294.6260900000002</v>
      </c>
      <c r="D124" s="4">
        <f t="shared" si="2"/>
        <v>0.35232999999999998</v>
      </c>
      <c r="F124" s="49"/>
      <c r="G124" s="49"/>
      <c r="H124" s="4">
        <f t="shared" si="3"/>
        <v>6.6314694001000092</v>
      </c>
    </row>
    <row r="125" spans="1:8" ht="13.5" thickBot="1" x14ac:dyDescent="0.25">
      <c r="A125" s="34">
        <v>9.4</v>
      </c>
      <c r="B125" s="34">
        <v>0.35521999999999998</v>
      </c>
      <c r="C125" s="34">
        <v>2305.3776499999999</v>
      </c>
      <c r="D125" s="4">
        <f t="shared" si="2"/>
        <v>0.35521999999999998</v>
      </c>
      <c r="F125" s="49"/>
      <c r="G125" s="49"/>
      <c r="H125" s="4">
        <f t="shared" si="3"/>
        <v>9.4751021414998782</v>
      </c>
    </row>
    <row r="126" spans="1:8" ht="13.5" thickBot="1" x14ac:dyDescent="0.25">
      <c r="A126" s="34">
        <v>9.5</v>
      </c>
      <c r="B126" s="34">
        <v>0.35932999999999993</v>
      </c>
      <c r="C126" s="34">
        <v>2324.7051999999999</v>
      </c>
      <c r="D126" s="4">
        <f t="shared" si="2"/>
        <v>0.35932999999999993</v>
      </c>
      <c r="F126" s="49"/>
      <c r="G126" s="49"/>
      <c r="H126" s="4">
        <f t="shared" si="3"/>
        <v>9.2988208000001364</v>
      </c>
    </row>
    <row r="127" spans="1:8" ht="13.5" thickBot="1" x14ac:dyDescent="0.25">
      <c r="A127" s="34">
        <v>9.6</v>
      </c>
      <c r="B127" s="34">
        <v>0.36332999999999999</v>
      </c>
      <c r="C127" s="34">
        <v>2353.8578300000004</v>
      </c>
      <c r="D127" s="4">
        <f t="shared" si="2"/>
        <v>0.36332999999999999</v>
      </c>
      <c r="F127" s="49"/>
      <c r="G127" s="49"/>
      <c r="H127" s="4">
        <f t="shared" si="3"/>
        <v>7.3204978512998746</v>
      </c>
    </row>
    <row r="128" spans="1:8" ht="13.5" thickBot="1" x14ac:dyDescent="0.25">
      <c r="A128" s="34">
        <v>9.6999999999999993</v>
      </c>
      <c r="B128" s="34">
        <v>0.36643999999999993</v>
      </c>
      <c r="C128" s="34">
        <v>2364.0995800000001</v>
      </c>
      <c r="D128" s="4">
        <f t="shared" si="2"/>
        <v>0.36643999999999993</v>
      </c>
      <c r="F128" s="49"/>
      <c r="G128" s="49"/>
      <c r="H128" s="4">
        <f t="shared" si="3"/>
        <v>10.780294084800021</v>
      </c>
    </row>
    <row r="129" spans="1:8" ht="13.5" thickBot="1" x14ac:dyDescent="0.25">
      <c r="A129" s="34">
        <v>9.8000000000000007</v>
      </c>
      <c r="B129" s="34">
        <v>0.37099999999999994</v>
      </c>
      <c r="C129" s="34">
        <v>2385.5602400000002</v>
      </c>
      <c r="D129" s="4">
        <f t="shared" si="2"/>
        <v>0.37099999999999994</v>
      </c>
      <c r="F129" s="49"/>
      <c r="G129" s="49"/>
      <c r="H129" s="4">
        <f t="shared" si="3"/>
        <v>9.0174177072001473</v>
      </c>
    </row>
    <row r="130" spans="1:8" ht="13.5" thickBot="1" x14ac:dyDescent="0.25">
      <c r="A130" s="34">
        <v>9.9</v>
      </c>
      <c r="B130" s="34">
        <v>0.37478</v>
      </c>
      <c r="C130" s="34">
        <v>2415.1381099999999</v>
      </c>
      <c r="D130" s="4">
        <f t="shared" si="2"/>
        <v>0.37478</v>
      </c>
      <c r="F130" s="49"/>
      <c r="G130" s="49"/>
      <c r="H130" s="4">
        <f t="shared" si="3"/>
        <v>7.5110795220998696</v>
      </c>
    </row>
    <row r="131" spans="1:8" ht="13.5" thickBot="1" x14ac:dyDescent="0.25">
      <c r="A131" s="34">
        <v>10</v>
      </c>
      <c r="B131" s="34">
        <v>0.37788999999999995</v>
      </c>
      <c r="C131" s="34">
        <v>2423.4572400000002</v>
      </c>
      <c r="D131" s="4">
        <f t="shared" si="2"/>
        <v>0.37788999999999995</v>
      </c>
      <c r="F131" s="49"/>
      <c r="G131" s="49"/>
      <c r="H131" s="4">
        <f t="shared" si="3"/>
        <v>10.760150145599999</v>
      </c>
    </row>
    <row r="132" spans="1:8" ht="13.5" thickBot="1" x14ac:dyDescent="0.25">
      <c r="A132" s="34">
        <v>10.1</v>
      </c>
      <c r="B132" s="34">
        <v>0.38232999999999995</v>
      </c>
      <c r="C132" s="34">
        <v>2442.7520100000002</v>
      </c>
      <c r="D132" s="4">
        <f t="shared" si="2"/>
        <v>0.38232999999999995</v>
      </c>
      <c r="F132" s="49"/>
      <c r="G132" s="49"/>
      <c r="H132" s="4">
        <f t="shared" si="3"/>
        <v>8.4274944344998861</v>
      </c>
    </row>
    <row r="133" spans="1:8" ht="13.5" thickBot="1" x14ac:dyDescent="0.25">
      <c r="A133" s="34">
        <v>10.199999999999999</v>
      </c>
      <c r="B133" s="34">
        <v>0.3857799999999999</v>
      </c>
      <c r="C133" s="34">
        <v>2470.8747899999998</v>
      </c>
      <c r="D133" s="4">
        <f t="shared" si="2"/>
        <v>0.3857799999999999</v>
      </c>
      <c r="F133" s="49"/>
      <c r="G133" s="49"/>
      <c r="H133" s="4">
        <f t="shared" si="3"/>
        <v>8.4998092776001339</v>
      </c>
    </row>
    <row r="134" spans="1:8" ht="13.5" thickBot="1" x14ac:dyDescent="0.25">
      <c r="A134" s="34">
        <v>10.3</v>
      </c>
      <c r="B134" s="34">
        <v>0.38921999999999995</v>
      </c>
      <c r="C134" s="34">
        <v>2480.76953</v>
      </c>
      <c r="D134" s="4">
        <f t="shared" si="2"/>
        <v>0.38921999999999995</v>
      </c>
      <c r="F134" s="49"/>
      <c r="G134" s="49"/>
      <c r="H134" s="4">
        <f t="shared" si="3"/>
        <v>12.130963001700151</v>
      </c>
    </row>
    <row r="135" spans="1:8" ht="13.5" thickBot="1" x14ac:dyDescent="0.25">
      <c r="A135" s="34">
        <v>10.4</v>
      </c>
      <c r="B135" s="34">
        <v>0.39411000000000002</v>
      </c>
      <c r="C135" s="34">
        <v>2504.6000300000001</v>
      </c>
      <c r="D135" s="4">
        <f t="shared" si="2"/>
        <v>0.39411000000000002</v>
      </c>
      <c r="F135" s="49"/>
      <c r="G135" s="49"/>
      <c r="H135" s="4">
        <f t="shared" si="3"/>
        <v>7.7893060932998655</v>
      </c>
    </row>
    <row r="136" spans="1:8" ht="13.5" thickBot="1" x14ac:dyDescent="0.25">
      <c r="A136" s="34">
        <v>10.5</v>
      </c>
      <c r="B136" s="34">
        <v>0.39721999999999996</v>
      </c>
      <c r="C136" s="34">
        <v>2527.9035800000006</v>
      </c>
      <c r="D136" s="4">
        <f t="shared" si="2"/>
        <v>0.39721999999999996</v>
      </c>
      <c r="F136" s="49"/>
      <c r="G136" s="49"/>
      <c r="H136" s="4">
        <f t="shared" si="3"/>
        <v>8.4431979572000255</v>
      </c>
    </row>
    <row r="137" spans="1:8" ht="13.5" thickBot="1" x14ac:dyDescent="0.25">
      <c r="A137" s="34">
        <v>10.6</v>
      </c>
      <c r="B137" s="34">
        <v>0.40055999999999997</v>
      </c>
      <c r="C137" s="34">
        <v>2533.5397600000001</v>
      </c>
      <c r="D137" s="4">
        <f t="shared" si="2"/>
        <v>0.40055999999999997</v>
      </c>
      <c r="F137" s="49"/>
      <c r="G137" s="49"/>
      <c r="H137" s="4">
        <f t="shared" si="3"/>
        <v>11.806295281599994</v>
      </c>
    </row>
    <row r="138" spans="1:8" ht="13.5" thickBot="1" x14ac:dyDescent="0.25">
      <c r="A138" s="34">
        <v>10.7</v>
      </c>
      <c r="B138" s="34">
        <v>0.40521999999999997</v>
      </c>
      <c r="C138" s="34">
        <v>2554.6252700000005</v>
      </c>
      <c r="D138" s="4">
        <f t="shared" si="2"/>
        <v>0.40521999999999997</v>
      </c>
      <c r="F138" s="49"/>
      <c r="G138" s="49"/>
      <c r="H138" s="4">
        <f t="shared" si="3"/>
        <v>7.9448845897000053</v>
      </c>
    </row>
    <row r="139" spans="1:8" ht="13.5" thickBot="1" x14ac:dyDescent="0.25">
      <c r="A139" s="34">
        <v>10.8</v>
      </c>
      <c r="B139" s="34">
        <v>0.40832999999999997</v>
      </c>
      <c r="C139" s="34">
        <v>2574.7939900000001</v>
      </c>
      <c r="D139" s="4">
        <f t="shared" si="2"/>
        <v>0.40832999999999997</v>
      </c>
      <c r="F139" s="49"/>
      <c r="G139" s="49"/>
      <c r="H139" s="4">
        <f t="shared" si="3"/>
        <v>9.7327212822000142</v>
      </c>
    </row>
    <row r="140" spans="1:8" ht="13.5" thickBot="1" x14ac:dyDescent="0.25">
      <c r="A140" s="34">
        <v>10.9</v>
      </c>
      <c r="B140" s="34">
        <v>0.41210999999999998</v>
      </c>
      <c r="C140" s="34">
        <v>2583.2392300000001</v>
      </c>
      <c r="D140" s="4">
        <f t="shared" si="2"/>
        <v>0.41210999999999998</v>
      </c>
      <c r="F140" s="49"/>
      <c r="G140" s="49"/>
      <c r="H140" s="4">
        <f t="shared" si="3"/>
        <v>12.347883519400018</v>
      </c>
    </row>
    <row r="141" spans="1:8" ht="13.5" thickBot="1" x14ac:dyDescent="0.25">
      <c r="A141" s="34">
        <v>11</v>
      </c>
      <c r="B141" s="34">
        <v>0.41688999999999998</v>
      </c>
      <c r="C141" s="34">
        <v>2606.52304</v>
      </c>
      <c r="D141" s="4">
        <f t="shared" si="2"/>
        <v>0.41688999999999998</v>
      </c>
      <c r="F141" s="49"/>
      <c r="G141" s="49"/>
      <c r="H141" s="4">
        <f t="shared" si="3"/>
        <v>6.9594165168000153</v>
      </c>
    </row>
    <row r="142" spans="1:8" ht="13.5" thickBot="1" x14ac:dyDescent="0.25">
      <c r="A142" s="34">
        <v>11.1</v>
      </c>
      <c r="B142" s="34">
        <v>0.41955999999999999</v>
      </c>
      <c r="C142" s="34">
        <v>2618.1314100000004</v>
      </c>
      <c r="D142" s="4">
        <f t="shared" si="2"/>
        <v>0.41955999999999999</v>
      </c>
      <c r="F142" s="49"/>
      <c r="G142" s="49"/>
      <c r="H142" s="4">
        <f t="shared" si="3"/>
        <v>9.8703554156998443</v>
      </c>
    </row>
    <row r="143" spans="1:8" ht="13.5" thickBot="1" x14ac:dyDescent="0.25">
      <c r="A143" s="34">
        <v>11.2</v>
      </c>
      <c r="B143" s="34">
        <v>0.42332999999999993</v>
      </c>
      <c r="C143" s="34">
        <v>2627.71677</v>
      </c>
      <c r="D143" s="4">
        <f t="shared" si="2"/>
        <v>0.42332999999999993</v>
      </c>
      <c r="F143" s="49"/>
      <c r="G143" s="49"/>
      <c r="H143" s="4">
        <f t="shared" si="3"/>
        <v>12.271437315900165</v>
      </c>
    </row>
    <row r="144" spans="1:8" ht="13.5" thickBot="1" x14ac:dyDescent="0.25">
      <c r="A144" s="34">
        <v>11.3</v>
      </c>
      <c r="B144" s="34">
        <v>0.42799999999999999</v>
      </c>
      <c r="C144" s="34">
        <v>2655.8529600000002</v>
      </c>
      <c r="D144" s="4">
        <f t="shared" si="2"/>
        <v>0.42799999999999999</v>
      </c>
      <c r="F144" s="49"/>
      <c r="G144" s="49"/>
      <c r="H144" s="4">
        <f t="shared" si="3"/>
        <v>7.6754150543998625</v>
      </c>
    </row>
    <row r="145" spans="1:8" ht="13.5" thickBot="1" x14ac:dyDescent="0.25">
      <c r="A145" s="34">
        <v>11.4</v>
      </c>
      <c r="B145" s="34">
        <v>0.43088999999999994</v>
      </c>
      <c r="C145" s="34">
        <v>2667.5090200000004</v>
      </c>
      <c r="D145" s="4">
        <f t="shared" si="2"/>
        <v>0.43088999999999994</v>
      </c>
      <c r="F145" s="49"/>
      <c r="G145" s="49"/>
      <c r="H145" s="4">
        <f t="shared" si="3"/>
        <v>11.256888064400005</v>
      </c>
    </row>
    <row r="146" spans="1:8" ht="13.5" thickBot="1" x14ac:dyDescent="0.25">
      <c r="A146" s="34">
        <v>11.5</v>
      </c>
      <c r="B146" s="34">
        <v>0.43510999999999994</v>
      </c>
      <c r="C146" s="34">
        <v>2681.5176000000006</v>
      </c>
      <c r="D146" s="4">
        <f t="shared" si="2"/>
        <v>0.43510999999999994</v>
      </c>
      <c r="F146" s="49"/>
      <c r="G146" s="49"/>
      <c r="H146" s="4">
        <f t="shared" si="3"/>
        <v>11.316004272000006</v>
      </c>
    </row>
    <row r="147" spans="1:8" ht="13.5" thickBot="1" x14ac:dyDescent="0.25">
      <c r="A147" s="34">
        <v>11.6</v>
      </c>
      <c r="B147" s="34">
        <v>0.43932999999999994</v>
      </c>
      <c r="C147" s="34">
        <v>2707.9518899999998</v>
      </c>
      <c r="D147" s="4">
        <f t="shared" si="2"/>
        <v>0.43932999999999994</v>
      </c>
      <c r="F147" s="49"/>
      <c r="G147" s="49"/>
      <c r="H147" s="4">
        <f t="shared" si="3"/>
        <v>7.5281062541998622</v>
      </c>
    </row>
    <row r="148" spans="1:8" ht="13.5" thickBot="1" x14ac:dyDescent="0.25">
      <c r="A148" s="34">
        <v>11.7</v>
      </c>
      <c r="B148" s="34">
        <v>0.44210999999999989</v>
      </c>
      <c r="C148" s="34">
        <v>2711.3286800000001</v>
      </c>
      <c r="D148" s="4">
        <f t="shared" si="2"/>
        <v>0.44210999999999989</v>
      </c>
      <c r="F148" s="49"/>
      <c r="G148" s="49"/>
      <c r="H148" s="4">
        <f t="shared" si="3"/>
        <v>11.441807029600005</v>
      </c>
    </row>
    <row r="149" spans="1:8" ht="13.5" thickBot="1" x14ac:dyDescent="0.25">
      <c r="A149" s="34">
        <v>11.8</v>
      </c>
      <c r="B149" s="34">
        <v>0.44632999999999989</v>
      </c>
      <c r="C149" s="34">
        <v>2728.0524399999999</v>
      </c>
      <c r="D149" s="4">
        <f t="shared" si="2"/>
        <v>0.44632999999999989</v>
      </c>
      <c r="F149" s="49"/>
      <c r="G149" s="49"/>
      <c r="H149" s="4">
        <f t="shared" si="3"/>
        <v>11.212295528400158</v>
      </c>
    </row>
    <row r="150" spans="1:8" ht="13.5" thickBot="1" x14ac:dyDescent="0.25">
      <c r="A150" s="34">
        <v>11.9</v>
      </c>
      <c r="B150" s="34">
        <v>0.45043999999999995</v>
      </c>
      <c r="C150" s="34">
        <v>2756.9819200000002</v>
      </c>
      <c r="D150" s="4">
        <f t="shared" si="2"/>
        <v>0.45043999999999995</v>
      </c>
      <c r="F150" s="49"/>
      <c r="G150" s="49"/>
      <c r="H150" s="4">
        <f t="shared" si="3"/>
        <v>8.9050516016000305</v>
      </c>
    </row>
    <row r="151" spans="1:8" ht="13.5" thickBot="1" x14ac:dyDescent="0.25">
      <c r="A151" s="34">
        <v>12</v>
      </c>
      <c r="B151" s="34">
        <v>0.45366999999999996</v>
      </c>
      <c r="C151" s="34">
        <v>2761.4511500000003</v>
      </c>
      <c r="D151" s="4">
        <f t="shared" si="2"/>
        <v>0.45366999999999996</v>
      </c>
      <c r="F151" s="49"/>
      <c r="G151" s="49"/>
      <c r="H151" s="4">
        <f t="shared" si="3"/>
        <v>12.56460273250015</v>
      </c>
    </row>
    <row r="152" spans="1:8" ht="13.5" thickBot="1" x14ac:dyDescent="0.25">
      <c r="A152" s="34">
        <v>12.1</v>
      </c>
      <c r="B152" s="34">
        <v>0.45822000000000002</v>
      </c>
      <c r="C152" s="34">
        <v>2779.95802</v>
      </c>
      <c r="D152" s="4">
        <f t="shared" si="2"/>
        <v>0.45822000000000002</v>
      </c>
      <c r="F152" s="49"/>
      <c r="G152" s="49"/>
      <c r="H152" s="4">
        <f t="shared" si="3"/>
        <v>9.590855168999715</v>
      </c>
    </row>
    <row r="153" spans="1:8" ht="13.5" thickBot="1" x14ac:dyDescent="0.25">
      <c r="A153" s="34">
        <v>12.2</v>
      </c>
      <c r="B153" s="34">
        <v>0.46166999999999991</v>
      </c>
      <c r="C153" s="34">
        <v>2805.8331499999999</v>
      </c>
      <c r="D153" s="4">
        <f t="shared" si="2"/>
        <v>0.46166999999999991</v>
      </c>
      <c r="F153" s="49"/>
      <c r="G153" s="49"/>
      <c r="H153" s="4">
        <f t="shared" si="3"/>
        <v>8.7261410965001609</v>
      </c>
    </row>
    <row r="154" spans="1:8" ht="13.5" thickBot="1" x14ac:dyDescent="0.25">
      <c r="A154" s="34">
        <v>12.3</v>
      </c>
      <c r="B154" s="34">
        <v>0.46477999999999997</v>
      </c>
      <c r="C154" s="34">
        <v>2808.4794099999999</v>
      </c>
      <c r="D154" s="4">
        <f t="shared" si="2"/>
        <v>0.46477999999999997</v>
      </c>
      <c r="F154" s="49"/>
      <c r="G154" s="49"/>
      <c r="H154" s="4">
        <f t="shared" si="3"/>
        <v>13.087514050599992</v>
      </c>
    </row>
    <row r="155" spans="1:8" ht="13.5" thickBot="1" x14ac:dyDescent="0.25">
      <c r="A155" s="34">
        <v>12.4</v>
      </c>
      <c r="B155" s="34">
        <v>0.46943999999999997</v>
      </c>
      <c r="C155" s="34">
        <v>2829.2134400000004</v>
      </c>
      <c r="D155" s="4">
        <f t="shared" si="2"/>
        <v>0.46943999999999997</v>
      </c>
      <c r="F155" s="49"/>
      <c r="G155" s="49"/>
      <c r="H155" s="4">
        <f t="shared" si="3"/>
        <v>9.7607863679998683</v>
      </c>
    </row>
    <row r="156" spans="1:8" ht="13.5" thickBot="1" x14ac:dyDescent="0.25">
      <c r="A156" s="34">
        <v>12.5</v>
      </c>
      <c r="B156" s="34">
        <v>0.47288999999999992</v>
      </c>
      <c r="C156" s="34">
        <v>2853.37437</v>
      </c>
      <c r="D156" s="4">
        <f t="shared" si="2"/>
        <v>0.47288999999999992</v>
      </c>
      <c r="F156" s="49"/>
      <c r="G156" s="49"/>
      <c r="H156" s="4">
        <f t="shared" si="3"/>
        <v>9.8156078328001541</v>
      </c>
    </row>
    <row r="157" spans="1:8" ht="13.5" thickBot="1" x14ac:dyDescent="0.25">
      <c r="A157" s="34">
        <v>12.6</v>
      </c>
      <c r="B157" s="34">
        <v>0.47632999999999998</v>
      </c>
      <c r="C157" s="34">
        <v>2858.1373400000007</v>
      </c>
      <c r="D157" s="4">
        <f t="shared" si="2"/>
        <v>0.47632999999999998</v>
      </c>
      <c r="F157" s="49"/>
      <c r="G157" s="49"/>
      <c r="H157" s="4">
        <f t="shared" si="3"/>
        <v>13.661896485200021</v>
      </c>
    </row>
    <row r="158" spans="1:8" ht="13.5" thickBot="1" x14ac:dyDescent="0.25">
      <c r="A158" s="34">
        <v>12.7</v>
      </c>
      <c r="B158" s="34">
        <v>0.48110999999999998</v>
      </c>
      <c r="C158" s="34">
        <v>2881.93505</v>
      </c>
      <c r="D158" s="4">
        <f t="shared" si="2"/>
        <v>0.48110999999999998</v>
      </c>
      <c r="F158" s="49"/>
      <c r="G158" s="49"/>
      <c r="H158" s="4">
        <f t="shared" si="3"/>
        <v>8.3287922944998503</v>
      </c>
    </row>
    <row r="159" spans="1:8" ht="13.5" thickBot="1" x14ac:dyDescent="0.25">
      <c r="A159" s="34">
        <v>12.8</v>
      </c>
      <c r="B159" s="34">
        <v>0.48399999999999993</v>
      </c>
      <c r="C159" s="34">
        <v>2900.71983</v>
      </c>
      <c r="D159" s="4">
        <f t="shared" si="2"/>
        <v>0.48399999999999993</v>
      </c>
      <c r="F159" s="49"/>
      <c r="G159" s="49"/>
      <c r="H159" s="4">
        <f t="shared" si="3"/>
        <v>10.326562594800183</v>
      </c>
    </row>
    <row r="160" spans="1:8" ht="13.5" thickBot="1" x14ac:dyDescent="0.25">
      <c r="A160" s="34">
        <v>12.9</v>
      </c>
      <c r="B160" s="34">
        <v>0.48755999999999999</v>
      </c>
      <c r="C160" s="34">
        <v>2906.0974700000006</v>
      </c>
      <c r="D160" s="4">
        <f t="shared" ref="D160:D223" si="4">B160+$J$1</f>
        <v>0.48755999999999999</v>
      </c>
      <c r="F160" s="49"/>
      <c r="G160" s="49"/>
      <c r="H160" s="4">
        <f t="shared" ref="H160:H223" si="5">(D161-D160)*C160</f>
        <v>14.181755653599829</v>
      </c>
    </row>
    <row r="161" spans="1:8" ht="13.5" thickBot="1" x14ac:dyDescent="0.25">
      <c r="A161" s="34">
        <v>13</v>
      </c>
      <c r="B161" s="34">
        <v>0.49243999999999993</v>
      </c>
      <c r="C161" s="34">
        <v>2931.9344100000003</v>
      </c>
      <c r="D161" s="4">
        <f t="shared" si="4"/>
        <v>0.49243999999999993</v>
      </c>
      <c r="F161" s="49"/>
      <c r="G161" s="49"/>
      <c r="H161" s="4">
        <f t="shared" si="5"/>
        <v>8.7958032300001712</v>
      </c>
    </row>
    <row r="162" spans="1:8" ht="13.5" thickBot="1" x14ac:dyDescent="0.25">
      <c r="A162" s="34">
        <v>13.1</v>
      </c>
      <c r="B162" s="34">
        <v>0.49543999999999999</v>
      </c>
      <c r="C162" s="34">
        <v>2949.7928900000006</v>
      </c>
      <c r="D162" s="4">
        <f t="shared" si="4"/>
        <v>0.49543999999999999</v>
      </c>
      <c r="F162" s="49"/>
      <c r="G162" s="49"/>
      <c r="H162" s="4">
        <f t="shared" si="5"/>
        <v>11.150217124199855</v>
      </c>
    </row>
    <row r="163" spans="1:8" ht="13.5" thickBot="1" x14ac:dyDescent="0.25">
      <c r="A163" s="34">
        <v>13.2</v>
      </c>
      <c r="B163" s="34">
        <v>0.49921999999999994</v>
      </c>
      <c r="C163" s="34">
        <v>2957.9451300000001</v>
      </c>
      <c r="D163" s="4">
        <f t="shared" si="4"/>
        <v>0.49921999999999994</v>
      </c>
      <c r="F163" s="49"/>
      <c r="G163" s="49"/>
      <c r="H163" s="4">
        <f t="shared" si="5"/>
        <v>13.48822979280019</v>
      </c>
    </row>
    <row r="164" spans="1:8" ht="13.5" thickBot="1" x14ac:dyDescent="0.25">
      <c r="A164" s="34">
        <v>13.3</v>
      </c>
      <c r="B164" s="34">
        <v>0.50378000000000001</v>
      </c>
      <c r="C164" s="34">
        <v>2986.75317</v>
      </c>
      <c r="D164" s="4">
        <f t="shared" si="4"/>
        <v>0.50378000000000001</v>
      </c>
      <c r="F164" s="49"/>
      <c r="G164" s="49"/>
      <c r="H164" s="4">
        <f t="shared" si="5"/>
        <v>7.9447634321999869</v>
      </c>
    </row>
    <row r="165" spans="1:8" ht="13.5" thickBot="1" x14ac:dyDescent="0.25">
      <c r="A165" s="34">
        <v>13.4</v>
      </c>
      <c r="B165" s="34">
        <v>0.50644</v>
      </c>
      <c r="C165" s="34">
        <v>2995.4599199999998</v>
      </c>
      <c r="D165" s="4">
        <f t="shared" si="4"/>
        <v>0.50644</v>
      </c>
      <c r="F165" s="49"/>
      <c r="G165" s="49"/>
      <c r="H165" s="4">
        <f t="shared" si="5"/>
        <v>11.981839680000009</v>
      </c>
    </row>
    <row r="166" spans="1:8" ht="13.5" thickBot="1" x14ac:dyDescent="0.25">
      <c r="A166" s="34">
        <v>13.5</v>
      </c>
      <c r="B166" s="34">
        <v>0.51044</v>
      </c>
      <c r="C166" s="34">
        <v>3006.0071499999999</v>
      </c>
      <c r="D166" s="4">
        <f t="shared" si="4"/>
        <v>0.51044</v>
      </c>
      <c r="F166" s="49"/>
      <c r="G166" s="49"/>
      <c r="H166" s="4">
        <f t="shared" si="5"/>
        <v>14.038053390499854</v>
      </c>
    </row>
    <row r="167" spans="1:8" ht="13.5" thickBot="1" x14ac:dyDescent="0.25">
      <c r="A167" s="34">
        <v>13.6</v>
      </c>
      <c r="B167" s="34">
        <v>0.51510999999999996</v>
      </c>
      <c r="C167" s="34">
        <v>3037.5905299999999</v>
      </c>
      <c r="D167" s="4">
        <f t="shared" si="4"/>
        <v>0.51510999999999996</v>
      </c>
      <c r="F167" s="49"/>
      <c r="G167" s="49"/>
      <c r="H167" s="4">
        <f t="shared" si="5"/>
        <v>8.7786366317001789</v>
      </c>
    </row>
    <row r="168" spans="1:8" ht="13.5" thickBot="1" x14ac:dyDescent="0.25">
      <c r="A168" s="34">
        <v>13.7</v>
      </c>
      <c r="B168" s="34">
        <v>0.51800000000000002</v>
      </c>
      <c r="C168" s="34">
        <v>3046.0303600000002</v>
      </c>
      <c r="D168" s="4">
        <f t="shared" si="4"/>
        <v>0.51800000000000002</v>
      </c>
      <c r="F168" s="49"/>
      <c r="G168" s="49"/>
      <c r="H168" s="4">
        <f t="shared" si="5"/>
        <v>12.854248119200005</v>
      </c>
    </row>
    <row r="169" spans="1:8" ht="13.5" thickBot="1" x14ac:dyDescent="0.25">
      <c r="A169" s="34">
        <v>13.8</v>
      </c>
      <c r="B169" s="34">
        <v>0.52222000000000002</v>
      </c>
      <c r="C169" s="34">
        <v>3059.6269299999999</v>
      </c>
      <c r="D169" s="4">
        <f t="shared" si="4"/>
        <v>0.52222000000000002</v>
      </c>
      <c r="F169" s="49"/>
      <c r="G169" s="49"/>
      <c r="H169" s="4">
        <f t="shared" si="5"/>
        <v>11.901948757699843</v>
      </c>
    </row>
    <row r="170" spans="1:8" ht="13.5" thickBot="1" x14ac:dyDescent="0.25">
      <c r="A170" s="34">
        <v>13.9</v>
      </c>
      <c r="B170" s="34">
        <v>0.52610999999999997</v>
      </c>
      <c r="C170" s="34">
        <v>3086.0487400000002</v>
      </c>
      <c r="D170" s="4">
        <f t="shared" si="4"/>
        <v>0.52610999999999997</v>
      </c>
      <c r="F170" s="49"/>
      <c r="G170" s="49"/>
      <c r="H170" s="4">
        <f t="shared" si="5"/>
        <v>9.2581462199996665</v>
      </c>
    </row>
    <row r="171" spans="1:8" ht="13.5" thickBot="1" x14ac:dyDescent="0.25">
      <c r="A171" s="34">
        <v>14</v>
      </c>
      <c r="B171" s="34">
        <v>0.52910999999999986</v>
      </c>
      <c r="C171" s="34">
        <v>3091.0804899999998</v>
      </c>
      <c r="D171" s="4">
        <f t="shared" si="4"/>
        <v>0.52910999999999986</v>
      </c>
      <c r="F171" s="49"/>
      <c r="G171" s="49"/>
      <c r="H171" s="4">
        <f t="shared" si="5"/>
        <v>13.384378521700516</v>
      </c>
    </row>
    <row r="172" spans="1:8" ht="13.5" thickBot="1" x14ac:dyDescent="0.25">
      <c r="A172" s="34">
        <v>14.1</v>
      </c>
      <c r="B172" s="34">
        <v>0.53344000000000003</v>
      </c>
      <c r="C172" s="34">
        <v>3108.5064600000001</v>
      </c>
      <c r="D172" s="4">
        <f t="shared" si="4"/>
        <v>0.53344000000000003</v>
      </c>
      <c r="F172" s="49"/>
      <c r="G172" s="49"/>
      <c r="H172" s="4">
        <f t="shared" si="5"/>
        <v>12.434025840000011</v>
      </c>
    </row>
    <row r="173" spans="1:8" ht="13.5" thickBot="1" x14ac:dyDescent="0.25">
      <c r="A173" s="34">
        <v>14.2</v>
      </c>
      <c r="B173" s="34">
        <v>0.53744000000000003</v>
      </c>
      <c r="C173" s="34">
        <v>3137.6808900000001</v>
      </c>
      <c r="D173" s="4">
        <f t="shared" si="4"/>
        <v>0.53744000000000003</v>
      </c>
      <c r="F173" s="49"/>
      <c r="G173" s="49"/>
      <c r="H173" s="4">
        <f t="shared" si="5"/>
        <v>10.13470927469986</v>
      </c>
    </row>
    <row r="174" spans="1:8" ht="13.5" thickBot="1" x14ac:dyDescent="0.25">
      <c r="A174" s="34">
        <v>14.3</v>
      </c>
      <c r="B174" s="34">
        <v>0.54066999999999998</v>
      </c>
      <c r="C174" s="34">
        <v>3142.8925700000004</v>
      </c>
      <c r="D174" s="4">
        <f t="shared" si="4"/>
        <v>0.54066999999999998</v>
      </c>
      <c r="F174" s="49"/>
      <c r="G174" s="49"/>
      <c r="H174" s="4">
        <f t="shared" si="5"/>
        <v>13.9544430108</v>
      </c>
    </row>
    <row r="175" spans="1:8" ht="13.5" thickBot="1" x14ac:dyDescent="0.25">
      <c r="A175" s="34">
        <v>14.4</v>
      </c>
      <c r="B175" s="34">
        <v>0.54510999999999998</v>
      </c>
      <c r="C175" s="34">
        <v>3161.1137100000005</v>
      </c>
      <c r="D175" s="4">
        <f t="shared" si="4"/>
        <v>0.54510999999999998</v>
      </c>
      <c r="F175" s="49"/>
      <c r="G175" s="49"/>
      <c r="H175" s="4">
        <f t="shared" si="5"/>
        <v>10.526508654299825</v>
      </c>
    </row>
    <row r="176" spans="1:8" ht="13.5" thickBot="1" x14ac:dyDescent="0.25">
      <c r="A176" s="34">
        <v>14.5</v>
      </c>
      <c r="B176" s="34">
        <v>0.54843999999999993</v>
      </c>
      <c r="C176" s="34">
        <v>3183.6871099999998</v>
      </c>
      <c r="D176" s="4">
        <f t="shared" si="4"/>
        <v>0.54843999999999993</v>
      </c>
      <c r="F176" s="49"/>
      <c r="G176" s="49"/>
      <c r="H176" s="4">
        <f t="shared" si="5"/>
        <v>10.98372052949985</v>
      </c>
    </row>
    <row r="177" spans="1:8" ht="13.5" thickBot="1" x14ac:dyDescent="0.25">
      <c r="A177" s="34">
        <v>14.6</v>
      </c>
      <c r="B177" s="34">
        <v>0.55188999999999988</v>
      </c>
      <c r="C177" s="34">
        <v>3188.82465</v>
      </c>
      <c r="D177" s="4">
        <f t="shared" si="4"/>
        <v>0.55188999999999988</v>
      </c>
      <c r="F177" s="49"/>
      <c r="G177" s="49"/>
      <c r="H177" s="4">
        <f t="shared" si="5"/>
        <v>14.859922868999993</v>
      </c>
    </row>
    <row r="178" spans="1:8" ht="13.5" thickBot="1" x14ac:dyDescent="0.25">
      <c r="A178" s="34">
        <v>14.7</v>
      </c>
      <c r="B178" s="34">
        <v>0.55654999999999988</v>
      </c>
      <c r="C178" s="34">
        <v>3213.0818800000002</v>
      </c>
      <c r="D178" s="4">
        <f t="shared" si="4"/>
        <v>0.55654999999999988</v>
      </c>
      <c r="F178" s="49"/>
      <c r="G178" s="49"/>
      <c r="H178" s="4">
        <f t="shared" si="5"/>
        <v>10.731693479200031</v>
      </c>
    </row>
    <row r="179" spans="1:8" ht="13.5" thickBot="1" x14ac:dyDescent="0.25">
      <c r="A179" s="34">
        <v>14.8</v>
      </c>
      <c r="B179" s="34">
        <v>0.55988999999999989</v>
      </c>
      <c r="C179" s="34">
        <v>3235.08941</v>
      </c>
      <c r="D179" s="4">
        <f t="shared" si="4"/>
        <v>0.55988999999999989</v>
      </c>
      <c r="F179" s="49"/>
      <c r="G179" s="49"/>
      <c r="H179" s="4">
        <f t="shared" si="5"/>
        <v>11.128707570400355</v>
      </c>
    </row>
    <row r="180" spans="1:8" ht="13.5" thickBot="1" x14ac:dyDescent="0.25">
      <c r="A180" s="34">
        <v>14.9</v>
      </c>
      <c r="B180" s="34">
        <v>0.56333</v>
      </c>
      <c r="C180" s="34">
        <v>3239.53107</v>
      </c>
      <c r="D180" s="4">
        <f t="shared" si="4"/>
        <v>0.56333</v>
      </c>
      <c r="F180" s="49"/>
      <c r="G180" s="49"/>
      <c r="H180" s="4">
        <f t="shared" si="5"/>
        <v>15.128610096899484</v>
      </c>
    </row>
    <row r="181" spans="1:8" ht="13.5" thickBot="1" x14ac:dyDescent="0.25">
      <c r="A181" s="34">
        <v>15</v>
      </c>
      <c r="B181" s="34">
        <v>0.56799999999999984</v>
      </c>
      <c r="C181" s="34">
        <v>3263.2850100000001</v>
      </c>
      <c r="D181" s="4">
        <f t="shared" si="4"/>
        <v>0.56799999999999984</v>
      </c>
      <c r="F181" s="49"/>
      <c r="G181" s="49"/>
      <c r="H181" s="4">
        <f t="shared" si="5"/>
        <v>9.7898550300003713</v>
      </c>
    </row>
    <row r="182" spans="1:8" ht="13.5" thickBot="1" x14ac:dyDescent="0.25">
      <c r="A182" s="34">
        <v>15.1</v>
      </c>
      <c r="B182" s="34">
        <v>0.57099999999999995</v>
      </c>
      <c r="C182" s="34">
        <v>3281.2185600000003</v>
      </c>
      <c r="D182" s="4">
        <f t="shared" si="4"/>
        <v>0.57099999999999995</v>
      </c>
      <c r="F182" s="49"/>
      <c r="G182" s="49"/>
      <c r="H182" s="4">
        <f t="shared" si="5"/>
        <v>12.04207211519984</v>
      </c>
    </row>
    <row r="183" spans="1:8" ht="13.5" thickBot="1" x14ac:dyDescent="0.25">
      <c r="A183" s="34">
        <v>15.2</v>
      </c>
      <c r="B183" s="34">
        <v>0.5746699999999999</v>
      </c>
      <c r="C183" s="34">
        <v>3288.1390299999998</v>
      </c>
      <c r="D183" s="4">
        <f t="shared" si="4"/>
        <v>0.5746699999999999</v>
      </c>
      <c r="F183" s="49"/>
      <c r="G183" s="49"/>
      <c r="H183" s="4">
        <f t="shared" si="5"/>
        <v>15.68442317310017</v>
      </c>
    </row>
    <row r="184" spans="1:8" ht="13.5" thickBot="1" x14ac:dyDescent="0.25">
      <c r="A184" s="34">
        <v>15.3</v>
      </c>
      <c r="B184" s="34">
        <v>0.57943999999999996</v>
      </c>
      <c r="C184" s="34">
        <v>3315.7691400000003</v>
      </c>
      <c r="D184" s="4">
        <f t="shared" si="4"/>
        <v>0.57943999999999996</v>
      </c>
      <c r="F184" s="49"/>
      <c r="G184" s="49"/>
      <c r="H184" s="4">
        <f t="shared" si="5"/>
        <v>9.9473074200000102</v>
      </c>
    </row>
    <row r="185" spans="1:8" ht="13.5" thickBot="1" x14ac:dyDescent="0.25">
      <c r="A185" s="34">
        <v>15.4</v>
      </c>
      <c r="B185" s="34">
        <v>0.58243999999999996</v>
      </c>
      <c r="C185" s="34">
        <v>3331.1434100000006</v>
      </c>
      <c r="D185" s="4">
        <f t="shared" si="4"/>
        <v>0.58243999999999996</v>
      </c>
      <c r="F185" s="49"/>
      <c r="G185" s="49"/>
      <c r="H185" s="4">
        <f t="shared" si="5"/>
        <v>12.591722089800021</v>
      </c>
    </row>
    <row r="186" spans="1:8" ht="13.5" thickBot="1" x14ac:dyDescent="0.25">
      <c r="A186" s="34">
        <v>15.5</v>
      </c>
      <c r="B186" s="34">
        <v>0.58621999999999996</v>
      </c>
      <c r="C186" s="34">
        <v>3339.06934</v>
      </c>
      <c r="D186" s="4">
        <f t="shared" si="4"/>
        <v>0.58621999999999996</v>
      </c>
      <c r="F186" s="49"/>
      <c r="G186" s="49"/>
      <c r="H186" s="4">
        <f t="shared" si="5"/>
        <v>14.858858563000217</v>
      </c>
    </row>
    <row r="187" spans="1:8" ht="13.5" thickBot="1" x14ac:dyDescent="0.25">
      <c r="A187" s="34">
        <v>15.6</v>
      </c>
      <c r="B187" s="34">
        <v>0.59067000000000003</v>
      </c>
      <c r="C187" s="34">
        <v>3366.3503799999999</v>
      </c>
      <c r="D187" s="4">
        <f t="shared" si="4"/>
        <v>0.59067000000000003</v>
      </c>
      <c r="F187" s="49"/>
      <c r="G187" s="49"/>
      <c r="H187" s="4">
        <f t="shared" si="5"/>
        <v>9.6950890943999788</v>
      </c>
    </row>
    <row r="188" spans="1:8" ht="13.5" thickBot="1" x14ac:dyDescent="0.25">
      <c r="A188" s="34">
        <v>15.7</v>
      </c>
      <c r="B188" s="34">
        <v>0.59355000000000002</v>
      </c>
      <c r="C188" s="34">
        <v>3378.50936</v>
      </c>
      <c r="D188" s="4">
        <f t="shared" si="4"/>
        <v>0.59355000000000002</v>
      </c>
      <c r="F188" s="49"/>
      <c r="G188" s="49"/>
      <c r="H188" s="4">
        <f t="shared" si="5"/>
        <v>13.142401410399827</v>
      </c>
    </row>
    <row r="189" spans="1:8" ht="13.5" thickBot="1" x14ac:dyDescent="0.25">
      <c r="A189" s="34">
        <v>15.8</v>
      </c>
      <c r="B189" s="34">
        <v>0.59743999999999997</v>
      </c>
      <c r="C189" s="34">
        <v>3388.7132999999999</v>
      </c>
      <c r="D189" s="4">
        <f t="shared" si="4"/>
        <v>0.59743999999999997</v>
      </c>
      <c r="F189" s="49"/>
      <c r="G189" s="49"/>
      <c r="H189" s="4">
        <f t="shared" si="5"/>
        <v>15.825291110999837</v>
      </c>
    </row>
    <row r="190" spans="1:8" ht="13.5" thickBot="1" x14ac:dyDescent="0.25">
      <c r="A190" s="34">
        <v>15.9</v>
      </c>
      <c r="B190" s="34">
        <v>0.60210999999999992</v>
      </c>
      <c r="C190" s="34">
        <v>3418.3498500000001</v>
      </c>
      <c r="D190" s="4">
        <f t="shared" si="4"/>
        <v>0.60210999999999992</v>
      </c>
      <c r="F190" s="49"/>
      <c r="G190" s="49"/>
      <c r="H190" s="4">
        <f t="shared" si="5"/>
        <v>9.8790310664998238</v>
      </c>
    </row>
    <row r="191" spans="1:8" ht="13.5" thickBot="1" x14ac:dyDescent="0.25">
      <c r="A191" s="34">
        <v>16</v>
      </c>
      <c r="B191" s="34">
        <v>0.60499999999999987</v>
      </c>
      <c r="C191" s="34">
        <v>3427.6973499999999</v>
      </c>
      <c r="D191" s="4">
        <f t="shared" si="4"/>
        <v>0.60499999999999987</v>
      </c>
      <c r="F191" s="49"/>
      <c r="G191" s="49"/>
      <c r="H191" s="4">
        <f t="shared" si="5"/>
        <v>13.333742691500586</v>
      </c>
    </row>
    <row r="192" spans="1:8" ht="13.5" thickBot="1" x14ac:dyDescent="0.25">
      <c r="A192" s="34">
        <v>16.100000000000001</v>
      </c>
      <c r="B192" s="34">
        <v>0.60889000000000004</v>
      </c>
      <c r="C192" s="34">
        <v>3439.42866</v>
      </c>
      <c r="D192" s="4">
        <f t="shared" si="4"/>
        <v>0.60889000000000004</v>
      </c>
      <c r="F192" s="49"/>
      <c r="G192" s="49"/>
      <c r="H192" s="4">
        <f t="shared" si="5"/>
        <v>14.892726097799811</v>
      </c>
    </row>
    <row r="193" spans="1:8" ht="13.5" thickBot="1" x14ac:dyDescent="0.25">
      <c r="A193" s="34">
        <v>16.2</v>
      </c>
      <c r="B193" s="34">
        <v>0.61321999999999999</v>
      </c>
      <c r="C193" s="34">
        <v>3468.3704400000006</v>
      </c>
      <c r="D193" s="4">
        <f t="shared" si="4"/>
        <v>0.61321999999999999</v>
      </c>
      <c r="F193" s="49"/>
      <c r="G193" s="49"/>
      <c r="H193" s="4">
        <f t="shared" si="5"/>
        <v>10.40511132000001</v>
      </c>
    </row>
    <row r="194" spans="1:8" ht="13.5" thickBot="1" x14ac:dyDescent="0.25">
      <c r="A194" s="34">
        <v>16.3</v>
      </c>
      <c r="B194" s="34">
        <v>0.61621999999999999</v>
      </c>
      <c r="C194" s="34">
        <v>3475.8549200000002</v>
      </c>
      <c r="D194" s="4">
        <f t="shared" si="4"/>
        <v>0.61621999999999999</v>
      </c>
      <c r="F194" s="49"/>
      <c r="G194" s="49"/>
      <c r="H194" s="4">
        <f t="shared" si="5"/>
        <v>15.050451803599424</v>
      </c>
    </row>
    <row r="195" spans="1:8" ht="13.5" thickBot="1" x14ac:dyDescent="0.25">
      <c r="A195" s="34">
        <v>16.399999999999999</v>
      </c>
      <c r="B195" s="34">
        <v>0.62054999999999982</v>
      </c>
      <c r="C195" s="34">
        <v>3490.6409699999999</v>
      </c>
      <c r="D195" s="4">
        <f t="shared" si="4"/>
        <v>0.62054999999999982</v>
      </c>
      <c r="F195" s="49"/>
      <c r="G195" s="49"/>
      <c r="H195" s="4">
        <f t="shared" si="5"/>
        <v>14.381440796400431</v>
      </c>
    </row>
    <row r="196" spans="1:8" ht="13.5" thickBot="1" x14ac:dyDescent="0.25">
      <c r="A196" s="34">
        <v>16.5</v>
      </c>
      <c r="B196" s="34">
        <v>0.62466999999999995</v>
      </c>
      <c r="C196" s="34">
        <v>3521.5791300000005</v>
      </c>
      <c r="D196" s="4">
        <f t="shared" si="4"/>
        <v>0.62466999999999995</v>
      </c>
      <c r="F196" s="49"/>
      <c r="G196" s="49"/>
      <c r="H196" s="4">
        <f t="shared" si="5"/>
        <v>10.142147894399979</v>
      </c>
    </row>
    <row r="197" spans="1:8" ht="13.5" thickBot="1" x14ac:dyDescent="0.25">
      <c r="A197" s="34">
        <v>16.600000000000001</v>
      </c>
      <c r="B197" s="34">
        <v>0.62754999999999994</v>
      </c>
      <c r="C197" s="34">
        <v>3524.7068900000004</v>
      </c>
      <c r="D197" s="4">
        <f t="shared" si="4"/>
        <v>0.62754999999999994</v>
      </c>
      <c r="F197" s="49"/>
      <c r="G197" s="49"/>
      <c r="H197" s="4">
        <f t="shared" si="5"/>
        <v>15.297227902600039</v>
      </c>
    </row>
    <row r="198" spans="1:8" ht="13.5" thickBot="1" x14ac:dyDescent="0.25">
      <c r="A198" s="34">
        <v>16.7</v>
      </c>
      <c r="B198" s="34">
        <v>0.63188999999999995</v>
      </c>
      <c r="C198" s="34">
        <v>3539.8911699999999</v>
      </c>
      <c r="D198" s="4">
        <f t="shared" si="4"/>
        <v>0.63188999999999995</v>
      </c>
      <c r="F198" s="49"/>
      <c r="G198" s="49"/>
      <c r="H198" s="4">
        <f t="shared" si="5"/>
        <v>12.956001682199988</v>
      </c>
    </row>
    <row r="199" spans="1:8" ht="13.5" thickBot="1" x14ac:dyDescent="0.25">
      <c r="A199" s="34">
        <v>16.8</v>
      </c>
      <c r="B199" s="34">
        <v>0.63554999999999995</v>
      </c>
      <c r="C199" s="34">
        <v>3567.8863500000002</v>
      </c>
      <c r="D199" s="4">
        <f t="shared" si="4"/>
        <v>0.63554999999999995</v>
      </c>
      <c r="F199" s="49"/>
      <c r="G199" s="49"/>
      <c r="H199" s="4">
        <f t="shared" si="5"/>
        <v>11.916740409000035</v>
      </c>
    </row>
    <row r="200" spans="1:8" ht="13.5" thickBot="1" x14ac:dyDescent="0.25">
      <c r="A200" s="34">
        <v>16.899999999999999</v>
      </c>
      <c r="B200" s="34">
        <v>0.63888999999999996</v>
      </c>
      <c r="C200" s="34">
        <v>3573.4135700000002</v>
      </c>
      <c r="D200" s="4">
        <f t="shared" si="4"/>
        <v>0.63888999999999996</v>
      </c>
      <c r="F200" s="49"/>
      <c r="G200" s="49"/>
      <c r="H200" s="4">
        <f t="shared" si="5"/>
        <v>17.080916864600024</v>
      </c>
    </row>
    <row r="201" spans="1:8" ht="13.5" thickBot="1" x14ac:dyDescent="0.25">
      <c r="A201" s="34">
        <v>17</v>
      </c>
      <c r="B201" s="34">
        <v>0.64366999999999996</v>
      </c>
      <c r="C201" s="34">
        <v>3594.1138900000001</v>
      </c>
      <c r="D201" s="4">
        <f t="shared" si="4"/>
        <v>0.64366999999999996</v>
      </c>
      <c r="F201" s="49"/>
      <c r="G201" s="49"/>
      <c r="H201" s="4">
        <f t="shared" si="5"/>
        <v>11.968399253700198</v>
      </c>
    </row>
    <row r="202" spans="1:8" ht="13.5" thickBot="1" x14ac:dyDescent="0.25">
      <c r="A202" s="34">
        <v>17.100000000000001</v>
      </c>
      <c r="B202" s="34">
        <v>0.64700000000000002</v>
      </c>
      <c r="C202" s="34">
        <v>3619.7464900000004</v>
      </c>
      <c r="D202" s="4">
        <f t="shared" si="4"/>
        <v>0.64700000000000002</v>
      </c>
      <c r="F202" s="49"/>
      <c r="G202" s="49"/>
      <c r="H202" s="4">
        <f t="shared" si="5"/>
        <v>11.655583697800004</v>
      </c>
    </row>
    <row r="203" spans="1:8" ht="13.5" thickBot="1" x14ac:dyDescent="0.25">
      <c r="A203" s="34">
        <v>17.2</v>
      </c>
      <c r="B203" s="34">
        <v>0.65022000000000002</v>
      </c>
      <c r="C203" s="34">
        <v>3622.0111000000002</v>
      </c>
      <c r="D203" s="4">
        <f t="shared" si="4"/>
        <v>0.65022000000000002</v>
      </c>
      <c r="F203" s="49"/>
      <c r="G203" s="49"/>
      <c r="H203" s="4">
        <f t="shared" si="5"/>
        <v>16.914791836999022</v>
      </c>
    </row>
    <row r="204" spans="1:8" ht="13.5" thickBot="1" x14ac:dyDescent="0.25">
      <c r="A204" s="34">
        <v>17.3</v>
      </c>
      <c r="B204" s="34">
        <v>0.65488999999999975</v>
      </c>
      <c r="C204" s="34">
        <v>3642.2580499999999</v>
      </c>
      <c r="D204" s="4">
        <f t="shared" si="4"/>
        <v>0.65488999999999975</v>
      </c>
      <c r="F204" s="49"/>
      <c r="G204" s="49"/>
      <c r="H204" s="4">
        <f t="shared" si="5"/>
        <v>11.728070921000407</v>
      </c>
    </row>
    <row r="205" spans="1:8" ht="13.5" thickBot="1" x14ac:dyDescent="0.25">
      <c r="A205" s="34">
        <v>17.399999999999999</v>
      </c>
      <c r="B205" s="34">
        <v>0.65810999999999986</v>
      </c>
      <c r="C205" s="34">
        <v>3665.5779900000007</v>
      </c>
      <c r="D205" s="4">
        <f t="shared" si="4"/>
        <v>0.65810999999999986</v>
      </c>
      <c r="F205" s="49"/>
      <c r="G205" s="49"/>
      <c r="H205" s="4">
        <f t="shared" si="5"/>
        <v>13.452671223300637</v>
      </c>
    </row>
    <row r="206" spans="1:8" ht="13.5" thickBot="1" x14ac:dyDescent="0.25">
      <c r="A206" s="34">
        <v>17.5</v>
      </c>
      <c r="B206" s="34">
        <v>0.66178000000000003</v>
      </c>
      <c r="C206" s="34">
        <v>3672.6541800000005</v>
      </c>
      <c r="D206" s="4">
        <f t="shared" si="4"/>
        <v>0.66178000000000003</v>
      </c>
      <c r="F206" s="49"/>
      <c r="G206" s="49"/>
      <c r="H206" s="4">
        <f t="shared" si="5"/>
        <v>17.959278940199411</v>
      </c>
    </row>
    <row r="207" spans="1:8" ht="13.5" thickBot="1" x14ac:dyDescent="0.25">
      <c r="A207" s="34">
        <v>17.600000000000001</v>
      </c>
      <c r="B207" s="34">
        <v>0.66666999999999987</v>
      </c>
      <c r="C207" s="34">
        <v>3698.14336</v>
      </c>
      <c r="D207" s="4">
        <f t="shared" si="4"/>
        <v>0.66666999999999987</v>
      </c>
      <c r="F207" s="49"/>
      <c r="G207" s="49"/>
      <c r="H207" s="4">
        <f t="shared" si="5"/>
        <v>9.8370613376003941</v>
      </c>
    </row>
    <row r="208" spans="1:8" ht="13.5" thickBot="1" x14ac:dyDescent="0.25">
      <c r="A208" s="34">
        <v>17.7</v>
      </c>
      <c r="B208" s="34">
        <v>0.66932999999999998</v>
      </c>
      <c r="C208" s="34">
        <v>3715.16012</v>
      </c>
      <c r="D208" s="4">
        <f t="shared" si="4"/>
        <v>0.66932999999999998</v>
      </c>
      <c r="F208" s="49"/>
      <c r="G208" s="49"/>
      <c r="H208" s="4">
        <f t="shared" si="5"/>
        <v>13.63463764040023</v>
      </c>
    </row>
    <row r="209" spans="1:8" ht="13.5" thickBot="1" x14ac:dyDescent="0.25">
      <c r="A209" s="34">
        <v>17.8</v>
      </c>
      <c r="B209" s="34">
        <v>0.67300000000000004</v>
      </c>
      <c r="C209" s="34">
        <v>3721.2487299999998</v>
      </c>
      <c r="D209" s="4">
        <f t="shared" si="4"/>
        <v>0.67300000000000004</v>
      </c>
      <c r="F209" s="49"/>
      <c r="G209" s="49"/>
      <c r="H209" s="4">
        <f t="shared" si="5"/>
        <v>17.787568929400024</v>
      </c>
    </row>
    <row r="210" spans="1:8" ht="13.5" thickBot="1" x14ac:dyDescent="0.25">
      <c r="A210" s="34">
        <v>17.899999999999999</v>
      </c>
      <c r="B210" s="34">
        <v>0.67778000000000005</v>
      </c>
      <c r="C210" s="34">
        <v>3747.8376199999998</v>
      </c>
      <c r="D210" s="4">
        <f t="shared" si="4"/>
        <v>0.67778000000000005</v>
      </c>
      <c r="F210" s="49"/>
      <c r="G210" s="49"/>
      <c r="H210" s="4">
        <f t="shared" si="5"/>
        <v>10.831250721799805</v>
      </c>
    </row>
    <row r="211" spans="1:8" ht="13.5" thickBot="1" x14ac:dyDescent="0.25">
      <c r="A211" s="34">
        <v>18</v>
      </c>
      <c r="B211" s="34">
        <v>0.68067</v>
      </c>
      <c r="C211" s="34">
        <v>3763.61348</v>
      </c>
      <c r="D211" s="4">
        <f t="shared" si="4"/>
        <v>0.68067</v>
      </c>
      <c r="F211" s="49"/>
      <c r="G211" s="49"/>
      <c r="H211" s="4">
        <f t="shared" si="5"/>
        <v>15.468451402800218</v>
      </c>
    </row>
    <row r="212" spans="1:8" ht="13.5" thickBot="1" x14ac:dyDescent="0.25">
      <c r="A212" s="34">
        <v>18.100000000000001</v>
      </c>
      <c r="B212" s="34">
        <v>0.68478000000000006</v>
      </c>
      <c r="C212" s="34">
        <v>3775.95946</v>
      </c>
      <c r="D212" s="4">
        <f t="shared" si="4"/>
        <v>0.68478000000000006</v>
      </c>
      <c r="F212" s="49"/>
      <c r="G212" s="49"/>
      <c r="H212" s="4">
        <f t="shared" si="5"/>
        <v>16.349904461799792</v>
      </c>
    </row>
    <row r="213" spans="1:8" ht="13.5" thickBot="1" x14ac:dyDescent="0.25">
      <c r="A213" s="34">
        <v>18.2</v>
      </c>
      <c r="B213" s="34">
        <v>0.68911</v>
      </c>
      <c r="C213" s="34">
        <v>3803.93453</v>
      </c>
      <c r="D213" s="4">
        <f t="shared" si="4"/>
        <v>0.68911</v>
      </c>
      <c r="F213" s="49"/>
      <c r="G213" s="49"/>
      <c r="H213" s="4">
        <f t="shared" si="5"/>
        <v>10.574937993399173</v>
      </c>
    </row>
    <row r="214" spans="1:8" ht="13.5" thickBot="1" x14ac:dyDescent="0.25">
      <c r="A214" s="34">
        <v>18.3</v>
      </c>
      <c r="B214" s="34">
        <v>0.69188999999999978</v>
      </c>
      <c r="C214" s="34">
        <v>3809.4200200000005</v>
      </c>
      <c r="D214" s="4">
        <f t="shared" si="4"/>
        <v>0.69188999999999978</v>
      </c>
      <c r="F214" s="49"/>
      <c r="G214" s="49"/>
      <c r="H214" s="4">
        <f t="shared" si="5"/>
        <v>15.656716282200646</v>
      </c>
    </row>
    <row r="215" spans="1:8" ht="13.5" thickBot="1" x14ac:dyDescent="0.25">
      <c r="A215" s="34">
        <v>18.399999999999999</v>
      </c>
      <c r="B215" s="34">
        <v>0.69599999999999995</v>
      </c>
      <c r="C215" s="34">
        <v>3822.9469200000003</v>
      </c>
      <c r="D215" s="4">
        <f t="shared" si="4"/>
        <v>0.69599999999999995</v>
      </c>
      <c r="F215" s="49"/>
      <c r="G215" s="49"/>
      <c r="H215" s="4">
        <f t="shared" si="5"/>
        <v>16.132836002400008</v>
      </c>
    </row>
    <row r="216" spans="1:8" ht="13.5" thickBot="1" x14ac:dyDescent="0.25">
      <c r="A216" s="34">
        <v>18.5</v>
      </c>
      <c r="B216" s="34">
        <v>0.70021999999999995</v>
      </c>
      <c r="C216" s="34">
        <v>3853.6418200000003</v>
      </c>
      <c r="D216" s="4">
        <f t="shared" si="4"/>
        <v>0.70021999999999995</v>
      </c>
      <c r="F216" s="49"/>
      <c r="G216" s="49"/>
      <c r="H216" s="4">
        <f t="shared" si="5"/>
        <v>11.560925459999156</v>
      </c>
    </row>
    <row r="217" spans="1:8" ht="13.5" thickBot="1" x14ac:dyDescent="0.25">
      <c r="A217" s="34">
        <v>18.600000000000001</v>
      </c>
      <c r="B217" s="34">
        <v>0.70321999999999973</v>
      </c>
      <c r="C217" s="34">
        <v>3859.14408</v>
      </c>
      <c r="D217" s="4">
        <f t="shared" si="4"/>
        <v>0.70321999999999973</v>
      </c>
      <c r="F217" s="49"/>
      <c r="G217" s="49"/>
      <c r="H217" s="4">
        <f t="shared" si="5"/>
        <v>17.597697004800889</v>
      </c>
    </row>
    <row r="218" spans="1:8" ht="13.5" thickBot="1" x14ac:dyDescent="0.25">
      <c r="A218" s="34">
        <v>18.7</v>
      </c>
      <c r="B218" s="34">
        <v>0.70777999999999996</v>
      </c>
      <c r="C218" s="34">
        <v>3875.9544500000002</v>
      </c>
      <c r="D218" s="4">
        <f t="shared" si="4"/>
        <v>0.70777999999999996</v>
      </c>
      <c r="F218" s="49"/>
      <c r="G218" s="49"/>
      <c r="H218" s="4">
        <f t="shared" si="5"/>
        <v>13.759638297500207</v>
      </c>
    </row>
    <row r="219" spans="1:8" ht="13.5" thickBot="1" x14ac:dyDescent="0.25">
      <c r="A219" s="34">
        <v>18.8</v>
      </c>
      <c r="B219" s="34">
        <v>0.71133000000000002</v>
      </c>
      <c r="C219" s="34">
        <v>3902.5683000000004</v>
      </c>
      <c r="D219" s="4">
        <f t="shared" si="4"/>
        <v>0.71133000000000002</v>
      </c>
      <c r="F219" s="49"/>
      <c r="G219" s="49"/>
      <c r="H219" s="4">
        <f t="shared" si="5"/>
        <v>12.136987412999357</v>
      </c>
    </row>
    <row r="220" spans="1:8" ht="13.5" thickBot="1" x14ac:dyDescent="0.25">
      <c r="A220" s="34">
        <v>18.899999999999999</v>
      </c>
      <c r="B220" s="34">
        <v>0.71443999999999985</v>
      </c>
      <c r="C220" s="34">
        <v>3905.3913200000002</v>
      </c>
      <c r="D220" s="4">
        <f t="shared" si="4"/>
        <v>0.71443999999999985</v>
      </c>
      <c r="F220" s="49"/>
      <c r="G220" s="49"/>
      <c r="H220" s="4">
        <f t="shared" si="5"/>
        <v>18.238177464400682</v>
      </c>
    </row>
    <row r="221" spans="1:8" ht="13.5" thickBot="1" x14ac:dyDescent="0.25">
      <c r="A221" s="34">
        <v>19</v>
      </c>
      <c r="B221" s="34">
        <v>0.71911000000000003</v>
      </c>
      <c r="C221" s="34">
        <v>3926.7361200000005</v>
      </c>
      <c r="D221" s="4">
        <f t="shared" si="4"/>
        <v>0.71911000000000003</v>
      </c>
      <c r="F221" s="49"/>
      <c r="G221" s="49"/>
      <c r="H221" s="4">
        <f t="shared" si="5"/>
        <v>13.97918058719916</v>
      </c>
    </row>
    <row r="222" spans="1:8" ht="13.5" thickBot="1" x14ac:dyDescent="0.25">
      <c r="A222" s="34">
        <v>19.100000000000001</v>
      </c>
      <c r="B222" s="34">
        <v>0.72266999999999981</v>
      </c>
      <c r="C222" s="34">
        <v>3952.7453500000006</v>
      </c>
      <c r="D222" s="4">
        <f t="shared" si="4"/>
        <v>0.72266999999999981</v>
      </c>
      <c r="F222" s="49"/>
      <c r="G222" s="49"/>
      <c r="H222" s="4">
        <f t="shared" si="5"/>
        <v>13.162642015499781</v>
      </c>
    </row>
    <row r="223" spans="1:8" ht="13.5" thickBot="1" x14ac:dyDescent="0.25">
      <c r="A223" s="34">
        <v>19.2</v>
      </c>
      <c r="B223" s="34">
        <v>0.72599999999999976</v>
      </c>
      <c r="C223" s="34">
        <v>3956.3000200000001</v>
      </c>
      <c r="D223" s="4">
        <f t="shared" si="4"/>
        <v>0.72599999999999976</v>
      </c>
      <c r="F223" s="49"/>
      <c r="G223" s="49"/>
      <c r="H223" s="4">
        <f t="shared" si="5"/>
        <v>18.911114095600027</v>
      </c>
    </row>
    <row r="224" spans="1:8" ht="13.5" thickBot="1" x14ac:dyDescent="0.25">
      <c r="A224" s="34">
        <v>19.3</v>
      </c>
      <c r="B224" s="34">
        <v>0.73077999999999976</v>
      </c>
      <c r="C224" s="34">
        <v>3980.2081899999998</v>
      </c>
      <c r="D224" s="4">
        <f t="shared" ref="D224:D287" si="6">B224+$J$1</f>
        <v>0.73077999999999976</v>
      </c>
      <c r="F224" s="49"/>
      <c r="G224" s="49"/>
      <c r="H224" s="4">
        <f t="shared" ref="H224:H287" si="7">(D225-D224)*C224</f>
        <v>11.940624570000894</v>
      </c>
    </row>
    <row r="225" spans="1:8" ht="13.5" thickBot="1" x14ac:dyDescent="0.25">
      <c r="A225" s="34">
        <v>19.399999999999999</v>
      </c>
      <c r="B225" s="34">
        <v>0.73377999999999999</v>
      </c>
      <c r="C225" s="34">
        <v>3999.9421699999998</v>
      </c>
      <c r="D225" s="4">
        <f t="shared" si="6"/>
        <v>0.73377999999999999</v>
      </c>
      <c r="F225" s="49"/>
      <c r="G225" s="49"/>
      <c r="H225" s="4">
        <f t="shared" si="7"/>
        <v>13.75980106479955</v>
      </c>
    </row>
    <row r="226" spans="1:8" ht="13.5" thickBot="1" x14ac:dyDescent="0.25">
      <c r="A226" s="34">
        <v>19.5</v>
      </c>
      <c r="B226" s="34">
        <v>0.73721999999999988</v>
      </c>
      <c r="C226" s="34">
        <v>4004.8521000000001</v>
      </c>
      <c r="D226" s="4">
        <f t="shared" si="6"/>
        <v>0.73721999999999988</v>
      </c>
      <c r="F226" s="49"/>
      <c r="G226" s="49"/>
      <c r="H226" s="4">
        <f t="shared" si="7"/>
        <v>19.583726769000688</v>
      </c>
    </row>
    <row r="227" spans="1:8" ht="13.5" thickBot="1" x14ac:dyDescent="0.25">
      <c r="A227" s="34">
        <v>19.600000000000001</v>
      </c>
      <c r="B227" s="34">
        <v>0.74211000000000005</v>
      </c>
      <c r="C227" s="34">
        <v>4031.5311400000001</v>
      </c>
      <c r="D227" s="4">
        <f t="shared" si="6"/>
        <v>0.74211000000000005</v>
      </c>
      <c r="F227" s="49"/>
      <c r="G227" s="49"/>
      <c r="H227" s="4">
        <f t="shared" si="7"/>
        <v>12.538061845399783</v>
      </c>
    </row>
    <row r="228" spans="1:8" ht="13.5" thickBot="1" x14ac:dyDescent="0.25">
      <c r="A228" s="34">
        <v>19.7</v>
      </c>
      <c r="B228" s="34">
        <v>0.74521999999999999</v>
      </c>
      <c r="C228" s="34">
        <v>4051.2885900000001</v>
      </c>
      <c r="D228" s="4">
        <f t="shared" si="6"/>
        <v>0.74521999999999999</v>
      </c>
      <c r="F228" s="49"/>
      <c r="G228" s="49"/>
      <c r="H228" s="4">
        <f t="shared" si="7"/>
        <v>14.868229125298903</v>
      </c>
    </row>
    <row r="229" spans="1:8" ht="13.5" thickBot="1" x14ac:dyDescent="0.25">
      <c r="A229" s="34">
        <v>19.8</v>
      </c>
      <c r="B229" s="34">
        <v>0.74888999999999972</v>
      </c>
      <c r="C229" s="34">
        <v>4057.6506399999998</v>
      </c>
      <c r="D229" s="4">
        <f t="shared" si="6"/>
        <v>0.74888999999999972</v>
      </c>
      <c r="F229" s="49"/>
      <c r="G229" s="49"/>
      <c r="H229" s="4">
        <f t="shared" si="7"/>
        <v>18.908651982401341</v>
      </c>
    </row>
    <row r="230" spans="1:8" ht="13.5" thickBot="1" x14ac:dyDescent="0.25">
      <c r="A230" s="34">
        <v>19.899999999999999</v>
      </c>
      <c r="B230" s="34">
        <v>0.75355000000000005</v>
      </c>
      <c r="C230" s="34">
        <v>4086.0805700000001</v>
      </c>
      <c r="D230" s="4">
        <f t="shared" si="6"/>
        <v>0.75355000000000005</v>
      </c>
      <c r="F230" s="49"/>
      <c r="G230" s="49"/>
      <c r="H230" s="4">
        <f t="shared" si="7"/>
        <v>10.909835121899343</v>
      </c>
    </row>
    <row r="231" spans="1:8" ht="13.5" thickBot="1" x14ac:dyDescent="0.25">
      <c r="A231" s="34">
        <v>20</v>
      </c>
      <c r="B231" s="34">
        <v>0.75621999999999989</v>
      </c>
      <c r="C231" s="34">
        <v>4096.8906100000004</v>
      </c>
      <c r="D231" s="4">
        <f t="shared" si="6"/>
        <v>0.75621999999999989</v>
      </c>
      <c r="F231" s="49"/>
      <c r="G231" s="49"/>
      <c r="H231" s="4">
        <f t="shared" si="7"/>
        <v>16.387562440000472</v>
      </c>
    </row>
    <row r="232" spans="1:8" ht="13.5" thickBot="1" x14ac:dyDescent="0.25">
      <c r="A232" s="34">
        <v>20.100000000000001</v>
      </c>
      <c r="B232" s="34">
        <v>0.76022000000000001</v>
      </c>
      <c r="C232" s="34">
        <v>4106.2209800000001</v>
      </c>
      <c r="D232" s="4">
        <f t="shared" si="6"/>
        <v>0.76022000000000001</v>
      </c>
      <c r="F232" s="49"/>
      <c r="G232" s="49"/>
      <c r="H232" s="4">
        <f t="shared" si="7"/>
        <v>18.72436766879958</v>
      </c>
    </row>
    <row r="233" spans="1:8" ht="13.5" thickBot="1" x14ac:dyDescent="0.25">
      <c r="A233" s="34">
        <v>20.2</v>
      </c>
      <c r="B233" s="34">
        <v>0.7647799999999999</v>
      </c>
      <c r="C233" s="34">
        <v>4137.3107600000003</v>
      </c>
      <c r="D233" s="4">
        <f t="shared" si="6"/>
        <v>0.7647799999999999</v>
      </c>
      <c r="F233" s="49"/>
      <c r="G233" s="49"/>
      <c r="H233" s="4">
        <f t="shared" si="7"/>
        <v>11.956828096400246</v>
      </c>
    </row>
    <row r="234" spans="1:8" ht="13.5" thickBot="1" x14ac:dyDescent="0.25">
      <c r="A234" s="34">
        <v>20.3</v>
      </c>
      <c r="B234" s="34">
        <v>0.76766999999999996</v>
      </c>
      <c r="C234" s="34">
        <v>4146.7085500000003</v>
      </c>
      <c r="D234" s="4">
        <f t="shared" si="6"/>
        <v>0.76766999999999996</v>
      </c>
      <c r="F234" s="49"/>
      <c r="G234" s="49"/>
      <c r="H234" s="4">
        <f t="shared" si="7"/>
        <v>17.042972140500243</v>
      </c>
    </row>
    <row r="235" spans="1:8" ht="13.5" thickBot="1" x14ac:dyDescent="0.25">
      <c r="A235" s="34">
        <v>20.399999999999999</v>
      </c>
      <c r="B235" s="34">
        <v>0.77178000000000002</v>
      </c>
      <c r="C235" s="34">
        <v>4158.82431</v>
      </c>
      <c r="D235" s="4">
        <f t="shared" si="6"/>
        <v>0.77178000000000002</v>
      </c>
      <c r="F235" s="49"/>
      <c r="G235" s="49"/>
      <c r="H235" s="4">
        <f t="shared" si="7"/>
        <v>17.092767914098857</v>
      </c>
    </row>
    <row r="236" spans="1:8" ht="13.5" thickBot="1" x14ac:dyDescent="0.25">
      <c r="A236" s="34">
        <v>20.5</v>
      </c>
      <c r="B236" s="34">
        <v>0.77588999999999975</v>
      </c>
      <c r="C236" s="34">
        <v>4189.0643499999996</v>
      </c>
      <c r="D236" s="4">
        <f t="shared" si="6"/>
        <v>0.77588999999999975</v>
      </c>
      <c r="F236" s="49"/>
      <c r="G236" s="49"/>
      <c r="H236" s="4">
        <f t="shared" si="7"/>
        <v>12.56719305000094</v>
      </c>
    </row>
    <row r="237" spans="1:8" ht="13.5" thickBot="1" x14ac:dyDescent="0.25">
      <c r="A237" s="34">
        <v>20.6</v>
      </c>
      <c r="B237" s="34">
        <v>0.77888999999999997</v>
      </c>
      <c r="C237" s="34">
        <v>4195.5236299999997</v>
      </c>
      <c r="D237" s="4">
        <f t="shared" si="6"/>
        <v>0.77888999999999997</v>
      </c>
      <c r="F237" s="49"/>
      <c r="G237" s="49"/>
      <c r="H237" s="4">
        <f t="shared" si="7"/>
        <v>17.243602119300242</v>
      </c>
    </row>
    <row r="238" spans="1:8" ht="13.5" thickBot="1" x14ac:dyDescent="0.25">
      <c r="A238" s="34">
        <v>20.7</v>
      </c>
      <c r="B238" s="34">
        <v>0.78300000000000003</v>
      </c>
      <c r="C238" s="34">
        <v>4210.3450700000003</v>
      </c>
      <c r="D238" s="4">
        <f t="shared" si="6"/>
        <v>0.78300000000000003</v>
      </c>
      <c r="F238" s="49"/>
      <c r="G238" s="49"/>
      <c r="H238" s="4">
        <f t="shared" si="7"/>
        <v>17.304518237699313</v>
      </c>
    </row>
    <row r="239" spans="1:8" ht="13.5" thickBot="1" x14ac:dyDescent="0.25">
      <c r="A239" s="34">
        <v>20.8</v>
      </c>
      <c r="B239" s="34">
        <v>0.78710999999999987</v>
      </c>
      <c r="C239" s="34">
        <v>4241.8543200000004</v>
      </c>
      <c r="D239" s="4">
        <f t="shared" si="6"/>
        <v>0.78710999999999987</v>
      </c>
      <c r="F239" s="49"/>
      <c r="G239" s="49"/>
      <c r="H239" s="4">
        <f t="shared" si="7"/>
        <v>13.658770910400005</v>
      </c>
    </row>
    <row r="240" spans="1:8" ht="13.5" thickBot="1" x14ac:dyDescent="0.25">
      <c r="A240" s="34">
        <v>20.9</v>
      </c>
      <c r="B240" s="34">
        <v>0.79032999999999987</v>
      </c>
      <c r="C240" s="34">
        <v>4248.7323299999998</v>
      </c>
      <c r="D240" s="4">
        <f t="shared" si="6"/>
        <v>0.79032999999999987</v>
      </c>
      <c r="F240" s="49"/>
      <c r="G240" s="49"/>
      <c r="H240" s="4">
        <f t="shared" si="7"/>
        <v>18.439498312200516</v>
      </c>
    </row>
    <row r="241" spans="1:8" ht="13.5" thickBot="1" x14ac:dyDescent="0.25">
      <c r="A241" s="34">
        <v>21</v>
      </c>
      <c r="B241" s="34">
        <v>0.79466999999999999</v>
      </c>
      <c r="C241" s="34">
        <v>4265.0487300000004</v>
      </c>
      <c r="D241" s="4">
        <f t="shared" si="6"/>
        <v>0.79466999999999999</v>
      </c>
      <c r="F241" s="49"/>
      <c r="G241" s="49"/>
      <c r="H241" s="4">
        <f t="shared" si="7"/>
        <v>15.610078351799514</v>
      </c>
    </row>
    <row r="242" spans="1:8" ht="13.5" thickBot="1" x14ac:dyDescent="0.25">
      <c r="A242" s="34">
        <v>21.1</v>
      </c>
      <c r="B242" s="34">
        <v>0.79832999999999987</v>
      </c>
      <c r="C242" s="34">
        <v>4291.4472500000002</v>
      </c>
      <c r="D242" s="4">
        <f t="shared" si="6"/>
        <v>0.79832999999999987</v>
      </c>
      <c r="F242" s="49"/>
      <c r="G242" s="49"/>
      <c r="H242" s="4">
        <f t="shared" si="7"/>
        <v>13.818460145000003</v>
      </c>
    </row>
    <row r="243" spans="1:8" ht="13.5" thickBot="1" x14ac:dyDescent="0.25">
      <c r="A243" s="34">
        <v>21.2</v>
      </c>
      <c r="B243" s="34">
        <v>0.80154999999999987</v>
      </c>
      <c r="C243" s="34">
        <v>4296.7107100000003</v>
      </c>
      <c r="D243" s="4">
        <f t="shared" si="6"/>
        <v>0.80154999999999987</v>
      </c>
      <c r="F243" s="49"/>
      <c r="G243" s="49"/>
      <c r="H243" s="4">
        <f t="shared" si="7"/>
        <v>20.06563901570027</v>
      </c>
    </row>
    <row r="244" spans="1:8" ht="13.5" thickBot="1" x14ac:dyDescent="0.25">
      <c r="A244" s="34">
        <v>21.3</v>
      </c>
      <c r="B244" s="34">
        <v>0.80621999999999994</v>
      </c>
      <c r="C244" s="34">
        <v>4318.0733899999996</v>
      </c>
      <c r="D244" s="4">
        <f t="shared" si="6"/>
        <v>0.80621999999999994</v>
      </c>
      <c r="F244" s="49"/>
      <c r="G244" s="49"/>
      <c r="H244" s="4">
        <f t="shared" si="7"/>
        <v>14.897353195500276</v>
      </c>
    </row>
    <row r="245" spans="1:8" ht="13.5" thickBot="1" x14ac:dyDescent="0.25">
      <c r="A245" s="34">
        <v>21.4</v>
      </c>
      <c r="B245" s="34">
        <v>0.80967</v>
      </c>
      <c r="C245" s="34">
        <v>4344.8444499999996</v>
      </c>
      <c r="D245" s="4">
        <f t="shared" si="6"/>
        <v>0.80967</v>
      </c>
      <c r="F245" s="49"/>
      <c r="G245" s="49"/>
      <c r="H245" s="4">
        <f t="shared" si="7"/>
        <v>14.946264907999993</v>
      </c>
    </row>
    <row r="246" spans="1:8" ht="13.5" thickBot="1" x14ac:dyDescent="0.25">
      <c r="A246" s="34">
        <v>21.5</v>
      </c>
      <c r="B246" s="34">
        <v>0.81311</v>
      </c>
      <c r="C246" s="34">
        <v>4349.13598</v>
      </c>
      <c r="D246" s="4">
        <f t="shared" si="6"/>
        <v>0.81311</v>
      </c>
      <c r="F246" s="49"/>
      <c r="G246" s="49"/>
      <c r="H246" s="4">
        <f t="shared" si="7"/>
        <v>19.832060068799553</v>
      </c>
    </row>
    <row r="247" spans="1:8" ht="13.5" thickBot="1" x14ac:dyDescent="0.25">
      <c r="A247" s="34">
        <v>21.6</v>
      </c>
      <c r="B247" s="34">
        <v>0.8176699999999999</v>
      </c>
      <c r="C247" s="34">
        <v>4369.2335499999999</v>
      </c>
      <c r="D247" s="4">
        <f t="shared" si="6"/>
        <v>0.8176699999999999</v>
      </c>
      <c r="F247" s="49"/>
      <c r="G247" s="49"/>
      <c r="H247" s="4">
        <f t="shared" si="7"/>
        <v>13.588316340499279</v>
      </c>
    </row>
    <row r="248" spans="1:8" ht="13.5" thickBot="1" x14ac:dyDescent="0.25">
      <c r="A248" s="34">
        <v>21.7</v>
      </c>
      <c r="B248" s="34">
        <v>0.82077999999999973</v>
      </c>
      <c r="C248" s="34">
        <v>4392.3310899999997</v>
      </c>
      <c r="D248" s="4">
        <f t="shared" si="6"/>
        <v>0.82077999999999973</v>
      </c>
      <c r="F248" s="49"/>
      <c r="G248" s="49"/>
      <c r="H248" s="4">
        <f t="shared" si="7"/>
        <v>16.075931789400958</v>
      </c>
    </row>
    <row r="249" spans="1:8" ht="13.5" thickBot="1" x14ac:dyDescent="0.25">
      <c r="A249" s="34">
        <v>21.8</v>
      </c>
      <c r="B249" s="34">
        <v>0.82443999999999995</v>
      </c>
      <c r="C249" s="34">
        <v>4398.8276299999998</v>
      </c>
      <c r="D249" s="4">
        <f t="shared" si="6"/>
        <v>0.82443999999999995</v>
      </c>
      <c r="F249" s="49"/>
      <c r="G249" s="49"/>
      <c r="H249" s="4">
        <f t="shared" si="7"/>
        <v>20.542525032099789</v>
      </c>
    </row>
    <row r="250" spans="1:8" ht="13.5" thickBot="1" x14ac:dyDescent="0.25">
      <c r="A250" s="34">
        <v>21.9</v>
      </c>
      <c r="B250" s="34">
        <v>0.8291099999999999</v>
      </c>
      <c r="C250" s="34">
        <v>4423.7162900000003</v>
      </c>
      <c r="D250" s="4">
        <f t="shared" si="6"/>
        <v>0.8291099999999999</v>
      </c>
      <c r="F250" s="49"/>
      <c r="G250" s="49"/>
      <c r="H250" s="4">
        <f t="shared" si="7"/>
        <v>13.757757661899763</v>
      </c>
    </row>
    <row r="251" spans="1:8" ht="13.5" thickBot="1" x14ac:dyDescent="0.25">
      <c r="A251" s="34">
        <v>22</v>
      </c>
      <c r="B251" s="34">
        <v>0.83221999999999985</v>
      </c>
      <c r="C251" s="34">
        <v>4444.5693499999998</v>
      </c>
      <c r="D251" s="4">
        <f t="shared" si="6"/>
        <v>0.83221999999999985</v>
      </c>
      <c r="F251" s="49"/>
      <c r="G251" s="49"/>
      <c r="H251" s="4">
        <f t="shared" si="7"/>
        <v>15.822666886000526</v>
      </c>
    </row>
    <row r="252" spans="1:8" ht="13.5" thickBot="1" x14ac:dyDescent="0.25">
      <c r="A252" s="34">
        <v>22.1</v>
      </c>
      <c r="B252" s="34">
        <v>0.83577999999999997</v>
      </c>
      <c r="C252" s="34">
        <v>4450.60581</v>
      </c>
      <c r="D252" s="4">
        <f t="shared" si="6"/>
        <v>0.83577999999999997</v>
      </c>
      <c r="F252" s="49"/>
      <c r="G252" s="49"/>
      <c r="H252" s="4">
        <f t="shared" si="7"/>
        <v>20.250256435500241</v>
      </c>
    </row>
    <row r="253" spans="1:8" ht="13.5" thickBot="1" x14ac:dyDescent="0.25">
      <c r="A253" s="34">
        <v>22.2</v>
      </c>
      <c r="B253" s="34">
        <v>0.84033000000000002</v>
      </c>
      <c r="C253" s="34">
        <v>4474.8678799999998</v>
      </c>
      <c r="D253" s="4">
        <f t="shared" si="6"/>
        <v>0.84033000000000002</v>
      </c>
      <c r="F253" s="49"/>
      <c r="G253" s="49"/>
      <c r="H253" s="4">
        <f t="shared" si="7"/>
        <v>13.424603640000011</v>
      </c>
    </row>
    <row r="254" spans="1:8" ht="13.5" thickBot="1" x14ac:dyDescent="0.25">
      <c r="A254" s="34">
        <v>22.3</v>
      </c>
      <c r="B254" s="34">
        <v>0.84333000000000002</v>
      </c>
      <c r="C254" s="34">
        <v>4493.0536300000003</v>
      </c>
      <c r="D254" s="4">
        <f t="shared" si="6"/>
        <v>0.84333000000000002</v>
      </c>
      <c r="F254" s="49"/>
      <c r="G254" s="49"/>
      <c r="H254" s="4">
        <f t="shared" si="7"/>
        <v>16.983742721399526</v>
      </c>
    </row>
    <row r="255" spans="1:8" ht="13.5" thickBot="1" x14ac:dyDescent="0.25">
      <c r="A255" s="34">
        <v>22.4</v>
      </c>
      <c r="B255" s="34">
        <v>0.84710999999999992</v>
      </c>
      <c r="C255" s="34">
        <v>4502.5534900000002</v>
      </c>
      <c r="D255" s="4">
        <f t="shared" si="6"/>
        <v>0.84710999999999992</v>
      </c>
      <c r="F255" s="49"/>
      <c r="G255" s="49"/>
      <c r="H255" s="4">
        <f t="shared" si="7"/>
        <v>21.026924798300286</v>
      </c>
    </row>
    <row r="256" spans="1:8" ht="13.5" thickBot="1" x14ac:dyDescent="0.25">
      <c r="A256" s="34">
        <v>22.5</v>
      </c>
      <c r="B256" s="34">
        <v>0.85177999999999998</v>
      </c>
      <c r="C256" s="34">
        <v>4530.5605999999998</v>
      </c>
      <c r="D256" s="4">
        <f t="shared" si="6"/>
        <v>0.85177999999999998</v>
      </c>
      <c r="F256" s="49"/>
      <c r="G256" s="49"/>
      <c r="H256" s="4">
        <f t="shared" si="7"/>
        <v>13.093320133999764</v>
      </c>
    </row>
    <row r="257" spans="1:8" ht="13.5" thickBot="1" x14ac:dyDescent="0.25">
      <c r="A257" s="34">
        <v>22.6</v>
      </c>
      <c r="B257" s="34">
        <v>0.85466999999999993</v>
      </c>
      <c r="C257" s="34">
        <v>4545.8715400000001</v>
      </c>
      <c r="D257" s="4">
        <f t="shared" si="6"/>
        <v>0.85466999999999993</v>
      </c>
      <c r="F257" s="49"/>
      <c r="G257" s="49"/>
      <c r="H257" s="4">
        <f t="shared" si="7"/>
        <v>17.637981575200481</v>
      </c>
    </row>
    <row r="258" spans="1:8" ht="13.5" thickBot="1" x14ac:dyDescent="0.25">
      <c r="A258" s="34">
        <v>22.7</v>
      </c>
      <c r="B258" s="34">
        <v>0.85855000000000004</v>
      </c>
      <c r="C258" s="34">
        <v>4555.1020699999999</v>
      </c>
      <c r="D258" s="4">
        <f t="shared" si="6"/>
        <v>0.85855000000000004</v>
      </c>
      <c r="F258" s="49"/>
      <c r="G258" s="49"/>
      <c r="H258" s="4">
        <f t="shared" si="7"/>
        <v>20.270204211498779</v>
      </c>
    </row>
    <row r="259" spans="1:8" ht="13.5" thickBot="1" x14ac:dyDescent="0.25">
      <c r="A259" s="34">
        <v>22.8</v>
      </c>
      <c r="B259" s="34">
        <v>0.86299999999999977</v>
      </c>
      <c r="C259" s="34">
        <v>4583.9037699999999</v>
      </c>
      <c r="D259" s="4">
        <f t="shared" si="6"/>
        <v>0.86299999999999977</v>
      </c>
      <c r="F259" s="49"/>
      <c r="G259" s="49"/>
      <c r="H259" s="4">
        <f t="shared" si="7"/>
        <v>13.751711310000521</v>
      </c>
    </row>
    <row r="260" spans="1:8" ht="13.5" thickBot="1" x14ac:dyDescent="0.25">
      <c r="A260" s="34">
        <v>22.9</v>
      </c>
      <c r="B260" s="34">
        <v>0.86599999999999988</v>
      </c>
      <c r="C260" s="34">
        <v>4596.0314600000002</v>
      </c>
      <c r="D260" s="4">
        <f t="shared" si="6"/>
        <v>0.86599999999999988</v>
      </c>
      <c r="F260" s="49"/>
      <c r="G260" s="49"/>
      <c r="H260" s="4">
        <f t="shared" si="7"/>
        <v>18.889689300600779</v>
      </c>
    </row>
    <row r="261" spans="1:8" ht="13.5" thickBot="1" x14ac:dyDescent="0.25">
      <c r="A261" s="34">
        <v>23</v>
      </c>
      <c r="B261" s="34">
        <v>0.87011000000000005</v>
      </c>
      <c r="C261" s="34">
        <v>4608.8431</v>
      </c>
      <c r="D261" s="4">
        <f t="shared" si="6"/>
        <v>0.87011000000000005</v>
      </c>
      <c r="F261" s="49"/>
      <c r="G261" s="49"/>
      <c r="H261" s="4">
        <f t="shared" si="7"/>
        <v>19.449317882000006</v>
      </c>
    </row>
    <row r="262" spans="1:8" ht="13.5" thickBot="1" x14ac:dyDescent="0.25">
      <c r="A262" s="34">
        <v>23.1</v>
      </c>
      <c r="B262" s="34">
        <v>0.87433000000000005</v>
      </c>
      <c r="C262" s="34">
        <v>4640.1455999999998</v>
      </c>
      <c r="D262" s="4">
        <f t="shared" si="6"/>
        <v>0.87433000000000005</v>
      </c>
      <c r="F262" s="49"/>
      <c r="G262" s="49"/>
      <c r="H262" s="4">
        <f t="shared" si="7"/>
        <v>13.920436800000012</v>
      </c>
    </row>
    <row r="263" spans="1:8" ht="13.5" thickBot="1" x14ac:dyDescent="0.25">
      <c r="A263" s="34">
        <v>23.2</v>
      </c>
      <c r="B263" s="34">
        <v>0.87733000000000005</v>
      </c>
      <c r="C263" s="34">
        <v>4647.1230699999996</v>
      </c>
      <c r="D263" s="4">
        <f t="shared" si="6"/>
        <v>0.87733000000000005</v>
      </c>
      <c r="F263" s="49"/>
      <c r="G263" s="49"/>
      <c r="H263" s="4">
        <f t="shared" si="7"/>
        <v>19.610859355398972</v>
      </c>
    </row>
    <row r="264" spans="1:8" ht="13.5" thickBot="1" x14ac:dyDescent="0.25">
      <c r="A264" s="34">
        <v>23.3</v>
      </c>
      <c r="B264" s="34">
        <v>0.88154999999999983</v>
      </c>
      <c r="C264" s="34">
        <v>4661.6550500000003</v>
      </c>
      <c r="D264" s="4">
        <f t="shared" si="6"/>
        <v>0.88154999999999983</v>
      </c>
      <c r="F264" s="49"/>
      <c r="G264" s="49"/>
      <c r="H264" s="4">
        <f t="shared" si="7"/>
        <v>18.646620200000019</v>
      </c>
    </row>
    <row r="265" spans="1:8" ht="13.5" thickBot="1" x14ac:dyDescent="0.25">
      <c r="A265" s="34">
        <v>23.4</v>
      </c>
      <c r="B265" s="34">
        <v>0.88554999999999984</v>
      </c>
      <c r="C265" s="34">
        <v>4691.3415199999999</v>
      </c>
      <c r="D265" s="4">
        <f t="shared" si="6"/>
        <v>0.88554999999999984</v>
      </c>
      <c r="F265" s="49"/>
      <c r="G265" s="49"/>
      <c r="H265" s="4">
        <f t="shared" si="7"/>
        <v>14.636985542400575</v>
      </c>
    </row>
    <row r="266" spans="1:8" ht="13.5" thickBot="1" x14ac:dyDescent="0.25">
      <c r="A266" s="34">
        <v>23.5</v>
      </c>
      <c r="B266" s="34">
        <v>0.88866999999999996</v>
      </c>
      <c r="C266" s="34">
        <v>4698.0716300000013</v>
      </c>
      <c r="D266" s="4">
        <f t="shared" si="6"/>
        <v>0.88866999999999996</v>
      </c>
      <c r="F266" s="49"/>
      <c r="G266" s="49"/>
      <c r="H266" s="4">
        <f t="shared" si="7"/>
        <v>21.37622591650026</v>
      </c>
    </row>
    <row r="267" spans="1:8" ht="13.5" thickBot="1" x14ac:dyDescent="0.25">
      <c r="A267" s="34">
        <v>23.6</v>
      </c>
      <c r="B267" s="34">
        <v>0.89322000000000001</v>
      </c>
      <c r="C267" s="34">
        <v>4716.1180500000009</v>
      </c>
      <c r="D267" s="4">
        <f t="shared" si="6"/>
        <v>0.89322000000000001</v>
      </c>
      <c r="F267" s="49"/>
      <c r="G267" s="49"/>
      <c r="H267" s="4">
        <f t="shared" si="7"/>
        <v>16.789380257999515</v>
      </c>
    </row>
    <row r="268" spans="1:8" ht="13.5" thickBot="1" x14ac:dyDescent="0.25">
      <c r="A268" s="34">
        <v>23.7</v>
      </c>
      <c r="B268" s="34">
        <v>0.89677999999999991</v>
      </c>
      <c r="C268" s="34">
        <v>4744.4593199999999</v>
      </c>
      <c r="D268" s="4">
        <f t="shared" si="6"/>
        <v>0.89677999999999991</v>
      </c>
      <c r="F268" s="49"/>
      <c r="G268" s="49"/>
      <c r="H268" s="4">
        <f t="shared" si="7"/>
        <v>14.75526848520027</v>
      </c>
    </row>
    <row r="269" spans="1:8" ht="13.5" thickBot="1" x14ac:dyDescent="0.25">
      <c r="A269" s="34">
        <v>23.8</v>
      </c>
      <c r="B269" s="34">
        <v>0.89988999999999997</v>
      </c>
      <c r="C269" s="34">
        <v>4748.0460300000004</v>
      </c>
      <c r="D269" s="4">
        <f t="shared" si="6"/>
        <v>0.89988999999999997</v>
      </c>
      <c r="F269" s="49"/>
      <c r="G269" s="49"/>
      <c r="H269" s="4">
        <f t="shared" si="7"/>
        <v>22.125894499799465</v>
      </c>
    </row>
    <row r="270" spans="1:8" ht="13.5" thickBot="1" x14ac:dyDescent="0.25">
      <c r="A270" s="34">
        <v>23.9</v>
      </c>
      <c r="B270" s="34">
        <v>0.90454999999999985</v>
      </c>
      <c r="C270" s="128">
        <v>4766.4362899999996</v>
      </c>
      <c r="D270" s="4">
        <f t="shared" si="6"/>
        <v>0.90454999999999985</v>
      </c>
      <c r="F270" s="49"/>
      <c r="G270" s="49"/>
      <c r="H270" s="4">
        <f t="shared" si="7"/>
        <v>15.919897208600045</v>
      </c>
    </row>
    <row r="271" spans="1:8" ht="13.5" thickBot="1" x14ac:dyDescent="0.25">
      <c r="A271" s="34">
        <v>24</v>
      </c>
      <c r="B271" s="34">
        <v>0.90788999999999986</v>
      </c>
      <c r="C271" s="128">
        <v>4794.7213100000008</v>
      </c>
      <c r="D271" s="4">
        <f t="shared" si="6"/>
        <v>0.90788999999999986</v>
      </c>
      <c r="F271" s="49"/>
      <c r="G271" s="49"/>
      <c r="H271" s="4">
        <f t="shared" si="7"/>
        <v>16.493841306399464</v>
      </c>
    </row>
    <row r="272" spans="1:8" ht="13.5" thickBot="1" x14ac:dyDescent="0.25">
      <c r="A272" s="34">
        <v>24.1</v>
      </c>
      <c r="B272" s="34">
        <v>0.91132999999999975</v>
      </c>
      <c r="C272" s="128">
        <v>4801.98488</v>
      </c>
      <c r="D272" s="4">
        <f t="shared" si="6"/>
        <v>0.91132999999999975</v>
      </c>
      <c r="F272" s="49"/>
      <c r="G272" s="49"/>
      <c r="H272" s="4">
        <f t="shared" si="7"/>
        <v>23.481706063201358</v>
      </c>
    </row>
    <row r="273" spans="1:8" ht="13.5" thickBot="1" x14ac:dyDescent="0.25">
      <c r="A273" s="34">
        <v>24.2</v>
      </c>
      <c r="B273" s="34">
        <v>0.91622000000000003</v>
      </c>
      <c r="C273" s="128">
        <v>4825.0760899999996</v>
      </c>
      <c r="D273" s="4">
        <f t="shared" si="6"/>
        <v>0.91622000000000003</v>
      </c>
      <c r="F273" s="49"/>
      <c r="G273" s="49"/>
      <c r="H273" s="4">
        <f t="shared" si="7"/>
        <v>13.944469900099749</v>
      </c>
    </row>
    <row r="274" spans="1:8" ht="13.5" thickBot="1" x14ac:dyDescent="0.25">
      <c r="A274" s="34">
        <v>24.3</v>
      </c>
      <c r="B274" s="34">
        <v>0.91910999999999998</v>
      </c>
      <c r="C274" s="128">
        <v>4848.0089799999996</v>
      </c>
      <c r="D274" s="4">
        <f t="shared" si="6"/>
        <v>0.91910999999999998</v>
      </c>
      <c r="F274" s="49"/>
      <c r="G274" s="49"/>
      <c r="H274" s="4">
        <f t="shared" si="7"/>
        <v>17.258911968799499</v>
      </c>
    </row>
    <row r="275" spans="1:8" ht="13.5" thickBot="1" x14ac:dyDescent="0.25">
      <c r="A275" s="34">
        <v>24.4</v>
      </c>
      <c r="B275" s="34">
        <v>0.92266999999999988</v>
      </c>
      <c r="C275" s="128">
        <v>4853.4218199999996</v>
      </c>
      <c r="D275" s="4">
        <f t="shared" si="6"/>
        <v>0.92266999999999988</v>
      </c>
      <c r="F275" s="49"/>
      <c r="G275" s="49"/>
      <c r="H275" s="4">
        <f t="shared" si="7"/>
        <v>23.15082208140025</v>
      </c>
    </row>
    <row r="276" spans="1:8" ht="13.5" thickBot="1" x14ac:dyDescent="0.25">
      <c r="A276" s="34">
        <v>24.5</v>
      </c>
      <c r="B276" s="34">
        <v>0.92743999999999993</v>
      </c>
      <c r="C276" s="128">
        <v>4881.0232400000004</v>
      </c>
      <c r="D276" s="4">
        <f t="shared" si="6"/>
        <v>0.92743999999999993</v>
      </c>
      <c r="F276" s="49"/>
      <c r="G276" s="49"/>
      <c r="H276" s="4">
        <f t="shared" si="7"/>
        <v>14.643069720000014</v>
      </c>
    </row>
    <row r="277" spans="1:8" ht="13.5" thickBot="1" x14ac:dyDescent="0.25">
      <c r="A277" s="34">
        <v>24.6</v>
      </c>
      <c r="B277" s="34">
        <v>0.93043999999999993</v>
      </c>
      <c r="C277" s="128">
        <v>4900.053890000001</v>
      </c>
      <c r="D277" s="4">
        <f t="shared" si="6"/>
        <v>0.93043999999999993</v>
      </c>
      <c r="F277" s="49"/>
      <c r="G277" s="49"/>
      <c r="H277" s="4">
        <f t="shared" si="7"/>
        <v>19.061209632099754</v>
      </c>
    </row>
    <row r="278" spans="1:8" ht="13.5" thickBot="1" x14ac:dyDescent="0.25">
      <c r="A278" s="34">
        <v>24.7</v>
      </c>
      <c r="B278" s="34">
        <v>0.93432999999999988</v>
      </c>
      <c r="C278" s="128">
        <v>4909.1897900000013</v>
      </c>
      <c r="D278" s="4">
        <f t="shared" si="6"/>
        <v>0.93432999999999988</v>
      </c>
      <c r="F278" s="49"/>
      <c r="G278" s="49"/>
      <c r="H278" s="4">
        <f t="shared" si="7"/>
        <v>22.385905442399501</v>
      </c>
    </row>
    <row r="279" spans="1:8" ht="13.5" thickBot="1" x14ac:dyDescent="0.25">
      <c r="A279" s="34">
        <v>24.8</v>
      </c>
      <c r="B279" s="34">
        <v>0.93888999999999978</v>
      </c>
      <c r="C279" s="128">
        <v>4939.4052499999998</v>
      </c>
      <c r="D279" s="4">
        <f t="shared" si="6"/>
        <v>0.93888999999999978</v>
      </c>
      <c r="F279" s="49"/>
      <c r="G279" s="49"/>
      <c r="H279" s="4">
        <f t="shared" si="7"/>
        <v>13.731546595000571</v>
      </c>
    </row>
    <row r="280" spans="1:8" ht="13.5" thickBot="1" x14ac:dyDescent="0.25">
      <c r="A280" s="34">
        <v>24.9</v>
      </c>
      <c r="B280" s="34">
        <v>0.9416699999999999</v>
      </c>
      <c r="C280" s="128">
        <v>4948.96173</v>
      </c>
      <c r="D280" s="4">
        <f t="shared" si="6"/>
        <v>0.9416699999999999</v>
      </c>
      <c r="F280" s="49"/>
      <c r="G280" s="49"/>
      <c r="H280" s="4">
        <f t="shared" si="7"/>
        <v>19.795846920000567</v>
      </c>
    </row>
    <row r="281" spans="1:8" ht="13.5" thickBot="1" x14ac:dyDescent="0.25">
      <c r="A281" s="34">
        <v>25</v>
      </c>
      <c r="B281" s="34">
        <v>0.94567000000000001</v>
      </c>
      <c r="C281" s="128">
        <v>4960.0224900000012</v>
      </c>
      <c r="D281" s="4">
        <f t="shared" si="6"/>
        <v>0.94567000000000001</v>
      </c>
      <c r="F281" s="49"/>
      <c r="G281" s="49"/>
      <c r="H281" s="4">
        <f t="shared" si="7"/>
        <v>22.568102329498622</v>
      </c>
    </row>
    <row r="282" spans="1:8" ht="13.5" thickBot="1" x14ac:dyDescent="0.25">
      <c r="A282" s="34">
        <v>25.1</v>
      </c>
      <c r="B282" s="34">
        <v>0.95021999999999973</v>
      </c>
      <c r="C282" s="128">
        <v>4991.8394500000004</v>
      </c>
      <c r="D282" s="4">
        <f t="shared" si="6"/>
        <v>0.95021999999999973</v>
      </c>
      <c r="F282" s="49"/>
      <c r="G282" s="49"/>
      <c r="H282" s="4">
        <f t="shared" si="7"/>
        <v>13.877313671000579</v>
      </c>
    </row>
    <row r="283" spans="1:8" ht="13.5" thickBot="1" x14ac:dyDescent="0.25">
      <c r="A283" s="34">
        <v>25.2</v>
      </c>
      <c r="B283" s="34">
        <v>0.95299999999999985</v>
      </c>
      <c r="C283" s="128">
        <v>4991.5418</v>
      </c>
      <c r="D283" s="4">
        <f t="shared" si="6"/>
        <v>0.95299999999999985</v>
      </c>
      <c r="F283" s="49"/>
      <c r="G283" s="49"/>
      <c r="H283" s="4">
        <f t="shared" si="7"/>
        <v>21.064306396000006</v>
      </c>
    </row>
    <row r="284" spans="1:8" ht="13.5" thickBot="1" x14ac:dyDescent="0.25">
      <c r="A284" s="34">
        <v>25.3</v>
      </c>
      <c r="B284" s="34">
        <v>0.95721999999999985</v>
      </c>
      <c r="C284" s="128">
        <v>5005.4900299999999</v>
      </c>
      <c r="D284" s="4">
        <f t="shared" si="6"/>
        <v>0.95721999999999985</v>
      </c>
      <c r="F284" s="49"/>
      <c r="G284" s="49"/>
      <c r="H284" s="4">
        <f t="shared" si="7"/>
        <v>19.471356216699746</v>
      </c>
    </row>
    <row r="285" spans="1:8" ht="13.5" thickBot="1" x14ac:dyDescent="0.25">
      <c r="A285" s="34">
        <v>25.4</v>
      </c>
      <c r="B285" s="34">
        <v>0.9611099999999998</v>
      </c>
      <c r="C285" s="128">
        <v>5039.1998100000001</v>
      </c>
      <c r="D285" s="4">
        <f t="shared" si="6"/>
        <v>0.9611099999999998</v>
      </c>
      <c r="F285" s="49"/>
      <c r="G285" s="49"/>
      <c r="H285" s="4">
        <f t="shared" si="7"/>
        <v>15.117599430000572</v>
      </c>
    </row>
    <row r="286" spans="1:8" ht="13.5" thickBot="1" x14ac:dyDescent="0.25">
      <c r="A286" s="34">
        <v>25.5</v>
      </c>
      <c r="B286" s="34">
        <v>0.96410999999999991</v>
      </c>
      <c r="C286" s="128">
        <v>5046.1430099999998</v>
      </c>
      <c r="D286" s="4">
        <f t="shared" si="6"/>
        <v>0.96410999999999991</v>
      </c>
      <c r="F286" s="49"/>
      <c r="G286" s="49"/>
      <c r="H286" s="4">
        <f t="shared" si="7"/>
        <v>23.010412125599483</v>
      </c>
    </row>
    <row r="287" spans="1:8" ht="13.5" thickBot="1" x14ac:dyDescent="0.25">
      <c r="A287" s="34">
        <v>25.6</v>
      </c>
      <c r="B287" s="34">
        <v>0.96866999999999981</v>
      </c>
      <c r="C287" s="128">
        <v>5065.8140299999995</v>
      </c>
      <c r="D287" s="4">
        <f t="shared" si="6"/>
        <v>0.96866999999999981</v>
      </c>
      <c r="F287" s="49"/>
      <c r="G287" s="49"/>
      <c r="H287" s="4">
        <f t="shared" si="7"/>
        <v>19.098118893099695</v>
      </c>
    </row>
    <row r="288" spans="1:8" ht="13.5" thickBot="1" x14ac:dyDescent="0.25">
      <c r="A288" s="34">
        <v>25.7</v>
      </c>
      <c r="B288" s="34">
        <v>0.97243999999999975</v>
      </c>
      <c r="C288" s="128">
        <v>5096.5197399999997</v>
      </c>
      <c r="D288" s="4">
        <f t="shared" ref="D288:D351" si="8">B288+$J$1</f>
        <v>0.97243999999999975</v>
      </c>
      <c r="F288" s="49"/>
      <c r="G288" s="49"/>
      <c r="H288" s="4">
        <f t="shared" ref="H288:H351" si="9">(D289-D288)*C288</f>
        <v>15.850176391400856</v>
      </c>
    </row>
    <row r="289" spans="1:8" ht="13.5" thickBot="1" x14ac:dyDescent="0.25">
      <c r="A289" s="34">
        <v>25.8</v>
      </c>
      <c r="B289" s="34">
        <v>0.97554999999999992</v>
      </c>
      <c r="C289" s="128">
        <v>5100.5341099999996</v>
      </c>
      <c r="D289" s="4">
        <f t="shared" si="8"/>
        <v>0.97554999999999992</v>
      </c>
      <c r="F289" s="49"/>
      <c r="G289" s="49"/>
      <c r="H289" s="4">
        <f t="shared" si="9"/>
        <v>23.81949429370032</v>
      </c>
    </row>
    <row r="290" spans="1:8" ht="13.5" thickBot="1" x14ac:dyDescent="0.25">
      <c r="A290" s="34">
        <v>25.9</v>
      </c>
      <c r="B290" s="34">
        <v>0.98021999999999998</v>
      </c>
      <c r="C290" s="128">
        <v>5122.4514799999997</v>
      </c>
      <c r="D290" s="4">
        <f t="shared" si="8"/>
        <v>0.98021999999999998</v>
      </c>
      <c r="F290" s="49"/>
      <c r="G290" s="49"/>
      <c r="H290" s="4">
        <f t="shared" si="9"/>
        <v>17.057763428400282</v>
      </c>
    </row>
    <row r="291" spans="1:8" ht="13.5" thickBot="1" x14ac:dyDescent="0.25">
      <c r="A291" s="34">
        <v>26</v>
      </c>
      <c r="B291" s="34">
        <v>0.98355000000000004</v>
      </c>
      <c r="C291" s="128">
        <v>5148.8287700000001</v>
      </c>
      <c r="D291" s="4">
        <f t="shared" si="8"/>
        <v>0.98355000000000004</v>
      </c>
      <c r="F291" s="49"/>
      <c r="G291" s="49"/>
      <c r="H291" s="4">
        <f t="shared" si="9"/>
        <v>17.197088091800051</v>
      </c>
    </row>
    <row r="292" spans="1:8" ht="13.5" thickBot="1" x14ac:dyDescent="0.25">
      <c r="A292" s="34">
        <v>26.1</v>
      </c>
      <c r="B292" s="34">
        <v>0.98689000000000004</v>
      </c>
      <c r="C292" s="128">
        <v>5153.5438700000013</v>
      </c>
      <c r="D292" s="4">
        <f t="shared" si="8"/>
        <v>0.98689000000000004</v>
      </c>
      <c r="F292" s="49"/>
      <c r="G292" s="49"/>
      <c r="H292" s="4">
        <f t="shared" si="9"/>
        <v>25.200829524299749</v>
      </c>
    </row>
    <row r="293" spans="1:8" ht="13.5" thickBot="1" x14ac:dyDescent="0.25">
      <c r="A293" s="34">
        <v>26.2</v>
      </c>
      <c r="B293" s="34">
        <v>0.99177999999999999</v>
      </c>
      <c r="C293" s="128">
        <v>5178.3766599999999</v>
      </c>
      <c r="D293" s="4">
        <f t="shared" si="8"/>
        <v>0.99177999999999999</v>
      </c>
      <c r="F293" s="49"/>
      <c r="G293" s="49"/>
      <c r="H293" s="4">
        <f t="shared" si="9"/>
        <v>16.104751412599722</v>
      </c>
    </row>
    <row r="294" spans="1:8" ht="13.5" thickBot="1" x14ac:dyDescent="0.25">
      <c r="A294" s="34">
        <v>26.3</v>
      </c>
      <c r="B294" s="34">
        <v>0.99488999999999994</v>
      </c>
      <c r="C294" s="128">
        <v>5203.6371099999997</v>
      </c>
      <c r="D294" s="4">
        <f t="shared" si="8"/>
        <v>0.99488999999999994</v>
      </c>
      <c r="F294" s="49"/>
      <c r="G294" s="49"/>
      <c r="H294" s="4">
        <f t="shared" si="9"/>
        <v>19.04531182260056</v>
      </c>
    </row>
    <row r="295" spans="1:8" ht="13.5" thickBot="1" x14ac:dyDescent="0.25">
      <c r="A295" s="34">
        <v>26.4</v>
      </c>
      <c r="B295" s="34">
        <v>0.99855000000000005</v>
      </c>
      <c r="C295" s="128">
        <v>5209.1434600000011</v>
      </c>
      <c r="D295" s="4">
        <f t="shared" si="8"/>
        <v>0.99855000000000005</v>
      </c>
      <c r="F295" s="49"/>
      <c r="G295" s="49"/>
      <c r="H295" s="4">
        <f t="shared" si="9"/>
        <v>23.753694177599471</v>
      </c>
    </row>
    <row r="296" spans="1:8" ht="13.5" thickBot="1" x14ac:dyDescent="0.25">
      <c r="A296" s="34">
        <v>26.5</v>
      </c>
      <c r="B296" s="34">
        <v>1.0031099999999999</v>
      </c>
      <c r="C296" s="128">
        <v>5235.0413099999996</v>
      </c>
      <c r="D296" s="4">
        <f t="shared" si="8"/>
        <v>1.0031099999999999</v>
      </c>
      <c r="F296" s="49"/>
      <c r="G296" s="49"/>
      <c r="H296" s="4">
        <f t="shared" si="9"/>
        <v>15.129269385899146</v>
      </c>
    </row>
    <row r="297" spans="1:8" ht="13.5" thickBot="1" x14ac:dyDescent="0.25">
      <c r="A297" s="34">
        <v>26.6</v>
      </c>
      <c r="B297" s="34">
        <v>1.0059999999999998</v>
      </c>
      <c r="C297" s="128">
        <v>5250.9639399999996</v>
      </c>
      <c r="D297" s="4">
        <f t="shared" si="8"/>
        <v>1.0059999999999998</v>
      </c>
      <c r="F297" s="49"/>
      <c r="G297" s="49"/>
      <c r="H297" s="4">
        <f t="shared" si="9"/>
        <v>20.426249726599732</v>
      </c>
    </row>
    <row r="298" spans="1:8" ht="13.5" thickBot="1" x14ac:dyDescent="0.25">
      <c r="A298" s="34">
        <v>26.7</v>
      </c>
      <c r="B298" s="34">
        <v>1.0098899999999997</v>
      </c>
      <c r="C298" s="128">
        <v>5260.4358599999996</v>
      </c>
      <c r="D298" s="4">
        <f t="shared" si="8"/>
        <v>1.0098899999999997</v>
      </c>
      <c r="F298" s="49"/>
      <c r="G298" s="49"/>
      <c r="H298" s="4">
        <f t="shared" si="9"/>
        <v>25.144883410801199</v>
      </c>
    </row>
    <row r="299" spans="1:8" ht="13.5" thickBot="1" x14ac:dyDescent="0.25">
      <c r="A299" s="34">
        <v>26.8</v>
      </c>
      <c r="B299" s="34">
        <v>1.01467</v>
      </c>
      <c r="C299" s="128">
        <v>5293.3715300000003</v>
      </c>
      <c r="D299" s="4">
        <f t="shared" si="8"/>
        <v>1.01467</v>
      </c>
      <c r="F299" s="49"/>
      <c r="G299" s="49"/>
      <c r="H299" s="4">
        <f t="shared" si="9"/>
        <v>14.66263913809968</v>
      </c>
    </row>
    <row r="300" spans="1:8" ht="13.5" thickBot="1" x14ac:dyDescent="0.25">
      <c r="A300" s="34">
        <v>26.9</v>
      </c>
      <c r="B300" s="34">
        <v>1.0174399999999999</v>
      </c>
      <c r="C300" s="128">
        <v>5303.6965399999999</v>
      </c>
      <c r="D300" s="4">
        <f t="shared" si="8"/>
        <v>1.0174399999999999</v>
      </c>
      <c r="F300" s="49"/>
      <c r="G300" s="49"/>
      <c r="H300" s="4">
        <f t="shared" si="9"/>
        <v>21.214786160000017</v>
      </c>
    </row>
    <row r="301" spans="1:8" ht="13.5" thickBot="1" x14ac:dyDescent="0.25">
      <c r="A301" s="34">
        <v>27</v>
      </c>
      <c r="B301" s="34">
        <v>1.0214399999999999</v>
      </c>
      <c r="C301" s="128">
        <v>5314.9897600000004</v>
      </c>
      <c r="D301" s="4">
        <f t="shared" si="8"/>
        <v>1.0214399999999999</v>
      </c>
      <c r="F301" s="49"/>
      <c r="G301" s="49"/>
      <c r="H301" s="4">
        <f t="shared" si="9"/>
        <v>22.482406684800949</v>
      </c>
    </row>
    <row r="302" spans="1:8" ht="13.5" thickBot="1" x14ac:dyDescent="0.25">
      <c r="A302" s="34">
        <v>27.1</v>
      </c>
      <c r="B302" s="34">
        <v>1.0256700000000001</v>
      </c>
      <c r="C302" s="128">
        <v>5344.3320100000001</v>
      </c>
      <c r="D302" s="4">
        <f t="shared" si="8"/>
        <v>1.0256700000000001</v>
      </c>
      <c r="F302" s="49"/>
      <c r="G302" s="49"/>
      <c r="H302" s="4">
        <f t="shared" si="9"/>
        <v>16.032996029999421</v>
      </c>
    </row>
    <row r="303" spans="1:8" ht="13.5" thickBot="1" x14ac:dyDescent="0.25">
      <c r="A303" s="34">
        <v>27.2</v>
      </c>
      <c r="B303" s="34">
        <v>1.02867</v>
      </c>
      <c r="C303" s="128">
        <v>5353.3457200000003</v>
      </c>
      <c r="D303" s="4">
        <f t="shared" si="8"/>
        <v>1.02867</v>
      </c>
      <c r="F303" s="49"/>
      <c r="G303" s="49"/>
      <c r="H303" s="4">
        <f t="shared" si="9"/>
        <v>22.591118938399415</v>
      </c>
    </row>
    <row r="304" spans="1:8" ht="13.5" thickBot="1" x14ac:dyDescent="0.25">
      <c r="A304" s="34">
        <v>27.3</v>
      </c>
      <c r="B304" s="34">
        <v>1.0328899999999999</v>
      </c>
      <c r="C304" s="128">
        <v>5368.5218100000002</v>
      </c>
      <c r="D304" s="4">
        <f t="shared" si="8"/>
        <v>1.0328899999999999</v>
      </c>
      <c r="F304" s="49"/>
      <c r="G304" s="49"/>
      <c r="H304" s="4">
        <f t="shared" si="9"/>
        <v>21.474087240000021</v>
      </c>
    </row>
    <row r="305" spans="1:8" ht="13.5" thickBot="1" x14ac:dyDescent="0.25">
      <c r="A305" s="34">
        <v>27.4</v>
      </c>
      <c r="B305" s="34">
        <v>1.0368899999999999</v>
      </c>
      <c r="C305" s="128">
        <v>5399.8343599999998</v>
      </c>
      <c r="D305" s="4">
        <f t="shared" si="8"/>
        <v>1.0368899999999999</v>
      </c>
      <c r="F305" s="49"/>
      <c r="G305" s="49"/>
      <c r="H305" s="4">
        <f t="shared" si="9"/>
        <v>16.793484859600909</v>
      </c>
    </row>
    <row r="306" spans="1:8" ht="13.5" thickBot="1" x14ac:dyDescent="0.25">
      <c r="A306" s="34">
        <v>27.5</v>
      </c>
      <c r="B306" s="34">
        <v>1.04</v>
      </c>
      <c r="C306" s="128">
        <v>5405.3165000000008</v>
      </c>
      <c r="D306" s="4">
        <f t="shared" si="8"/>
        <v>1.04</v>
      </c>
      <c r="F306" s="49"/>
      <c r="G306" s="49"/>
      <c r="H306" s="4">
        <f t="shared" si="9"/>
        <v>22.810435629999411</v>
      </c>
    </row>
    <row r="307" spans="1:8" ht="13.5" thickBot="1" x14ac:dyDescent="0.25">
      <c r="A307" s="34">
        <v>27.6</v>
      </c>
      <c r="B307" s="34">
        <v>1.0442199999999999</v>
      </c>
      <c r="C307" s="128">
        <v>5421.1910800000005</v>
      </c>
      <c r="D307" s="4">
        <f t="shared" si="8"/>
        <v>1.0442199999999999</v>
      </c>
      <c r="F307" s="49"/>
      <c r="G307" s="49"/>
      <c r="H307" s="4">
        <f t="shared" si="9"/>
        <v>21.088433301200929</v>
      </c>
    </row>
    <row r="308" spans="1:8" ht="13.5" thickBot="1" x14ac:dyDescent="0.25">
      <c r="A308" s="34">
        <v>27.7</v>
      </c>
      <c r="B308" s="34">
        <v>1.0481100000000001</v>
      </c>
      <c r="C308" s="128">
        <v>5450.9382700000006</v>
      </c>
      <c r="D308" s="4">
        <f t="shared" si="8"/>
        <v>1.0481100000000001</v>
      </c>
      <c r="F308" s="49"/>
      <c r="G308" s="49"/>
      <c r="H308" s="4">
        <f t="shared" si="9"/>
        <v>17.552021229400005</v>
      </c>
    </row>
    <row r="309" spans="1:8" ht="13.5" thickBot="1" x14ac:dyDescent="0.25">
      <c r="A309" s="34">
        <v>27.8</v>
      </c>
      <c r="B309" s="34">
        <v>1.0513300000000001</v>
      </c>
      <c r="C309" s="128">
        <v>5457.8203700000004</v>
      </c>
      <c r="D309" s="4">
        <f t="shared" si="8"/>
        <v>1.0513300000000001</v>
      </c>
      <c r="F309" s="49"/>
      <c r="G309" s="49"/>
      <c r="H309" s="4">
        <f t="shared" si="9"/>
        <v>24.287300646499144</v>
      </c>
    </row>
    <row r="310" spans="1:8" ht="13.5" thickBot="1" x14ac:dyDescent="0.25">
      <c r="A310" s="34">
        <v>27.9</v>
      </c>
      <c r="B310" s="34">
        <v>1.0557799999999999</v>
      </c>
      <c r="C310" s="128">
        <v>5477.5260399999997</v>
      </c>
      <c r="D310" s="4">
        <f t="shared" si="8"/>
        <v>1.0557799999999999</v>
      </c>
      <c r="F310" s="49"/>
      <c r="G310" s="49"/>
      <c r="H310" s="4">
        <f t="shared" si="9"/>
        <v>19.445217441999681</v>
      </c>
    </row>
    <row r="311" spans="1:8" ht="13.5" thickBot="1" x14ac:dyDescent="0.25">
      <c r="A311" s="34">
        <v>28</v>
      </c>
      <c r="B311" s="34">
        <v>1.0593299999999999</v>
      </c>
      <c r="C311" s="128">
        <v>5502.7402899999997</v>
      </c>
      <c r="D311" s="4">
        <f t="shared" si="8"/>
        <v>1.0593299999999999</v>
      </c>
      <c r="F311" s="49"/>
      <c r="G311" s="49"/>
      <c r="H311" s="4">
        <f t="shared" si="9"/>
        <v>18.379152568598219</v>
      </c>
    </row>
    <row r="312" spans="1:8" ht="13.5" thickBot="1" x14ac:dyDescent="0.25">
      <c r="A312" s="34">
        <v>28.1</v>
      </c>
      <c r="B312" s="34">
        <v>1.0626699999999996</v>
      </c>
      <c r="C312" s="128">
        <v>5507.95496</v>
      </c>
      <c r="D312" s="4">
        <f t="shared" si="8"/>
        <v>1.0626699999999996</v>
      </c>
      <c r="F312" s="49"/>
      <c r="G312" s="49"/>
      <c r="H312" s="4">
        <f t="shared" si="9"/>
        <v>25.667070113600598</v>
      </c>
    </row>
    <row r="313" spans="1:8" ht="13.5" thickBot="1" x14ac:dyDescent="0.25">
      <c r="A313" s="34">
        <v>28.2</v>
      </c>
      <c r="B313" s="34">
        <v>1.0673299999999997</v>
      </c>
      <c r="C313" s="128">
        <v>5529.81682</v>
      </c>
      <c r="D313" s="4">
        <f t="shared" si="8"/>
        <v>1.0673299999999997</v>
      </c>
      <c r="F313" s="49"/>
      <c r="G313" s="49"/>
      <c r="H313" s="4">
        <f t="shared" si="9"/>
        <v>17.806010160400003</v>
      </c>
    </row>
    <row r="314" spans="1:8" ht="13.5" thickBot="1" x14ac:dyDescent="0.25">
      <c r="A314" s="34">
        <v>28.3</v>
      </c>
      <c r="B314" s="34">
        <v>1.0705499999999997</v>
      </c>
      <c r="C314" s="128">
        <v>5553.679540000001</v>
      </c>
      <c r="D314" s="4">
        <f t="shared" si="8"/>
        <v>1.0705499999999997</v>
      </c>
      <c r="F314" s="49"/>
      <c r="G314" s="49"/>
      <c r="H314" s="4">
        <f t="shared" si="9"/>
        <v>19.771099162401278</v>
      </c>
    </row>
    <row r="315" spans="1:8" ht="13.5" thickBot="1" x14ac:dyDescent="0.25">
      <c r="A315" s="34">
        <v>28.4</v>
      </c>
      <c r="B315" s="34">
        <v>1.0741099999999999</v>
      </c>
      <c r="C315" s="128">
        <v>5559.16615</v>
      </c>
      <c r="D315" s="4">
        <f t="shared" si="8"/>
        <v>1.0741099999999999</v>
      </c>
      <c r="F315" s="49"/>
      <c r="G315" s="49"/>
      <c r="H315" s="4">
        <f t="shared" si="9"/>
        <v>25.961305920500969</v>
      </c>
    </row>
    <row r="316" spans="1:8" ht="13.5" thickBot="1" x14ac:dyDescent="0.25">
      <c r="A316" s="34">
        <v>28.5</v>
      </c>
      <c r="B316" s="34">
        <v>1.0787800000000001</v>
      </c>
      <c r="C316" s="128">
        <v>5582.4685799999997</v>
      </c>
      <c r="D316" s="4">
        <f t="shared" si="8"/>
        <v>1.0787800000000001</v>
      </c>
      <c r="F316" s="49"/>
      <c r="G316" s="49"/>
      <c r="H316" s="4">
        <f t="shared" si="9"/>
        <v>17.975548827600004</v>
      </c>
    </row>
    <row r="317" spans="1:8" ht="13.5" thickBot="1" x14ac:dyDescent="0.25">
      <c r="A317" s="34">
        <v>28.6</v>
      </c>
      <c r="B317" s="34">
        <v>1.0820000000000001</v>
      </c>
      <c r="C317" s="128">
        <v>5605.0714099999996</v>
      </c>
      <c r="D317" s="4">
        <f t="shared" si="8"/>
        <v>1.0820000000000001</v>
      </c>
      <c r="F317" s="49"/>
      <c r="G317" s="49"/>
      <c r="H317" s="4">
        <f t="shared" si="9"/>
        <v>19.898003505499673</v>
      </c>
    </row>
    <row r="318" spans="1:8" ht="13.5" thickBot="1" x14ac:dyDescent="0.25">
      <c r="A318" s="34">
        <v>28.7</v>
      </c>
      <c r="B318" s="34">
        <v>1.08555</v>
      </c>
      <c r="C318" s="128">
        <v>5610.3669099999997</v>
      </c>
      <c r="D318" s="4">
        <f t="shared" si="8"/>
        <v>1.08555</v>
      </c>
      <c r="F318" s="49"/>
      <c r="G318" s="49"/>
      <c r="H318" s="4">
        <f t="shared" si="9"/>
        <v>25.583273109599425</v>
      </c>
    </row>
    <row r="319" spans="1:8" ht="13.5" thickBot="1" x14ac:dyDescent="0.25">
      <c r="A319" s="34">
        <v>28.8</v>
      </c>
      <c r="B319" s="34">
        <v>1.0901099999999999</v>
      </c>
      <c r="C319" s="128">
        <v>5633.2331199999999</v>
      </c>
      <c r="D319" s="4">
        <f t="shared" si="8"/>
        <v>1.0901099999999999</v>
      </c>
      <c r="F319" s="49"/>
      <c r="G319" s="49"/>
      <c r="H319" s="4">
        <f t="shared" si="9"/>
        <v>16.899699360000639</v>
      </c>
    </row>
    <row r="320" spans="1:8" ht="13.5" thickBot="1" x14ac:dyDescent="0.25">
      <c r="A320" s="34">
        <v>28.9</v>
      </c>
      <c r="B320" s="34">
        <v>1.09311</v>
      </c>
      <c r="C320" s="128">
        <v>5652.7651800000012</v>
      </c>
      <c r="D320" s="4">
        <f t="shared" si="8"/>
        <v>1.09311</v>
      </c>
      <c r="F320" s="49"/>
      <c r="G320" s="49"/>
      <c r="H320" s="4">
        <f t="shared" si="9"/>
        <v>21.36745238039941</v>
      </c>
    </row>
    <row r="321" spans="1:8" ht="13.5" thickBot="1" x14ac:dyDescent="0.25">
      <c r="A321" s="34">
        <v>29</v>
      </c>
      <c r="B321" s="34">
        <v>1.0968899999999999</v>
      </c>
      <c r="C321" s="128">
        <v>5660.0913400000009</v>
      </c>
      <c r="D321" s="4">
        <f t="shared" si="8"/>
        <v>1.0968899999999999</v>
      </c>
      <c r="F321" s="49"/>
      <c r="G321" s="49"/>
      <c r="H321" s="4">
        <f t="shared" si="9"/>
        <v>26.376025644400617</v>
      </c>
    </row>
    <row r="322" spans="1:8" ht="13.5" thickBot="1" x14ac:dyDescent="0.25">
      <c r="A322" s="34">
        <v>29.1</v>
      </c>
      <c r="B322" s="34">
        <v>1.10155</v>
      </c>
      <c r="C322" s="128">
        <v>5685.7034600000006</v>
      </c>
      <c r="D322" s="4">
        <f t="shared" si="8"/>
        <v>1.10155</v>
      </c>
      <c r="F322" s="49"/>
      <c r="G322" s="49"/>
      <c r="H322" s="4">
        <f t="shared" si="9"/>
        <v>16.431682999399076</v>
      </c>
    </row>
    <row r="323" spans="1:8" ht="13.5" thickBot="1" x14ac:dyDescent="0.25">
      <c r="A323" s="34">
        <v>29.2</v>
      </c>
      <c r="B323" s="34">
        <v>1.1044399999999999</v>
      </c>
      <c r="C323" s="128">
        <v>5700.9398900000006</v>
      </c>
      <c r="D323" s="4">
        <f t="shared" si="8"/>
        <v>1.1044399999999999</v>
      </c>
      <c r="F323" s="49"/>
      <c r="G323" s="49"/>
      <c r="H323" s="4">
        <f t="shared" si="9"/>
        <v>21.549552784200667</v>
      </c>
    </row>
    <row r="324" spans="1:8" ht="13.5" thickBot="1" x14ac:dyDescent="0.25">
      <c r="A324" s="34">
        <v>29.3</v>
      </c>
      <c r="B324" s="34">
        <v>1.10822</v>
      </c>
      <c r="C324" s="128">
        <v>5707.9803200000006</v>
      </c>
      <c r="D324" s="4">
        <f t="shared" si="8"/>
        <v>1.10822</v>
      </c>
      <c r="F324" s="49"/>
      <c r="G324" s="49"/>
      <c r="H324" s="4">
        <f t="shared" si="9"/>
        <v>26.028390259199416</v>
      </c>
    </row>
    <row r="325" spans="1:8" ht="13.5" thickBot="1" x14ac:dyDescent="0.25">
      <c r="A325" s="34">
        <v>29.4</v>
      </c>
      <c r="B325" s="34">
        <v>1.1127799999999999</v>
      </c>
      <c r="C325" s="128">
        <v>5733.9847100000006</v>
      </c>
      <c r="D325" s="4">
        <f t="shared" si="8"/>
        <v>1.1127799999999999</v>
      </c>
      <c r="F325" s="49"/>
      <c r="G325" s="49"/>
      <c r="H325" s="4">
        <f t="shared" si="9"/>
        <v>17.201954130000654</v>
      </c>
    </row>
    <row r="326" spans="1:8" ht="13.5" thickBot="1" x14ac:dyDescent="0.25">
      <c r="A326" s="34">
        <v>29.5</v>
      </c>
      <c r="B326" s="34">
        <v>1.11578</v>
      </c>
      <c r="C326" s="128">
        <v>5744.6703299999999</v>
      </c>
      <c r="D326" s="4">
        <f t="shared" si="8"/>
        <v>1.11578</v>
      </c>
      <c r="F326" s="49"/>
      <c r="G326" s="49"/>
      <c r="H326" s="4">
        <f t="shared" si="9"/>
        <v>22.978681319998746</v>
      </c>
    </row>
    <row r="327" spans="1:8" ht="13.5" thickBot="1" x14ac:dyDescent="0.25">
      <c r="A327" s="34">
        <v>29.6</v>
      </c>
      <c r="B327" s="34">
        <v>1.1197799999999998</v>
      </c>
      <c r="C327" s="128">
        <v>5754.4406499999996</v>
      </c>
      <c r="D327" s="4">
        <f t="shared" si="8"/>
        <v>1.1197799999999998</v>
      </c>
      <c r="F327" s="49"/>
      <c r="G327" s="49"/>
      <c r="H327" s="4">
        <f t="shared" si="9"/>
        <v>24.916728014500958</v>
      </c>
    </row>
    <row r="328" spans="1:8" ht="13.5" thickBot="1" x14ac:dyDescent="0.25">
      <c r="A328" s="34">
        <v>29.7</v>
      </c>
      <c r="B328" s="34">
        <v>1.1241099999999999</v>
      </c>
      <c r="C328" s="128">
        <v>5781.6229800000001</v>
      </c>
      <c r="D328" s="4">
        <f t="shared" si="8"/>
        <v>1.1241099999999999</v>
      </c>
      <c r="F328" s="49"/>
      <c r="G328" s="49"/>
      <c r="H328" s="4">
        <f t="shared" si="9"/>
        <v>16.708890412199057</v>
      </c>
    </row>
    <row r="329" spans="1:8" ht="13.5" thickBot="1" x14ac:dyDescent="0.25">
      <c r="A329" s="34">
        <v>29.8</v>
      </c>
      <c r="B329" s="34">
        <v>1.1269999999999998</v>
      </c>
      <c r="C329" s="128">
        <v>5787.4407600000013</v>
      </c>
      <c r="D329" s="4">
        <f t="shared" si="8"/>
        <v>1.1269999999999998</v>
      </c>
      <c r="F329" s="49"/>
      <c r="G329" s="49"/>
      <c r="H329" s="4">
        <f t="shared" si="9"/>
        <v>23.786381523601626</v>
      </c>
    </row>
    <row r="330" spans="1:8" ht="13.5" thickBot="1" x14ac:dyDescent="0.25">
      <c r="A330" s="34">
        <v>29.9</v>
      </c>
      <c r="B330" s="34">
        <v>1.1311100000000001</v>
      </c>
      <c r="C330" s="128">
        <v>5797.1727100000007</v>
      </c>
      <c r="D330" s="4">
        <f t="shared" si="8"/>
        <v>1.1311100000000001</v>
      </c>
      <c r="F330" s="49"/>
      <c r="G330" s="49"/>
      <c r="H330" s="4">
        <f t="shared" si="9"/>
        <v>24.464068836199367</v>
      </c>
    </row>
    <row r="331" spans="1:8" ht="13.5" thickBot="1" x14ac:dyDescent="0.25">
      <c r="A331" s="34">
        <v>30</v>
      </c>
      <c r="B331" s="34">
        <v>1.13533</v>
      </c>
      <c r="C331" s="128">
        <v>5825.1239400000004</v>
      </c>
      <c r="D331" s="4">
        <f t="shared" si="8"/>
        <v>1.13533</v>
      </c>
      <c r="F331" s="49"/>
      <c r="G331" s="49"/>
      <c r="H331" s="4">
        <f t="shared" si="9"/>
        <v>18.116135453399689</v>
      </c>
    </row>
    <row r="332" spans="1:8" ht="13.5" thickBot="1" x14ac:dyDescent="0.25">
      <c r="A332" s="34">
        <v>30.1</v>
      </c>
      <c r="B332" s="34">
        <v>1.1384399999999999</v>
      </c>
      <c r="C332" s="128">
        <v>5830.9052099999999</v>
      </c>
      <c r="D332" s="4">
        <f t="shared" si="8"/>
        <v>1.1384399999999999</v>
      </c>
      <c r="F332" s="49"/>
      <c r="G332" s="49"/>
      <c r="H332" s="4">
        <f t="shared" si="9"/>
        <v>24.664729038301036</v>
      </c>
    </row>
    <row r="333" spans="1:8" ht="13.5" thickBot="1" x14ac:dyDescent="0.25">
      <c r="A333" s="34">
        <v>30.2</v>
      </c>
      <c r="B333" s="34">
        <v>1.1426700000000001</v>
      </c>
      <c r="C333" s="128">
        <v>5844.3605900000002</v>
      </c>
      <c r="D333" s="4">
        <f t="shared" si="8"/>
        <v>1.1426700000000001</v>
      </c>
      <c r="F333" s="49"/>
      <c r="G333" s="49"/>
      <c r="H333" s="4">
        <f t="shared" si="9"/>
        <v>22.676119089199322</v>
      </c>
    </row>
    <row r="334" spans="1:8" ht="13.5" thickBot="1" x14ac:dyDescent="0.25">
      <c r="A334" s="34">
        <v>30.3</v>
      </c>
      <c r="B334" s="34">
        <v>1.14655</v>
      </c>
      <c r="C334" s="128">
        <v>5874.5022900000013</v>
      </c>
      <c r="D334" s="4">
        <f t="shared" si="8"/>
        <v>1.14655</v>
      </c>
      <c r="F334" s="49"/>
      <c r="G334" s="49"/>
      <c r="H334" s="4">
        <f t="shared" si="9"/>
        <v>18.328447144800073</v>
      </c>
    </row>
    <row r="335" spans="1:8" ht="13.5" thickBot="1" x14ac:dyDescent="0.25">
      <c r="A335" s="34">
        <v>30.4</v>
      </c>
      <c r="B335" s="34">
        <v>1.14967</v>
      </c>
      <c r="C335" s="128">
        <v>5877.9105499999996</v>
      </c>
      <c r="D335" s="4">
        <f t="shared" si="8"/>
        <v>1.14967</v>
      </c>
      <c r="F335" s="49"/>
      <c r="G335" s="49"/>
      <c r="H335" s="4">
        <f t="shared" si="9"/>
        <v>26.097922841998692</v>
      </c>
    </row>
    <row r="336" spans="1:8" ht="13.5" thickBot="1" x14ac:dyDescent="0.25">
      <c r="A336" s="34">
        <v>30.5</v>
      </c>
      <c r="B336" s="34">
        <v>1.1541099999999997</v>
      </c>
      <c r="C336" s="128">
        <v>5893.5340500000011</v>
      </c>
      <c r="D336" s="4">
        <f t="shared" si="8"/>
        <v>1.1541099999999997</v>
      </c>
      <c r="F336" s="49"/>
      <c r="G336" s="49"/>
      <c r="H336" s="4">
        <f t="shared" si="9"/>
        <v>20.980981218001357</v>
      </c>
    </row>
    <row r="337" spans="1:8" ht="13.5" thickBot="1" x14ac:dyDescent="0.25">
      <c r="A337" s="34">
        <v>30.6</v>
      </c>
      <c r="B337" s="34">
        <v>1.15767</v>
      </c>
      <c r="C337" s="128">
        <v>5922.8595299999997</v>
      </c>
      <c r="D337" s="4">
        <f t="shared" si="8"/>
        <v>1.15767</v>
      </c>
      <c r="F337" s="49"/>
      <c r="G337" s="49"/>
      <c r="H337" s="4">
        <f t="shared" si="9"/>
        <v>20.374636783198017</v>
      </c>
    </row>
    <row r="338" spans="1:8" ht="13.5" thickBot="1" x14ac:dyDescent="0.25">
      <c r="A338" s="34">
        <v>30.7</v>
      </c>
      <c r="B338" s="34">
        <v>1.1611099999999996</v>
      </c>
      <c r="C338" s="128">
        <v>5925.9954799999996</v>
      </c>
      <c r="D338" s="4">
        <f t="shared" si="8"/>
        <v>1.1611099999999996</v>
      </c>
      <c r="F338" s="49"/>
      <c r="G338" s="49"/>
      <c r="H338" s="4">
        <f t="shared" si="9"/>
        <v>27.674398891602344</v>
      </c>
    </row>
    <row r="339" spans="1:8" ht="13.5" thickBot="1" x14ac:dyDescent="0.25">
      <c r="A339" s="34">
        <v>30.8</v>
      </c>
      <c r="B339" s="34">
        <v>1.16578</v>
      </c>
      <c r="C339" s="128">
        <v>5945.1576299999997</v>
      </c>
      <c r="D339" s="4">
        <f t="shared" si="8"/>
        <v>1.16578</v>
      </c>
      <c r="F339" s="49"/>
      <c r="G339" s="49"/>
      <c r="H339" s="4">
        <f t="shared" si="9"/>
        <v>18.489440229297038</v>
      </c>
    </row>
    <row r="340" spans="1:8" ht="13.5" thickBot="1" x14ac:dyDescent="0.25">
      <c r="A340" s="34">
        <v>30.9</v>
      </c>
      <c r="B340" s="34">
        <v>1.1688899999999995</v>
      </c>
      <c r="C340" s="128">
        <v>5967.0537700000004</v>
      </c>
      <c r="D340" s="4">
        <f t="shared" si="8"/>
        <v>1.1688899999999995</v>
      </c>
      <c r="F340" s="49"/>
      <c r="G340" s="49"/>
      <c r="H340" s="4">
        <f t="shared" si="9"/>
        <v>20.526664968803306</v>
      </c>
    </row>
    <row r="341" spans="1:8" ht="13.5" thickBot="1" x14ac:dyDescent="0.25">
      <c r="A341" s="34">
        <v>31</v>
      </c>
      <c r="B341" s="34">
        <v>1.1723300000000001</v>
      </c>
      <c r="C341" s="128">
        <v>5968.5409099999997</v>
      </c>
      <c r="D341" s="4">
        <f t="shared" si="8"/>
        <v>1.1723300000000001</v>
      </c>
      <c r="F341" s="49"/>
      <c r="G341" s="49"/>
      <c r="H341" s="4">
        <f t="shared" si="9"/>
        <v>29.842704549996711</v>
      </c>
    </row>
    <row r="342" spans="1:8" ht="13.5" thickBot="1" x14ac:dyDescent="0.25">
      <c r="A342" s="34">
        <v>31.1</v>
      </c>
      <c r="B342" s="34">
        <v>1.1773299999999995</v>
      </c>
      <c r="C342" s="128">
        <v>5992.5507799999996</v>
      </c>
      <c r="D342" s="4">
        <f t="shared" si="8"/>
        <v>1.1773299999999995</v>
      </c>
      <c r="F342" s="49"/>
      <c r="G342" s="49"/>
      <c r="H342" s="4">
        <f t="shared" si="9"/>
        <v>17.318471754203014</v>
      </c>
    </row>
    <row r="343" spans="1:8" ht="13.5" thickBot="1" x14ac:dyDescent="0.25">
      <c r="A343" s="34">
        <v>31.2</v>
      </c>
      <c r="B343" s="34">
        <v>1.18022</v>
      </c>
      <c r="C343" s="128">
        <v>6012.7422200000001</v>
      </c>
      <c r="D343" s="4">
        <f t="shared" si="8"/>
        <v>1.18022</v>
      </c>
      <c r="F343" s="49"/>
      <c r="G343" s="49"/>
      <c r="H343" s="4">
        <f t="shared" si="9"/>
        <v>22.728165591599367</v>
      </c>
    </row>
    <row r="344" spans="1:8" ht="13.5" thickBot="1" x14ac:dyDescent="0.25">
      <c r="A344" s="34">
        <v>31.3</v>
      </c>
      <c r="B344" s="34">
        <v>1.1839999999999999</v>
      </c>
      <c r="C344" s="128">
        <v>6016.4682599999996</v>
      </c>
      <c r="D344" s="4">
        <f t="shared" si="8"/>
        <v>1.1839999999999999</v>
      </c>
      <c r="F344" s="49"/>
      <c r="G344" s="49"/>
      <c r="H344" s="4">
        <f t="shared" si="9"/>
        <v>27.374930583000324</v>
      </c>
    </row>
    <row r="345" spans="1:8" ht="13.5" thickBot="1" x14ac:dyDescent="0.25">
      <c r="A345" s="34">
        <v>31.4</v>
      </c>
      <c r="B345" s="34">
        <v>1.18855</v>
      </c>
      <c r="C345" s="128">
        <v>6040.4226200000003</v>
      </c>
      <c r="D345" s="4">
        <f t="shared" si="8"/>
        <v>1.18855</v>
      </c>
      <c r="F345" s="49"/>
      <c r="G345" s="49"/>
      <c r="H345" s="4">
        <f t="shared" si="9"/>
        <v>16.792374883598686</v>
      </c>
    </row>
    <row r="346" spans="1:8" ht="13.5" thickBot="1" x14ac:dyDescent="0.25">
      <c r="A346" s="34">
        <v>31.5</v>
      </c>
      <c r="B346" s="34">
        <v>1.1913299999999998</v>
      </c>
      <c r="C346" s="128">
        <v>6048.2684499999996</v>
      </c>
      <c r="D346" s="4">
        <f t="shared" si="8"/>
        <v>1.1913299999999998</v>
      </c>
      <c r="F346" s="49"/>
      <c r="G346" s="49"/>
      <c r="H346" s="4">
        <f t="shared" si="9"/>
        <v>23.527764270499691</v>
      </c>
    </row>
    <row r="347" spans="1:8" ht="13.5" thickBot="1" x14ac:dyDescent="0.25">
      <c r="A347" s="34">
        <v>31.6</v>
      </c>
      <c r="B347" s="34">
        <v>1.1952199999999997</v>
      </c>
      <c r="C347" s="128">
        <v>6054.81304</v>
      </c>
      <c r="D347" s="4">
        <f t="shared" si="8"/>
        <v>1.1952199999999997</v>
      </c>
      <c r="F347" s="49"/>
      <c r="G347" s="49"/>
      <c r="H347" s="4">
        <f t="shared" si="9"/>
        <v>28.275976896801055</v>
      </c>
    </row>
    <row r="348" spans="1:8" ht="13.5" thickBot="1" x14ac:dyDescent="0.25">
      <c r="A348" s="34">
        <v>31.7</v>
      </c>
      <c r="B348" s="34">
        <v>1.1998899999999999</v>
      </c>
      <c r="C348" s="128">
        <v>6086.9242999999997</v>
      </c>
      <c r="D348" s="4">
        <f t="shared" si="8"/>
        <v>1.1998899999999999</v>
      </c>
      <c r="F348" s="49"/>
      <c r="G348" s="49"/>
      <c r="H348" s="4">
        <f t="shared" si="9"/>
        <v>17.591211227000361</v>
      </c>
    </row>
    <row r="349" spans="1:8" ht="13.5" thickBot="1" x14ac:dyDescent="0.25">
      <c r="A349" s="34">
        <v>31.8</v>
      </c>
      <c r="B349" s="34">
        <v>1.20278</v>
      </c>
      <c r="C349" s="128">
        <v>6095.2912999999999</v>
      </c>
      <c r="D349" s="4">
        <f t="shared" si="8"/>
        <v>1.20278</v>
      </c>
      <c r="F349" s="49"/>
      <c r="G349" s="49"/>
      <c r="H349" s="4">
        <f t="shared" si="9"/>
        <v>25.051647243000353</v>
      </c>
    </row>
    <row r="350" spans="1:8" ht="13.5" thickBot="1" x14ac:dyDescent="0.25">
      <c r="A350" s="34">
        <v>31.9</v>
      </c>
      <c r="B350" s="34">
        <v>1.20689</v>
      </c>
      <c r="C350" s="128">
        <v>6102.2259300000005</v>
      </c>
      <c r="D350" s="4">
        <f t="shared" si="8"/>
        <v>1.20689</v>
      </c>
      <c r="F350" s="49"/>
      <c r="G350" s="49"/>
      <c r="H350" s="4">
        <f t="shared" si="9"/>
        <v>25.080148572300356</v>
      </c>
    </row>
    <row r="351" spans="1:8" ht="13.5" thickBot="1" x14ac:dyDescent="0.25">
      <c r="A351" s="34">
        <v>32</v>
      </c>
      <c r="B351" s="34">
        <v>1.2110000000000001</v>
      </c>
      <c r="C351" s="128">
        <v>6130.8946500000002</v>
      </c>
      <c r="D351" s="4">
        <f t="shared" si="8"/>
        <v>1.2110000000000001</v>
      </c>
      <c r="F351" s="49"/>
      <c r="G351" s="49"/>
      <c r="H351" s="4">
        <f t="shared" si="9"/>
        <v>17.718285538497639</v>
      </c>
    </row>
    <row r="352" spans="1:8" ht="13.5" thickBot="1" x14ac:dyDescent="0.25">
      <c r="A352" s="34">
        <v>32.1</v>
      </c>
      <c r="B352" s="34">
        <v>1.2138899999999997</v>
      </c>
      <c r="C352" s="128">
        <v>6132.5594799999999</v>
      </c>
      <c r="D352" s="4">
        <f t="shared" ref="D352:D415" si="10">B352+$J$1</f>
        <v>1.2138899999999997</v>
      </c>
      <c r="F352" s="49"/>
      <c r="G352" s="49"/>
      <c r="H352" s="4">
        <f t="shared" ref="H352:H415" si="11">(D353-D352)*C352</f>
        <v>26.553982548401024</v>
      </c>
    </row>
    <row r="353" spans="1:8" ht="13.5" thickBot="1" x14ac:dyDescent="0.25">
      <c r="A353" s="34">
        <v>32.200000000000003</v>
      </c>
      <c r="B353" s="34">
        <v>1.2182199999999999</v>
      </c>
      <c r="C353" s="128">
        <v>6145.0738499999998</v>
      </c>
      <c r="D353" s="4">
        <f t="shared" si="10"/>
        <v>1.2182199999999999</v>
      </c>
      <c r="F353" s="49"/>
      <c r="G353" s="49"/>
      <c r="H353" s="4">
        <f t="shared" si="11"/>
        <v>24.580295400000022</v>
      </c>
    </row>
    <row r="354" spans="1:8" ht="13.5" thickBot="1" x14ac:dyDescent="0.25">
      <c r="A354" s="34">
        <v>32.299999999999997</v>
      </c>
      <c r="B354" s="34">
        <v>1.2222199999999999</v>
      </c>
      <c r="C354" s="128">
        <v>6174.8132100000003</v>
      </c>
      <c r="D354" s="4">
        <f t="shared" si="10"/>
        <v>1.2222199999999999</v>
      </c>
      <c r="F354" s="49"/>
      <c r="G354" s="49"/>
      <c r="H354" s="4">
        <f t="shared" si="11"/>
        <v>19.20366908310104</v>
      </c>
    </row>
    <row r="355" spans="1:8" ht="13.5" thickBot="1" x14ac:dyDescent="0.25">
      <c r="A355" s="34">
        <v>32.4</v>
      </c>
      <c r="B355" s="34">
        <v>1.22533</v>
      </c>
      <c r="C355" s="128">
        <v>6175.4826499999999</v>
      </c>
      <c r="D355" s="4">
        <f t="shared" si="10"/>
        <v>1.22533</v>
      </c>
      <c r="F355" s="49"/>
      <c r="G355" s="49"/>
      <c r="H355" s="4">
        <f t="shared" si="11"/>
        <v>28.839503975498332</v>
      </c>
    </row>
    <row r="356" spans="1:8" ht="13.5" thickBot="1" x14ac:dyDescent="0.25">
      <c r="A356" s="34">
        <v>32.5</v>
      </c>
      <c r="B356" s="34">
        <v>1.2299999999999998</v>
      </c>
      <c r="C356" s="128">
        <v>6190.2549100000006</v>
      </c>
      <c r="D356" s="4">
        <f t="shared" si="10"/>
        <v>1.2299999999999998</v>
      </c>
      <c r="F356" s="49"/>
      <c r="G356" s="49"/>
      <c r="H356" s="4">
        <f t="shared" si="11"/>
        <v>19.932620810200007</v>
      </c>
    </row>
    <row r="357" spans="1:8" ht="13.5" thickBot="1" x14ac:dyDescent="0.25">
      <c r="A357" s="34">
        <v>32.6</v>
      </c>
      <c r="B357" s="34">
        <v>1.2332199999999998</v>
      </c>
      <c r="C357" s="128">
        <v>6213.7037500000006</v>
      </c>
      <c r="D357" s="4">
        <f t="shared" si="10"/>
        <v>1.2332199999999998</v>
      </c>
      <c r="F357" s="49"/>
      <c r="G357" s="49"/>
      <c r="H357" s="4">
        <f t="shared" si="11"/>
        <v>20.691633487498965</v>
      </c>
    </row>
    <row r="358" spans="1:8" ht="13.5" thickBot="1" x14ac:dyDescent="0.25">
      <c r="A358" s="34">
        <v>32.700000000000003</v>
      </c>
      <c r="B358" s="34">
        <v>1.2365499999999996</v>
      </c>
      <c r="C358" s="128">
        <v>6213.3569300000008</v>
      </c>
      <c r="D358" s="4">
        <f t="shared" si="10"/>
        <v>1.2365499999999996</v>
      </c>
      <c r="F358" s="49"/>
      <c r="G358" s="49"/>
      <c r="H358" s="4">
        <f t="shared" si="11"/>
        <v>31.06678465000072</v>
      </c>
    </row>
    <row r="359" spans="1:8" ht="13.5" thickBot="1" x14ac:dyDescent="0.25">
      <c r="A359" s="34">
        <v>32.799999999999997</v>
      </c>
      <c r="B359" s="34">
        <v>1.2415499999999997</v>
      </c>
      <c r="C359" s="128">
        <v>6232.4024700000009</v>
      </c>
      <c r="D359" s="4">
        <f t="shared" si="10"/>
        <v>1.2415499999999997</v>
      </c>
      <c r="F359" s="49"/>
      <c r="G359" s="49"/>
      <c r="H359" s="4">
        <f t="shared" si="11"/>
        <v>19.445095706400075</v>
      </c>
    </row>
    <row r="360" spans="1:8" ht="13.5" thickBot="1" x14ac:dyDescent="0.25">
      <c r="A360" s="34">
        <v>32.9</v>
      </c>
      <c r="B360" s="34">
        <v>1.2446699999999997</v>
      </c>
      <c r="C360" s="128">
        <v>6254.2192599999998</v>
      </c>
      <c r="D360" s="4">
        <f t="shared" si="10"/>
        <v>1.2446699999999997</v>
      </c>
      <c r="F360" s="49"/>
      <c r="G360" s="49"/>
      <c r="H360" s="4">
        <f t="shared" si="11"/>
        <v>22.890442491601366</v>
      </c>
    </row>
    <row r="361" spans="1:8" ht="13.5" thickBot="1" x14ac:dyDescent="0.25">
      <c r="A361" s="34">
        <v>33</v>
      </c>
      <c r="B361" s="34">
        <v>1.2483299999999999</v>
      </c>
      <c r="C361" s="128">
        <v>6252.453480000001</v>
      </c>
      <c r="D361" s="4">
        <f t="shared" si="10"/>
        <v>1.2483299999999999</v>
      </c>
      <c r="F361" s="49"/>
      <c r="G361" s="49"/>
      <c r="H361" s="4">
        <f t="shared" si="11"/>
        <v>28.511187868800754</v>
      </c>
    </row>
    <row r="362" spans="1:8" ht="13.5" thickBot="1" x14ac:dyDescent="0.25">
      <c r="A362" s="34">
        <v>33.1</v>
      </c>
      <c r="B362" s="34">
        <v>1.2528900000000001</v>
      </c>
      <c r="C362" s="128">
        <v>6271.0806700000003</v>
      </c>
      <c r="D362" s="4">
        <f t="shared" si="10"/>
        <v>1.2528900000000001</v>
      </c>
      <c r="F362" s="49"/>
      <c r="G362" s="49"/>
      <c r="H362" s="4">
        <f t="shared" si="11"/>
        <v>17.433604262597246</v>
      </c>
    </row>
    <row r="363" spans="1:8" ht="13.5" thickBot="1" x14ac:dyDescent="0.25">
      <c r="A363" s="34">
        <v>33.200000000000003</v>
      </c>
      <c r="B363" s="34">
        <v>1.2556699999999996</v>
      </c>
      <c r="C363" s="128">
        <v>6283.5991400000003</v>
      </c>
      <c r="D363" s="4">
        <f t="shared" si="10"/>
        <v>1.2556699999999996</v>
      </c>
      <c r="F363" s="49"/>
      <c r="G363" s="49"/>
      <c r="H363" s="4">
        <f t="shared" si="11"/>
        <v>23.689168757801717</v>
      </c>
    </row>
    <row r="364" spans="1:8" ht="13.5" thickBot="1" x14ac:dyDescent="0.25">
      <c r="A364" s="34">
        <v>33.299999999999997</v>
      </c>
      <c r="B364" s="34">
        <v>1.2594399999999999</v>
      </c>
      <c r="C364" s="128">
        <v>6286.6464299999998</v>
      </c>
      <c r="D364" s="4">
        <f t="shared" si="10"/>
        <v>1.2594399999999999</v>
      </c>
      <c r="F364" s="49"/>
      <c r="G364" s="49"/>
      <c r="H364" s="4">
        <f t="shared" si="11"/>
        <v>30.741701042700381</v>
      </c>
    </row>
    <row r="365" spans="1:8" ht="13.5" thickBot="1" x14ac:dyDescent="0.25">
      <c r="A365" s="34">
        <v>33.4</v>
      </c>
      <c r="B365" s="34">
        <v>1.26433</v>
      </c>
      <c r="C365" s="128">
        <v>6313.3910300000007</v>
      </c>
      <c r="D365" s="4">
        <f t="shared" si="10"/>
        <v>1.26433</v>
      </c>
      <c r="F365" s="49"/>
      <c r="G365" s="49"/>
      <c r="H365" s="4">
        <f t="shared" si="11"/>
        <v>18.245700076698974</v>
      </c>
    </row>
    <row r="366" spans="1:8" ht="13.5" thickBot="1" x14ac:dyDescent="0.25">
      <c r="A366" s="34">
        <v>33.5</v>
      </c>
      <c r="B366" s="34">
        <v>1.2672199999999998</v>
      </c>
      <c r="C366" s="128">
        <v>6326.5852599999998</v>
      </c>
      <c r="D366" s="4">
        <f t="shared" si="10"/>
        <v>1.2672199999999998</v>
      </c>
      <c r="F366" s="49"/>
      <c r="G366" s="49"/>
      <c r="H366" s="4">
        <f t="shared" si="11"/>
        <v>24.610416661399675</v>
      </c>
    </row>
    <row r="367" spans="1:8" ht="13.5" thickBot="1" x14ac:dyDescent="0.25">
      <c r="A367" s="34">
        <v>33.6</v>
      </c>
      <c r="B367" s="34">
        <v>1.2711099999999997</v>
      </c>
      <c r="C367" s="128">
        <v>6329.6906700000009</v>
      </c>
      <c r="D367" s="4">
        <f t="shared" si="10"/>
        <v>1.2711099999999997</v>
      </c>
      <c r="F367" s="49"/>
      <c r="G367" s="49"/>
      <c r="H367" s="4">
        <f t="shared" si="11"/>
        <v>27.407560601101061</v>
      </c>
    </row>
    <row r="368" spans="1:8" ht="13.5" thickBot="1" x14ac:dyDescent="0.25">
      <c r="A368" s="34">
        <v>33.700000000000003</v>
      </c>
      <c r="B368" s="34">
        <v>1.2754399999999999</v>
      </c>
      <c r="C368" s="128">
        <v>6352.2070600000006</v>
      </c>
      <c r="D368" s="4">
        <f t="shared" si="10"/>
        <v>1.2754399999999999</v>
      </c>
      <c r="F368" s="49"/>
      <c r="G368" s="49"/>
      <c r="H368" s="4">
        <f t="shared" si="11"/>
        <v>18.357878403397557</v>
      </c>
    </row>
    <row r="369" spans="1:8" ht="13.5" thickBot="1" x14ac:dyDescent="0.25">
      <c r="A369" s="34">
        <v>33.799999999999997</v>
      </c>
      <c r="B369" s="34">
        <v>1.2783299999999995</v>
      </c>
      <c r="C369" s="128">
        <v>6357.5252900000005</v>
      </c>
      <c r="D369" s="4">
        <f t="shared" si="10"/>
        <v>1.2783299999999995</v>
      </c>
      <c r="F369" s="49"/>
      <c r="G369" s="49"/>
      <c r="H369" s="4">
        <f t="shared" si="11"/>
        <v>26.129428941903193</v>
      </c>
    </row>
    <row r="370" spans="1:8" ht="13.5" thickBot="1" x14ac:dyDescent="0.25">
      <c r="A370" s="34">
        <v>33.9</v>
      </c>
      <c r="B370" s="34">
        <v>1.28244</v>
      </c>
      <c r="C370" s="128">
        <v>6363.0536199999997</v>
      </c>
      <c r="D370" s="4">
        <f t="shared" si="10"/>
        <v>1.28244</v>
      </c>
      <c r="F370" s="49"/>
      <c r="G370" s="49"/>
      <c r="H370" s="4">
        <f t="shared" si="11"/>
        <v>27.615652710800067</v>
      </c>
    </row>
    <row r="371" spans="1:8" ht="13.5" thickBot="1" x14ac:dyDescent="0.25">
      <c r="A371" s="34">
        <v>34</v>
      </c>
      <c r="B371" s="34">
        <v>1.28678</v>
      </c>
      <c r="C371" s="128">
        <v>6389.6879600000002</v>
      </c>
      <c r="D371" s="4">
        <f t="shared" si="10"/>
        <v>1.28678</v>
      </c>
      <c r="F371" s="49"/>
      <c r="G371" s="49"/>
      <c r="H371" s="4">
        <f t="shared" si="11"/>
        <v>19.169063879997889</v>
      </c>
    </row>
    <row r="372" spans="1:8" ht="13.5" thickBot="1" x14ac:dyDescent="0.25">
      <c r="A372" s="34">
        <v>34.1</v>
      </c>
      <c r="B372" s="34">
        <v>1.2897799999999997</v>
      </c>
      <c r="C372" s="128">
        <v>6391.6049899999998</v>
      </c>
      <c r="D372" s="4">
        <f t="shared" si="10"/>
        <v>1.2897799999999997</v>
      </c>
      <c r="F372" s="49"/>
      <c r="G372" s="49"/>
      <c r="H372" s="4">
        <f t="shared" si="11"/>
        <v>26.269496508901788</v>
      </c>
    </row>
    <row r="373" spans="1:8" ht="13.5" thickBot="1" x14ac:dyDescent="0.25">
      <c r="A373" s="34">
        <v>34.200000000000003</v>
      </c>
      <c r="B373" s="34">
        <v>1.29389</v>
      </c>
      <c r="C373" s="128">
        <v>6398.7940500000004</v>
      </c>
      <c r="D373" s="4">
        <f t="shared" si="10"/>
        <v>1.29389</v>
      </c>
      <c r="F373" s="49"/>
      <c r="G373" s="49"/>
      <c r="H373" s="4">
        <f t="shared" si="11"/>
        <v>24.891308854499677</v>
      </c>
    </row>
    <row r="374" spans="1:8" ht="13.5" thickBot="1" x14ac:dyDescent="0.25">
      <c r="A374" s="34">
        <v>34.299999999999997</v>
      </c>
      <c r="B374" s="34">
        <v>1.2977799999999999</v>
      </c>
      <c r="C374" s="128">
        <v>6418.9404199999999</v>
      </c>
      <c r="D374" s="4">
        <f t="shared" si="10"/>
        <v>1.2977799999999999</v>
      </c>
      <c r="F374" s="49"/>
      <c r="G374" s="49"/>
      <c r="H374" s="4">
        <f t="shared" si="11"/>
        <v>20.668988152400004</v>
      </c>
    </row>
    <row r="375" spans="1:8" ht="13.5" thickBot="1" x14ac:dyDescent="0.25">
      <c r="A375" s="34">
        <v>34.4</v>
      </c>
      <c r="B375" s="34">
        <v>1.3009999999999999</v>
      </c>
      <c r="C375" s="128">
        <v>6417.5344999999998</v>
      </c>
      <c r="D375" s="4">
        <f t="shared" si="10"/>
        <v>1.3009999999999999</v>
      </c>
      <c r="F375" s="49"/>
      <c r="G375" s="49"/>
      <c r="H375" s="4">
        <f t="shared" si="11"/>
        <v>28.493853179997146</v>
      </c>
    </row>
    <row r="376" spans="1:8" ht="13.5" thickBot="1" x14ac:dyDescent="0.25">
      <c r="A376" s="34">
        <v>34.5</v>
      </c>
      <c r="B376" s="34">
        <v>1.3054399999999995</v>
      </c>
      <c r="C376" s="128">
        <v>6425.1311100000003</v>
      </c>
      <c r="D376" s="4">
        <f t="shared" si="10"/>
        <v>1.3054399999999995</v>
      </c>
      <c r="F376" s="49"/>
      <c r="G376" s="49"/>
      <c r="H376" s="4">
        <f t="shared" si="11"/>
        <v>24.286995595803603</v>
      </c>
    </row>
    <row r="377" spans="1:8" ht="13.5" thickBot="1" x14ac:dyDescent="0.25">
      <c r="A377" s="34">
        <v>34.6</v>
      </c>
      <c r="B377" s="34">
        <v>1.3092200000000001</v>
      </c>
      <c r="C377" s="128">
        <v>6440.9539100000002</v>
      </c>
      <c r="D377" s="4">
        <f t="shared" si="10"/>
        <v>1.3092200000000001</v>
      </c>
      <c r="F377" s="49"/>
      <c r="G377" s="49"/>
      <c r="H377" s="4">
        <f t="shared" si="11"/>
        <v>21.448376520300357</v>
      </c>
    </row>
    <row r="378" spans="1:8" ht="13.5" thickBot="1" x14ac:dyDescent="0.25">
      <c r="A378" s="34">
        <v>34.700000000000003</v>
      </c>
      <c r="B378" s="34">
        <v>1.3125500000000001</v>
      </c>
      <c r="C378" s="128">
        <v>6431.4849700000004</v>
      </c>
      <c r="D378" s="4">
        <f t="shared" si="10"/>
        <v>1.3125500000000001</v>
      </c>
      <c r="F378" s="49"/>
      <c r="G378" s="49"/>
      <c r="H378" s="4">
        <f t="shared" si="11"/>
        <v>27.912644769797215</v>
      </c>
    </row>
    <row r="379" spans="1:8" ht="13.5" thickBot="1" x14ac:dyDescent="0.25">
      <c r="A379" s="34">
        <v>34.799999999999997</v>
      </c>
      <c r="B379" s="34">
        <v>1.3168899999999997</v>
      </c>
      <c r="C379" s="128">
        <v>6431.6183300000002</v>
      </c>
      <c r="D379" s="4">
        <f t="shared" si="10"/>
        <v>1.3168899999999997</v>
      </c>
      <c r="F379" s="49"/>
      <c r="G379" s="49"/>
      <c r="H379" s="4">
        <f t="shared" si="11"/>
        <v>22.124767055202135</v>
      </c>
    </row>
    <row r="380" spans="1:8" ht="13.5" thickBot="1" x14ac:dyDescent="0.25">
      <c r="A380" s="34">
        <v>34.9</v>
      </c>
      <c r="B380" s="34">
        <v>1.32033</v>
      </c>
      <c r="C380" s="128">
        <v>6436.55807</v>
      </c>
      <c r="D380" s="4">
        <f t="shared" si="10"/>
        <v>1.32033</v>
      </c>
      <c r="F380" s="49"/>
      <c r="G380" s="49"/>
      <c r="H380" s="4">
        <f t="shared" si="11"/>
        <v>22.206125341498268</v>
      </c>
    </row>
    <row r="381" spans="1:8" ht="13.5" thickBot="1" x14ac:dyDescent="0.25">
      <c r="A381" s="34">
        <v>35</v>
      </c>
      <c r="B381" s="34">
        <v>1.3237799999999997</v>
      </c>
      <c r="C381" s="128">
        <v>6416.7730500000007</v>
      </c>
      <c r="D381" s="4">
        <f t="shared" si="10"/>
        <v>1.3237799999999997</v>
      </c>
      <c r="F381" s="49"/>
      <c r="G381" s="49"/>
      <c r="H381" s="4">
        <f t="shared" si="11"/>
        <v>29.902162413000699</v>
      </c>
    </row>
    <row r="382" spans="1:8" ht="13.5" thickBot="1" x14ac:dyDescent="0.25">
      <c r="A382" s="34">
        <v>35.1</v>
      </c>
      <c r="B382" s="34">
        <v>1.3284399999999998</v>
      </c>
      <c r="C382" s="128">
        <v>6395.4480000000012</v>
      </c>
      <c r="D382" s="4">
        <f t="shared" si="10"/>
        <v>1.3284399999999998</v>
      </c>
      <c r="F382" s="49"/>
      <c r="G382" s="49"/>
      <c r="H382" s="4">
        <f t="shared" si="11"/>
        <v>21.360796320000777</v>
      </c>
    </row>
    <row r="383" spans="1:8" ht="13.5" thickBot="1" x14ac:dyDescent="0.25">
      <c r="A383" s="34">
        <v>35.200000000000003</v>
      </c>
      <c r="B383" s="34">
        <v>1.33178</v>
      </c>
      <c r="C383" s="128">
        <v>6377.2767800000001</v>
      </c>
      <c r="D383" s="4">
        <f t="shared" si="10"/>
        <v>1.33178</v>
      </c>
      <c r="F383" s="49"/>
      <c r="G383" s="49"/>
      <c r="H383" s="4">
        <f t="shared" si="11"/>
        <v>21.9378321232007</v>
      </c>
    </row>
    <row r="384" spans="1:8" ht="13.5" thickBot="1" x14ac:dyDescent="0.25">
      <c r="A384" s="34">
        <v>35.299999999999997</v>
      </c>
      <c r="B384" s="34">
        <v>1.3352200000000001</v>
      </c>
      <c r="C384" s="128">
        <v>6339.2490100000014</v>
      </c>
      <c r="D384" s="4">
        <f t="shared" si="10"/>
        <v>1.3352200000000001</v>
      </c>
      <c r="F384" s="49"/>
      <c r="G384" s="49"/>
      <c r="H384" s="4">
        <f t="shared" si="11"/>
        <v>28.906975485599357</v>
      </c>
    </row>
    <row r="385" spans="1:8" ht="13.5" thickBot="1" x14ac:dyDescent="0.25">
      <c r="A385" s="34">
        <v>35.4</v>
      </c>
      <c r="B385" s="34">
        <v>1.33978</v>
      </c>
      <c r="C385" s="128">
        <v>6307.1228600000004</v>
      </c>
      <c r="D385" s="4">
        <f t="shared" si="10"/>
        <v>1.33978</v>
      </c>
      <c r="F385" s="49"/>
      <c r="G385" s="49"/>
      <c r="H385" s="4">
        <f t="shared" si="11"/>
        <v>19.615152094599662</v>
      </c>
    </row>
    <row r="386" spans="1:8" ht="13.5" thickBot="1" x14ac:dyDescent="0.25">
      <c r="A386" s="34">
        <v>35.5</v>
      </c>
      <c r="B386" s="34">
        <v>1.3428899999999999</v>
      </c>
      <c r="C386" s="128">
        <v>6253.3885200000004</v>
      </c>
      <c r="D386" s="4">
        <f t="shared" si="10"/>
        <v>1.3428899999999999</v>
      </c>
      <c r="F386" s="49"/>
      <c r="G386" s="49"/>
      <c r="H386" s="4">
        <f t="shared" si="11"/>
        <v>19.448038297201052</v>
      </c>
    </row>
    <row r="387" spans="1:8" ht="13.5" thickBot="1" x14ac:dyDescent="0.25">
      <c r="A387" s="34">
        <v>35.585999999999999</v>
      </c>
      <c r="B387" s="34">
        <v>1.3460000000000001</v>
      </c>
      <c r="C387" s="128">
        <v>6190.3502800000006</v>
      </c>
      <c r="D387" s="4">
        <f t="shared" si="10"/>
        <v>1.3460000000000001</v>
      </c>
      <c r="F387" s="49"/>
      <c r="G387" s="49"/>
      <c r="H387" s="4">
        <f t="shared" si="11"/>
        <v>29.589874338398669</v>
      </c>
    </row>
    <row r="388" spans="1:8" ht="13.5" thickBot="1" x14ac:dyDescent="0.25">
      <c r="A388" s="34">
        <v>35.686</v>
      </c>
      <c r="B388" s="34">
        <v>1.3507799999999999</v>
      </c>
      <c r="C388" s="128">
        <v>6150.3857399999997</v>
      </c>
      <c r="D388" s="4">
        <f t="shared" si="10"/>
        <v>1.3507799999999999</v>
      </c>
      <c r="F388" s="49"/>
      <c r="G388" s="49"/>
      <c r="H388" s="4">
        <f t="shared" si="11"/>
        <v>19.127699651401034</v>
      </c>
    </row>
    <row r="389" spans="1:8" ht="13.5" thickBot="1" x14ac:dyDescent="0.25">
      <c r="A389" s="34">
        <v>35.786000000000001</v>
      </c>
      <c r="B389" s="34">
        <v>1.35389</v>
      </c>
      <c r="C389" s="128">
        <v>6122.0623599999999</v>
      </c>
      <c r="D389" s="4">
        <f t="shared" si="10"/>
        <v>1.35389</v>
      </c>
      <c r="F389" s="49"/>
      <c r="G389" s="49"/>
      <c r="H389" s="4">
        <f t="shared" si="11"/>
        <v>21.059894518397954</v>
      </c>
    </row>
    <row r="390" spans="1:8" ht="13.5" thickBot="1" x14ac:dyDescent="0.25">
      <c r="A390" s="34">
        <v>35.886000000000003</v>
      </c>
      <c r="B390" s="34">
        <v>1.3573299999999997</v>
      </c>
      <c r="C390" s="128">
        <v>6084.295360000001</v>
      </c>
      <c r="D390" s="4">
        <f t="shared" si="10"/>
        <v>1.3573299999999997</v>
      </c>
      <c r="F390" s="49"/>
      <c r="G390" s="49"/>
      <c r="H390" s="4">
        <f t="shared" si="11"/>
        <v>27.744386841599379</v>
      </c>
    </row>
    <row r="391" spans="1:8" ht="13.5" thickBot="1" x14ac:dyDescent="0.25">
      <c r="A391" s="34">
        <v>35.985999999999997</v>
      </c>
      <c r="B391" s="34">
        <v>1.3618899999999996</v>
      </c>
      <c r="C391" s="128">
        <v>6069.5674300000001</v>
      </c>
      <c r="D391" s="4">
        <f t="shared" si="10"/>
        <v>1.3618899999999996</v>
      </c>
      <c r="F391" s="49"/>
      <c r="G391" s="49"/>
      <c r="H391" s="4">
        <f t="shared" si="11"/>
        <v>18.876354707301022</v>
      </c>
    </row>
    <row r="392" spans="1:8" ht="13.5" thickBot="1" x14ac:dyDescent="0.25">
      <c r="A392" s="34">
        <v>36.085999999999999</v>
      </c>
      <c r="B392" s="34">
        <v>1.3649999999999998</v>
      </c>
      <c r="C392" s="128">
        <v>6058.0335599999999</v>
      </c>
      <c r="D392" s="4">
        <f t="shared" si="10"/>
        <v>1.3649999999999998</v>
      </c>
      <c r="F392" s="49"/>
      <c r="G392" s="49"/>
      <c r="H392" s="4">
        <f t="shared" si="11"/>
        <v>23.565750548399691</v>
      </c>
    </row>
    <row r="393" spans="1:8" ht="13.5" thickBot="1" x14ac:dyDescent="0.25">
      <c r="A393" s="34">
        <v>36.186</v>
      </c>
      <c r="B393" s="34">
        <v>1.3688899999999997</v>
      </c>
      <c r="C393" s="128">
        <v>6037.4677199999996</v>
      </c>
      <c r="D393" s="4">
        <f t="shared" si="10"/>
        <v>1.3688899999999997</v>
      </c>
      <c r="F393" s="49"/>
      <c r="G393" s="49"/>
      <c r="H393" s="4">
        <f t="shared" si="11"/>
        <v>28.85909570160138</v>
      </c>
    </row>
    <row r="394" spans="1:8" ht="13.5" thickBot="1" x14ac:dyDescent="0.25">
      <c r="A394" s="34">
        <v>36.286000000000001</v>
      </c>
      <c r="B394" s="34">
        <v>1.3736699999999999</v>
      </c>
      <c r="C394" s="128">
        <v>6040.9877399999996</v>
      </c>
      <c r="D394" s="4">
        <f t="shared" si="10"/>
        <v>1.3736699999999999</v>
      </c>
      <c r="F394" s="49"/>
      <c r="G394" s="49"/>
      <c r="H394" s="4">
        <f t="shared" si="11"/>
        <v>16.069027388400645</v>
      </c>
    </row>
    <row r="395" spans="1:8" ht="13.5" thickBot="1" x14ac:dyDescent="0.25">
      <c r="A395" s="34">
        <v>36.386000000000003</v>
      </c>
      <c r="B395" s="34">
        <v>1.3763300000000001</v>
      </c>
      <c r="C395" s="128">
        <v>6032.77124</v>
      </c>
      <c r="D395" s="4">
        <f t="shared" si="10"/>
        <v>1.3763300000000001</v>
      </c>
      <c r="F395" s="49"/>
      <c r="G395" s="49"/>
      <c r="H395" s="4">
        <f t="shared" si="11"/>
        <v>22.803875287199364</v>
      </c>
    </row>
    <row r="396" spans="1:8" ht="13.5" thickBot="1" x14ac:dyDescent="0.25">
      <c r="A396" s="34">
        <v>36.485999999999997</v>
      </c>
      <c r="B396" s="34">
        <v>1.3801099999999999</v>
      </c>
      <c r="C396" s="128">
        <v>6018.1286200000004</v>
      </c>
      <c r="D396" s="4">
        <f t="shared" si="10"/>
        <v>1.3801099999999999</v>
      </c>
      <c r="F396" s="49"/>
      <c r="G396" s="49"/>
      <c r="H396" s="4">
        <f t="shared" si="11"/>
        <v>27.44266650720072</v>
      </c>
    </row>
    <row r="397" spans="1:8" ht="13.5" thickBot="1" x14ac:dyDescent="0.25">
      <c r="A397" s="34">
        <v>36.585999999999999</v>
      </c>
      <c r="B397" s="34">
        <v>1.3846700000000001</v>
      </c>
      <c r="C397" s="128">
        <v>6025.59</v>
      </c>
      <c r="D397" s="4">
        <f t="shared" si="10"/>
        <v>1.3846700000000001</v>
      </c>
      <c r="F397" s="49"/>
      <c r="G397" s="49"/>
      <c r="H397" s="4">
        <f t="shared" si="11"/>
        <v>18.076769999996671</v>
      </c>
    </row>
    <row r="398" spans="1:8" ht="13.5" thickBot="1" x14ac:dyDescent="0.25">
      <c r="A398" s="34">
        <v>36.686</v>
      </c>
      <c r="B398" s="34">
        <v>1.3876699999999995</v>
      </c>
      <c r="C398" s="128">
        <v>6021.2947400000003</v>
      </c>
      <c r="D398" s="4">
        <f t="shared" si="10"/>
        <v>1.3876699999999995</v>
      </c>
      <c r="F398" s="49"/>
      <c r="G398" s="49"/>
      <c r="H398" s="4">
        <f t="shared" si="11"/>
        <v>24.747521381403025</v>
      </c>
    </row>
    <row r="399" spans="1:8" ht="13.5" thickBot="1" x14ac:dyDescent="0.25">
      <c r="A399" s="34">
        <v>36.786000000000001</v>
      </c>
      <c r="B399" s="34">
        <v>1.39178</v>
      </c>
      <c r="C399" s="128">
        <v>6015.3514100000002</v>
      </c>
      <c r="D399" s="4">
        <f t="shared" si="10"/>
        <v>1.39178</v>
      </c>
      <c r="F399" s="49"/>
      <c r="G399" s="49"/>
      <c r="H399" s="4">
        <f t="shared" si="11"/>
        <v>25.384782950198005</v>
      </c>
    </row>
    <row r="400" spans="1:8" ht="13.5" thickBot="1" x14ac:dyDescent="0.25">
      <c r="A400" s="34">
        <v>36.886000000000003</v>
      </c>
      <c r="B400" s="34">
        <v>1.3959999999999997</v>
      </c>
      <c r="C400" s="128">
        <v>6029.5824000000002</v>
      </c>
      <c r="D400" s="4">
        <f t="shared" si="10"/>
        <v>1.3959999999999997</v>
      </c>
      <c r="F400" s="49"/>
      <c r="G400" s="49"/>
      <c r="H400" s="4">
        <f t="shared" si="11"/>
        <v>17.425493136001695</v>
      </c>
    </row>
    <row r="401" spans="1:8" ht="13.5" thickBot="1" x14ac:dyDescent="0.25">
      <c r="A401" s="34">
        <v>36.985999999999997</v>
      </c>
      <c r="B401" s="34">
        <v>1.39889</v>
      </c>
      <c r="C401" s="128">
        <v>6020.8343000000013</v>
      </c>
      <c r="D401" s="4">
        <f t="shared" si="10"/>
        <v>1.39889</v>
      </c>
      <c r="F401" s="49"/>
      <c r="G401" s="49"/>
      <c r="H401" s="4">
        <f t="shared" si="11"/>
        <v>24.083337199998692</v>
      </c>
    </row>
    <row r="402" spans="1:8" ht="13.5" thickBot="1" x14ac:dyDescent="0.25">
      <c r="A402" s="34">
        <v>37.085999999999999</v>
      </c>
      <c r="B402" s="34">
        <v>1.4028899999999997</v>
      </c>
      <c r="C402" s="128">
        <v>6015.4479000000001</v>
      </c>
      <c r="D402" s="4">
        <f t="shared" si="10"/>
        <v>1.4028899999999997</v>
      </c>
      <c r="F402" s="49"/>
      <c r="G402" s="49"/>
      <c r="H402" s="4">
        <f t="shared" si="11"/>
        <v>24.723490869001687</v>
      </c>
    </row>
    <row r="403" spans="1:8" ht="13.5" thickBot="1" x14ac:dyDescent="0.25">
      <c r="A403" s="34">
        <v>37.186</v>
      </c>
      <c r="B403" s="34">
        <v>1.407</v>
      </c>
      <c r="C403" s="128">
        <v>6031.1049200000007</v>
      </c>
      <c r="D403" s="4">
        <f t="shared" si="10"/>
        <v>1.407</v>
      </c>
      <c r="F403" s="49"/>
      <c r="G403" s="49"/>
      <c r="H403" s="4">
        <f t="shared" si="11"/>
        <v>19.420157842397327</v>
      </c>
    </row>
    <row r="404" spans="1:8" ht="13.5" thickBot="1" x14ac:dyDescent="0.25">
      <c r="A404" s="34">
        <v>37.286000000000001</v>
      </c>
      <c r="B404" s="34">
        <v>1.4102199999999996</v>
      </c>
      <c r="C404" s="128">
        <v>6024.5696500000004</v>
      </c>
      <c r="D404" s="4">
        <f t="shared" si="10"/>
        <v>1.4102199999999996</v>
      </c>
      <c r="F404" s="49"/>
      <c r="G404" s="49"/>
      <c r="H404" s="4">
        <f t="shared" si="11"/>
        <v>27.472037604002061</v>
      </c>
    </row>
    <row r="405" spans="1:8" ht="13.5" thickBot="1" x14ac:dyDescent="0.25">
      <c r="A405" s="34">
        <v>37.386000000000003</v>
      </c>
      <c r="B405" s="34">
        <v>1.4147799999999999</v>
      </c>
      <c r="C405" s="128">
        <v>6026.9299899999996</v>
      </c>
      <c r="D405" s="4">
        <f t="shared" si="10"/>
        <v>1.4147799999999999</v>
      </c>
      <c r="F405" s="49"/>
      <c r="G405" s="49"/>
      <c r="H405" s="4">
        <f t="shared" si="11"/>
        <v>21.395601464499649</v>
      </c>
    </row>
    <row r="406" spans="1:8" ht="13.5" thickBot="1" x14ac:dyDescent="0.25">
      <c r="A406" s="34">
        <v>37.485999999999997</v>
      </c>
      <c r="B406" s="34">
        <v>1.4183299999999999</v>
      </c>
      <c r="C406" s="128">
        <v>6041.2369700000008</v>
      </c>
      <c r="D406" s="4">
        <f t="shared" si="10"/>
        <v>1.4183299999999999</v>
      </c>
      <c r="F406" s="49"/>
      <c r="G406" s="49"/>
      <c r="H406" s="4">
        <f t="shared" si="11"/>
        <v>18.788246976701018</v>
      </c>
    </row>
    <row r="407" spans="1:8" ht="13.5" thickBot="1" x14ac:dyDescent="0.25">
      <c r="A407" s="34">
        <v>37.585999999999999</v>
      </c>
      <c r="B407" s="34">
        <v>1.42144</v>
      </c>
      <c r="C407" s="128">
        <v>6028.457730000001</v>
      </c>
      <c r="D407" s="4">
        <f t="shared" si="10"/>
        <v>1.42144</v>
      </c>
      <c r="F407" s="49"/>
      <c r="G407" s="49"/>
      <c r="H407" s="4">
        <f t="shared" si="11"/>
        <v>27.489767248799385</v>
      </c>
    </row>
    <row r="408" spans="1:8" ht="13.5" thickBot="1" x14ac:dyDescent="0.25">
      <c r="A408" s="34">
        <v>37.686</v>
      </c>
      <c r="B408" s="34">
        <v>1.4259999999999999</v>
      </c>
      <c r="C408" s="128">
        <v>6032.5466100000003</v>
      </c>
      <c r="D408" s="4">
        <f t="shared" si="10"/>
        <v>1.4259999999999999</v>
      </c>
      <c r="F408" s="49"/>
      <c r="G408" s="49"/>
      <c r="H408" s="4">
        <f t="shared" si="11"/>
        <v>21.415540465498314</v>
      </c>
    </row>
    <row r="409" spans="1:8" ht="13.5" thickBot="1" x14ac:dyDescent="0.25">
      <c r="A409" s="34">
        <v>37.786000000000001</v>
      </c>
      <c r="B409" s="34">
        <v>1.4295499999999997</v>
      </c>
      <c r="C409" s="128">
        <v>6048.3146500000003</v>
      </c>
      <c r="D409" s="4">
        <f t="shared" si="10"/>
        <v>1.4295499999999997</v>
      </c>
      <c r="F409" s="49"/>
      <c r="G409" s="49"/>
      <c r="H409" s="4">
        <f t="shared" si="11"/>
        <v>21.532000154001391</v>
      </c>
    </row>
    <row r="410" spans="1:8" ht="13.5" thickBot="1" x14ac:dyDescent="0.25">
      <c r="A410" s="34">
        <v>37.886000000000003</v>
      </c>
      <c r="B410" s="34">
        <v>1.4331099999999999</v>
      </c>
      <c r="C410" s="128">
        <v>6040.6535899999999</v>
      </c>
      <c r="D410" s="4">
        <f t="shared" si="10"/>
        <v>1.4331099999999999</v>
      </c>
      <c r="F410" s="49"/>
      <c r="G410" s="49"/>
      <c r="H410" s="4">
        <f t="shared" si="11"/>
        <v>28.874324160197357</v>
      </c>
    </row>
    <row r="411" spans="1:8" ht="13.5" thickBot="1" x14ac:dyDescent="0.25">
      <c r="A411" s="34">
        <v>37.985999999999997</v>
      </c>
      <c r="B411" s="34">
        <v>1.4378899999999994</v>
      </c>
      <c r="C411" s="128">
        <v>6048.8786500000006</v>
      </c>
      <c r="D411" s="4">
        <f t="shared" si="10"/>
        <v>1.4378899999999994</v>
      </c>
      <c r="F411" s="49"/>
      <c r="G411" s="49"/>
      <c r="H411" s="4">
        <f t="shared" si="11"/>
        <v>16.815882647002717</v>
      </c>
    </row>
    <row r="412" spans="1:8" ht="13.5" thickBot="1" x14ac:dyDescent="0.25">
      <c r="A412" s="34">
        <v>38.085999999999999</v>
      </c>
      <c r="B412" s="34">
        <v>1.4406699999999999</v>
      </c>
      <c r="C412" s="128">
        <v>6054.9784499999996</v>
      </c>
      <c r="D412" s="4">
        <f t="shared" si="10"/>
        <v>1.4406699999999999</v>
      </c>
      <c r="F412" s="49"/>
      <c r="G412" s="49"/>
      <c r="H412" s="4">
        <f t="shared" si="11"/>
        <v>21.495173497498303</v>
      </c>
    </row>
    <row r="413" spans="1:8" ht="13.5" thickBot="1" x14ac:dyDescent="0.25">
      <c r="A413" s="34">
        <v>38.186</v>
      </c>
      <c r="B413" s="34">
        <v>1.4442199999999996</v>
      </c>
      <c r="C413" s="128">
        <v>6044.5267700000013</v>
      </c>
      <c r="D413" s="4">
        <f t="shared" si="10"/>
        <v>1.4442199999999996</v>
      </c>
      <c r="F413" s="49"/>
      <c r="G413" s="49"/>
      <c r="H413" s="4">
        <f t="shared" si="11"/>
        <v>29.557735905301715</v>
      </c>
    </row>
    <row r="414" spans="1:8" ht="13.5" thickBot="1" x14ac:dyDescent="0.25">
      <c r="A414" s="34">
        <v>38.286000000000001</v>
      </c>
      <c r="B414" s="34">
        <v>1.4491099999999999</v>
      </c>
      <c r="C414" s="128">
        <v>6055.9157300000006</v>
      </c>
      <c r="D414" s="4">
        <f t="shared" si="10"/>
        <v>1.4491099999999999</v>
      </c>
      <c r="F414" s="49"/>
      <c r="G414" s="49"/>
      <c r="H414" s="4">
        <f t="shared" si="11"/>
        <v>18.167747190000689</v>
      </c>
    </row>
    <row r="415" spans="1:8" ht="13.5" thickBot="1" x14ac:dyDescent="0.25">
      <c r="A415" s="34">
        <v>38.386000000000003</v>
      </c>
      <c r="B415" s="34">
        <v>1.45211</v>
      </c>
      <c r="C415" s="128">
        <v>6063.2545500000006</v>
      </c>
      <c r="D415" s="4">
        <f t="shared" si="10"/>
        <v>1.45211</v>
      </c>
      <c r="F415" s="49"/>
      <c r="G415" s="49"/>
      <c r="H415" s="4">
        <f t="shared" si="11"/>
        <v>22.919102198996669</v>
      </c>
    </row>
    <row r="416" spans="1:8" ht="13.5" thickBot="1" x14ac:dyDescent="0.25">
      <c r="A416" s="34">
        <v>38.485999999999997</v>
      </c>
      <c r="B416" s="34">
        <v>1.4558899999999995</v>
      </c>
      <c r="C416" s="128">
        <v>6055.6575700000003</v>
      </c>
      <c r="D416" s="4">
        <f t="shared" ref="D416:D479" si="12">B416+$J$1</f>
        <v>1.4558899999999995</v>
      </c>
      <c r="F416" s="49"/>
      <c r="G416" s="49"/>
      <c r="H416" s="4">
        <f t="shared" ref="H416:H479" si="13">(D417-D416)*C416</f>
        <v>27.553241943500328</v>
      </c>
    </row>
    <row r="417" spans="1:8" ht="13.5" thickBot="1" x14ac:dyDescent="0.25">
      <c r="A417" s="34">
        <v>38.585999999999999</v>
      </c>
      <c r="B417" s="34">
        <v>1.4604399999999995</v>
      </c>
      <c r="C417" s="128">
        <v>6070.1318100000008</v>
      </c>
      <c r="D417" s="4">
        <f t="shared" si="12"/>
        <v>1.4604399999999995</v>
      </c>
      <c r="F417" s="49"/>
      <c r="G417" s="49"/>
      <c r="H417" s="4">
        <f t="shared" si="13"/>
        <v>16.207251932702395</v>
      </c>
    </row>
    <row r="418" spans="1:8" ht="13.5" thickBot="1" x14ac:dyDescent="0.25">
      <c r="A418" s="34">
        <v>38.686</v>
      </c>
      <c r="B418" s="34">
        <v>1.4631099999999999</v>
      </c>
      <c r="C418" s="128">
        <v>6066.7518499999996</v>
      </c>
      <c r="D418" s="4">
        <f t="shared" si="12"/>
        <v>1.4631099999999999</v>
      </c>
      <c r="F418" s="49"/>
      <c r="G418" s="49"/>
      <c r="H418" s="4">
        <f t="shared" si="13"/>
        <v>24.267007400000018</v>
      </c>
    </row>
    <row r="419" spans="1:8" ht="13.5" thickBot="1" x14ac:dyDescent="0.25">
      <c r="A419" s="34">
        <v>38.786000000000001</v>
      </c>
      <c r="B419" s="34">
        <v>1.4671099999999999</v>
      </c>
      <c r="C419" s="128">
        <v>6059.1962199999998</v>
      </c>
      <c r="D419" s="4">
        <f t="shared" si="12"/>
        <v>1.4671099999999999</v>
      </c>
      <c r="F419" s="49"/>
      <c r="G419" s="49"/>
      <c r="H419" s="4">
        <f t="shared" si="13"/>
        <v>27.569342801000328</v>
      </c>
    </row>
    <row r="420" spans="1:8" ht="13.5" thickBot="1" x14ac:dyDescent="0.25">
      <c r="A420" s="34">
        <v>38.886000000000003</v>
      </c>
      <c r="B420" s="34">
        <v>1.47166</v>
      </c>
      <c r="C420" s="128">
        <v>6078.9834700000001</v>
      </c>
      <c r="D420" s="4">
        <f t="shared" si="12"/>
        <v>1.47166</v>
      </c>
      <c r="F420" s="49"/>
      <c r="G420" s="49"/>
      <c r="H420" s="4">
        <f t="shared" si="13"/>
        <v>18.297740244699739</v>
      </c>
    </row>
    <row r="421" spans="1:8" ht="13.5" thickBot="1" x14ac:dyDescent="0.25">
      <c r="A421" s="34">
        <v>38.985999999999997</v>
      </c>
      <c r="B421" s="34">
        <v>1.4746699999999999</v>
      </c>
      <c r="C421" s="128">
        <v>6076.5285000000013</v>
      </c>
      <c r="D421" s="4">
        <f t="shared" si="12"/>
        <v>1.4746699999999999</v>
      </c>
      <c r="F421" s="49"/>
      <c r="G421" s="49"/>
      <c r="H421" s="4">
        <f t="shared" si="13"/>
        <v>24.974532134999009</v>
      </c>
    </row>
    <row r="422" spans="1:8" ht="13.5" thickBot="1" x14ac:dyDescent="0.25">
      <c r="A422" s="34">
        <v>39.085999999999999</v>
      </c>
      <c r="B422" s="34">
        <v>1.4787799999999998</v>
      </c>
      <c r="C422" s="128">
        <v>6073.0833599999996</v>
      </c>
      <c r="D422" s="4">
        <f t="shared" si="12"/>
        <v>1.4787799999999998</v>
      </c>
      <c r="F422" s="49"/>
      <c r="G422" s="49"/>
      <c r="H422" s="4">
        <f t="shared" si="13"/>
        <v>24.292333440000021</v>
      </c>
    </row>
    <row r="423" spans="1:8" ht="13.5" thickBot="1" x14ac:dyDescent="0.25">
      <c r="A423" s="34">
        <v>39.186</v>
      </c>
      <c r="B423" s="34">
        <v>1.4827799999999998</v>
      </c>
      <c r="C423" s="128">
        <v>6088.7437300000011</v>
      </c>
      <c r="D423" s="4">
        <f t="shared" si="12"/>
        <v>1.4827799999999998</v>
      </c>
      <c r="F423" s="49"/>
      <c r="G423" s="49"/>
      <c r="H423" s="4">
        <f t="shared" si="13"/>
        <v>17.535581942401315</v>
      </c>
    </row>
    <row r="424" spans="1:8" ht="13.5" thickBot="1" x14ac:dyDescent="0.25">
      <c r="A424" s="34">
        <v>39.286000000000001</v>
      </c>
      <c r="B424" s="34">
        <v>1.48566</v>
      </c>
      <c r="C424" s="128">
        <v>6079.4472700000006</v>
      </c>
      <c r="D424" s="4">
        <f t="shared" si="12"/>
        <v>1.48566</v>
      </c>
      <c r="F424" s="49"/>
      <c r="G424" s="49"/>
      <c r="H424" s="4">
        <f t="shared" si="13"/>
        <v>27.722279551200728</v>
      </c>
    </row>
    <row r="425" spans="1:8" ht="13.5" thickBot="1" x14ac:dyDescent="0.25">
      <c r="A425" s="34">
        <v>39.386000000000003</v>
      </c>
      <c r="B425" s="34">
        <v>1.4902200000000001</v>
      </c>
      <c r="C425" s="128">
        <v>6080.3759799999998</v>
      </c>
      <c r="D425" s="4">
        <f t="shared" si="12"/>
        <v>1.4902200000000001</v>
      </c>
      <c r="F425" s="49"/>
      <c r="G425" s="49"/>
      <c r="H425" s="4">
        <f t="shared" si="13"/>
        <v>23.652662562199691</v>
      </c>
    </row>
    <row r="426" spans="1:8" ht="13.5" thickBot="1" x14ac:dyDescent="0.25">
      <c r="A426" s="34">
        <v>39.485999999999997</v>
      </c>
      <c r="B426" s="34">
        <v>1.49411</v>
      </c>
      <c r="C426" s="128">
        <v>6098.39894</v>
      </c>
      <c r="D426" s="4">
        <f t="shared" si="12"/>
        <v>1.49411</v>
      </c>
      <c r="F426" s="49"/>
      <c r="G426" s="49"/>
      <c r="H426" s="4">
        <f t="shared" si="13"/>
        <v>19.636844586800002</v>
      </c>
    </row>
    <row r="427" spans="1:8" ht="13.5" thickBot="1" x14ac:dyDescent="0.25">
      <c r="A427" s="34">
        <v>39.585999999999999</v>
      </c>
      <c r="B427" s="34">
        <v>1.49733</v>
      </c>
      <c r="C427" s="128">
        <v>6089.7983599999998</v>
      </c>
      <c r="D427" s="4">
        <f t="shared" si="12"/>
        <v>1.49733</v>
      </c>
      <c r="F427" s="49"/>
      <c r="G427" s="49"/>
      <c r="H427" s="4">
        <f t="shared" si="13"/>
        <v>27.769480521599373</v>
      </c>
    </row>
    <row r="428" spans="1:8" ht="13.5" thickBot="1" x14ac:dyDescent="0.25">
      <c r="A428" s="34">
        <v>39.686</v>
      </c>
      <c r="B428" s="34">
        <v>1.5018899999999999</v>
      </c>
      <c r="C428" s="128">
        <v>6092.8583099999996</v>
      </c>
      <c r="D428" s="4">
        <f t="shared" si="12"/>
        <v>1.5018899999999999</v>
      </c>
      <c r="F428" s="49"/>
      <c r="G428" s="49"/>
      <c r="H428" s="4">
        <f t="shared" si="13"/>
        <v>19.619003758200002</v>
      </c>
    </row>
    <row r="429" spans="1:8" ht="13.5" thickBot="1" x14ac:dyDescent="0.25">
      <c r="A429" s="34">
        <v>39.786000000000001</v>
      </c>
      <c r="B429" s="34">
        <v>1.5051099999999999</v>
      </c>
      <c r="C429" s="128">
        <v>6103.7499500000013</v>
      </c>
      <c r="D429" s="4">
        <f t="shared" si="12"/>
        <v>1.5051099999999999</v>
      </c>
      <c r="F429" s="49"/>
      <c r="G429" s="49"/>
      <c r="H429" s="4">
        <f t="shared" si="13"/>
        <v>20.325487333500341</v>
      </c>
    </row>
    <row r="430" spans="1:8" ht="13.5" thickBot="1" x14ac:dyDescent="0.25">
      <c r="A430" s="34">
        <v>39.886000000000003</v>
      </c>
      <c r="B430" s="34">
        <v>1.50844</v>
      </c>
      <c r="C430" s="128">
        <v>6094.13087</v>
      </c>
      <c r="D430" s="4">
        <f t="shared" si="12"/>
        <v>1.50844</v>
      </c>
      <c r="F430" s="49"/>
      <c r="G430" s="49"/>
      <c r="H430" s="4">
        <f t="shared" si="13"/>
        <v>30.47065434999935</v>
      </c>
    </row>
    <row r="431" spans="1:8" ht="13.5" thickBot="1" x14ac:dyDescent="0.25">
      <c r="A431" s="34">
        <v>39.985999999999997</v>
      </c>
      <c r="B431" s="34">
        <v>1.5134399999999999</v>
      </c>
      <c r="C431" s="128">
        <v>6102.7091</v>
      </c>
      <c r="D431" s="4">
        <f t="shared" si="12"/>
        <v>1.5134399999999999</v>
      </c>
      <c r="F431" s="49"/>
      <c r="G431" s="49"/>
      <c r="H431" s="4">
        <f t="shared" si="13"/>
        <v>18.979425301001026</v>
      </c>
    </row>
    <row r="432" spans="1:8" ht="13.5" thickBot="1" x14ac:dyDescent="0.25">
      <c r="A432" s="34">
        <v>40.085999999999999</v>
      </c>
      <c r="B432" s="34">
        <v>1.5165500000000001</v>
      </c>
      <c r="C432" s="128">
        <v>6115.3136199999999</v>
      </c>
      <c r="D432" s="4">
        <f t="shared" si="12"/>
        <v>1.5165500000000001</v>
      </c>
      <c r="F432" s="49"/>
      <c r="G432" s="49"/>
      <c r="H432" s="4">
        <f t="shared" si="13"/>
        <v>21.77051648719733</v>
      </c>
    </row>
    <row r="433" spans="1:8" ht="13.5" thickBot="1" x14ac:dyDescent="0.25">
      <c r="A433" s="34">
        <v>40.186</v>
      </c>
      <c r="B433" s="34">
        <v>1.5201099999999996</v>
      </c>
      <c r="C433" s="128">
        <v>6105.2489999999998</v>
      </c>
      <c r="D433" s="4">
        <f t="shared" si="12"/>
        <v>1.5201099999999996</v>
      </c>
      <c r="F433" s="49"/>
      <c r="G433" s="49"/>
      <c r="H433" s="4">
        <f t="shared" si="13"/>
        <v>28.511512830002417</v>
      </c>
    </row>
    <row r="434" spans="1:8" ht="13.5" thickBot="1" x14ac:dyDescent="0.25">
      <c r="A434" s="34">
        <v>40.286000000000001</v>
      </c>
      <c r="B434" s="34">
        <v>1.52478</v>
      </c>
      <c r="C434" s="128">
        <v>6116.078050000001</v>
      </c>
      <c r="D434" s="4">
        <f t="shared" si="12"/>
        <v>1.52478</v>
      </c>
      <c r="F434" s="49"/>
      <c r="G434" s="49"/>
      <c r="H434" s="4">
        <f t="shared" si="13"/>
        <v>16.94153619849963</v>
      </c>
    </row>
    <row r="435" spans="1:8" ht="13.5" thickBot="1" x14ac:dyDescent="0.25">
      <c r="A435" s="34">
        <v>40.386000000000003</v>
      </c>
      <c r="B435" s="34">
        <v>1.52755</v>
      </c>
      <c r="C435" s="128">
        <v>6119.8055700000004</v>
      </c>
      <c r="D435" s="4">
        <f t="shared" si="12"/>
        <v>1.52755</v>
      </c>
      <c r="F435" s="49"/>
      <c r="G435" s="49"/>
      <c r="H435" s="4">
        <f t="shared" si="13"/>
        <v>23.132865054600714</v>
      </c>
    </row>
    <row r="436" spans="1:8" ht="13.5" thickBot="1" x14ac:dyDescent="0.25">
      <c r="A436" s="34">
        <v>40.485999999999997</v>
      </c>
      <c r="B436" s="34">
        <v>1.5313300000000001</v>
      </c>
      <c r="C436" s="128">
        <v>6111.1748200000011</v>
      </c>
      <c r="D436" s="4">
        <f t="shared" si="12"/>
        <v>1.5313300000000001</v>
      </c>
      <c r="F436" s="49"/>
      <c r="G436" s="49"/>
      <c r="H436" s="4">
        <f t="shared" si="13"/>
        <v>29.211415639598687</v>
      </c>
    </row>
    <row r="437" spans="1:8" ht="13.5" thickBot="1" x14ac:dyDescent="0.25">
      <c r="A437" s="34">
        <v>40.585999999999999</v>
      </c>
      <c r="B437" s="34">
        <v>1.5361099999999999</v>
      </c>
      <c r="C437" s="128">
        <v>6126.3408499999996</v>
      </c>
      <c r="D437" s="4">
        <f t="shared" si="12"/>
        <v>1.5361099999999999</v>
      </c>
      <c r="F437" s="49"/>
      <c r="G437" s="49"/>
      <c r="H437" s="4">
        <f t="shared" si="13"/>
        <v>18.379022550000695</v>
      </c>
    </row>
    <row r="438" spans="1:8" ht="13.5" thickBot="1" x14ac:dyDescent="0.25">
      <c r="A438" s="34">
        <v>40.686</v>
      </c>
      <c r="B438" s="34">
        <v>1.53911</v>
      </c>
      <c r="C438" s="128">
        <v>6128.2258499999998</v>
      </c>
      <c r="D438" s="4">
        <f t="shared" si="12"/>
        <v>1.53911</v>
      </c>
      <c r="F438" s="49"/>
      <c r="G438" s="49"/>
      <c r="H438" s="4">
        <f t="shared" si="13"/>
        <v>23.164693713000712</v>
      </c>
    </row>
    <row r="439" spans="1:8" ht="13.5" thickBot="1" x14ac:dyDescent="0.25">
      <c r="A439" s="34">
        <v>40.786000000000001</v>
      </c>
      <c r="B439" s="34">
        <v>1.5428900000000001</v>
      </c>
      <c r="C439" s="128">
        <v>6112.57665</v>
      </c>
      <c r="D439" s="4">
        <f t="shared" si="12"/>
        <v>1.5428900000000001</v>
      </c>
      <c r="F439" s="49"/>
      <c r="G439" s="49"/>
      <c r="H439" s="4">
        <f t="shared" si="13"/>
        <v>25.795073462997973</v>
      </c>
    </row>
    <row r="440" spans="1:8" ht="13.5" thickBot="1" x14ac:dyDescent="0.25">
      <c r="A440" s="34">
        <v>40.886000000000003</v>
      </c>
      <c r="B440" s="34">
        <v>1.5471099999999998</v>
      </c>
      <c r="C440" s="128">
        <v>6124.4048200000007</v>
      </c>
      <c r="D440" s="4">
        <f t="shared" si="12"/>
        <v>1.5471099999999998</v>
      </c>
      <c r="F440" s="49"/>
      <c r="G440" s="49"/>
      <c r="H440" s="4">
        <f t="shared" si="13"/>
        <v>18.373214460002057</v>
      </c>
    </row>
    <row r="441" spans="1:8" ht="13.5" thickBot="1" x14ac:dyDescent="0.25">
      <c r="A441" s="34">
        <v>40.985999999999997</v>
      </c>
      <c r="B441" s="34">
        <v>1.5501100000000001</v>
      </c>
      <c r="C441" s="128">
        <v>6125.5034100000003</v>
      </c>
      <c r="D441" s="4">
        <f t="shared" si="12"/>
        <v>1.5501100000000001</v>
      </c>
      <c r="F441" s="49"/>
      <c r="G441" s="49"/>
      <c r="H441" s="4">
        <f t="shared" si="13"/>
        <v>25.84962439019661</v>
      </c>
    </row>
    <row r="442" spans="1:8" ht="13.5" thickBot="1" x14ac:dyDescent="0.25">
      <c r="A442" s="34">
        <v>41.085999999999999</v>
      </c>
      <c r="B442" s="34">
        <v>1.5543299999999995</v>
      </c>
      <c r="C442" s="128">
        <v>6126.0446899999997</v>
      </c>
      <c r="D442" s="4">
        <f t="shared" si="12"/>
        <v>1.5543299999999995</v>
      </c>
      <c r="F442" s="49"/>
      <c r="G442" s="49"/>
      <c r="H442" s="4">
        <f t="shared" si="13"/>
        <v>26.525773507702382</v>
      </c>
    </row>
    <row r="443" spans="1:8" ht="13.5" thickBot="1" x14ac:dyDescent="0.25">
      <c r="A443" s="34">
        <v>41.186</v>
      </c>
      <c r="B443" s="34">
        <v>1.5586599999999999</v>
      </c>
      <c r="C443" s="128">
        <v>6146.7349500000009</v>
      </c>
      <c r="D443" s="4">
        <f t="shared" si="12"/>
        <v>1.5586599999999999</v>
      </c>
      <c r="F443" s="49"/>
      <c r="G443" s="49"/>
      <c r="H443" s="4">
        <f t="shared" si="13"/>
        <v>18.440204850000701</v>
      </c>
    </row>
    <row r="444" spans="1:8" ht="13.5" thickBot="1" x14ac:dyDescent="0.25">
      <c r="A444" s="34">
        <v>41.286000000000001</v>
      </c>
      <c r="B444" s="34">
        <v>1.56166</v>
      </c>
      <c r="C444" s="128">
        <v>6143.5874599999997</v>
      </c>
      <c r="D444" s="4">
        <f t="shared" si="12"/>
        <v>1.56166</v>
      </c>
      <c r="F444" s="49"/>
      <c r="G444" s="49"/>
      <c r="H444" s="4">
        <f t="shared" si="13"/>
        <v>25.31158033519803</v>
      </c>
    </row>
    <row r="445" spans="1:8" ht="13.5" thickBot="1" x14ac:dyDescent="0.25">
      <c r="A445" s="34">
        <v>41.386000000000003</v>
      </c>
      <c r="B445" s="34">
        <v>1.5657799999999997</v>
      </c>
      <c r="C445" s="128">
        <v>6143.1136000000006</v>
      </c>
      <c r="D445" s="4">
        <f t="shared" si="12"/>
        <v>1.5657799999999997</v>
      </c>
      <c r="F445" s="49"/>
      <c r="G445" s="49"/>
      <c r="H445" s="4">
        <f t="shared" si="13"/>
        <v>24.572454399998659</v>
      </c>
    </row>
    <row r="446" spans="1:8" ht="13.5" thickBot="1" x14ac:dyDescent="0.25">
      <c r="A446" s="34">
        <v>41.485999999999997</v>
      </c>
      <c r="B446" s="34">
        <v>1.5697799999999995</v>
      </c>
      <c r="C446" s="128">
        <v>6157.5684700000011</v>
      </c>
      <c r="D446" s="4">
        <f t="shared" si="12"/>
        <v>1.5697799999999995</v>
      </c>
      <c r="F446" s="49"/>
      <c r="G446" s="49"/>
      <c r="H446" s="4">
        <f t="shared" si="13"/>
        <v>19.15003794170104</v>
      </c>
    </row>
    <row r="447" spans="1:8" ht="13.5" thickBot="1" x14ac:dyDescent="0.25">
      <c r="A447" s="34">
        <v>41.585999999999999</v>
      </c>
      <c r="B447" s="34">
        <v>1.5728899999999997</v>
      </c>
      <c r="C447" s="128">
        <v>6152.6991399999997</v>
      </c>
      <c r="D447" s="4">
        <f t="shared" si="12"/>
        <v>1.5728899999999997</v>
      </c>
      <c r="F447" s="49"/>
      <c r="G447" s="49"/>
      <c r="H447" s="4">
        <f t="shared" si="13"/>
        <v>27.317984181601361</v>
      </c>
    </row>
    <row r="448" spans="1:8" ht="13.5" thickBot="1" x14ac:dyDescent="0.25">
      <c r="A448" s="34">
        <v>41.686</v>
      </c>
      <c r="B448" s="34">
        <v>1.5773299999999999</v>
      </c>
      <c r="C448" s="128">
        <v>6155.5638900000004</v>
      </c>
      <c r="D448" s="4">
        <f t="shared" si="12"/>
        <v>1.5773299999999999</v>
      </c>
      <c r="F448" s="49"/>
      <c r="G448" s="49"/>
      <c r="H448" s="4">
        <f t="shared" si="13"/>
        <v>23.268031504199353</v>
      </c>
    </row>
    <row r="449" spans="1:8" ht="13.5" thickBot="1" x14ac:dyDescent="0.25">
      <c r="A449" s="34">
        <v>41.786000000000001</v>
      </c>
      <c r="B449" s="34">
        <v>1.5811099999999998</v>
      </c>
      <c r="C449" s="128">
        <v>6173.9686899999997</v>
      </c>
      <c r="D449" s="4">
        <f t="shared" si="12"/>
        <v>1.5811099999999998</v>
      </c>
      <c r="F449" s="49"/>
      <c r="G449" s="49"/>
      <c r="H449" s="4">
        <f t="shared" si="13"/>
        <v>19.880179181801374</v>
      </c>
    </row>
    <row r="450" spans="1:8" ht="13.5" thickBot="1" x14ac:dyDescent="0.25">
      <c r="A450" s="34">
        <v>41.886000000000003</v>
      </c>
      <c r="B450" s="34">
        <v>1.58433</v>
      </c>
      <c r="C450" s="128">
        <v>6166.3631299999997</v>
      </c>
      <c r="D450" s="4">
        <f t="shared" si="12"/>
        <v>1.58433</v>
      </c>
      <c r="F450" s="49"/>
      <c r="G450" s="49"/>
      <c r="H450" s="4">
        <f t="shared" si="13"/>
        <v>26.700352352898289</v>
      </c>
    </row>
    <row r="451" spans="1:8" ht="13.5" thickBot="1" x14ac:dyDescent="0.25">
      <c r="A451" s="34">
        <v>41.985999999999997</v>
      </c>
      <c r="B451" s="34">
        <v>1.5886599999999997</v>
      </c>
      <c r="C451" s="128">
        <v>6169.59184</v>
      </c>
      <c r="D451" s="4">
        <f t="shared" si="12"/>
        <v>1.5886599999999997</v>
      </c>
      <c r="F451" s="49"/>
      <c r="G451" s="49"/>
      <c r="H451" s="4">
        <f t="shared" si="13"/>
        <v>21.963746950401418</v>
      </c>
    </row>
    <row r="452" spans="1:8" ht="13.5" thickBot="1" x14ac:dyDescent="0.25">
      <c r="A452" s="34">
        <v>42.085999999999999</v>
      </c>
      <c r="B452" s="34">
        <v>1.59222</v>
      </c>
      <c r="C452" s="128">
        <v>6183.4164000000001</v>
      </c>
      <c r="D452" s="4">
        <f t="shared" si="12"/>
        <v>1.59222</v>
      </c>
      <c r="F452" s="49"/>
      <c r="G452" s="49"/>
      <c r="H452" s="4">
        <f t="shared" si="13"/>
        <v>20.590776611998969</v>
      </c>
    </row>
    <row r="453" spans="1:8" ht="13.5" thickBot="1" x14ac:dyDescent="0.25">
      <c r="A453" s="34">
        <v>42.186</v>
      </c>
      <c r="B453" s="34">
        <v>1.5955499999999998</v>
      </c>
      <c r="C453" s="128">
        <v>6176.8852200000001</v>
      </c>
      <c r="D453" s="4">
        <f t="shared" si="12"/>
        <v>1.5955499999999998</v>
      </c>
      <c r="F453" s="49"/>
      <c r="G453" s="49"/>
      <c r="H453" s="4">
        <f t="shared" si="13"/>
        <v>29.525511351601413</v>
      </c>
    </row>
    <row r="454" spans="1:8" ht="13.5" thickBot="1" x14ac:dyDescent="0.25">
      <c r="A454" s="34">
        <v>42.286000000000001</v>
      </c>
      <c r="B454" s="34">
        <v>1.60033</v>
      </c>
      <c r="C454" s="128">
        <v>6185.1956000000009</v>
      </c>
      <c r="D454" s="4">
        <f t="shared" si="12"/>
        <v>1.60033</v>
      </c>
      <c r="F454" s="49"/>
      <c r="G454" s="49"/>
      <c r="H454" s="4">
        <f t="shared" si="13"/>
        <v>19.916329831998635</v>
      </c>
    </row>
    <row r="455" spans="1:8" ht="13.5" thickBot="1" x14ac:dyDescent="0.25">
      <c r="A455" s="34">
        <v>42.386000000000003</v>
      </c>
      <c r="B455" s="34">
        <v>1.6035499999999998</v>
      </c>
      <c r="C455" s="128">
        <v>6198.9787999999999</v>
      </c>
      <c r="D455" s="4">
        <f t="shared" si="12"/>
        <v>1.6035499999999998</v>
      </c>
      <c r="F455" s="49"/>
      <c r="G455" s="49"/>
      <c r="H455" s="4">
        <f t="shared" si="13"/>
        <v>21.386476860001085</v>
      </c>
    </row>
    <row r="456" spans="1:8" ht="13.5" thickBot="1" x14ac:dyDescent="0.25">
      <c r="A456" s="34">
        <v>42.485999999999997</v>
      </c>
      <c r="B456" s="34">
        <v>1.607</v>
      </c>
      <c r="C456" s="128">
        <v>6190.4419200000002</v>
      </c>
      <c r="D456" s="4">
        <f t="shared" si="12"/>
        <v>1.607</v>
      </c>
      <c r="F456" s="49"/>
      <c r="G456" s="49"/>
      <c r="H456" s="4">
        <f t="shared" si="13"/>
        <v>27.485562124799998</v>
      </c>
    </row>
    <row r="457" spans="1:8" ht="13.5" thickBot="1" x14ac:dyDescent="0.25">
      <c r="A457" s="34">
        <v>42.585999999999999</v>
      </c>
      <c r="B457" s="34">
        <v>1.61144</v>
      </c>
      <c r="C457" s="128">
        <v>6198.3075000000008</v>
      </c>
      <c r="D457" s="4">
        <f t="shared" si="12"/>
        <v>1.61144</v>
      </c>
      <c r="F457" s="49"/>
      <c r="G457" s="49"/>
      <c r="H457" s="4">
        <f t="shared" si="13"/>
        <v>19.958550150000008</v>
      </c>
    </row>
    <row r="458" spans="1:8" ht="13.5" thickBot="1" x14ac:dyDescent="0.25">
      <c r="A458" s="34">
        <v>42.686</v>
      </c>
      <c r="B458" s="34">
        <v>1.61466</v>
      </c>
      <c r="C458" s="128">
        <v>6210.34987</v>
      </c>
      <c r="D458" s="4">
        <f t="shared" si="12"/>
        <v>1.61466</v>
      </c>
      <c r="F458" s="49"/>
      <c r="G458" s="49"/>
      <c r="H458" s="4">
        <f t="shared" si="13"/>
        <v>23.475122508600723</v>
      </c>
    </row>
    <row r="459" spans="1:8" ht="13.5" thickBot="1" x14ac:dyDescent="0.25">
      <c r="A459" s="34">
        <v>42.786000000000001</v>
      </c>
      <c r="B459" s="34">
        <v>1.6184400000000001</v>
      </c>
      <c r="C459" s="128">
        <v>6205.2413800000013</v>
      </c>
      <c r="D459" s="4">
        <f t="shared" si="12"/>
        <v>1.6184400000000001</v>
      </c>
      <c r="F459" s="49"/>
      <c r="G459" s="49"/>
      <c r="H459" s="4">
        <f t="shared" si="13"/>
        <v>29.661053796398669</v>
      </c>
    </row>
    <row r="460" spans="1:8" ht="13.5" thickBot="1" x14ac:dyDescent="0.25">
      <c r="A460" s="34">
        <v>42.886000000000003</v>
      </c>
      <c r="B460" s="34">
        <v>1.6232199999999999</v>
      </c>
      <c r="C460" s="128">
        <v>6220.4323700000004</v>
      </c>
      <c r="D460" s="4">
        <f t="shared" si="12"/>
        <v>1.6232199999999999</v>
      </c>
      <c r="F460" s="49"/>
      <c r="G460" s="49"/>
      <c r="H460" s="4">
        <f t="shared" si="13"/>
        <v>17.977049549298989</v>
      </c>
    </row>
    <row r="461" spans="1:8" ht="13.5" thickBot="1" x14ac:dyDescent="0.25">
      <c r="A461" s="34">
        <v>42.985999999999997</v>
      </c>
      <c r="B461" s="34">
        <v>1.6261099999999997</v>
      </c>
      <c r="C461" s="128">
        <v>6225.6738500000001</v>
      </c>
      <c r="D461" s="4">
        <f t="shared" si="12"/>
        <v>1.6261099999999997</v>
      </c>
      <c r="F461" s="49"/>
      <c r="G461" s="49"/>
      <c r="H461" s="4">
        <f t="shared" si="13"/>
        <v>22.848223029501771</v>
      </c>
    </row>
    <row r="462" spans="1:8" ht="13.5" thickBot="1" x14ac:dyDescent="0.25">
      <c r="A462" s="34">
        <v>43.085999999999999</v>
      </c>
      <c r="B462" s="34">
        <v>1.62978</v>
      </c>
      <c r="C462" s="128">
        <v>6218.7064399999999</v>
      </c>
      <c r="D462" s="4">
        <f t="shared" si="12"/>
        <v>1.62978</v>
      </c>
      <c r="F462" s="49"/>
      <c r="G462" s="49"/>
      <c r="H462" s="4">
        <f t="shared" si="13"/>
        <v>28.295114302000336</v>
      </c>
    </row>
    <row r="463" spans="1:8" ht="13.5" thickBot="1" x14ac:dyDescent="0.25">
      <c r="A463" s="34">
        <v>43.186</v>
      </c>
      <c r="B463" s="34">
        <v>1.6343300000000001</v>
      </c>
      <c r="C463" s="128">
        <v>6233.25929</v>
      </c>
      <c r="D463" s="4">
        <f t="shared" si="12"/>
        <v>1.6343300000000001</v>
      </c>
      <c r="F463" s="49"/>
      <c r="G463" s="49"/>
      <c r="H463" s="4">
        <f t="shared" si="13"/>
        <v>18.699777869997941</v>
      </c>
    </row>
    <row r="464" spans="1:8" ht="13.5" thickBot="1" x14ac:dyDescent="0.25">
      <c r="A464" s="34">
        <v>43.286000000000001</v>
      </c>
      <c r="B464" s="34">
        <v>1.6373299999999997</v>
      </c>
      <c r="C464" s="128">
        <v>6237.379460000001</v>
      </c>
      <c r="D464" s="4">
        <f t="shared" si="12"/>
        <v>1.6373299999999997</v>
      </c>
      <c r="F464" s="49"/>
      <c r="G464" s="49"/>
      <c r="H464" s="4">
        <f t="shared" si="13"/>
        <v>24.949517840000027</v>
      </c>
    </row>
    <row r="465" spans="1:8" ht="13.5" thickBot="1" x14ac:dyDescent="0.25">
      <c r="A465" s="34">
        <v>43.386000000000003</v>
      </c>
      <c r="B465" s="34">
        <v>1.6413299999999997</v>
      </c>
      <c r="C465" s="128">
        <v>6235.2564200000006</v>
      </c>
      <c r="D465" s="4">
        <f t="shared" si="12"/>
        <v>1.6413299999999997</v>
      </c>
      <c r="F465" s="49"/>
      <c r="G465" s="49"/>
      <c r="H465" s="4">
        <f t="shared" si="13"/>
        <v>27.746891069000409</v>
      </c>
    </row>
    <row r="466" spans="1:8" ht="13.5" thickBot="1" x14ac:dyDescent="0.25">
      <c r="A466" s="34">
        <v>43.485999999999997</v>
      </c>
      <c r="B466" s="34">
        <v>1.6457799999999998</v>
      </c>
      <c r="C466" s="128">
        <v>6253.029410000001</v>
      </c>
      <c r="D466" s="4">
        <f t="shared" si="12"/>
        <v>1.6457799999999998</v>
      </c>
      <c r="F466" s="49"/>
      <c r="G466" s="49"/>
      <c r="H466" s="4">
        <f t="shared" si="13"/>
        <v>18.008724700801352</v>
      </c>
    </row>
    <row r="467" spans="1:8" ht="13.5" thickBot="1" x14ac:dyDescent="0.25">
      <c r="A467" s="34">
        <v>43.585999999999999</v>
      </c>
      <c r="B467" s="34">
        <v>1.64866</v>
      </c>
      <c r="C467" s="128">
        <v>6249.8357100000012</v>
      </c>
      <c r="D467" s="4">
        <f t="shared" si="12"/>
        <v>1.64866</v>
      </c>
      <c r="F467" s="49"/>
      <c r="G467" s="49"/>
      <c r="H467" s="4">
        <f t="shared" si="13"/>
        <v>24.311860911899686</v>
      </c>
    </row>
    <row r="468" spans="1:8" ht="13.5" thickBot="1" x14ac:dyDescent="0.25">
      <c r="A468" s="34">
        <v>43.686</v>
      </c>
      <c r="B468" s="34">
        <v>1.65255</v>
      </c>
      <c r="C468" s="128">
        <v>6246.8040700000001</v>
      </c>
      <c r="D468" s="4">
        <f t="shared" si="12"/>
        <v>1.65255</v>
      </c>
      <c r="F468" s="49"/>
      <c r="G468" s="49"/>
      <c r="H468" s="4">
        <f t="shared" si="13"/>
        <v>27.111129663800067</v>
      </c>
    </row>
    <row r="469" spans="1:8" ht="13.5" thickBot="1" x14ac:dyDescent="0.25">
      <c r="A469" s="34">
        <v>43.786000000000001</v>
      </c>
      <c r="B469" s="34">
        <v>1.65689</v>
      </c>
      <c r="C469" s="128">
        <v>6265.9382800000003</v>
      </c>
      <c r="D469" s="4">
        <f t="shared" si="12"/>
        <v>1.65689</v>
      </c>
      <c r="F469" s="49"/>
      <c r="G469" s="49"/>
      <c r="H469" s="4">
        <f t="shared" si="13"/>
        <v>19.487068050798271</v>
      </c>
    </row>
    <row r="470" spans="1:8" ht="13.5" thickBot="1" x14ac:dyDescent="0.25">
      <c r="A470" s="34">
        <v>43.886000000000003</v>
      </c>
      <c r="B470" s="34">
        <v>1.6599999999999997</v>
      </c>
      <c r="C470" s="128">
        <v>6261.9782999999998</v>
      </c>
      <c r="D470" s="4">
        <f t="shared" si="12"/>
        <v>1.6599999999999997</v>
      </c>
      <c r="F470" s="49"/>
      <c r="G470" s="49"/>
      <c r="H470" s="4">
        <f t="shared" si="13"/>
        <v>27.114366039002434</v>
      </c>
    </row>
    <row r="471" spans="1:8" ht="13.5" thickBot="1" x14ac:dyDescent="0.25">
      <c r="A471" s="34">
        <v>43.985999999999997</v>
      </c>
      <c r="B471" s="34">
        <v>1.6643300000000001</v>
      </c>
      <c r="C471" s="128">
        <v>6264.6441199999999</v>
      </c>
      <c r="D471" s="4">
        <f t="shared" si="12"/>
        <v>1.6643300000000001</v>
      </c>
      <c r="F471" s="49"/>
      <c r="G471" s="49"/>
      <c r="H471" s="4">
        <f t="shared" si="13"/>
        <v>23.68035477359934</v>
      </c>
    </row>
    <row r="472" spans="1:8" ht="13.5" thickBot="1" x14ac:dyDescent="0.25">
      <c r="A472" s="34">
        <v>44.085999999999999</v>
      </c>
      <c r="B472" s="34">
        <v>1.66811</v>
      </c>
      <c r="C472" s="128">
        <v>6282.5240199999998</v>
      </c>
      <c r="D472" s="4">
        <f t="shared" si="12"/>
        <v>1.66811</v>
      </c>
      <c r="F472" s="49"/>
      <c r="G472" s="49"/>
      <c r="H472" s="4">
        <f t="shared" si="13"/>
        <v>18.847572059999319</v>
      </c>
    </row>
    <row r="473" spans="1:8" ht="13.5" thickBot="1" x14ac:dyDescent="0.25">
      <c r="A473" s="34">
        <v>44.186</v>
      </c>
      <c r="B473" s="34">
        <v>1.6711099999999999</v>
      </c>
      <c r="C473" s="128">
        <v>6273.2644399999999</v>
      </c>
      <c r="D473" s="4">
        <f t="shared" si="12"/>
        <v>1.6711099999999999</v>
      </c>
      <c r="F473" s="49"/>
      <c r="G473" s="49"/>
      <c r="H473" s="4">
        <f t="shared" si="13"/>
        <v>28.54335320200034</v>
      </c>
    </row>
    <row r="474" spans="1:8" ht="13.5" thickBot="1" x14ac:dyDescent="0.25">
      <c r="A474" s="34">
        <v>44.286000000000001</v>
      </c>
      <c r="B474" s="34">
        <v>1.6756599999999999</v>
      </c>
      <c r="C474" s="128">
        <v>6277.3443799999995</v>
      </c>
      <c r="D474" s="4">
        <f t="shared" si="12"/>
        <v>1.6756599999999999</v>
      </c>
      <c r="F474" s="49"/>
      <c r="G474" s="49"/>
      <c r="H474" s="4">
        <f t="shared" si="13"/>
        <v>23.037853874598994</v>
      </c>
    </row>
    <row r="475" spans="1:8" ht="13.5" thickBot="1" x14ac:dyDescent="0.25">
      <c r="A475" s="34">
        <v>44.386000000000003</v>
      </c>
      <c r="B475" s="34">
        <v>1.6793299999999998</v>
      </c>
      <c r="C475" s="128">
        <v>6296.0930200000012</v>
      </c>
      <c r="D475" s="4">
        <f t="shared" si="12"/>
        <v>1.6793299999999998</v>
      </c>
      <c r="F475" s="49"/>
      <c r="G475" s="49"/>
      <c r="H475" s="4">
        <f t="shared" si="13"/>
        <v>21.721520919001108</v>
      </c>
    </row>
    <row r="476" spans="1:8" ht="13.5" thickBot="1" x14ac:dyDescent="0.25">
      <c r="A476" s="34">
        <v>44.485999999999997</v>
      </c>
      <c r="B476" s="34">
        <v>1.6827799999999999</v>
      </c>
      <c r="C476" s="128">
        <v>6289.6929700000001</v>
      </c>
      <c r="D476" s="4">
        <f t="shared" si="12"/>
        <v>1.6827799999999999</v>
      </c>
      <c r="F476" s="49"/>
      <c r="G476" s="49"/>
      <c r="H476" s="4">
        <f t="shared" si="13"/>
        <v>30.001835466901024</v>
      </c>
    </row>
    <row r="477" spans="1:8" ht="13.5" thickBot="1" x14ac:dyDescent="0.25">
      <c r="A477" s="34">
        <v>44.585999999999999</v>
      </c>
      <c r="B477" s="34">
        <v>1.6875500000000001</v>
      </c>
      <c r="C477" s="128">
        <v>6298.2551800000001</v>
      </c>
      <c r="D477" s="4">
        <f t="shared" si="12"/>
        <v>1.6875500000000001</v>
      </c>
      <c r="F477" s="49"/>
      <c r="G477" s="49"/>
      <c r="H477" s="4">
        <f t="shared" si="13"/>
        <v>18.201957470198973</v>
      </c>
    </row>
    <row r="478" spans="1:8" ht="13.5" thickBot="1" x14ac:dyDescent="0.25">
      <c r="A478" s="34">
        <v>44.686</v>
      </c>
      <c r="B478" s="34">
        <v>1.6904399999999999</v>
      </c>
      <c r="C478" s="128">
        <v>6307.2994399999998</v>
      </c>
      <c r="D478" s="4">
        <f t="shared" si="12"/>
        <v>1.6904399999999999</v>
      </c>
      <c r="F478" s="49"/>
      <c r="G478" s="49"/>
      <c r="H478" s="4">
        <f t="shared" si="13"/>
        <v>21.760183067996902</v>
      </c>
    </row>
    <row r="479" spans="1:8" ht="13.5" thickBot="1" x14ac:dyDescent="0.25">
      <c r="A479" s="34">
        <v>44.786000000000001</v>
      </c>
      <c r="B479" s="34">
        <v>1.6938899999999995</v>
      </c>
      <c r="C479" s="128">
        <v>6298.0033500000009</v>
      </c>
      <c r="D479" s="4">
        <f t="shared" si="12"/>
        <v>1.6938899999999995</v>
      </c>
      <c r="F479" s="49"/>
      <c r="G479" s="49"/>
      <c r="H479" s="4">
        <f t="shared" si="13"/>
        <v>30.797236381503186</v>
      </c>
    </row>
    <row r="480" spans="1:8" ht="13.5" thickBot="1" x14ac:dyDescent="0.25">
      <c r="A480" s="34">
        <v>44.886000000000003</v>
      </c>
      <c r="B480" s="34">
        <v>1.69878</v>
      </c>
      <c r="C480" s="128">
        <v>6308.5809399999998</v>
      </c>
      <c r="D480" s="4">
        <f t="shared" ref="D480:D543" si="14">B480+$J$1</f>
        <v>1.69878</v>
      </c>
      <c r="F480" s="49"/>
      <c r="G480" s="49"/>
      <c r="H480" s="4">
        <f t="shared" ref="H480:H543" si="15">(D481-D480)*C480</f>
        <v>18.925742820000718</v>
      </c>
    </row>
    <row r="481" spans="1:8" ht="13.5" thickBot="1" x14ac:dyDescent="0.25">
      <c r="A481" s="34">
        <v>44.985999999999997</v>
      </c>
      <c r="B481" s="34">
        <v>1.7017800000000001</v>
      </c>
      <c r="C481" s="128">
        <v>6319.2442100000007</v>
      </c>
      <c r="D481" s="4">
        <f t="shared" si="14"/>
        <v>1.7017800000000001</v>
      </c>
      <c r="F481" s="49"/>
      <c r="G481" s="49"/>
      <c r="H481" s="4">
        <f t="shared" si="15"/>
        <v>23.823550671698921</v>
      </c>
    </row>
    <row r="482" spans="1:8" ht="13.5" thickBot="1" x14ac:dyDescent="0.25">
      <c r="A482" s="34">
        <v>45.085999999999999</v>
      </c>
      <c r="B482" s="34">
        <v>1.7055499999999999</v>
      </c>
      <c r="C482" s="128">
        <v>6311.0284500000007</v>
      </c>
      <c r="D482" s="4">
        <f t="shared" si="14"/>
        <v>1.7055499999999999</v>
      </c>
      <c r="F482" s="49"/>
      <c r="G482" s="49"/>
      <c r="H482" s="4">
        <f t="shared" si="15"/>
        <v>29.472502861501102</v>
      </c>
    </row>
    <row r="483" spans="1:8" ht="13.5" thickBot="1" x14ac:dyDescent="0.25">
      <c r="A483" s="34">
        <v>45.186</v>
      </c>
      <c r="B483" s="34">
        <v>1.7102200000000001</v>
      </c>
      <c r="C483" s="128">
        <v>6325.4997100000001</v>
      </c>
      <c r="D483" s="4">
        <f t="shared" si="14"/>
        <v>1.7102200000000001</v>
      </c>
      <c r="F483" s="49"/>
      <c r="G483" s="49"/>
      <c r="H483" s="4">
        <f t="shared" si="15"/>
        <v>16.88908422569828</v>
      </c>
    </row>
    <row r="484" spans="1:8" ht="13.5" thickBot="1" x14ac:dyDescent="0.25">
      <c r="A484" s="34">
        <v>45.286000000000001</v>
      </c>
      <c r="B484" s="34">
        <v>1.7128899999999998</v>
      </c>
      <c r="C484" s="128">
        <v>6326.6374200000009</v>
      </c>
      <c r="D484" s="4">
        <f t="shared" si="14"/>
        <v>1.7128899999999998</v>
      </c>
      <c r="F484" s="49"/>
      <c r="G484" s="49"/>
      <c r="H484" s="4">
        <f t="shared" si="15"/>
        <v>24.610619563799681</v>
      </c>
    </row>
    <row r="485" spans="1:8" ht="13.5" thickBot="1" x14ac:dyDescent="0.25">
      <c r="A485" s="34">
        <v>45.386000000000003</v>
      </c>
      <c r="B485" s="34">
        <v>1.7167799999999998</v>
      </c>
      <c r="C485" s="128">
        <v>6320.0570600000001</v>
      </c>
      <c r="D485" s="4">
        <f t="shared" si="14"/>
        <v>1.7167799999999998</v>
      </c>
      <c r="F485" s="49"/>
      <c r="G485" s="49"/>
      <c r="H485" s="4">
        <f t="shared" si="15"/>
        <v>29.451465899602088</v>
      </c>
    </row>
    <row r="486" spans="1:8" ht="13.5" thickBot="1" x14ac:dyDescent="0.25">
      <c r="A486" s="34">
        <v>45.485999999999997</v>
      </c>
      <c r="B486" s="34">
        <v>1.7214400000000001</v>
      </c>
      <c r="C486" s="128">
        <v>6337.7186700000002</v>
      </c>
      <c r="D486" s="4">
        <f t="shared" si="14"/>
        <v>1.7214400000000001</v>
      </c>
      <c r="F486" s="49"/>
      <c r="G486" s="49"/>
      <c r="H486" s="4">
        <f t="shared" si="15"/>
        <v>18.316006956298967</v>
      </c>
    </row>
    <row r="487" spans="1:8" ht="13.5" thickBot="1" x14ac:dyDescent="0.25">
      <c r="A487" s="34">
        <v>45.585999999999999</v>
      </c>
      <c r="B487" s="34">
        <v>1.7243299999999999</v>
      </c>
      <c r="C487" s="128">
        <v>6338.2133800000001</v>
      </c>
      <c r="D487" s="4">
        <f t="shared" si="14"/>
        <v>1.7243299999999999</v>
      </c>
      <c r="F487" s="49"/>
      <c r="G487" s="49"/>
      <c r="H487" s="4">
        <f t="shared" si="15"/>
        <v>26.050056991800368</v>
      </c>
    </row>
    <row r="488" spans="1:8" ht="13.5" thickBot="1" x14ac:dyDescent="0.25">
      <c r="A488" s="34">
        <v>45.686</v>
      </c>
      <c r="B488" s="34">
        <v>1.72844</v>
      </c>
      <c r="C488" s="128">
        <v>6334.2831999999999</v>
      </c>
      <c r="D488" s="4">
        <f t="shared" si="14"/>
        <v>1.72844</v>
      </c>
      <c r="F488" s="49"/>
      <c r="G488" s="49"/>
      <c r="H488" s="4">
        <f t="shared" si="15"/>
        <v>26.033903951998962</v>
      </c>
    </row>
    <row r="489" spans="1:8" ht="13.5" thickBot="1" x14ac:dyDescent="0.25">
      <c r="A489" s="34">
        <v>45.786000000000001</v>
      </c>
      <c r="B489" s="34">
        <v>1.7325499999999998</v>
      </c>
      <c r="C489" s="128">
        <v>6351.3577000000005</v>
      </c>
      <c r="D489" s="4">
        <f t="shared" si="14"/>
        <v>1.7325499999999998</v>
      </c>
      <c r="F489" s="49"/>
      <c r="G489" s="49"/>
      <c r="H489" s="4">
        <f t="shared" si="15"/>
        <v>18.355423753001787</v>
      </c>
    </row>
    <row r="490" spans="1:8" ht="13.5" thickBot="1" x14ac:dyDescent="0.25">
      <c r="A490" s="34">
        <v>45.886000000000003</v>
      </c>
      <c r="B490" s="34">
        <v>1.7354400000000001</v>
      </c>
      <c r="C490" s="128">
        <v>6343.1114000000007</v>
      </c>
      <c r="D490" s="4">
        <f t="shared" si="14"/>
        <v>1.7354400000000001</v>
      </c>
      <c r="F490" s="49"/>
      <c r="G490" s="49"/>
      <c r="H490" s="4">
        <f t="shared" si="15"/>
        <v>27.529103476000071</v>
      </c>
    </row>
    <row r="491" spans="1:8" ht="13.5" thickBot="1" x14ac:dyDescent="0.25">
      <c r="A491" s="34">
        <v>45.985999999999997</v>
      </c>
      <c r="B491" s="34">
        <v>1.7397800000000001</v>
      </c>
      <c r="C491" s="128">
        <v>6342.5891100000008</v>
      </c>
      <c r="D491" s="4">
        <f t="shared" si="14"/>
        <v>1.7397800000000001</v>
      </c>
      <c r="F491" s="49"/>
      <c r="G491" s="49"/>
      <c r="H491" s="4">
        <f t="shared" si="15"/>
        <v>26.068041242097554</v>
      </c>
    </row>
    <row r="492" spans="1:8" ht="13.5" thickBot="1" x14ac:dyDescent="0.25">
      <c r="A492" s="34">
        <v>46.085999999999999</v>
      </c>
      <c r="B492" s="34">
        <v>1.7438899999999997</v>
      </c>
      <c r="C492" s="128">
        <v>6362.0597100000014</v>
      </c>
      <c r="D492" s="4">
        <f t="shared" si="14"/>
        <v>1.7438899999999997</v>
      </c>
      <c r="F492" s="49"/>
      <c r="G492" s="49"/>
      <c r="H492" s="4">
        <f t="shared" si="15"/>
        <v>19.786005698101075</v>
      </c>
    </row>
    <row r="493" spans="1:8" ht="13.5" thickBot="1" x14ac:dyDescent="0.25">
      <c r="A493" s="34">
        <v>46.186</v>
      </c>
      <c r="B493" s="34">
        <v>1.7469999999999999</v>
      </c>
      <c r="C493" s="128">
        <v>6355.9524700000002</v>
      </c>
      <c r="D493" s="4">
        <f t="shared" si="14"/>
        <v>1.7469999999999999</v>
      </c>
      <c r="F493" s="49"/>
      <c r="G493" s="49"/>
      <c r="H493" s="4">
        <f t="shared" si="15"/>
        <v>28.919583738500343</v>
      </c>
    </row>
    <row r="494" spans="1:8" ht="13.5" thickBot="1" x14ac:dyDescent="0.25">
      <c r="A494" s="34">
        <v>46.286000000000001</v>
      </c>
      <c r="B494" s="34">
        <v>1.7515499999999999</v>
      </c>
      <c r="C494" s="128">
        <v>6357.5804200000011</v>
      </c>
      <c r="D494" s="4">
        <f t="shared" si="14"/>
        <v>1.7515499999999999</v>
      </c>
      <c r="F494" s="49"/>
      <c r="G494" s="49"/>
      <c r="H494" s="4">
        <f t="shared" si="15"/>
        <v>21.234318602800769</v>
      </c>
    </row>
    <row r="495" spans="1:8" ht="13.5" thickBot="1" x14ac:dyDescent="0.25">
      <c r="A495" s="34">
        <v>46.386000000000003</v>
      </c>
      <c r="B495" s="34">
        <v>1.7548900000000001</v>
      </c>
      <c r="C495" s="128">
        <v>6371.94589</v>
      </c>
      <c r="D495" s="4">
        <f t="shared" si="14"/>
        <v>1.7548900000000001</v>
      </c>
      <c r="F495" s="49"/>
      <c r="G495" s="49"/>
      <c r="H495" s="4">
        <f t="shared" si="15"/>
        <v>21.218579813698938</v>
      </c>
    </row>
    <row r="496" spans="1:8" ht="13.5" thickBot="1" x14ac:dyDescent="0.25">
      <c r="A496" s="34">
        <v>46.485999999999997</v>
      </c>
      <c r="B496" s="34">
        <v>1.7582199999999999</v>
      </c>
      <c r="C496" s="128">
        <v>6361.3466900000012</v>
      </c>
      <c r="D496" s="4">
        <f t="shared" si="14"/>
        <v>1.7582199999999999</v>
      </c>
      <c r="F496" s="49"/>
      <c r="G496" s="49"/>
      <c r="H496" s="4">
        <f t="shared" si="15"/>
        <v>30.407237178198635</v>
      </c>
    </row>
    <row r="497" spans="1:8" ht="13.5" thickBot="1" x14ac:dyDescent="0.25">
      <c r="A497" s="34">
        <v>46.585999999999999</v>
      </c>
      <c r="B497" s="34">
        <v>1.7629999999999997</v>
      </c>
      <c r="C497" s="128">
        <v>6367.7206600000009</v>
      </c>
      <c r="D497" s="4">
        <f t="shared" si="14"/>
        <v>1.7629999999999997</v>
      </c>
      <c r="F497" s="49"/>
      <c r="G497" s="49"/>
      <c r="H497" s="4">
        <f t="shared" si="15"/>
        <v>21.204509797801769</v>
      </c>
    </row>
    <row r="498" spans="1:8" ht="13.5" thickBot="1" x14ac:dyDescent="0.25">
      <c r="A498" s="34">
        <v>46.686</v>
      </c>
      <c r="B498" s="34">
        <v>1.76633</v>
      </c>
      <c r="C498" s="128">
        <v>6383.0561900000012</v>
      </c>
      <c r="D498" s="4">
        <f t="shared" si="14"/>
        <v>1.76633</v>
      </c>
      <c r="F498" s="49"/>
      <c r="G498" s="49"/>
      <c r="H498" s="4">
        <f t="shared" si="15"/>
        <v>22.021543855496869</v>
      </c>
    </row>
    <row r="499" spans="1:8" ht="13.5" thickBot="1" x14ac:dyDescent="0.25">
      <c r="A499" s="34">
        <v>46.786000000000001</v>
      </c>
      <c r="B499" s="34">
        <v>1.7697799999999995</v>
      </c>
      <c r="C499" s="128">
        <v>6372.3199100000002</v>
      </c>
      <c r="D499" s="4">
        <f t="shared" si="14"/>
        <v>1.7697799999999995</v>
      </c>
      <c r="F499" s="49"/>
      <c r="G499" s="49"/>
      <c r="H499" s="4">
        <f t="shared" si="15"/>
        <v>29.695010780602107</v>
      </c>
    </row>
    <row r="500" spans="1:8" ht="13.5" thickBot="1" x14ac:dyDescent="0.25">
      <c r="A500" s="34">
        <v>46.886000000000003</v>
      </c>
      <c r="B500" s="34">
        <v>1.7744399999999998</v>
      </c>
      <c r="C500" s="128">
        <v>6381.1741800000009</v>
      </c>
      <c r="D500" s="4">
        <f t="shared" si="14"/>
        <v>1.7744399999999998</v>
      </c>
      <c r="F500" s="49"/>
      <c r="G500" s="49"/>
      <c r="H500" s="4">
        <f t="shared" si="15"/>
        <v>18.441593380198963</v>
      </c>
    </row>
    <row r="501" spans="1:8" ht="13.5" thickBot="1" x14ac:dyDescent="0.25">
      <c r="A501" s="34">
        <v>46.985999999999997</v>
      </c>
      <c r="B501" s="34">
        <v>1.7773299999999996</v>
      </c>
      <c r="C501" s="128">
        <v>6387.6554400000005</v>
      </c>
      <c r="D501" s="4">
        <f t="shared" si="14"/>
        <v>1.7773299999999996</v>
      </c>
      <c r="F501" s="49"/>
      <c r="G501" s="49"/>
      <c r="H501" s="4">
        <f t="shared" si="15"/>
        <v>23.442695464801815</v>
      </c>
    </row>
    <row r="502" spans="1:8" ht="13.5" thickBot="1" x14ac:dyDescent="0.25">
      <c r="A502" s="34">
        <v>47.085999999999999</v>
      </c>
      <c r="B502" s="34">
        <v>1.7809999999999999</v>
      </c>
      <c r="C502" s="128">
        <v>6377.711150000001</v>
      </c>
      <c r="D502" s="4">
        <f t="shared" si="14"/>
        <v>1.7809999999999999</v>
      </c>
      <c r="F502" s="49"/>
      <c r="G502" s="49"/>
      <c r="H502" s="4">
        <f t="shared" si="15"/>
        <v>31.187007523500395</v>
      </c>
    </row>
    <row r="503" spans="1:8" ht="13.5" thickBot="1" x14ac:dyDescent="0.25">
      <c r="A503" s="34">
        <v>47.186</v>
      </c>
      <c r="B503" s="34">
        <v>1.78589</v>
      </c>
      <c r="C503" s="128">
        <v>6390.5291300000008</v>
      </c>
      <c r="D503" s="4">
        <f t="shared" si="14"/>
        <v>1.78589</v>
      </c>
      <c r="F503" s="49"/>
      <c r="G503" s="49"/>
      <c r="H503" s="4">
        <f t="shared" si="15"/>
        <v>18.468629185698962</v>
      </c>
    </row>
    <row r="504" spans="1:8" ht="13.5" thickBot="1" x14ac:dyDescent="0.25">
      <c r="A504" s="34">
        <v>47.286000000000001</v>
      </c>
      <c r="B504" s="34">
        <v>1.7887799999999998</v>
      </c>
      <c r="C504" s="128">
        <v>6395.4025499999998</v>
      </c>
      <c r="D504" s="4">
        <f t="shared" si="14"/>
        <v>1.7887799999999998</v>
      </c>
      <c r="F504" s="49"/>
      <c r="G504" s="49"/>
      <c r="H504" s="4">
        <f t="shared" si="15"/>
        <v>24.814161893999255</v>
      </c>
    </row>
    <row r="505" spans="1:8" ht="13.5" thickBot="1" x14ac:dyDescent="0.25">
      <c r="A505" s="34">
        <v>47.386000000000003</v>
      </c>
      <c r="B505" s="34">
        <v>1.7926599999999997</v>
      </c>
      <c r="C505" s="128">
        <v>6386.8314000000009</v>
      </c>
      <c r="D505" s="4">
        <f t="shared" si="14"/>
        <v>1.7926599999999997</v>
      </c>
      <c r="F505" s="49"/>
      <c r="G505" s="49"/>
      <c r="H505" s="4">
        <f t="shared" si="15"/>
        <v>27.016296822002559</v>
      </c>
    </row>
    <row r="506" spans="1:8" ht="13.5" thickBot="1" x14ac:dyDescent="0.25">
      <c r="A506" s="34">
        <v>47.485999999999997</v>
      </c>
      <c r="B506" s="34">
        <v>1.7968900000000001</v>
      </c>
      <c r="C506" s="128">
        <v>6398.6882599999999</v>
      </c>
      <c r="D506" s="4">
        <f t="shared" si="14"/>
        <v>1.7968900000000001</v>
      </c>
      <c r="F506" s="49"/>
      <c r="G506" s="49"/>
      <c r="H506" s="4">
        <f t="shared" si="15"/>
        <v>19.196064779996465</v>
      </c>
    </row>
    <row r="507" spans="1:8" ht="13.5" thickBot="1" x14ac:dyDescent="0.25">
      <c r="A507" s="34">
        <v>47.585999999999999</v>
      </c>
      <c r="B507" s="34">
        <v>1.7998899999999995</v>
      </c>
      <c r="C507" s="128">
        <v>6396.0388300000013</v>
      </c>
      <c r="D507" s="4">
        <f t="shared" si="14"/>
        <v>1.7998899999999995</v>
      </c>
      <c r="F507" s="49"/>
      <c r="G507" s="49"/>
      <c r="H507" s="4">
        <f t="shared" si="15"/>
        <v>26.287719591301798</v>
      </c>
    </row>
    <row r="508" spans="1:8" ht="13.5" thickBot="1" x14ac:dyDescent="0.25">
      <c r="A508" s="34">
        <v>47.686</v>
      </c>
      <c r="B508" s="34">
        <v>1.8039999999999998</v>
      </c>
      <c r="C508" s="128">
        <v>6390.8681299999998</v>
      </c>
      <c r="D508" s="4">
        <f t="shared" si="14"/>
        <v>1.8039999999999998</v>
      </c>
      <c r="F508" s="49"/>
      <c r="G508" s="49"/>
      <c r="H508" s="4">
        <f t="shared" si="15"/>
        <v>28.375454497198579</v>
      </c>
    </row>
    <row r="509" spans="1:8" ht="13.5" thickBot="1" x14ac:dyDescent="0.25">
      <c r="A509" s="34">
        <v>47.786000000000001</v>
      </c>
      <c r="B509" s="34">
        <v>1.8084399999999996</v>
      </c>
      <c r="C509" s="128">
        <v>6406.9673400000001</v>
      </c>
      <c r="D509" s="4">
        <f t="shared" si="14"/>
        <v>1.8084399999999996</v>
      </c>
      <c r="F509" s="49"/>
      <c r="G509" s="49"/>
      <c r="H509" s="4">
        <f t="shared" si="15"/>
        <v>19.220902020000729</v>
      </c>
    </row>
    <row r="510" spans="1:8" ht="13.5" thickBot="1" x14ac:dyDescent="0.25">
      <c r="A510" s="34">
        <v>47.886000000000003</v>
      </c>
      <c r="B510" s="34">
        <v>1.8114399999999997</v>
      </c>
      <c r="C510" s="128">
        <v>6400.3385600000011</v>
      </c>
      <c r="D510" s="4">
        <f t="shared" si="14"/>
        <v>1.8114399999999997</v>
      </c>
      <c r="F510" s="49"/>
      <c r="G510" s="49"/>
      <c r="H510" s="4">
        <f t="shared" si="15"/>
        <v>25.601354240001449</v>
      </c>
    </row>
    <row r="511" spans="1:8" ht="13.5" thickBot="1" x14ac:dyDescent="0.25">
      <c r="A511" s="34">
        <v>47.985999999999997</v>
      </c>
      <c r="B511" s="34">
        <v>1.8154399999999999</v>
      </c>
      <c r="C511" s="128">
        <v>6393.6285699999999</v>
      </c>
      <c r="D511" s="4">
        <f t="shared" si="14"/>
        <v>1.8154399999999999</v>
      </c>
      <c r="F511" s="49"/>
      <c r="G511" s="49"/>
      <c r="H511" s="4">
        <f t="shared" si="15"/>
        <v>26.277813422700369</v>
      </c>
    </row>
    <row r="512" spans="1:8" ht="13.5" thickBot="1" x14ac:dyDescent="0.25">
      <c r="A512" s="34">
        <v>48.085999999999999</v>
      </c>
      <c r="B512" s="34">
        <v>1.81955</v>
      </c>
      <c r="C512" s="128">
        <v>6403.7047300000013</v>
      </c>
      <c r="D512" s="4">
        <f t="shared" si="14"/>
        <v>1.81955</v>
      </c>
      <c r="F512" s="49"/>
      <c r="G512" s="49"/>
      <c r="H512" s="4">
        <f t="shared" si="15"/>
        <v>19.211114189996465</v>
      </c>
    </row>
    <row r="513" spans="1:8" ht="13.5" thickBot="1" x14ac:dyDescent="0.25">
      <c r="A513" s="34">
        <v>48.186</v>
      </c>
      <c r="B513" s="34">
        <v>1.8225499999999994</v>
      </c>
      <c r="C513" s="128">
        <v>6393.663590000001</v>
      </c>
      <c r="D513" s="4">
        <f t="shared" si="14"/>
        <v>1.8225499999999994</v>
      </c>
      <c r="F513" s="49"/>
      <c r="G513" s="49"/>
      <c r="H513" s="4">
        <f t="shared" si="15"/>
        <v>27.748499980602912</v>
      </c>
    </row>
    <row r="514" spans="1:8" ht="13.5" thickBot="1" x14ac:dyDescent="0.25">
      <c r="A514" s="34">
        <v>48.286000000000001</v>
      </c>
      <c r="B514" s="34">
        <v>1.8268899999999999</v>
      </c>
      <c r="C514" s="128">
        <v>6389.3072300000013</v>
      </c>
      <c r="D514" s="4">
        <f t="shared" si="14"/>
        <v>1.8268899999999999</v>
      </c>
      <c r="F514" s="49"/>
      <c r="G514" s="49"/>
      <c r="H514" s="4">
        <f t="shared" si="15"/>
        <v>25.55722891999719</v>
      </c>
    </row>
    <row r="515" spans="1:8" ht="13.5" thickBot="1" x14ac:dyDescent="0.25">
      <c r="A515" s="34">
        <v>48.386000000000003</v>
      </c>
      <c r="B515" s="34">
        <v>1.8308899999999995</v>
      </c>
      <c r="C515" s="128">
        <v>6401.4844599999997</v>
      </c>
      <c r="D515" s="4">
        <f t="shared" si="14"/>
        <v>1.8308899999999995</v>
      </c>
      <c r="F515" s="49"/>
      <c r="G515" s="49"/>
      <c r="H515" s="4">
        <f t="shared" si="15"/>
        <v>19.908616670601077</v>
      </c>
    </row>
    <row r="516" spans="1:8" ht="13.5" thickBot="1" x14ac:dyDescent="0.25">
      <c r="A516" s="34">
        <v>48.485999999999997</v>
      </c>
      <c r="B516" s="34">
        <v>1.8339999999999996</v>
      </c>
      <c r="C516" s="128">
        <v>6385.5856700000013</v>
      </c>
      <c r="D516" s="4">
        <f t="shared" si="14"/>
        <v>1.8339999999999996</v>
      </c>
      <c r="F516" s="49"/>
      <c r="G516" s="49"/>
      <c r="H516" s="4">
        <f t="shared" si="15"/>
        <v>26.947171527402141</v>
      </c>
    </row>
    <row r="517" spans="1:8" ht="13.5" thickBot="1" x14ac:dyDescent="0.25">
      <c r="A517" s="34">
        <v>48.585999999999999</v>
      </c>
      <c r="B517" s="34">
        <v>1.83822</v>
      </c>
      <c r="C517" s="128">
        <v>6378.4472599999999</v>
      </c>
      <c r="D517" s="4">
        <f t="shared" si="14"/>
        <v>1.83822</v>
      </c>
      <c r="F517" s="49"/>
      <c r="G517" s="49"/>
      <c r="H517" s="4">
        <f t="shared" si="15"/>
        <v>24.110530642799326</v>
      </c>
    </row>
    <row r="518" spans="1:8" ht="13.5" thickBot="1" x14ac:dyDescent="0.25">
      <c r="A518" s="34">
        <v>48.686</v>
      </c>
      <c r="B518" s="34">
        <v>1.8419999999999999</v>
      </c>
      <c r="C518" s="128">
        <v>6384.9248000000007</v>
      </c>
      <c r="D518" s="4">
        <f t="shared" si="14"/>
        <v>1.8419999999999999</v>
      </c>
      <c r="F518" s="49"/>
      <c r="G518" s="49"/>
      <c r="H518" s="4">
        <f t="shared" si="15"/>
        <v>21.261799583998936</v>
      </c>
    </row>
    <row r="519" spans="1:8" ht="13.5" thickBot="1" x14ac:dyDescent="0.25">
      <c r="A519" s="34">
        <v>48.786000000000001</v>
      </c>
      <c r="B519" s="34">
        <v>1.8453299999999997</v>
      </c>
      <c r="C519" s="128">
        <v>6367.2825700000012</v>
      </c>
      <c r="D519" s="4">
        <f t="shared" si="14"/>
        <v>1.8453299999999997</v>
      </c>
      <c r="F519" s="49"/>
      <c r="G519" s="49"/>
      <c r="H519" s="4">
        <f t="shared" si="15"/>
        <v>29.735209601902529</v>
      </c>
    </row>
    <row r="520" spans="1:8" ht="13.5" thickBot="1" x14ac:dyDescent="0.25">
      <c r="A520" s="34">
        <v>48.886000000000003</v>
      </c>
      <c r="B520" s="34">
        <v>1.85</v>
      </c>
      <c r="C520" s="128">
        <v>6364.9296800000002</v>
      </c>
      <c r="D520" s="4">
        <f t="shared" si="14"/>
        <v>1.85</v>
      </c>
      <c r="F520" s="49"/>
      <c r="G520" s="49"/>
      <c r="H520" s="4">
        <f t="shared" si="15"/>
        <v>21.195215834397526</v>
      </c>
    </row>
    <row r="521" spans="1:8" ht="13.5" thickBot="1" x14ac:dyDescent="0.25">
      <c r="A521" s="34">
        <v>48.985999999999997</v>
      </c>
      <c r="B521" s="34">
        <v>1.8533299999999997</v>
      </c>
      <c r="C521" s="128">
        <v>6369.8142799999996</v>
      </c>
      <c r="D521" s="4">
        <f t="shared" si="14"/>
        <v>1.8533299999999997</v>
      </c>
      <c r="F521" s="49"/>
      <c r="G521" s="49"/>
      <c r="H521" s="4">
        <f t="shared" si="15"/>
        <v>21.211481552398936</v>
      </c>
    </row>
    <row r="522" spans="1:8" ht="13.5" thickBot="1" x14ac:dyDescent="0.25">
      <c r="A522" s="34">
        <v>49.085999999999999</v>
      </c>
      <c r="B522" s="34">
        <v>1.8566599999999995</v>
      </c>
      <c r="C522" s="128">
        <v>6353.1055999999999</v>
      </c>
      <c r="D522" s="4">
        <f t="shared" si="14"/>
        <v>1.8566599999999995</v>
      </c>
      <c r="F522" s="49"/>
      <c r="G522" s="49"/>
      <c r="H522" s="4">
        <f t="shared" si="15"/>
        <v>28.97016153600217</v>
      </c>
    </row>
    <row r="523" spans="1:8" ht="13.5" thickBot="1" x14ac:dyDescent="0.25">
      <c r="A523" s="34">
        <v>49.186</v>
      </c>
      <c r="B523" s="34">
        <v>1.8612199999999999</v>
      </c>
      <c r="C523" s="128">
        <v>6349.8683300000002</v>
      </c>
      <c r="D523" s="4">
        <f t="shared" si="14"/>
        <v>1.8612199999999999</v>
      </c>
      <c r="F523" s="49"/>
      <c r="G523" s="49"/>
      <c r="H523" s="4">
        <f t="shared" si="15"/>
        <v>20.446576022601416</v>
      </c>
    </row>
    <row r="524" spans="1:8" ht="13.5" thickBot="1" x14ac:dyDescent="0.25">
      <c r="A524" s="34">
        <v>49.286000000000001</v>
      </c>
      <c r="B524" s="34">
        <v>1.8644400000000001</v>
      </c>
      <c r="C524" s="128">
        <v>6353.4759000000004</v>
      </c>
      <c r="D524" s="4">
        <f t="shared" si="14"/>
        <v>1.8644400000000001</v>
      </c>
      <c r="F524" s="49"/>
      <c r="G524" s="49"/>
      <c r="H524" s="4">
        <f t="shared" si="15"/>
        <v>24.01613890199933</v>
      </c>
    </row>
    <row r="525" spans="1:8" ht="13.5" thickBot="1" x14ac:dyDescent="0.25">
      <c r="A525" s="34">
        <v>49.386000000000003</v>
      </c>
      <c r="B525" s="34">
        <v>1.86822</v>
      </c>
      <c r="C525" s="128">
        <v>6337.6165899999996</v>
      </c>
      <c r="D525" s="4">
        <f t="shared" si="14"/>
        <v>1.86822</v>
      </c>
      <c r="F525" s="49"/>
      <c r="G525" s="49"/>
      <c r="H525" s="4">
        <f t="shared" si="15"/>
        <v>29.596669475298288</v>
      </c>
    </row>
    <row r="526" spans="1:8" ht="13.5" thickBot="1" x14ac:dyDescent="0.25">
      <c r="A526" s="34">
        <v>49.485999999999997</v>
      </c>
      <c r="B526" s="34">
        <v>1.8728899999999997</v>
      </c>
      <c r="C526" s="128">
        <v>6341.5020700000005</v>
      </c>
      <c r="D526" s="4">
        <f t="shared" si="14"/>
        <v>1.8728899999999997</v>
      </c>
      <c r="F526" s="49"/>
      <c r="G526" s="49"/>
      <c r="H526" s="4">
        <f t="shared" si="15"/>
        <v>19.024506209999313</v>
      </c>
    </row>
    <row r="527" spans="1:8" ht="13.5" thickBot="1" x14ac:dyDescent="0.25">
      <c r="A527" s="34">
        <v>49.585999999999999</v>
      </c>
      <c r="B527" s="34">
        <v>1.8758899999999996</v>
      </c>
      <c r="C527" s="128">
        <v>6337.2679099999996</v>
      </c>
      <c r="D527" s="4">
        <f t="shared" si="14"/>
        <v>1.8758899999999996</v>
      </c>
      <c r="F527" s="49"/>
      <c r="G527" s="49"/>
      <c r="H527" s="4">
        <f t="shared" si="15"/>
        <v>21.800201610400695</v>
      </c>
    </row>
    <row r="528" spans="1:8" ht="13.5" thickBot="1" x14ac:dyDescent="0.25">
      <c r="A528" s="34">
        <v>49.686</v>
      </c>
      <c r="B528" s="34">
        <v>1.8793299999999997</v>
      </c>
      <c r="C528" s="128">
        <v>6316.0769600000003</v>
      </c>
      <c r="D528" s="4">
        <f t="shared" si="14"/>
        <v>1.8793299999999997</v>
      </c>
      <c r="F528" s="49"/>
      <c r="G528" s="49"/>
      <c r="H528" s="4">
        <f t="shared" si="15"/>
        <v>29.496079403201101</v>
      </c>
    </row>
    <row r="529" spans="1:8" ht="13.5" thickBot="1" x14ac:dyDescent="0.25">
      <c r="A529" s="34">
        <v>49.786000000000001</v>
      </c>
      <c r="B529" s="34">
        <v>1.8839999999999999</v>
      </c>
      <c r="C529" s="128">
        <v>6316.9136600000002</v>
      </c>
      <c r="D529" s="4">
        <f t="shared" si="14"/>
        <v>1.8839999999999999</v>
      </c>
      <c r="F529" s="49"/>
      <c r="G529" s="49"/>
      <c r="H529" s="4">
        <f t="shared" si="15"/>
        <v>19.645601482601062</v>
      </c>
    </row>
    <row r="530" spans="1:8" ht="13.5" thickBot="1" x14ac:dyDescent="0.25">
      <c r="A530" s="34">
        <v>49.886000000000003</v>
      </c>
      <c r="B530" s="34">
        <v>1.8871100000000001</v>
      </c>
      <c r="C530" s="128">
        <v>6309.7834599999996</v>
      </c>
      <c r="D530" s="4">
        <f t="shared" si="14"/>
        <v>1.8871100000000001</v>
      </c>
      <c r="F530" s="49"/>
      <c r="G530" s="49"/>
      <c r="H530" s="4">
        <f t="shared" si="15"/>
        <v>24.545057659399678</v>
      </c>
    </row>
    <row r="531" spans="1:8" ht="13.5" thickBot="1" x14ac:dyDescent="0.25">
      <c r="A531" s="34">
        <v>49.985999999999997</v>
      </c>
      <c r="B531" s="34">
        <v>1.891</v>
      </c>
      <c r="C531" s="128">
        <v>6293.4890400000004</v>
      </c>
      <c r="D531" s="4">
        <f t="shared" si="14"/>
        <v>1.891</v>
      </c>
      <c r="F531" s="49"/>
      <c r="G531" s="49"/>
      <c r="H531" s="4">
        <f t="shared" si="15"/>
        <v>28.635375132000341</v>
      </c>
    </row>
    <row r="532" spans="1:8" ht="13.5" thickBot="1" x14ac:dyDescent="0.25">
      <c r="A532" s="34">
        <v>50.085999999999999</v>
      </c>
      <c r="B532" s="34">
        <v>1.8955500000000001</v>
      </c>
      <c r="C532" s="128">
        <v>6295.855340000001</v>
      </c>
      <c r="D532" s="4">
        <f t="shared" si="14"/>
        <v>1.8955500000000001</v>
      </c>
      <c r="F532" s="49"/>
      <c r="G532" s="49"/>
      <c r="H532" s="4">
        <f t="shared" si="15"/>
        <v>17.502477845200033</v>
      </c>
    </row>
    <row r="533" spans="1:8" ht="13.5" thickBot="1" x14ac:dyDescent="0.25">
      <c r="A533" s="34">
        <v>50.186</v>
      </c>
      <c r="B533" s="34">
        <v>1.8983300000000001</v>
      </c>
      <c r="C533" s="128">
        <v>6277.1335200000003</v>
      </c>
      <c r="D533" s="4">
        <f t="shared" si="14"/>
        <v>1.8983300000000001</v>
      </c>
      <c r="F533" s="49"/>
      <c r="G533" s="49"/>
      <c r="H533" s="4">
        <f t="shared" si="15"/>
        <v>24.418049392799681</v>
      </c>
    </row>
    <row r="534" spans="1:8" ht="13.5" thickBot="1" x14ac:dyDescent="0.25">
      <c r="A534" s="34">
        <v>50.286000000000001</v>
      </c>
      <c r="B534" s="34">
        <v>1.90222</v>
      </c>
      <c r="C534" s="128">
        <v>6251.8283700000002</v>
      </c>
      <c r="D534" s="4">
        <f t="shared" si="14"/>
        <v>1.90222</v>
      </c>
      <c r="F534" s="49"/>
      <c r="G534" s="49"/>
      <c r="H534" s="4">
        <f t="shared" si="15"/>
        <v>27.758117962798611</v>
      </c>
    </row>
    <row r="535" spans="1:8" ht="13.5" thickBot="1" x14ac:dyDescent="0.25">
      <c r="A535" s="34">
        <v>50.386000000000003</v>
      </c>
      <c r="B535" s="34">
        <v>1.9066599999999998</v>
      </c>
      <c r="C535" s="128">
        <v>6251.2382900000002</v>
      </c>
      <c r="D535" s="4">
        <f t="shared" si="14"/>
        <v>1.9066599999999998</v>
      </c>
      <c r="F535" s="49"/>
      <c r="G535" s="49"/>
      <c r="H535" s="4">
        <f t="shared" si="15"/>
        <v>19.503863464798684</v>
      </c>
    </row>
    <row r="536" spans="1:8" ht="13.5" thickBot="1" x14ac:dyDescent="0.25">
      <c r="A536" s="34">
        <v>50.485999999999997</v>
      </c>
      <c r="B536" s="34">
        <v>1.9097799999999996</v>
      </c>
      <c r="C536" s="128">
        <v>6229.6357000000007</v>
      </c>
      <c r="D536" s="4">
        <f t="shared" si="14"/>
        <v>1.9097799999999996</v>
      </c>
      <c r="F536" s="49"/>
      <c r="G536" s="49"/>
      <c r="H536" s="4">
        <f t="shared" si="15"/>
        <v>26.289062654002088</v>
      </c>
    </row>
    <row r="537" spans="1:8" ht="13.5" thickBot="1" x14ac:dyDescent="0.25">
      <c r="A537" s="34">
        <v>50.585999999999999</v>
      </c>
      <c r="B537" s="34">
        <v>1.9139999999999999</v>
      </c>
      <c r="C537" s="128">
        <v>6210.2776000000013</v>
      </c>
      <c r="D537" s="4">
        <f t="shared" si="14"/>
        <v>1.9139999999999999</v>
      </c>
      <c r="F537" s="49"/>
      <c r="G537" s="49"/>
      <c r="H537" s="4">
        <f t="shared" si="15"/>
        <v>24.157979863999689</v>
      </c>
    </row>
    <row r="538" spans="1:8" ht="13.5" thickBot="1" x14ac:dyDescent="0.25">
      <c r="A538" s="34">
        <v>50.686</v>
      </c>
      <c r="B538" s="34">
        <v>1.9178899999999999</v>
      </c>
      <c r="C538" s="128">
        <v>6204.27988</v>
      </c>
      <c r="D538" s="4">
        <f t="shared" si="14"/>
        <v>1.9178899999999999</v>
      </c>
      <c r="F538" s="49"/>
      <c r="G538" s="49"/>
      <c r="H538" s="4">
        <f t="shared" si="15"/>
        <v>17.930368853198988</v>
      </c>
    </row>
    <row r="539" spans="1:8" ht="13.5" thickBot="1" x14ac:dyDescent="0.25">
      <c r="A539" s="34">
        <v>50.786000000000001</v>
      </c>
      <c r="B539" s="34">
        <v>1.9207799999999997</v>
      </c>
      <c r="C539" s="128">
        <v>6168.4422200000008</v>
      </c>
      <c r="D539" s="4">
        <f t="shared" si="14"/>
        <v>1.9207799999999997</v>
      </c>
      <c r="F539" s="49"/>
      <c r="G539" s="49"/>
      <c r="H539" s="4">
        <f t="shared" si="15"/>
        <v>26.709354812602403</v>
      </c>
    </row>
    <row r="540" spans="1:8" ht="13.5" thickBot="1" x14ac:dyDescent="0.25">
      <c r="A540" s="34">
        <v>50.886000000000003</v>
      </c>
      <c r="B540" s="34">
        <v>1.9251100000000001</v>
      </c>
      <c r="C540" s="128">
        <v>6143.0987000000005</v>
      </c>
      <c r="D540" s="4">
        <f t="shared" si="14"/>
        <v>1.9251100000000001</v>
      </c>
      <c r="F540" s="49"/>
      <c r="G540" s="49"/>
      <c r="H540" s="4">
        <f t="shared" si="15"/>
        <v>23.896653942999688</v>
      </c>
    </row>
    <row r="541" spans="1:8" ht="13.5" thickBot="1" x14ac:dyDescent="0.25">
      <c r="A541" s="34">
        <v>50.985999999999997</v>
      </c>
      <c r="B541" s="34">
        <v>1.929</v>
      </c>
      <c r="C541" s="128">
        <v>6131.3878699999996</v>
      </c>
      <c r="D541" s="4">
        <f t="shared" si="14"/>
        <v>1.929</v>
      </c>
      <c r="F541" s="49"/>
      <c r="G541" s="49"/>
      <c r="H541" s="4">
        <f t="shared" si="15"/>
        <v>21.091974272799309</v>
      </c>
    </row>
    <row r="542" spans="1:8" ht="13.5" thickBot="1" x14ac:dyDescent="0.25">
      <c r="A542" s="34">
        <v>51.085999999999999</v>
      </c>
      <c r="B542" s="34">
        <v>1.9324399999999999</v>
      </c>
      <c r="C542" s="128">
        <v>6093.0509099999999</v>
      </c>
      <c r="D542" s="4">
        <f t="shared" si="14"/>
        <v>1.9324399999999999</v>
      </c>
      <c r="F542" s="49"/>
      <c r="G542" s="49"/>
      <c r="H542" s="4">
        <f t="shared" si="15"/>
        <v>28.454547749699707</v>
      </c>
    </row>
    <row r="543" spans="1:8" ht="13.5" thickBot="1" x14ac:dyDescent="0.25">
      <c r="A543" s="34">
        <v>51.186</v>
      </c>
      <c r="B543" s="34">
        <v>1.9371099999999999</v>
      </c>
      <c r="C543" s="128">
        <v>6065.1950500000012</v>
      </c>
      <c r="D543" s="4">
        <f t="shared" si="14"/>
        <v>1.9371099999999999</v>
      </c>
      <c r="F543" s="49"/>
      <c r="G543" s="49"/>
      <c r="H543" s="4">
        <f t="shared" si="15"/>
        <v>18.862756605501023</v>
      </c>
    </row>
    <row r="544" spans="1:8" ht="13.5" thickBot="1" x14ac:dyDescent="0.25">
      <c r="A544" s="34">
        <v>51.286000000000001</v>
      </c>
      <c r="B544" s="34">
        <v>1.9402200000000001</v>
      </c>
      <c r="C544" s="128">
        <v>6037.3034299999999</v>
      </c>
      <c r="D544" s="4">
        <f t="shared" ref="D544:D578" si="16">B544+$J$1</f>
        <v>1.9402200000000001</v>
      </c>
      <c r="F544" s="49"/>
      <c r="G544" s="49"/>
      <c r="H544" s="4">
        <f t="shared" ref="H544:H578" si="17">(D545-D544)*C544</f>
        <v>20.104220421897651</v>
      </c>
    </row>
    <row r="545" spans="1:8" ht="13.5" thickBot="1" x14ac:dyDescent="0.25">
      <c r="A545" s="34">
        <v>51.386000000000003</v>
      </c>
      <c r="B545" s="34">
        <v>1.9435499999999997</v>
      </c>
      <c r="C545" s="128">
        <v>5987.0164800000002</v>
      </c>
      <c r="D545" s="4">
        <f t="shared" si="16"/>
        <v>1.9435499999999997</v>
      </c>
      <c r="F545" s="49"/>
      <c r="G545" s="49"/>
      <c r="H545" s="4">
        <f t="shared" si="17"/>
        <v>29.276510587200367</v>
      </c>
    </row>
    <row r="546" spans="1:8" ht="13.5" thickBot="1" x14ac:dyDescent="0.25">
      <c r="A546" s="34">
        <v>51.485999999999997</v>
      </c>
      <c r="B546" s="34">
        <v>1.9484399999999997</v>
      </c>
      <c r="C546" s="128">
        <v>5950.9120899999998</v>
      </c>
      <c r="D546" s="4">
        <f t="shared" si="16"/>
        <v>1.9484399999999997</v>
      </c>
      <c r="F546" s="49"/>
      <c r="G546" s="49"/>
      <c r="H546" s="4">
        <f t="shared" si="17"/>
        <v>18.507336599900999</v>
      </c>
    </row>
    <row r="547" spans="1:8" ht="13.5" thickBot="1" x14ac:dyDescent="0.25">
      <c r="A547" s="34">
        <v>51.585999999999999</v>
      </c>
      <c r="B547" s="34">
        <v>1.9515499999999999</v>
      </c>
      <c r="C547" s="128">
        <v>5913.9616800000003</v>
      </c>
      <c r="D547" s="4">
        <f t="shared" si="16"/>
        <v>1.9515499999999999</v>
      </c>
      <c r="F547" s="49"/>
      <c r="G547" s="49"/>
      <c r="H547" s="4">
        <f t="shared" si="17"/>
        <v>21.704239365599054</v>
      </c>
    </row>
    <row r="548" spans="1:8" ht="13.5" thickBot="1" x14ac:dyDescent="0.25">
      <c r="A548" s="34">
        <v>51.686</v>
      </c>
      <c r="B548" s="34">
        <v>1.9552199999999997</v>
      </c>
      <c r="C548" s="128">
        <v>5852.9023100000013</v>
      </c>
      <c r="D548" s="4">
        <f t="shared" si="16"/>
        <v>1.9552199999999997</v>
      </c>
      <c r="F548" s="49"/>
      <c r="G548" s="49"/>
      <c r="H548" s="4">
        <f t="shared" si="17"/>
        <v>27.976873041801344</v>
      </c>
    </row>
    <row r="549" spans="1:8" ht="13.5" thickBot="1" x14ac:dyDescent="0.25">
      <c r="A549" s="34">
        <v>51.786000000000001</v>
      </c>
      <c r="B549" s="34">
        <v>1.96</v>
      </c>
      <c r="C549" s="128">
        <v>5803.6968100000004</v>
      </c>
      <c r="D549" s="4">
        <f t="shared" si="16"/>
        <v>1.96</v>
      </c>
      <c r="F549" s="49"/>
      <c r="G549" s="49"/>
      <c r="H549" s="4">
        <f t="shared" si="17"/>
        <v>14.161020216399988</v>
      </c>
    </row>
    <row r="550" spans="1:8" ht="13.5" thickBot="1" x14ac:dyDescent="0.25">
      <c r="A550" s="34">
        <v>51.878</v>
      </c>
      <c r="B550" s="34">
        <v>1.96244</v>
      </c>
      <c r="C550" s="128">
        <v>5740.2033400000009</v>
      </c>
      <c r="D550" s="4">
        <f t="shared" si="16"/>
        <v>1.96244</v>
      </c>
      <c r="F550" s="49"/>
      <c r="G550" s="49"/>
      <c r="H550" s="4">
        <f t="shared" si="17"/>
        <v>12.743251414798088</v>
      </c>
    </row>
    <row r="551" spans="1:8" ht="13.5" thickBot="1" x14ac:dyDescent="0.25">
      <c r="A551" s="34">
        <v>51.942</v>
      </c>
      <c r="B551" s="34">
        <v>1.9646599999999996</v>
      </c>
      <c r="C551" s="128">
        <v>5677.5189899999996</v>
      </c>
      <c r="D551" s="4">
        <f t="shared" si="16"/>
        <v>1.9646599999999996</v>
      </c>
      <c r="F551" s="49"/>
      <c r="G551" s="49"/>
      <c r="H551" s="4">
        <f t="shared" si="17"/>
        <v>13.909921525500359</v>
      </c>
    </row>
    <row r="552" spans="1:8" ht="13.5" thickBot="1" x14ac:dyDescent="0.25">
      <c r="A552" s="34">
        <v>52</v>
      </c>
      <c r="B552" s="34">
        <v>1.9671099999999997</v>
      </c>
      <c r="C552" s="128">
        <v>5614.2024700000002</v>
      </c>
      <c r="D552" s="4">
        <f t="shared" si="16"/>
        <v>1.9671099999999997</v>
      </c>
      <c r="F552" s="49"/>
      <c r="G552" s="49"/>
      <c r="H552" s="4">
        <f t="shared" si="17"/>
        <v>14.989920594902214</v>
      </c>
    </row>
    <row r="553" spans="1:8" ht="13.5" thickBot="1" x14ac:dyDescent="0.25">
      <c r="A553" s="34">
        <v>52.048000000000002</v>
      </c>
      <c r="B553" s="34">
        <v>1.9697800000000001</v>
      </c>
      <c r="C553" s="128">
        <v>5550.13418</v>
      </c>
      <c r="D553" s="4">
        <f t="shared" si="16"/>
        <v>1.9697800000000001</v>
      </c>
      <c r="F553" s="49"/>
      <c r="G553" s="49"/>
      <c r="H553" s="4">
        <f t="shared" si="17"/>
        <v>7.9921932191993665</v>
      </c>
    </row>
    <row r="554" spans="1:8" ht="13.5" thickBot="1" x14ac:dyDescent="0.25">
      <c r="A554" s="34">
        <v>52.082000000000001</v>
      </c>
      <c r="B554" s="34">
        <v>1.97122</v>
      </c>
      <c r="C554" s="128">
        <v>5480.6232499999996</v>
      </c>
      <c r="D554" s="4">
        <f t="shared" si="16"/>
        <v>1.97122</v>
      </c>
      <c r="F554" s="49"/>
      <c r="G554" s="49"/>
      <c r="H554" s="4">
        <f t="shared" si="17"/>
        <v>1.2057371150005973</v>
      </c>
    </row>
    <row r="555" spans="1:8" ht="13.5" thickBot="1" x14ac:dyDescent="0.25">
      <c r="A555" s="34">
        <v>52.085999999999999</v>
      </c>
      <c r="B555" s="34">
        <v>1.9714400000000001</v>
      </c>
      <c r="C555" s="128">
        <v>5348.1213699999998</v>
      </c>
      <c r="D555" s="4">
        <f t="shared" si="16"/>
        <v>1.9714400000000001</v>
      </c>
      <c r="F555" s="49"/>
      <c r="G555" s="49"/>
      <c r="H555" s="4">
        <f t="shared" si="17"/>
        <v>1.1765867013982079</v>
      </c>
    </row>
    <row r="556" spans="1:8" ht="13.5" thickBot="1" x14ac:dyDescent="0.25">
      <c r="A556" s="34">
        <v>52.088000000000001</v>
      </c>
      <c r="B556" s="34">
        <v>1.9716599999999997</v>
      </c>
      <c r="C556" s="128">
        <v>5177.2404500000002</v>
      </c>
      <c r="D556" s="4">
        <f t="shared" si="16"/>
        <v>1.9716599999999997</v>
      </c>
      <c r="F556" s="49"/>
      <c r="G556" s="49"/>
      <c r="H556" s="4">
        <f t="shared" si="17"/>
        <v>1.7602617530000362</v>
      </c>
    </row>
    <row r="557" spans="1:8" ht="13.5" thickBot="1" x14ac:dyDescent="0.25">
      <c r="A557" s="34">
        <v>52.09</v>
      </c>
      <c r="B557" s="34">
        <v>1.9719999999999998</v>
      </c>
      <c r="C557" s="128">
        <v>4947.1471499999998</v>
      </c>
      <c r="D557" s="4">
        <f t="shared" si="16"/>
        <v>1.9719999999999998</v>
      </c>
      <c r="F557" s="49"/>
      <c r="G557" s="49"/>
      <c r="H557" s="4">
        <f t="shared" si="17"/>
        <v>1.0883723730005392</v>
      </c>
    </row>
    <row r="558" spans="1:8" ht="13.5" thickBot="1" x14ac:dyDescent="0.25">
      <c r="A558" s="34">
        <v>52.091999999999999</v>
      </c>
      <c r="B558" s="34">
        <v>1.9722199999999999</v>
      </c>
      <c r="C558" s="128">
        <v>4684.9120400000011</v>
      </c>
      <c r="D558" s="4">
        <f t="shared" si="16"/>
        <v>1.9722199999999999</v>
      </c>
      <c r="F558" s="49"/>
      <c r="G558" s="49"/>
      <c r="H558" s="4">
        <f t="shared" si="17"/>
        <v>2.0613612975999813</v>
      </c>
    </row>
    <row r="559" spans="1:8" ht="13.5" thickBot="1" x14ac:dyDescent="0.25">
      <c r="A559" s="34">
        <v>52.094000000000001</v>
      </c>
      <c r="B559" s="34">
        <v>1.9726599999999999</v>
      </c>
      <c r="C559" s="128">
        <v>4401.8100899999999</v>
      </c>
      <c r="D559" s="4">
        <f t="shared" si="16"/>
        <v>1.9726599999999999</v>
      </c>
      <c r="F559" s="49"/>
      <c r="G559" s="49"/>
      <c r="H559" s="4">
        <f t="shared" si="17"/>
        <v>1.4966154305990533</v>
      </c>
    </row>
    <row r="560" spans="1:8" ht="13.5" thickBot="1" x14ac:dyDescent="0.25">
      <c r="A560" s="34">
        <v>52.095999999999997</v>
      </c>
      <c r="B560" s="34">
        <v>1.9729999999999996</v>
      </c>
      <c r="C560" s="128">
        <v>4097.6658500000003</v>
      </c>
      <c r="D560" s="4">
        <f t="shared" si="16"/>
        <v>1.9729999999999996</v>
      </c>
      <c r="F560" s="49"/>
      <c r="G560" s="49"/>
      <c r="H560" s="4">
        <f t="shared" si="17"/>
        <v>1.8029729740018032</v>
      </c>
    </row>
    <row r="561" spans="1:8" ht="13.5" thickBot="1" x14ac:dyDescent="0.25">
      <c r="A561" s="34">
        <v>52.097999999999999</v>
      </c>
      <c r="B561" s="34">
        <v>1.9734400000000001</v>
      </c>
      <c r="C561" s="128">
        <v>3777.18993</v>
      </c>
      <c r="D561" s="4">
        <f t="shared" si="16"/>
        <v>1.9734400000000001</v>
      </c>
      <c r="F561" s="49"/>
      <c r="G561" s="49"/>
      <c r="H561" s="4">
        <f t="shared" si="17"/>
        <v>1.6997354684985548</v>
      </c>
    </row>
    <row r="562" spans="1:8" ht="13.5" thickBot="1" x14ac:dyDescent="0.25">
      <c r="A562" s="34">
        <v>52.1</v>
      </c>
      <c r="B562" s="34">
        <v>1.9738899999999997</v>
      </c>
      <c r="C562" s="128">
        <v>3450.2890000000007</v>
      </c>
      <c r="D562" s="4">
        <f t="shared" si="16"/>
        <v>1.9738899999999997</v>
      </c>
      <c r="F562" s="49"/>
      <c r="G562" s="49"/>
      <c r="H562" s="4">
        <f t="shared" si="17"/>
        <v>1.1385953700005644</v>
      </c>
    </row>
    <row r="563" spans="1:8" ht="13.5" thickBot="1" x14ac:dyDescent="0.25">
      <c r="A563" s="34">
        <v>52.101999999999997</v>
      </c>
      <c r="B563" s="34">
        <v>1.9742199999999999</v>
      </c>
      <c r="C563" s="128">
        <v>3123.96549</v>
      </c>
      <c r="D563" s="4">
        <f t="shared" si="16"/>
        <v>1.9742199999999999</v>
      </c>
      <c r="F563" s="49"/>
      <c r="G563" s="49"/>
      <c r="H563" s="4">
        <f t="shared" si="17"/>
        <v>1.3745448155999873</v>
      </c>
    </row>
    <row r="564" spans="1:8" ht="13.5" thickBot="1" x14ac:dyDescent="0.25">
      <c r="A564" s="34">
        <v>52.103999999999999</v>
      </c>
      <c r="B564" s="34">
        <v>1.9746599999999999</v>
      </c>
      <c r="C564" s="128">
        <v>2801.6716200000001</v>
      </c>
      <c r="D564" s="4">
        <f t="shared" si="16"/>
        <v>1.9746599999999999</v>
      </c>
      <c r="F564" s="49"/>
      <c r="G564" s="49"/>
      <c r="H564" s="4">
        <f t="shared" si="17"/>
        <v>1.2607522290001723</v>
      </c>
    </row>
    <row r="565" spans="1:8" ht="13.5" thickBot="1" x14ac:dyDescent="0.25">
      <c r="A565" s="34">
        <v>52.106000000000002</v>
      </c>
      <c r="B565" s="34">
        <v>1.9751099999999999</v>
      </c>
      <c r="C565" s="128">
        <v>2487.0291400000001</v>
      </c>
      <c r="D565" s="4">
        <f t="shared" si="16"/>
        <v>1.9751099999999999</v>
      </c>
      <c r="F565" s="49"/>
      <c r="G565" s="49"/>
      <c r="H565" s="4">
        <f t="shared" si="17"/>
        <v>0.82071961620040668</v>
      </c>
    </row>
    <row r="566" spans="1:8" ht="13.5" thickBot="1" x14ac:dyDescent="0.25">
      <c r="A566" s="34">
        <v>52.107999999999997</v>
      </c>
      <c r="B566" s="34">
        <v>1.9754400000000001</v>
      </c>
      <c r="C566" s="128">
        <v>2184.1576300000002</v>
      </c>
      <c r="D566" s="4">
        <f t="shared" si="16"/>
        <v>1.9754400000000001</v>
      </c>
      <c r="F566" s="49"/>
      <c r="G566" s="49"/>
      <c r="H566" s="4">
        <f t="shared" si="17"/>
        <v>0.74261359420001527</v>
      </c>
    </row>
    <row r="567" spans="1:8" ht="13.5" thickBot="1" x14ac:dyDescent="0.25">
      <c r="A567" s="34">
        <v>52.11</v>
      </c>
      <c r="B567" s="34">
        <v>1.9757800000000001</v>
      </c>
      <c r="C567" s="128">
        <v>1896.0520600000002</v>
      </c>
      <c r="D567" s="4">
        <f t="shared" si="16"/>
        <v>1.9757800000000001</v>
      </c>
      <c r="F567" s="49"/>
      <c r="G567" s="49"/>
      <c r="H567" s="4">
        <f t="shared" si="17"/>
        <v>0.62569717979946804</v>
      </c>
    </row>
    <row r="568" spans="1:8" ht="13.5" thickBot="1" x14ac:dyDescent="0.25">
      <c r="A568" s="34">
        <v>52.112000000000002</v>
      </c>
      <c r="B568" s="34">
        <v>1.9761099999999998</v>
      </c>
      <c r="C568" s="128">
        <v>1624.6098999999999</v>
      </c>
      <c r="D568" s="4">
        <f t="shared" si="16"/>
        <v>1.9761099999999998</v>
      </c>
      <c r="F568" s="49"/>
      <c r="G568" s="49"/>
      <c r="H568" s="4">
        <f t="shared" si="17"/>
        <v>0.5361212669995441</v>
      </c>
    </row>
    <row r="569" spans="1:8" ht="13.5" thickBot="1" x14ac:dyDescent="0.25">
      <c r="A569" s="34">
        <v>52.113999999999997</v>
      </c>
      <c r="B569" s="34">
        <v>1.9764399999999995</v>
      </c>
      <c r="C569" s="128">
        <v>1371.3651299999999</v>
      </c>
      <c r="D569" s="4">
        <f t="shared" si="16"/>
        <v>1.9764399999999995</v>
      </c>
      <c r="F569" s="49"/>
      <c r="G569" s="49"/>
      <c r="H569" s="4">
        <f t="shared" si="17"/>
        <v>0.30170032860045398</v>
      </c>
    </row>
    <row r="570" spans="1:8" ht="13.5" thickBot="1" x14ac:dyDescent="0.25">
      <c r="A570" s="34">
        <v>52.116</v>
      </c>
      <c r="B570" s="34">
        <v>1.9766599999999999</v>
      </c>
      <c r="C570" s="128">
        <v>1137.2607200000002</v>
      </c>
      <c r="D570" s="4">
        <f t="shared" si="16"/>
        <v>1.9766599999999999</v>
      </c>
      <c r="F570" s="49"/>
      <c r="G570" s="49"/>
      <c r="H570" s="4">
        <f t="shared" si="17"/>
        <v>0.26156996559969348</v>
      </c>
    </row>
    <row r="571" spans="1:8" ht="13.5" thickBot="1" x14ac:dyDescent="0.25">
      <c r="A571" s="34">
        <v>52.118000000000002</v>
      </c>
      <c r="B571" s="34">
        <v>1.9768899999999996</v>
      </c>
      <c r="C571" s="128">
        <v>922.26611000000003</v>
      </c>
      <c r="D571" s="4">
        <f t="shared" si="16"/>
        <v>1.9768899999999996</v>
      </c>
      <c r="F571" s="49"/>
      <c r="G571" s="49"/>
      <c r="H571" s="4">
        <f t="shared" si="17"/>
        <v>0.20289854420030531</v>
      </c>
    </row>
    <row r="572" spans="1:8" ht="13.5" thickBot="1" x14ac:dyDescent="0.25">
      <c r="A572" s="34">
        <v>52.12</v>
      </c>
      <c r="B572" s="34">
        <v>1.9771099999999999</v>
      </c>
      <c r="C572" s="128">
        <v>725.89666</v>
      </c>
      <c r="D572" s="4">
        <f t="shared" si="16"/>
        <v>1.9771099999999999</v>
      </c>
      <c r="F572" s="49"/>
      <c r="G572" s="49"/>
      <c r="H572" s="4">
        <f t="shared" si="17"/>
        <v>0.15969726520007912</v>
      </c>
    </row>
    <row r="573" spans="1:8" ht="13.5" thickBot="1" x14ac:dyDescent="0.25">
      <c r="A573" s="34">
        <v>52.122</v>
      </c>
      <c r="B573" s="34">
        <v>1.97733</v>
      </c>
      <c r="C573" s="128">
        <v>547.86167999999998</v>
      </c>
      <c r="D573" s="4">
        <f t="shared" si="16"/>
        <v>1.97733</v>
      </c>
      <c r="F573" s="49"/>
      <c r="G573" s="49"/>
      <c r="H573" s="4">
        <f t="shared" si="17"/>
        <v>0.12052956959981641</v>
      </c>
    </row>
    <row r="574" spans="1:8" ht="13.5" thickBot="1" x14ac:dyDescent="0.25">
      <c r="A574" s="34">
        <v>52.124000000000002</v>
      </c>
      <c r="B574" s="34">
        <v>1.9775499999999997</v>
      </c>
      <c r="C574" s="128">
        <v>387.91460000000006</v>
      </c>
      <c r="D574" s="4">
        <f t="shared" si="16"/>
        <v>1.9775499999999997</v>
      </c>
      <c r="F574" s="49"/>
      <c r="G574" s="49"/>
      <c r="H574" s="4">
        <f t="shared" si="17"/>
        <v>4.2670606000107282E-2</v>
      </c>
    </row>
    <row r="575" spans="1:8" ht="13.5" thickBot="1" x14ac:dyDescent="0.25">
      <c r="A575" s="34">
        <v>52.125999999999998</v>
      </c>
      <c r="B575" s="34">
        <v>1.97766</v>
      </c>
      <c r="C575" s="128">
        <v>245.46369000000001</v>
      </c>
      <c r="D575" s="4">
        <f t="shared" si="16"/>
        <v>1.97766</v>
      </c>
      <c r="F575" s="49"/>
      <c r="G575" s="49"/>
      <c r="H575" s="4">
        <f t="shared" si="17"/>
        <v>2.945564280002946E-2</v>
      </c>
    </row>
    <row r="576" spans="1:8" ht="13.5" thickBot="1" x14ac:dyDescent="0.25">
      <c r="A576" s="34">
        <v>52.128</v>
      </c>
      <c r="B576" s="34">
        <v>1.9777800000000001</v>
      </c>
      <c r="C576" s="128">
        <v>119.63500000000001</v>
      </c>
      <c r="D576" s="4">
        <f t="shared" si="16"/>
        <v>1.9777800000000001</v>
      </c>
      <c r="F576" s="49"/>
      <c r="G576" s="49"/>
      <c r="H576" s="4">
        <f t="shared" si="17"/>
        <v>2.6319699999959912E-2</v>
      </c>
    </row>
    <row r="577" spans="1:8" ht="13.5" thickBot="1" x14ac:dyDescent="0.25">
      <c r="A577" s="34">
        <v>52.13</v>
      </c>
      <c r="B577" s="34">
        <v>1.9779999999999998</v>
      </c>
      <c r="C577" s="128">
        <v>9.5256000000000025</v>
      </c>
      <c r="D577" s="4">
        <f t="shared" si="16"/>
        <v>1.9779999999999998</v>
      </c>
      <c r="F577" s="49"/>
      <c r="G577" s="49"/>
      <c r="H577" s="4">
        <f t="shared" si="17"/>
        <v>1.0478160000005194E-3</v>
      </c>
    </row>
    <row r="578" spans="1:8" ht="13.5" thickBot="1" x14ac:dyDescent="0.25">
      <c r="A578" s="34">
        <v>52.131999999999998</v>
      </c>
      <c r="B578" s="34">
        <v>1.9781099999999998</v>
      </c>
      <c r="C578" s="128">
        <v>-85.765889999999999</v>
      </c>
      <c r="D578" s="4">
        <f t="shared" si="16"/>
        <v>1.9781099999999998</v>
      </c>
      <c r="F578" s="49"/>
      <c r="G578" s="49"/>
      <c r="H578" s="4">
        <f t="shared" si="17"/>
        <v>169.65436466789998</v>
      </c>
    </row>
    <row r="579" spans="1:8" ht="13.5" thickBot="1" x14ac:dyDescent="0.25">
      <c r="A579" s="34"/>
      <c r="B579" s="34"/>
      <c r="C579" s="128"/>
      <c r="F579" s="49"/>
      <c r="G579" s="49"/>
    </row>
    <row r="580" spans="1:8" ht="13.5" thickBot="1" x14ac:dyDescent="0.25">
      <c r="A580" s="34"/>
      <c r="B580" s="34"/>
      <c r="C580" s="128"/>
      <c r="F580" s="49"/>
      <c r="G580" s="49"/>
    </row>
    <row r="581" spans="1:8" ht="13.5" thickBot="1" x14ac:dyDescent="0.25">
      <c r="A581" s="34"/>
      <c r="B581" s="34"/>
      <c r="C581" s="128"/>
      <c r="F581" s="49"/>
      <c r="G581" s="49"/>
    </row>
    <row r="582" spans="1:8" ht="13.5" thickBot="1" x14ac:dyDescent="0.25">
      <c r="A582" s="34"/>
      <c r="B582" s="34"/>
      <c r="C582" s="128"/>
      <c r="F582" s="49"/>
      <c r="G582" s="49"/>
    </row>
    <row r="583" spans="1:8" ht="13.5" thickBot="1" x14ac:dyDescent="0.25">
      <c r="A583" s="34"/>
      <c r="B583" s="34"/>
      <c r="C583" s="128"/>
      <c r="F583" s="49"/>
      <c r="G583" s="49"/>
    </row>
    <row r="584" spans="1:8" ht="13.5" thickBot="1" x14ac:dyDescent="0.25">
      <c r="A584" s="34"/>
      <c r="B584" s="34"/>
      <c r="C584" s="128"/>
      <c r="F584" s="49"/>
      <c r="G584" s="49"/>
    </row>
    <row r="585" spans="1:8" ht="13.5" thickBot="1" x14ac:dyDescent="0.25">
      <c r="A585" s="34"/>
      <c r="B585" s="34"/>
      <c r="C585" s="128"/>
      <c r="F585" s="49"/>
      <c r="G585" s="49"/>
    </row>
    <row r="586" spans="1:8" ht="13.5" thickBot="1" x14ac:dyDescent="0.25">
      <c r="A586" s="34"/>
      <c r="B586" s="34"/>
      <c r="C586" s="128"/>
      <c r="F586" s="49"/>
      <c r="G586" s="49"/>
    </row>
    <row r="587" spans="1:8" ht="13.5" thickBot="1" x14ac:dyDescent="0.25">
      <c r="A587" s="34"/>
      <c r="B587" s="34"/>
      <c r="C587" s="128"/>
      <c r="F587" s="49"/>
      <c r="G587" s="49"/>
    </row>
    <row r="588" spans="1:8" ht="13.5" thickBot="1" x14ac:dyDescent="0.25">
      <c r="A588" s="34"/>
      <c r="B588" s="34"/>
      <c r="C588" s="128"/>
      <c r="F588" s="49"/>
      <c r="G588" s="49"/>
    </row>
    <row r="589" spans="1:8" ht="13.5" thickBot="1" x14ac:dyDescent="0.25">
      <c r="A589" s="34"/>
      <c r="B589" s="34"/>
      <c r="C589" s="128"/>
      <c r="F589" s="49"/>
      <c r="G589" s="49"/>
    </row>
    <row r="590" spans="1:8" ht="13.5" thickBot="1" x14ac:dyDescent="0.25">
      <c r="A590" s="34"/>
      <c r="B590" s="34"/>
      <c r="C590" s="128"/>
      <c r="F590" s="49"/>
      <c r="G590" s="49"/>
    </row>
    <row r="591" spans="1:8" ht="13.5" thickBot="1" x14ac:dyDescent="0.25">
      <c r="A591" s="34"/>
      <c r="B591" s="34"/>
      <c r="C591" s="128"/>
      <c r="F591" s="49"/>
      <c r="G591" s="49"/>
    </row>
    <row r="592" spans="1:8" ht="13.5" thickBot="1" x14ac:dyDescent="0.25">
      <c r="A592" s="34"/>
      <c r="B592" s="34"/>
      <c r="C592" s="128"/>
      <c r="F592" s="49"/>
      <c r="G592" s="49"/>
    </row>
    <row r="593" spans="1:7" ht="13.5" thickBot="1" x14ac:dyDescent="0.25">
      <c r="A593" s="34"/>
      <c r="B593" s="34"/>
      <c r="C593" s="128"/>
      <c r="F593" s="49"/>
      <c r="G593" s="49"/>
    </row>
    <row r="594" spans="1:7" ht="13.5" thickBot="1" x14ac:dyDescent="0.25">
      <c r="A594" s="34"/>
      <c r="B594" s="34"/>
      <c r="C594" s="128"/>
      <c r="F594" s="49"/>
      <c r="G594" s="49"/>
    </row>
    <row r="595" spans="1:7" ht="13.5" thickBot="1" x14ac:dyDescent="0.25">
      <c r="A595" s="34"/>
      <c r="B595" s="34"/>
      <c r="C595" s="128"/>
      <c r="F595" s="49"/>
      <c r="G595" s="49"/>
    </row>
    <row r="596" spans="1:7" ht="13.5" thickBot="1" x14ac:dyDescent="0.25">
      <c r="A596" s="34"/>
      <c r="B596" s="34"/>
      <c r="C596" s="128"/>
      <c r="F596" s="49"/>
      <c r="G596" s="49"/>
    </row>
    <row r="597" spans="1:7" ht="13.5" thickBot="1" x14ac:dyDescent="0.25">
      <c r="A597" s="34"/>
      <c r="B597" s="34"/>
      <c r="C597" s="128"/>
      <c r="F597" s="49"/>
      <c r="G597" s="49"/>
    </row>
    <row r="598" spans="1:7" ht="13.5" thickBot="1" x14ac:dyDescent="0.25">
      <c r="A598" s="34"/>
      <c r="B598" s="34"/>
      <c r="C598" s="128"/>
      <c r="F598" s="49"/>
      <c r="G598" s="49"/>
    </row>
    <row r="599" spans="1:7" ht="13.5" thickBot="1" x14ac:dyDescent="0.25">
      <c r="A599" s="34"/>
      <c r="B599" s="34"/>
      <c r="C599" s="128"/>
      <c r="F599" s="49"/>
      <c r="G599" s="49"/>
    </row>
    <row r="600" spans="1:7" ht="13.5" thickBot="1" x14ac:dyDescent="0.25">
      <c r="A600" s="34"/>
      <c r="B600" s="34"/>
      <c r="C600" s="128"/>
      <c r="F600" s="49"/>
      <c r="G600" s="49"/>
    </row>
    <row r="601" spans="1:7" ht="13.5" thickBot="1" x14ac:dyDescent="0.25">
      <c r="A601" s="34"/>
      <c r="B601" s="34"/>
      <c r="C601" s="128"/>
      <c r="F601" s="49"/>
      <c r="G601" s="49"/>
    </row>
    <row r="602" spans="1:7" ht="13.5" thickBot="1" x14ac:dyDescent="0.25">
      <c r="A602" s="34"/>
      <c r="B602" s="34"/>
      <c r="C602" s="128"/>
      <c r="F602" s="49"/>
      <c r="G602" s="49"/>
    </row>
    <row r="603" spans="1:7" ht="13.5" thickBot="1" x14ac:dyDescent="0.25">
      <c r="A603" s="34"/>
      <c r="B603" s="34"/>
      <c r="C603" s="128"/>
      <c r="F603" s="49"/>
      <c r="G603" s="49"/>
    </row>
    <row r="604" spans="1:7" ht="13.5" thickBot="1" x14ac:dyDescent="0.25">
      <c r="A604" s="34"/>
      <c r="B604" s="34"/>
      <c r="C604" s="128"/>
      <c r="F604" s="49"/>
      <c r="G604" s="49"/>
    </row>
    <row r="605" spans="1:7" ht="13.5" thickBot="1" x14ac:dyDescent="0.25">
      <c r="A605" s="34"/>
      <c r="B605" s="34"/>
      <c r="C605" s="128"/>
      <c r="F605" s="49"/>
      <c r="G605" s="49"/>
    </row>
    <row r="606" spans="1:7" ht="13.5" thickBot="1" x14ac:dyDescent="0.25">
      <c r="A606" s="34"/>
      <c r="B606" s="34"/>
      <c r="C606" s="128"/>
      <c r="F606" s="49"/>
      <c r="G606" s="49"/>
    </row>
    <row r="607" spans="1:7" ht="13.5" thickBot="1" x14ac:dyDescent="0.25">
      <c r="A607" s="34"/>
      <c r="B607" s="34"/>
      <c r="C607" s="128"/>
      <c r="F607" s="49"/>
      <c r="G607" s="49"/>
    </row>
    <row r="608" spans="1:7" ht="13.5" thickBot="1" x14ac:dyDescent="0.25">
      <c r="A608" s="34"/>
      <c r="B608" s="34"/>
      <c r="C608" s="128"/>
      <c r="F608" s="49"/>
      <c r="G608" s="49"/>
    </row>
    <row r="609" spans="1:7" ht="13.5" thickBot="1" x14ac:dyDescent="0.25">
      <c r="A609" s="34"/>
      <c r="B609" s="34"/>
      <c r="C609" s="128"/>
      <c r="F609" s="49"/>
      <c r="G609" s="49"/>
    </row>
    <row r="610" spans="1:7" ht="13.5" thickBot="1" x14ac:dyDescent="0.25">
      <c r="A610" s="34"/>
      <c r="B610" s="34"/>
      <c r="C610" s="128"/>
      <c r="F610" s="49"/>
      <c r="G610" s="49"/>
    </row>
    <row r="611" spans="1:7" ht="13.5" thickBot="1" x14ac:dyDescent="0.25">
      <c r="A611" s="34"/>
      <c r="B611" s="34"/>
      <c r="C611" s="128"/>
      <c r="F611" s="49"/>
      <c r="G611" s="49"/>
    </row>
    <row r="612" spans="1:7" ht="13.5" thickBot="1" x14ac:dyDescent="0.25">
      <c r="A612" s="34"/>
      <c r="B612" s="34"/>
      <c r="C612" s="128"/>
      <c r="F612" s="49"/>
      <c r="G612" s="49"/>
    </row>
    <row r="613" spans="1:7" ht="13.5" thickBot="1" x14ac:dyDescent="0.25">
      <c r="A613" s="34"/>
      <c r="B613" s="34"/>
      <c r="C613" s="128"/>
      <c r="F613" s="49"/>
      <c r="G613" s="49"/>
    </row>
    <row r="614" spans="1:7" ht="13.5" thickBot="1" x14ac:dyDescent="0.25">
      <c r="A614" s="34"/>
      <c r="B614" s="34"/>
      <c r="C614" s="128"/>
      <c r="F614" s="49"/>
      <c r="G614" s="49"/>
    </row>
    <row r="615" spans="1:7" ht="13.5" thickBot="1" x14ac:dyDescent="0.25">
      <c r="A615" s="34"/>
      <c r="B615" s="34"/>
      <c r="C615" s="128"/>
      <c r="F615" s="49"/>
      <c r="G615" s="49"/>
    </row>
    <row r="616" spans="1:7" ht="13.5" thickBot="1" x14ac:dyDescent="0.25">
      <c r="A616" s="34"/>
      <c r="B616" s="34"/>
      <c r="C616" s="128"/>
      <c r="F616" s="49"/>
      <c r="G616" s="49"/>
    </row>
    <row r="617" spans="1:7" ht="13.5" thickBot="1" x14ac:dyDescent="0.25">
      <c r="A617" s="34"/>
      <c r="B617" s="34"/>
      <c r="C617" s="128"/>
      <c r="F617" s="49"/>
      <c r="G617" s="49"/>
    </row>
    <row r="618" spans="1:7" ht="13.5" thickBot="1" x14ac:dyDescent="0.25">
      <c r="A618" s="34"/>
      <c r="B618" s="34"/>
      <c r="C618" s="128"/>
      <c r="F618" s="49"/>
      <c r="G618" s="49"/>
    </row>
    <row r="619" spans="1:7" ht="13.5" thickBot="1" x14ac:dyDescent="0.25">
      <c r="A619" s="34"/>
      <c r="B619" s="34"/>
      <c r="C619" s="128"/>
      <c r="F619" s="49"/>
      <c r="G619" s="49"/>
    </row>
    <row r="620" spans="1:7" ht="13.5" thickBot="1" x14ac:dyDescent="0.25">
      <c r="A620" s="34"/>
      <c r="B620" s="34"/>
      <c r="C620" s="128"/>
      <c r="F620" s="49"/>
      <c r="G620" s="49"/>
    </row>
    <row r="621" spans="1:7" ht="13.5" thickBot="1" x14ac:dyDescent="0.25">
      <c r="A621" s="34"/>
      <c r="B621" s="34"/>
      <c r="C621" s="128"/>
      <c r="F621" s="49"/>
      <c r="G621" s="49"/>
    </row>
    <row r="622" spans="1:7" ht="13.5" thickBot="1" x14ac:dyDescent="0.25">
      <c r="A622" s="34"/>
      <c r="B622" s="34"/>
      <c r="C622" s="128"/>
      <c r="F622" s="49"/>
      <c r="G622" s="49"/>
    </row>
    <row r="623" spans="1:7" ht="13.5" thickBot="1" x14ac:dyDescent="0.25">
      <c r="A623" s="34"/>
      <c r="B623" s="34"/>
      <c r="C623" s="128"/>
      <c r="F623" s="49"/>
      <c r="G623" s="49"/>
    </row>
    <row r="624" spans="1:7" ht="13.5" thickBot="1" x14ac:dyDescent="0.25">
      <c r="A624" s="34"/>
      <c r="B624" s="34"/>
      <c r="C624" s="128"/>
      <c r="F624" s="49"/>
      <c r="G624" s="49"/>
    </row>
    <row r="625" spans="1:7" ht="13.5" thickBot="1" x14ac:dyDescent="0.25">
      <c r="A625" s="34"/>
      <c r="B625" s="34"/>
      <c r="C625" s="128"/>
      <c r="F625" s="49"/>
      <c r="G625" s="49"/>
    </row>
    <row r="626" spans="1:7" ht="13.5" thickBot="1" x14ac:dyDescent="0.25">
      <c r="A626" s="34"/>
      <c r="B626" s="34"/>
      <c r="C626" s="128"/>
      <c r="F626" s="49"/>
      <c r="G626" s="49"/>
    </row>
    <row r="627" spans="1:7" ht="13.5" thickBot="1" x14ac:dyDescent="0.25">
      <c r="A627" s="34"/>
      <c r="B627" s="34"/>
      <c r="C627" s="128"/>
      <c r="F627" s="49"/>
      <c r="G627" s="49"/>
    </row>
    <row r="628" spans="1:7" ht="13.5" thickBot="1" x14ac:dyDescent="0.25">
      <c r="A628" s="34"/>
      <c r="B628" s="34"/>
      <c r="C628" s="128"/>
      <c r="F628" s="49"/>
      <c r="G628" s="49"/>
    </row>
    <row r="629" spans="1:7" ht="13.5" thickBot="1" x14ac:dyDescent="0.25">
      <c r="A629" s="34"/>
      <c r="B629" s="34"/>
      <c r="C629" s="128"/>
      <c r="F629" s="49"/>
      <c r="G629" s="49"/>
    </row>
    <row r="630" spans="1:7" ht="13.5" thickBot="1" x14ac:dyDescent="0.25">
      <c r="A630" s="34"/>
      <c r="B630" s="34"/>
      <c r="C630" s="128"/>
      <c r="F630" s="49"/>
      <c r="G630" s="49"/>
    </row>
    <row r="631" spans="1:7" ht="13.5" thickBot="1" x14ac:dyDescent="0.25">
      <c r="A631" s="34"/>
      <c r="B631" s="34"/>
      <c r="C631" s="128"/>
      <c r="F631" s="49"/>
      <c r="G631" s="49"/>
    </row>
    <row r="632" spans="1:7" ht="13.5" thickBot="1" x14ac:dyDescent="0.25">
      <c r="A632" s="34"/>
      <c r="B632" s="34"/>
      <c r="C632" s="128"/>
      <c r="F632" s="49"/>
      <c r="G632" s="49"/>
    </row>
    <row r="633" spans="1:7" ht="13.5" thickBot="1" x14ac:dyDescent="0.25">
      <c r="A633" s="34"/>
      <c r="B633" s="34"/>
      <c r="C633" s="128"/>
      <c r="F633" s="49"/>
      <c r="G633" s="49"/>
    </row>
    <row r="634" spans="1:7" ht="13.5" thickBot="1" x14ac:dyDescent="0.25">
      <c r="A634" s="34"/>
      <c r="B634" s="34"/>
      <c r="C634" s="128"/>
      <c r="F634" s="49"/>
      <c r="G634" s="49"/>
    </row>
    <row r="635" spans="1:7" ht="13.5" thickBot="1" x14ac:dyDescent="0.25">
      <c r="A635" s="34"/>
      <c r="B635" s="34"/>
      <c r="C635" s="128"/>
      <c r="F635" s="49"/>
      <c r="G635" s="49"/>
    </row>
    <row r="636" spans="1:7" ht="13.5" thickBot="1" x14ac:dyDescent="0.25">
      <c r="A636" s="34"/>
      <c r="B636" s="34"/>
      <c r="C636" s="128"/>
      <c r="F636" s="49"/>
      <c r="G636" s="49"/>
    </row>
    <row r="637" spans="1:7" ht="13.5" thickBot="1" x14ac:dyDescent="0.25">
      <c r="A637" s="34"/>
      <c r="B637" s="34"/>
      <c r="C637" s="128"/>
      <c r="F637" s="49"/>
      <c r="G637" s="49"/>
    </row>
    <row r="638" spans="1:7" ht="13.5" thickBot="1" x14ac:dyDescent="0.25">
      <c r="A638" s="34"/>
      <c r="B638" s="34"/>
      <c r="C638" s="128"/>
      <c r="F638" s="49"/>
      <c r="G638" s="49"/>
    </row>
    <row r="639" spans="1:7" ht="13.5" thickBot="1" x14ac:dyDescent="0.25">
      <c r="A639" s="34"/>
      <c r="B639" s="34"/>
      <c r="C639" s="128"/>
      <c r="F639" s="49"/>
      <c r="G639" s="49"/>
    </row>
    <row r="640" spans="1:7" ht="13.5" thickBot="1" x14ac:dyDescent="0.25">
      <c r="A640" s="34"/>
      <c r="B640" s="34"/>
      <c r="C640" s="128"/>
      <c r="F640" s="49"/>
      <c r="G640" s="49"/>
    </row>
    <row r="641" spans="1:7" ht="13.5" thickBot="1" x14ac:dyDescent="0.25">
      <c r="A641" s="34"/>
      <c r="B641" s="34"/>
      <c r="C641" s="128"/>
      <c r="F641" s="49"/>
      <c r="G641" s="49"/>
    </row>
    <row r="642" spans="1:7" ht="13.5" thickBot="1" x14ac:dyDescent="0.25">
      <c r="A642" s="34"/>
      <c r="B642" s="34"/>
      <c r="C642" s="128"/>
      <c r="F642" s="49"/>
      <c r="G642" s="49"/>
    </row>
    <row r="643" spans="1:7" ht="13.5" thickBot="1" x14ac:dyDescent="0.25">
      <c r="A643" s="34"/>
      <c r="B643" s="34"/>
      <c r="C643" s="128"/>
      <c r="F643" s="49"/>
      <c r="G643" s="49"/>
    </row>
    <row r="644" spans="1:7" ht="13.5" thickBot="1" x14ac:dyDescent="0.25">
      <c r="A644" s="34"/>
      <c r="B644" s="34"/>
      <c r="C644" s="128"/>
      <c r="F644" s="49"/>
      <c r="G644" s="49"/>
    </row>
    <row r="645" spans="1:7" ht="13.5" thickBot="1" x14ac:dyDescent="0.25">
      <c r="A645" s="34"/>
      <c r="B645" s="34"/>
      <c r="C645" s="128"/>
      <c r="F645" s="49"/>
      <c r="G645" s="49"/>
    </row>
    <row r="646" spans="1:7" ht="13.5" thickBot="1" x14ac:dyDescent="0.25">
      <c r="A646" s="34"/>
      <c r="B646" s="34"/>
      <c r="C646" s="128"/>
      <c r="F646" s="49"/>
      <c r="G646" s="49"/>
    </row>
    <row r="647" spans="1:7" ht="13.5" thickBot="1" x14ac:dyDescent="0.25">
      <c r="A647" s="34"/>
      <c r="B647" s="34"/>
      <c r="C647" s="128"/>
      <c r="F647" s="49"/>
      <c r="G647" s="49"/>
    </row>
    <row r="648" spans="1:7" ht="13.5" thickBot="1" x14ac:dyDescent="0.25">
      <c r="A648" s="34"/>
      <c r="B648" s="34"/>
      <c r="C648" s="128"/>
      <c r="F648" s="49"/>
      <c r="G648" s="49"/>
    </row>
    <row r="649" spans="1:7" ht="13.5" thickBot="1" x14ac:dyDescent="0.25">
      <c r="A649" s="34"/>
      <c r="B649" s="34"/>
      <c r="C649" s="128"/>
      <c r="F649" s="49"/>
      <c r="G649" s="49"/>
    </row>
    <row r="650" spans="1:7" ht="13.5" thickBot="1" x14ac:dyDescent="0.25">
      <c r="A650" s="34"/>
      <c r="B650" s="34"/>
      <c r="C650" s="128"/>
      <c r="F650" s="49"/>
      <c r="G650" s="49"/>
    </row>
    <row r="651" spans="1:7" ht="13.5" thickBot="1" x14ac:dyDescent="0.25">
      <c r="A651" s="34"/>
      <c r="B651" s="34"/>
      <c r="C651" s="128"/>
      <c r="F651" s="49"/>
      <c r="G651" s="49"/>
    </row>
    <row r="652" spans="1:7" ht="13.5" thickBot="1" x14ac:dyDescent="0.25">
      <c r="A652" s="34"/>
      <c r="B652" s="34"/>
      <c r="C652" s="128"/>
      <c r="F652" s="49"/>
      <c r="G652" s="49"/>
    </row>
    <row r="653" spans="1:7" ht="13.5" thickBot="1" x14ac:dyDescent="0.25">
      <c r="A653" s="34"/>
      <c r="B653" s="34"/>
      <c r="C653" s="128"/>
      <c r="F653" s="49"/>
      <c r="G653" s="49"/>
    </row>
    <row r="654" spans="1:7" ht="13.5" thickBot="1" x14ac:dyDescent="0.25">
      <c r="A654" s="34"/>
      <c r="B654" s="34"/>
      <c r="C654" s="128"/>
      <c r="F654" s="49"/>
      <c r="G654" s="49"/>
    </row>
    <row r="655" spans="1:7" ht="13.5" thickBot="1" x14ac:dyDescent="0.25">
      <c r="A655" s="34"/>
      <c r="B655" s="34"/>
      <c r="C655" s="128"/>
      <c r="F655" s="49"/>
      <c r="G655" s="49"/>
    </row>
    <row r="656" spans="1:7" ht="13.5" thickBot="1" x14ac:dyDescent="0.25">
      <c r="A656" s="34"/>
      <c r="B656" s="34"/>
      <c r="C656" s="128"/>
      <c r="F656" s="49"/>
      <c r="G656" s="49"/>
    </row>
    <row r="657" spans="1:7" ht="13.5" thickBot="1" x14ac:dyDescent="0.25">
      <c r="A657" s="34"/>
      <c r="B657" s="34"/>
      <c r="C657" s="128"/>
      <c r="F657" s="49"/>
      <c r="G657" s="49"/>
    </row>
    <row r="658" spans="1:7" ht="13.5" thickBot="1" x14ac:dyDescent="0.25">
      <c r="A658" s="34"/>
      <c r="B658" s="34"/>
      <c r="C658" s="128"/>
      <c r="F658" s="49"/>
      <c r="G658" s="49"/>
    </row>
    <row r="659" spans="1:7" ht="13.5" thickBot="1" x14ac:dyDescent="0.25">
      <c r="A659" s="34"/>
      <c r="B659" s="34"/>
      <c r="C659" s="128"/>
      <c r="F659" s="49"/>
      <c r="G659" s="49"/>
    </row>
    <row r="660" spans="1:7" ht="13.5" thickBot="1" x14ac:dyDescent="0.25">
      <c r="A660" s="34"/>
      <c r="B660" s="34"/>
      <c r="C660" s="128"/>
      <c r="F660" s="49"/>
      <c r="G660" s="49"/>
    </row>
    <row r="661" spans="1:7" ht="13.5" thickBot="1" x14ac:dyDescent="0.25">
      <c r="A661" s="34"/>
      <c r="B661" s="34"/>
      <c r="C661" s="128"/>
      <c r="F661" s="49"/>
      <c r="G661" s="49"/>
    </row>
    <row r="662" spans="1:7" ht="13.5" thickBot="1" x14ac:dyDescent="0.25">
      <c r="A662" s="34"/>
      <c r="B662" s="34"/>
      <c r="C662" s="128"/>
      <c r="F662" s="49"/>
      <c r="G662" s="49"/>
    </row>
    <row r="663" spans="1:7" ht="13.5" thickBot="1" x14ac:dyDescent="0.25">
      <c r="A663" s="34"/>
      <c r="B663" s="34"/>
      <c r="C663" s="128"/>
      <c r="F663" s="49"/>
      <c r="G663" s="49"/>
    </row>
    <row r="664" spans="1:7" ht="13.5" thickBot="1" x14ac:dyDescent="0.25">
      <c r="A664" s="34"/>
      <c r="B664" s="34"/>
      <c r="C664" s="128"/>
      <c r="F664" s="49"/>
      <c r="G664" s="49"/>
    </row>
    <row r="665" spans="1:7" ht="13.5" thickBot="1" x14ac:dyDescent="0.25">
      <c r="A665" s="34"/>
      <c r="B665" s="34"/>
      <c r="C665" s="128"/>
      <c r="F665" s="49"/>
      <c r="G665" s="49"/>
    </row>
    <row r="666" spans="1:7" ht="13.5" thickBot="1" x14ac:dyDescent="0.25">
      <c r="A666" s="34"/>
      <c r="B666" s="34"/>
      <c r="C666" s="128"/>
      <c r="F666" s="49"/>
      <c r="G666" s="49"/>
    </row>
    <row r="667" spans="1:7" ht="13.5" thickBot="1" x14ac:dyDescent="0.25">
      <c r="A667" s="34"/>
      <c r="B667" s="34"/>
      <c r="C667" s="128"/>
      <c r="F667" s="49"/>
      <c r="G667" s="49"/>
    </row>
    <row r="668" spans="1:7" ht="13.5" thickBot="1" x14ac:dyDescent="0.25">
      <c r="A668" s="34"/>
      <c r="B668" s="34"/>
      <c r="C668" s="128"/>
      <c r="F668" s="49"/>
      <c r="G668" s="49"/>
    </row>
    <row r="669" spans="1:7" ht="13.5" thickBot="1" x14ac:dyDescent="0.25">
      <c r="A669" s="34"/>
      <c r="B669" s="34"/>
      <c r="C669" s="128"/>
      <c r="F669" s="49"/>
      <c r="G669" s="49"/>
    </row>
    <row r="670" spans="1:7" ht="13.5" thickBot="1" x14ac:dyDescent="0.25">
      <c r="A670" s="34"/>
      <c r="B670" s="34"/>
      <c r="C670" s="128"/>
      <c r="F670" s="49"/>
      <c r="G670" s="49"/>
    </row>
    <row r="671" spans="1:7" ht="13.5" thickBot="1" x14ac:dyDescent="0.25">
      <c r="A671" s="34"/>
      <c r="B671" s="34"/>
      <c r="C671" s="128"/>
      <c r="F671" s="49"/>
      <c r="G671" s="49"/>
    </row>
    <row r="672" spans="1:7" ht="13.5" thickBot="1" x14ac:dyDescent="0.25">
      <c r="A672" s="34"/>
      <c r="B672" s="34"/>
      <c r="C672" s="128"/>
      <c r="F672" s="49"/>
      <c r="G672" s="49"/>
    </row>
    <row r="673" spans="1:7" ht="13.5" thickBot="1" x14ac:dyDescent="0.25">
      <c r="A673" s="34"/>
      <c r="B673" s="34"/>
      <c r="C673" s="128"/>
      <c r="F673" s="49"/>
      <c r="G673" s="49"/>
    </row>
    <row r="674" spans="1:7" ht="13.5" thickBot="1" x14ac:dyDescent="0.25">
      <c r="A674" s="34"/>
      <c r="B674" s="34"/>
      <c r="C674" s="128"/>
      <c r="F674" s="49"/>
      <c r="G674" s="49"/>
    </row>
    <row r="675" spans="1:7" ht="13.5" thickBot="1" x14ac:dyDescent="0.25">
      <c r="A675" s="34"/>
      <c r="B675" s="34"/>
      <c r="C675" s="128"/>
      <c r="F675" s="49"/>
      <c r="G675" s="49"/>
    </row>
    <row r="676" spans="1:7" ht="13.5" thickBot="1" x14ac:dyDescent="0.25">
      <c r="A676" s="34"/>
      <c r="B676" s="34"/>
      <c r="C676" s="128"/>
      <c r="F676" s="49"/>
      <c r="G676" s="49"/>
    </row>
    <row r="677" spans="1:7" ht="13.5" thickBot="1" x14ac:dyDescent="0.25">
      <c r="A677" s="34"/>
      <c r="B677" s="34"/>
      <c r="C677" s="128"/>
      <c r="F677" s="49"/>
      <c r="G677" s="49"/>
    </row>
    <row r="678" spans="1:7" ht="13.5" thickBot="1" x14ac:dyDescent="0.25">
      <c r="A678" s="34"/>
      <c r="B678" s="34"/>
      <c r="C678" s="128"/>
      <c r="F678" s="49"/>
      <c r="G678" s="49"/>
    </row>
    <row r="679" spans="1:7" ht="13.5" thickBot="1" x14ac:dyDescent="0.25">
      <c r="A679" s="34"/>
      <c r="B679" s="34"/>
      <c r="C679" s="128"/>
      <c r="F679" s="49"/>
      <c r="G679" s="49"/>
    </row>
    <row r="680" spans="1:7" ht="13.5" thickBot="1" x14ac:dyDescent="0.25">
      <c r="A680" s="34"/>
      <c r="B680" s="34"/>
      <c r="C680" s="128"/>
      <c r="F680" s="49"/>
      <c r="G680" s="49"/>
    </row>
    <row r="681" spans="1:7" ht="13.5" thickBot="1" x14ac:dyDescent="0.25">
      <c r="A681" s="34"/>
      <c r="B681" s="34"/>
      <c r="C681" s="128"/>
      <c r="F681" s="49"/>
      <c r="G681" s="49"/>
    </row>
    <row r="682" spans="1:7" ht="13.5" thickBot="1" x14ac:dyDescent="0.25">
      <c r="A682" s="34"/>
      <c r="B682" s="34"/>
      <c r="C682" s="128"/>
      <c r="F682" s="49"/>
      <c r="G682" s="49"/>
    </row>
    <row r="683" spans="1:7" ht="13.5" thickBot="1" x14ac:dyDescent="0.25">
      <c r="A683" s="34"/>
      <c r="B683" s="34"/>
      <c r="C683" s="128"/>
      <c r="F683" s="49"/>
      <c r="G683" s="49"/>
    </row>
    <row r="684" spans="1:7" ht="13.5" thickBot="1" x14ac:dyDescent="0.25">
      <c r="A684" s="34"/>
      <c r="B684" s="34"/>
      <c r="C684" s="128"/>
      <c r="F684" s="49"/>
      <c r="G684" s="49"/>
    </row>
    <row r="685" spans="1:7" ht="13.5" thickBot="1" x14ac:dyDescent="0.25">
      <c r="A685" s="34"/>
      <c r="B685" s="34"/>
      <c r="C685" s="128"/>
      <c r="F685" s="49"/>
      <c r="G685" s="49"/>
    </row>
    <row r="686" spans="1:7" ht="13.5" thickBot="1" x14ac:dyDescent="0.25">
      <c r="A686" s="34"/>
      <c r="B686" s="34"/>
      <c r="C686" s="128"/>
      <c r="F686" s="49"/>
      <c r="G686" s="49"/>
    </row>
    <row r="687" spans="1:7" ht="13.5" thickBot="1" x14ac:dyDescent="0.25">
      <c r="A687" s="34"/>
      <c r="B687" s="34"/>
      <c r="C687" s="128"/>
      <c r="F687" s="49"/>
      <c r="G687" s="49"/>
    </row>
    <row r="688" spans="1:7" ht="13.5" thickBot="1" x14ac:dyDescent="0.25">
      <c r="A688" s="34"/>
      <c r="B688" s="34"/>
      <c r="C688" s="128"/>
      <c r="F688" s="49"/>
      <c r="G688" s="49"/>
    </row>
    <row r="689" spans="1:7" ht="13.5" thickBot="1" x14ac:dyDescent="0.25">
      <c r="A689" s="34"/>
      <c r="B689" s="34"/>
      <c r="C689" s="128"/>
      <c r="F689" s="49"/>
      <c r="G689" s="49"/>
    </row>
    <row r="690" spans="1:7" ht="13.5" thickBot="1" x14ac:dyDescent="0.25">
      <c r="A690" s="34"/>
      <c r="B690" s="34"/>
      <c r="C690" s="128"/>
      <c r="F690" s="49"/>
      <c r="G690" s="49"/>
    </row>
    <row r="691" spans="1:7" ht="13.5" thickBot="1" x14ac:dyDescent="0.25">
      <c r="A691" s="34"/>
      <c r="B691" s="34"/>
      <c r="C691" s="128"/>
      <c r="F691" s="49"/>
      <c r="G691" s="49"/>
    </row>
    <row r="692" spans="1:7" ht="13.5" thickBot="1" x14ac:dyDescent="0.25">
      <c r="A692" s="34"/>
      <c r="B692" s="34"/>
      <c r="C692" s="128"/>
      <c r="F692" s="49"/>
      <c r="G692" s="49"/>
    </row>
    <row r="693" spans="1:7" ht="13.5" thickBot="1" x14ac:dyDescent="0.25">
      <c r="A693" s="34"/>
      <c r="B693" s="34"/>
      <c r="C693" s="128"/>
      <c r="F693" s="49"/>
      <c r="G693" s="49"/>
    </row>
    <row r="694" spans="1:7" ht="13.5" thickBot="1" x14ac:dyDescent="0.25">
      <c r="A694" s="34"/>
      <c r="B694" s="34"/>
      <c r="C694" s="128"/>
      <c r="F694" s="49"/>
      <c r="G694" s="49"/>
    </row>
    <row r="695" spans="1:7" ht="13.5" thickBot="1" x14ac:dyDescent="0.25">
      <c r="A695" s="34"/>
      <c r="B695" s="34"/>
      <c r="C695" s="128"/>
      <c r="F695" s="49"/>
      <c r="G695" s="49"/>
    </row>
    <row r="696" spans="1:7" ht="13.5" thickBot="1" x14ac:dyDescent="0.25">
      <c r="A696" s="34"/>
      <c r="B696" s="34"/>
      <c r="C696" s="128"/>
      <c r="F696" s="49"/>
      <c r="G696" s="49"/>
    </row>
    <row r="697" spans="1:7" ht="13.5" thickBot="1" x14ac:dyDescent="0.25">
      <c r="A697" s="34"/>
      <c r="B697" s="34"/>
      <c r="C697" s="128"/>
      <c r="F697" s="49"/>
      <c r="G697" s="49"/>
    </row>
    <row r="698" spans="1:7" ht="13.5" thickBot="1" x14ac:dyDescent="0.25">
      <c r="A698" s="34"/>
      <c r="B698" s="34"/>
      <c r="C698" s="128"/>
      <c r="F698" s="49"/>
      <c r="G698" s="49"/>
    </row>
    <row r="699" spans="1:7" ht="13.5" thickBot="1" x14ac:dyDescent="0.25">
      <c r="A699" s="34"/>
      <c r="B699" s="34"/>
      <c r="C699" s="128"/>
      <c r="F699" s="49"/>
      <c r="G699" s="49"/>
    </row>
    <row r="700" spans="1:7" ht="13.5" thickBot="1" x14ac:dyDescent="0.25">
      <c r="A700" s="34"/>
      <c r="B700" s="34"/>
      <c r="C700" s="128"/>
      <c r="F700" s="49"/>
      <c r="G700" s="49"/>
    </row>
    <row r="701" spans="1:7" ht="13.5" thickBot="1" x14ac:dyDescent="0.25">
      <c r="A701" s="34"/>
      <c r="B701" s="34"/>
      <c r="C701" s="128"/>
      <c r="F701" s="49"/>
      <c r="G701" s="49"/>
    </row>
    <row r="702" spans="1:7" ht="13.5" thickBot="1" x14ac:dyDescent="0.25">
      <c r="A702" s="34"/>
      <c r="B702" s="34"/>
      <c r="C702" s="128"/>
      <c r="F702" s="49"/>
      <c r="G702" s="49"/>
    </row>
    <row r="703" spans="1:7" ht="13.5" thickBot="1" x14ac:dyDescent="0.25">
      <c r="A703" s="34"/>
      <c r="B703" s="34"/>
      <c r="C703" s="128"/>
      <c r="F703" s="49"/>
      <c r="G703" s="49"/>
    </row>
    <row r="704" spans="1:7" ht="13.5" thickBot="1" x14ac:dyDescent="0.25">
      <c r="A704" s="34"/>
      <c r="B704" s="34"/>
      <c r="C704" s="128"/>
      <c r="F704" s="49"/>
      <c r="G704" s="49"/>
    </row>
    <row r="705" spans="1:7" ht="13.5" thickBot="1" x14ac:dyDescent="0.25">
      <c r="A705" s="34"/>
      <c r="B705" s="34"/>
      <c r="C705" s="128"/>
      <c r="F705" s="49"/>
      <c r="G705" s="49"/>
    </row>
    <row r="706" spans="1:7" ht="13.5" thickBot="1" x14ac:dyDescent="0.25">
      <c r="A706" s="34"/>
      <c r="B706" s="34"/>
      <c r="C706" s="128"/>
      <c r="F706" s="49"/>
      <c r="G706" s="49"/>
    </row>
    <row r="707" spans="1:7" ht="13.5" thickBot="1" x14ac:dyDescent="0.25">
      <c r="A707" s="34"/>
      <c r="B707" s="34"/>
      <c r="C707" s="128"/>
      <c r="F707" s="49"/>
      <c r="G707" s="49"/>
    </row>
    <row r="708" spans="1:7" ht="13.5" thickBot="1" x14ac:dyDescent="0.25">
      <c r="A708" s="34"/>
      <c r="B708" s="34"/>
      <c r="C708" s="128"/>
      <c r="F708" s="49"/>
      <c r="G708" s="49"/>
    </row>
    <row r="709" spans="1:7" ht="13.5" thickBot="1" x14ac:dyDescent="0.25">
      <c r="A709" s="34"/>
      <c r="B709" s="34"/>
      <c r="C709" s="128"/>
      <c r="F709" s="49"/>
      <c r="G709" s="49"/>
    </row>
    <row r="710" spans="1:7" ht="13.5" thickBot="1" x14ac:dyDescent="0.25">
      <c r="A710" s="34"/>
      <c r="B710" s="34"/>
      <c r="C710" s="128"/>
      <c r="F710" s="49"/>
      <c r="G710" s="49"/>
    </row>
    <row r="711" spans="1:7" ht="13.5" thickBot="1" x14ac:dyDescent="0.25">
      <c r="A711" s="34"/>
      <c r="B711" s="34"/>
      <c r="C711" s="128"/>
      <c r="F711" s="49"/>
      <c r="G711" s="49"/>
    </row>
    <row r="712" spans="1:7" ht="13.5" thickBot="1" x14ac:dyDescent="0.25">
      <c r="A712" s="34"/>
      <c r="B712" s="34"/>
      <c r="C712" s="128"/>
      <c r="F712" s="49"/>
      <c r="G712" s="49"/>
    </row>
    <row r="713" spans="1:7" ht="13.5" thickBot="1" x14ac:dyDescent="0.25">
      <c r="A713" s="34"/>
      <c r="B713" s="34"/>
      <c r="C713" s="128"/>
      <c r="F713" s="49"/>
      <c r="G713" s="49"/>
    </row>
    <row r="714" spans="1:7" ht="13.5" thickBot="1" x14ac:dyDescent="0.25">
      <c r="A714" s="34"/>
      <c r="B714" s="34"/>
      <c r="C714" s="128"/>
      <c r="F714" s="49"/>
      <c r="G714" s="49"/>
    </row>
    <row r="715" spans="1:7" ht="13.5" thickBot="1" x14ac:dyDescent="0.25">
      <c r="A715" s="34"/>
      <c r="B715" s="34"/>
      <c r="C715" s="128"/>
      <c r="F715" s="49"/>
      <c r="G715" s="49"/>
    </row>
    <row r="716" spans="1:7" ht="13.5" thickBot="1" x14ac:dyDescent="0.25">
      <c r="A716" s="34"/>
      <c r="B716" s="34"/>
      <c r="C716" s="128"/>
      <c r="F716" s="49"/>
      <c r="G716" s="49"/>
    </row>
    <row r="717" spans="1:7" ht="13.5" thickBot="1" x14ac:dyDescent="0.25">
      <c r="A717" s="34"/>
      <c r="B717" s="34"/>
      <c r="C717" s="128"/>
      <c r="F717" s="49"/>
      <c r="G717" s="49"/>
    </row>
    <row r="718" spans="1:7" ht="13.5" thickBot="1" x14ac:dyDescent="0.25">
      <c r="A718" s="34"/>
      <c r="B718" s="34"/>
      <c r="C718" s="128"/>
      <c r="F718" s="49"/>
      <c r="G718" s="49"/>
    </row>
    <row r="719" spans="1:7" ht="13.5" thickBot="1" x14ac:dyDescent="0.25">
      <c r="A719" s="34"/>
      <c r="B719" s="34"/>
      <c r="C719" s="128"/>
      <c r="F719" s="49"/>
      <c r="G719" s="49"/>
    </row>
    <row r="720" spans="1:7" ht="13.5" thickBot="1" x14ac:dyDescent="0.25">
      <c r="A720" s="34"/>
      <c r="B720" s="34"/>
      <c r="C720" s="128"/>
      <c r="F720" s="49"/>
      <c r="G720" s="49"/>
    </row>
    <row r="721" spans="1:7" ht="13.5" thickBot="1" x14ac:dyDescent="0.25">
      <c r="A721" s="34"/>
      <c r="B721" s="34"/>
      <c r="C721" s="128"/>
      <c r="F721" s="49"/>
      <c r="G721" s="49"/>
    </row>
    <row r="722" spans="1:7" ht="13.5" thickBot="1" x14ac:dyDescent="0.25">
      <c r="A722" s="34"/>
      <c r="B722" s="34"/>
      <c r="C722" s="128"/>
      <c r="F722" s="49"/>
      <c r="G722" s="49"/>
    </row>
    <row r="723" spans="1:7" ht="13.5" thickBot="1" x14ac:dyDescent="0.25">
      <c r="A723" s="34"/>
      <c r="B723" s="34"/>
      <c r="C723" s="128"/>
      <c r="F723" s="49"/>
      <c r="G723" s="49"/>
    </row>
    <row r="724" spans="1:7" ht="13.5" thickBot="1" x14ac:dyDescent="0.25">
      <c r="A724" s="34"/>
      <c r="B724" s="34"/>
      <c r="C724" s="128"/>
      <c r="F724" s="49"/>
      <c r="G724" s="49"/>
    </row>
    <row r="725" spans="1:7" ht="13.5" thickBot="1" x14ac:dyDescent="0.25">
      <c r="A725" s="34"/>
      <c r="B725" s="34"/>
      <c r="C725" s="128"/>
      <c r="F725" s="49"/>
      <c r="G725" s="49"/>
    </row>
    <row r="726" spans="1:7" ht="13.5" thickBot="1" x14ac:dyDescent="0.25">
      <c r="A726" s="34"/>
      <c r="B726" s="34"/>
      <c r="C726" s="128"/>
      <c r="F726" s="49"/>
      <c r="G726" s="49"/>
    </row>
    <row r="727" spans="1:7" ht="13.5" thickBot="1" x14ac:dyDescent="0.25">
      <c r="A727" s="34"/>
      <c r="B727" s="34"/>
      <c r="C727" s="128"/>
      <c r="F727" s="49"/>
      <c r="G727" s="49"/>
    </row>
    <row r="728" spans="1:7" ht="13.5" thickBot="1" x14ac:dyDescent="0.25">
      <c r="A728" s="34"/>
      <c r="B728" s="34"/>
      <c r="C728" s="128"/>
      <c r="F728" s="49"/>
      <c r="G728" s="49"/>
    </row>
    <row r="729" spans="1:7" ht="13.5" thickBot="1" x14ac:dyDescent="0.25">
      <c r="A729" s="34"/>
      <c r="B729" s="34"/>
      <c r="C729" s="128"/>
      <c r="F729" s="49"/>
      <c r="G729" s="49"/>
    </row>
    <row r="730" spans="1:7" ht="13.5" thickBot="1" x14ac:dyDescent="0.25">
      <c r="A730" s="34"/>
      <c r="B730" s="34"/>
      <c r="C730" s="128"/>
      <c r="F730" s="49"/>
      <c r="G730" s="49"/>
    </row>
    <row r="731" spans="1:7" ht="13.5" thickBot="1" x14ac:dyDescent="0.25">
      <c r="A731" s="34"/>
      <c r="B731" s="34"/>
      <c r="C731" s="128"/>
      <c r="F731" s="49"/>
      <c r="G731" s="49"/>
    </row>
    <row r="732" spans="1:7" ht="13.5" thickBot="1" x14ac:dyDescent="0.25">
      <c r="A732" s="34"/>
      <c r="B732" s="34"/>
      <c r="C732" s="128"/>
      <c r="F732" s="49"/>
      <c r="G732" s="49"/>
    </row>
    <row r="733" spans="1:7" ht="13.5" thickBot="1" x14ac:dyDescent="0.25">
      <c r="A733" s="34"/>
      <c r="B733" s="34"/>
      <c r="C733" s="128"/>
      <c r="F733" s="49"/>
      <c r="G733" s="49"/>
    </row>
    <row r="734" spans="1:7" ht="13.5" thickBot="1" x14ac:dyDescent="0.25">
      <c r="A734" s="34"/>
      <c r="B734" s="34"/>
      <c r="C734" s="128"/>
      <c r="F734" s="49"/>
      <c r="G734" s="49"/>
    </row>
    <row r="735" spans="1:7" ht="13.5" thickBot="1" x14ac:dyDescent="0.25">
      <c r="A735" s="34"/>
      <c r="B735" s="34"/>
      <c r="C735" s="128"/>
      <c r="F735" s="49"/>
      <c r="G735" s="49"/>
    </row>
    <row r="736" spans="1:7" ht="13.5" thickBot="1" x14ac:dyDescent="0.25">
      <c r="A736" s="34"/>
      <c r="B736" s="34"/>
      <c r="C736" s="128"/>
      <c r="F736" s="49"/>
      <c r="G736" s="49"/>
    </row>
    <row r="737" spans="1:7" ht="13.5" thickBot="1" x14ac:dyDescent="0.25">
      <c r="A737" s="34"/>
      <c r="B737" s="34"/>
      <c r="C737" s="128"/>
      <c r="F737" s="49"/>
      <c r="G737" s="49"/>
    </row>
    <row r="738" spans="1:7" ht="13.5" thickBot="1" x14ac:dyDescent="0.25">
      <c r="A738" s="34"/>
      <c r="B738" s="34"/>
      <c r="C738" s="128"/>
      <c r="F738" s="49"/>
      <c r="G738" s="49"/>
    </row>
    <row r="739" spans="1:7" ht="13.5" thickBot="1" x14ac:dyDescent="0.25">
      <c r="A739" s="34"/>
      <c r="B739" s="34"/>
      <c r="C739" s="128"/>
      <c r="F739" s="49"/>
      <c r="G739" s="49"/>
    </row>
    <row r="740" spans="1:7" ht="13.5" thickBot="1" x14ac:dyDescent="0.25">
      <c r="A740" s="34"/>
      <c r="B740" s="34"/>
      <c r="C740" s="128"/>
      <c r="F740" s="49"/>
      <c r="G740" s="49"/>
    </row>
    <row r="741" spans="1:7" ht="13.5" thickBot="1" x14ac:dyDescent="0.25">
      <c r="A741" s="34"/>
      <c r="B741" s="34"/>
      <c r="C741" s="128"/>
      <c r="F741" s="49"/>
      <c r="G741" s="49"/>
    </row>
    <row r="742" spans="1:7" ht="13.5" thickBot="1" x14ac:dyDescent="0.25">
      <c r="A742" s="34"/>
      <c r="B742" s="34"/>
      <c r="C742" s="128"/>
      <c r="F742" s="49"/>
      <c r="G742" s="49"/>
    </row>
    <row r="743" spans="1:7" ht="13.5" thickBot="1" x14ac:dyDescent="0.25">
      <c r="A743" s="34"/>
      <c r="B743" s="34"/>
      <c r="C743" s="128"/>
      <c r="F743" s="49"/>
      <c r="G743" s="49"/>
    </row>
    <row r="744" spans="1:7" ht="13.5" thickBot="1" x14ac:dyDescent="0.25">
      <c r="A744" s="34"/>
      <c r="B744" s="34"/>
      <c r="C744" s="128"/>
      <c r="F744" s="49"/>
      <c r="G744" s="49"/>
    </row>
    <row r="745" spans="1:7" ht="13.5" thickBot="1" x14ac:dyDescent="0.25">
      <c r="A745" s="34"/>
      <c r="B745" s="34"/>
      <c r="C745" s="128"/>
      <c r="F745" s="49"/>
      <c r="G745" s="49"/>
    </row>
    <row r="746" spans="1:7" ht="13.5" thickBot="1" x14ac:dyDescent="0.25">
      <c r="A746" s="34"/>
      <c r="B746" s="34"/>
      <c r="C746" s="128"/>
      <c r="F746" s="49"/>
      <c r="G746" s="49"/>
    </row>
    <row r="747" spans="1:7" ht="13.5" thickBot="1" x14ac:dyDescent="0.25">
      <c r="A747" s="34"/>
      <c r="B747" s="34"/>
      <c r="C747" s="128"/>
      <c r="F747" s="49"/>
      <c r="G747" s="49"/>
    </row>
    <row r="748" spans="1:7" ht="13.5" thickBot="1" x14ac:dyDescent="0.25">
      <c r="A748" s="34"/>
      <c r="B748" s="34"/>
      <c r="C748" s="128"/>
      <c r="F748" s="49"/>
      <c r="G748" s="49"/>
    </row>
    <row r="749" spans="1:7" ht="13.5" thickBot="1" x14ac:dyDescent="0.25">
      <c r="A749" s="34"/>
      <c r="B749" s="34"/>
      <c r="C749" s="128"/>
      <c r="F749" s="49"/>
      <c r="G749" s="49"/>
    </row>
    <row r="750" spans="1:7" ht="13.5" thickBot="1" x14ac:dyDescent="0.25">
      <c r="A750" s="34"/>
      <c r="B750" s="34"/>
      <c r="C750" s="128"/>
      <c r="F750" s="49"/>
      <c r="G750" s="49"/>
    </row>
    <row r="751" spans="1:7" ht="13.5" thickBot="1" x14ac:dyDescent="0.25">
      <c r="A751" s="34"/>
      <c r="B751" s="34"/>
      <c r="C751" s="128"/>
      <c r="F751" s="49"/>
      <c r="G751" s="49"/>
    </row>
    <row r="752" spans="1:7" ht="13.5" thickBot="1" x14ac:dyDescent="0.25">
      <c r="A752" s="34"/>
      <c r="B752" s="34"/>
      <c r="C752" s="128"/>
      <c r="F752" s="49"/>
      <c r="G752" s="49"/>
    </row>
    <row r="753" spans="1:7" ht="13.5" thickBot="1" x14ac:dyDescent="0.25">
      <c r="A753" s="34"/>
      <c r="B753" s="34"/>
      <c r="C753" s="128"/>
      <c r="F753" s="49"/>
      <c r="G753" s="49"/>
    </row>
    <row r="754" spans="1:7" ht="13.5" thickBot="1" x14ac:dyDescent="0.25">
      <c r="A754" s="34"/>
      <c r="B754" s="34"/>
      <c r="C754" s="128"/>
      <c r="F754" s="49"/>
      <c r="G754" s="49"/>
    </row>
    <row r="755" spans="1:7" ht="13.5" thickBot="1" x14ac:dyDescent="0.25">
      <c r="A755" s="34"/>
      <c r="B755" s="34"/>
      <c r="C755" s="128"/>
      <c r="F755" s="49"/>
      <c r="G755" s="49"/>
    </row>
    <row r="756" spans="1:7" ht="13.5" thickBot="1" x14ac:dyDescent="0.25">
      <c r="A756" s="34"/>
      <c r="B756" s="34"/>
      <c r="C756" s="128"/>
      <c r="F756" s="49"/>
      <c r="G756" s="49"/>
    </row>
    <row r="757" spans="1:7" ht="13.5" thickBot="1" x14ac:dyDescent="0.25">
      <c r="A757" s="34"/>
      <c r="B757" s="34"/>
      <c r="C757" s="128"/>
      <c r="F757" s="49"/>
      <c r="G757" s="49"/>
    </row>
    <row r="758" spans="1:7" ht="13.5" thickBot="1" x14ac:dyDescent="0.25">
      <c r="A758" s="34"/>
      <c r="B758" s="34"/>
      <c r="C758" s="128"/>
      <c r="F758" s="49"/>
      <c r="G758" s="49"/>
    </row>
    <row r="759" spans="1:7" ht="13.5" thickBot="1" x14ac:dyDescent="0.25">
      <c r="A759" s="34"/>
      <c r="B759" s="34"/>
      <c r="C759" s="128"/>
      <c r="F759" s="49"/>
      <c r="G759" s="49"/>
    </row>
    <row r="760" spans="1:7" ht="13.5" thickBot="1" x14ac:dyDescent="0.25">
      <c r="A760" s="34"/>
      <c r="B760" s="34"/>
      <c r="C760" s="128"/>
      <c r="F760" s="49"/>
      <c r="G760" s="49"/>
    </row>
    <row r="761" spans="1:7" ht="13.5" thickBot="1" x14ac:dyDescent="0.25">
      <c r="A761" s="34"/>
      <c r="B761" s="34"/>
      <c r="C761" s="128"/>
      <c r="F761" s="49"/>
      <c r="G761" s="49"/>
    </row>
    <row r="762" spans="1:7" ht="13.5" thickBot="1" x14ac:dyDescent="0.25">
      <c r="A762" s="34"/>
      <c r="B762" s="34"/>
      <c r="C762" s="128"/>
      <c r="F762" s="49"/>
      <c r="G762" s="49"/>
    </row>
    <row r="763" spans="1:7" ht="13.5" thickBot="1" x14ac:dyDescent="0.25">
      <c r="A763" s="34"/>
      <c r="B763" s="34"/>
      <c r="C763" s="128"/>
      <c r="F763" s="49"/>
      <c r="G763" s="49"/>
    </row>
    <row r="764" spans="1:7" ht="13.5" thickBot="1" x14ac:dyDescent="0.25">
      <c r="A764" s="34"/>
      <c r="B764" s="34"/>
      <c r="C764" s="128"/>
      <c r="F764" s="49"/>
      <c r="G764" s="49"/>
    </row>
    <row r="765" spans="1:7" ht="13.5" thickBot="1" x14ac:dyDescent="0.25">
      <c r="A765" s="34"/>
      <c r="B765" s="34"/>
      <c r="C765" s="128"/>
      <c r="F765" s="49"/>
      <c r="G765" s="49"/>
    </row>
    <row r="766" spans="1:7" ht="13.5" thickBot="1" x14ac:dyDescent="0.25">
      <c r="A766" s="34"/>
      <c r="B766" s="34"/>
      <c r="C766" s="128"/>
      <c r="F766" s="49"/>
      <c r="G766" s="49"/>
    </row>
    <row r="767" spans="1:7" ht="13.5" thickBot="1" x14ac:dyDescent="0.25">
      <c r="A767" s="34"/>
      <c r="B767" s="34"/>
      <c r="C767" s="128"/>
      <c r="F767" s="49"/>
      <c r="G767" s="49"/>
    </row>
    <row r="768" spans="1:7" ht="13.5" thickBot="1" x14ac:dyDescent="0.25">
      <c r="A768" s="34"/>
      <c r="B768" s="34"/>
      <c r="C768" s="128"/>
      <c r="F768" s="49"/>
      <c r="G768" s="49"/>
    </row>
    <row r="769" spans="1:7" ht="13.5" thickBot="1" x14ac:dyDescent="0.25">
      <c r="A769" s="34"/>
      <c r="B769" s="34"/>
      <c r="C769" s="128"/>
      <c r="F769" s="49"/>
      <c r="G769" s="49"/>
    </row>
    <row r="770" spans="1:7" ht="13.5" thickBot="1" x14ac:dyDescent="0.25">
      <c r="A770" s="34"/>
      <c r="B770" s="34"/>
      <c r="C770" s="128"/>
      <c r="F770" s="49"/>
      <c r="G770" s="49"/>
    </row>
    <row r="771" spans="1:7" ht="13.5" thickBot="1" x14ac:dyDescent="0.25">
      <c r="A771" s="34"/>
      <c r="B771" s="34"/>
      <c r="C771" s="128"/>
      <c r="F771" s="49"/>
      <c r="G771" s="49"/>
    </row>
    <row r="772" spans="1:7" ht="13.5" thickBot="1" x14ac:dyDescent="0.25">
      <c r="A772" s="34"/>
      <c r="B772" s="34"/>
      <c r="C772" s="128"/>
      <c r="F772" s="49"/>
      <c r="G772" s="49"/>
    </row>
    <row r="773" spans="1:7" ht="13.5" thickBot="1" x14ac:dyDescent="0.25">
      <c r="A773" s="34"/>
      <c r="B773" s="34"/>
      <c r="C773" s="128"/>
      <c r="F773" s="49"/>
      <c r="G773" s="49"/>
    </row>
    <row r="774" spans="1:7" ht="13.5" thickBot="1" x14ac:dyDescent="0.25">
      <c r="A774" s="34"/>
      <c r="B774" s="34"/>
      <c r="C774" s="128"/>
      <c r="F774" s="49"/>
      <c r="G774" s="49"/>
    </row>
    <row r="775" spans="1:7" ht="13.5" thickBot="1" x14ac:dyDescent="0.25">
      <c r="A775" s="34"/>
      <c r="B775" s="34"/>
      <c r="C775" s="128"/>
      <c r="F775" s="49"/>
      <c r="G775" s="49"/>
    </row>
    <row r="776" spans="1:7" ht="13.5" thickBot="1" x14ac:dyDescent="0.25">
      <c r="A776" s="34"/>
      <c r="B776" s="34"/>
      <c r="C776" s="128"/>
      <c r="F776" s="49"/>
      <c r="G776" s="49"/>
    </row>
    <row r="777" spans="1:7" ht="13.5" thickBot="1" x14ac:dyDescent="0.25">
      <c r="A777" s="34"/>
      <c r="B777" s="34"/>
      <c r="C777" s="128"/>
      <c r="F777" s="49"/>
      <c r="G777" s="49"/>
    </row>
    <row r="778" spans="1:7" ht="13.5" thickBot="1" x14ac:dyDescent="0.25">
      <c r="A778" s="34"/>
      <c r="B778" s="34"/>
      <c r="C778" s="128"/>
      <c r="F778" s="49"/>
      <c r="G778" s="49"/>
    </row>
    <row r="779" spans="1:7" ht="13.5" thickBot="1" x14ac:dyDescent="0.25">
      <c r="A779" s="34"/>
      <c r="B779" s="34"/>
      <c r="C779" s="128"/>
      <c r="F779" s="49"/>
      <c r="G779" s="49"/>
    </row>
    <row r="780" spans="1:7" ht="13.5" thickBot="1" x14ac:dyDescent="0.25">
      <c r="A780" s="34"/>
      <c r="B780" s="34"/>
      <c r="C780" s="128"/>
      <c r="F780" s="49"/>
      <c r="G780" s="49"/>
    </row>
    <row r="781" spans="1:7" ht="13.5" thickBot="1" x14ac:dyDescent="0.25">
      <c r="A781" s="34"/>
      <c r="B781" s="34"/>
      <c r="C781" s="128"/>
      <c r="F781" s="49"/>
      <c r="G781" s="49"/>
    </row>
    <row r="782" spans="1:7" ht="13.5" thickBot="1" x14ac:dyDescent="0.25">
      <c r="A782" s="34"/>
      <c r="B782" s="34"/>
      <c r="C782" s="128"/>
      <c r="F782" s="49"/>
      <c r="G782" s="49"/>
    </row>
    <row r="783" spans="1:7" ht="13.5" thickBot="1" x14ac:dyDescent="0.25">
      <c r="A783" s="34"/>
      <c r="B783" s="34"/>
      <c r="C783" s="128"/>
      <c r="F783" s="49"/>
      <c r="G783" s="49"/>
    </row>
    <row r="784" spans="1:7" ht="13.5" thickBot="1" x14ac:dyDescent="0.25">
      <c r="A784" s="34"/>
      <c r="B784" s="34"/>
      <c r="C784" s="128"/>
      <c r="F784" s="49"/>
      <c r="G784" s="49"/>
    </row>
    <row r="785" spans="1:7" ht="13.5" thickBot="1" x14ac:dyDescent="0.25">
      <c r="A785" s="34"/>
      <c r="B785" s="34"/>
      <c r="C785" s="128"/>
      <c r="F785" s="49"/>
      <c r="G785" s="49"/>
    </row>
    <row r="786" spans="1:7" ht="13.5" thickBot="1" x14ac:dyDescent="0.25">
      <c r="A786" s="34"/>
      <c r="B786" s="34"/>
      <c r="C786" s="128"/>
      <c r="F786" s="49"/>
      <c r="G786" s="49"/>
    </row>
    <row r="787" spans="1:7" ht="13.5" thickBot="1" x14ac:dyDescent="0.25">
      <c r="A787" s="34"/>
      <c r="B787" s="34"/>
      <c r="C787" s="128"/>
      <c r="F787" s="49"/>
      <c r="G787" s="49"/>
    </row>
    <row r="788" spans="1:7" ht="13.5" thickBot="1" x14ac:dyDescent="0.25">
      <c r="A788" s="34"/>
      <c r="B788" s="34"/>
      <c r="C788" s="128"/>
      <c r="F788" s="49"/>
      <c r="G788" s="49"/>
    </row>
    <row r="789" spans="1:7" ht="13.5" thickBot="1" x14ac:dyDescent="0.25">
      <c r="A789" s="34"/>
      <c r="B789" s="34"/>
      <c r="C789" s="128"/>
      <c r="F789" s="49"/>
      <c r="G789" s="49"/>
    </row>
    <row r="790" spans="1:7" ht="13.5" thickBot="1" x14ac:dyDescent="0.25">
      <c r="A790" s="34"/>
      <c r="B790" s="34"/>
      <c r="C790" s="128"/>
      <c r="F790" s="49"/>
      <c r="G790" s="49"/>
    </row>
    <row r="791" spans="1:7" ht="13.5" thickBot="1" x14ac:dyDescent="0.25">
      <c r="A791" s="34"/>
      <c r="B791" s="34"/>
      <c r="C791" s="128"/>
      <c r="F791" s="49"/>
      <c r="G791" s="49"/>
    </row>
    <row r="792" spans="1:7" ht="13.5" thickBot="1" x14ac:dyDescent="0.25">
      <c r="A792" s="34"/>
      <c r="B792" s="34"/>
      <c r="C792" s="128"/>
      <c r="F792" s="49"/>
      <c r="G792" s="49"/>
    </row>
    <row r="793" spans="1:7" ht="13.5" thickBot="1" x14ac:dyDescent="0.25">
      <c r="A793" s="34"/>
      <c r="B793" s="34"/>
      <c r="C793" s="128"/>
      <c r="F793" s="49"/>
      <c r="G793" s="49"/>
    </row>
    <row r="794" spans="1:7" ht="13.5" thickBot="1" x14ac:dyDescent="0.25">
      <c r="A794" s="34"/>
      <c r="B794" s="34"/>
      <c r="C794" s="128"/>
      <c r="F794" s="49"/>
      <c r="G794" s="49"/>
    </row>
    <row r="795" spans="1:7" ht="13.5" thickBot="1" x14ac:dyDescent="0.25">
      <c r="A795" s="34"/>
      <c r="B795" s="34"/>
      <c r="C795" s="128"/>
      <c r="F795" s="49"/>
      <c r="G795" s="49"/>
    </row>
    <row r="796" spans="1:7" ht="13.5" thickBot="1" x14ac:dyDescent="0.25">
      <c r="A796" s="34"/>
      <c r="B796" s="34"/>
      <c r="C796" s="128"/>
      <c r="F796" s="49"/>
      <c r="G796" s="49"/>
    </row>
    <row r="797" spans="1:7" ht="13.5" thickBot="1" x14ac:dyDescent="0.25">
      <c r="A797" s="34"/>
      <c r="B797" s="34"/>
      <c r="C797" s="128"/>
      <c r="F797" s="49"/>
      <c r="G797" s="49"/>
    </row>
    <row r="798" spans="1:7" ht="13.5" thickBot="1" x14ac:dyDescent="0.25">
      <c r="A798" s="34"/>
      <c r="B798" s="34"/>
      <c r="C798" s="128"/>
      <c r="F798" s="49"/>
      <c r="G798" s="49"/>
    </row>
    <row r="799" spans="1:7" ht="13.5" thickBot="1" x14ac:dyDescent="0.25">
      <c r="A799" s="34"/>
      <c r="B799" s="34"/>
      <c r="C799" s="128"/>
      <c r="F799" s="49"/>
      <c r="G799" s="49"/>
    </row>
    <row r="800" spans="1:7" ht="13.5" thickBot="1" x14ac:dyDescent="0.25">
      <c r="A800" s="34"/>
      <c r="B800" s="34"/>
      <c r="C800" s="128"/>
      <c r="F800" s="49"/>
      <c r="G800" s="49"/>
    </row>
    <row r="801" spans="1:7" ht="13.5" thickBot="1" x14ac:dyDescent="0.25">
      <c r="A801" s="34"/>
      <c r="B801" s="34"/>
      <c r="C801" s="128"/>
      <c r="F801" s="49"/>
      <c r="G801" s="49"/>
    </row>
    <row r="802" spans="1:7" ht="13.5" thickBot="1" x14ac:dyDescent="0.25">
      <c r="A802" s="34"/>
      <c r="B802" s="34"/>
      <c r="C802" s="128"/>
      <c r="F802" s="49"/>
      <c r="G802" s="49"/>
    </row>
    <row r="803" spans="1:7" ht="13.5" thickBot="1" x14ac:dyDescent="0.25">
      <c r="A803" s="34"/>
      <c r="B803" s="34"/>
      <c r="C803" s="128"/>
      <c r="F803" s="49"/>
      <c r="G803" s="49"/>
    </row>
    <row r="804" spans="1:7" ht="13.5" thickBot="1" x14ac:dyDescent="0.25">
      <c r="A804" s="34"/>
      <c r="B804" s="34"/>
      <c r="C804" s="128"/>
      <c r="F804" s="49"/>
      <c r="G804" s="49"/>
    </row>
    <row r="805" spans="1:7" ht="13.5" thickBot="1" x14ac:dyDescent="0.25">
      <c r="A805" s="34"/>
      <c r="B805" s="34"/>
      <c r="C805" s="128"/>
      <c r="F805" s="49"/>
      <c r="G805" s="49"/>
    </row>
    <row r="806" spans="1:7" ht="13.5" thickBot="1" x14ac:dyDescent="0.25">
      <c r="A806" s="34"/>
      <c r="B806" s="34"/>
      <c r="C806" s="128"/>
      <c r="F806" s="49"/>
      <c r="G806" s="49"/>
    </row>
    <row r="807" spans="1:7" ht="13.5" thickBot="1" x14ac:dyDescent="0.25">
      <c r="A807" s="34"/>
      <c r="B807" s="34"/>
      <c r="C807" s="128"/>
      <c r="F807" s="49"/>
      <c r="G807" s="49"/>
    </row>
    <row r="808" spans="1:7" ht="13.5" thickBot="1" x14ac:dyDescent="0.25">
      <c r="A808" s="34"/>
      <c r="B808" s="34"/>
      <c r="C808" s="128"/>
      <c r="F808" s="49"/>
      <c r="G808" s="49"/>
    </row>
    <row r="809" spans="1:7" ht="13.5" thickBot="1" x14ac:dyDescent="0.25">
      <c r="A809" s="34"/>
      <c r="B809" s="34"/>
      <c r="C809" s="128"/>
      <c r="F809" s="49"/>
      <c r="G809" s="49"/>
    </row>
    <row r="810" spans="1:7" ht="13.5" thickBot="1" x14ac:dyDescent="0.25">
      <c r="A810" s="34"/>
      <c r="B810" s="34"/>
      <c r="C810" s="128"/>
      <c r="F810" s="49"/>
      <c r="G810" s="49"/>
    </row>
    <row r="811" spans="1:7" ht="13.5" thickBot="1" x14ac:dyDescent="0.25">
      <c r="A811" s="34"/>
      <c r="B811" s="34"/>
      <c r="C811" s="128"/>
      <c r="F811" s="49"/>
      <c r="G811" s="49"/>
    </row>
    <row r="812" spans="1:7" ht="13.5" thickBot="1" x14ac:dyDescent="0.25">
      <c r="A812" s="34"/>
      <c r="B812" s="34"/>
      <c r="C812" s="128"/>
      <c r="F812" s="49"/>
      <c r="G812" s="49"/>
    </row>
    <row r="813" spans="1:7" ht="13.5" thickBot="1" x14ac:dyDescent="0.25">
      <c r="A813" s="34"/>
      <c r="B813" s="34"/>
      <c r="C813" s="128"/>
      <c r="F813" s="49"/>
      <c r="G813" s="49"/>
    </row>
    <row r="814" spans="1:7" ht="13.5" thickBot="1" x14ac:dyDescent="0.25">
      <c r="A814" s="34"/>
      <c r="B814" s="34"/>
      <c r="C814" s="128"/>
      <c r="F814" s="49"/>
      <c r="G814" s="49"/>
    </row>
    <row r="815" spans="1:7" ht="13.5" thickBot="1" x14ac:dyDescent="0.25">
      <c r="A815" s="34"/>
      <c r="B815" s="34"/>
      <c r="C815" s="128"/>
      <c r="F815" s="49"/>
      <c r="G815" s="49"/>
    </row>
    <row r="816" spans="1:7" ht="13.5" thickBot="1" x14ac:dyDescent="0.25">
      <c r="A816" s="34"/>
      <c r="B816" s="34"/>
      <c r="C816" s="128"/>
      <c r="F816" s="49"/>
      <c r="G816" s="49"/>
    </row>
    <row r="817" spans="1:7" ht="13.5" thickBot="1" x14ac:dyDescent="0.25">
      <c r="A817" s="34"/>
      <c r="B817" s="34"/>
      <c r="C817" s="128"/>
      <c r="F817" s="49"/>
      <c r="G817" s="49"/>
    </row>
    <row r="818" spans="1:7" ht="13.5" thickBot="1" x14ac:dyDescent="0.25">
      <c r="A818" s="34"/>
      <c r="B818" s="34"/>
      <c r="C818" s="128"/>
      <c r="F818" s="49"/>
      <c r="G818" s="49"/>
    </row>
    <row r="819" spans="1:7" ht="13.5" thickBot="1" x14ac:dyDescent="0.25">
      <c r="A819" s="34"/>
      <c r="B819" s="34"/>
      <c r="C819" s="128"/>
      <c r="F819" s="53"/>
      <c r="G819" s="53"/>
    </row>
    <row r="820" spans="1:7" ht="13.5" thickBot="1" x14ac:dyDescent="0.25">
      <c r="A820" s="34"/>
      <c r="B820" s="34"/>
      <c r="C820" s="128"/>
      <c r="F820" s="53"/>
      <c r="G820" s="53"/>
    </row>
    <row r="821" spans="1:7" ht="13.5" thickBot="1" x14ac:dyDescent="0.25">
      <c r="A821" s="34"/>
      <c r="B821" s="34"/>
      <c r="C821" s="128"/>
      <c r="F821" s="53"/>
      <c r="G821" s="53"/>
    </row>
    <row r="822" spans="1:7" ht="13.5" thickBot="1" x14ac:dyDescent="0.25">
      <c r="A822" s="34"/>
      <c r="B822" s="34"/>
      <c r="C822" s="128"/>
      <c r="F822" s="53"/>
      <c r="G822" s="53"/>
    </row>
    <row r="823" spans="1:7" ht="13.5" thickBot="1" x14ac:dyDescent="0.25">
      <c r="A823" s="34"/>
      <c r="B823" s="34"/>
      <c r="C823" s="128"/>
      <c r="F823" s="53"/>
      <c r="G823" s="53"/>
    </row>
    <row r="824" spans="1:7" ht="13.5" thickBot="1" x14ac:dyDescent="0.25">
      <c r="A824" s="34"/>
      <c r="B824" s="34"/>
      <c r="C824" s="128"/>
      <c r="F824" s="53"/>
      <c r="G824" s="53"/>
    </row>
    <row r="825" spans="1:7" ht="13.5" thickBot="1" x14ac:dyDescent="0.25">
      <c r="A825" s="34"/>
      <c r="B825" s="34"/>
      <c r="C825" s="128"/>
      <c r="F825" s="53"/>
      <c r="G825" s="53"/>
    </row>
    <row r="826" spans="1:7" ht="13.5" thickBot="1" x14ac:dyDescent="0.25">
      <c r="A826" s="34"/>
      <c r="B826" s="34"/>
      <c r="C826" s="128"/>
      <c r="F826" s="53"/>
      <c r="G826" s="53"/>
    </row>
    <row r="827" spans="1:7" ht="13.5" thickBot="1" x14ac:dyDescent="0.25">
      <c r="A827" s="34"/>
      <c r="B827" s="34"/>
      <c r="C827" s="128"/>
      <c r="F827" s="53"/>
      <c r="G827" s="53"/>
    </row>
    <row r="828" spans="1:7" ht="13.5" thickBot="1" x14ac:dyDescent="0.25">
      <c r="A828" s="34"/>
      <c r="B828" s="34"/>
      <c r="C828" s="128"/>
      <c r="F828" s="53"/>
      <c r="G828" s="53"/>
    </row>
    <row r="829" spans="1:7" ht="13.5" thickBot="1" x14ac:dyDescent="0.25">
      <c r="A829" s="34"/>
      <c r="B829" s="34"/>
      <c r="C829" s="128"/>
      <c r="F829" s="53"/>
      <c r="G829" s="53"/>
    </row>
    <row r="830" spans="1:7" ht="13.5" thickBot="1" x14ac:dyDescent="0.25">
      <c r="A830" s="34"/>
      <c r="B830" s="34"/>
      <c r="C830" s="128"/>
      <c r="F830" s="53"/>
      <c r="G830" s="53"/>
    </row>
    <row r="831" spans="1:7" ht="13.5" thickBot="1" x14ac:dyDescent="0.25">
      <c r="A831" s="34"/>
      <c r="B831" s="34"/>
      <c r="C831" s="128"/>
      <c r="F831" s="53"/>
      <c r="G831" s="53"/>
    </row>
    <row r="832" spans="1:7" ht="13.5" thickBot="1" x14ac:dyDescent="0.25">
      <c r="A832" s="34"/>
      <c r="B832" s="34"/>
      <c r="C832" s="128"/>
      <c r="F832" s="53"/>
      <c r="G832" s="53"/>
    </row>
    <row r="833" spans="1:7" ht="13.5" thickBot="1" x14ac:dyDescent="0.25">
      <c r="A833" s="34"/>
      <c r="B833" s="34"/>
      <c r="C833" s="128"/>
      <c r="F833" s="53"/>
      <c r="G833" s="53"/>
    </row>
    <row r="834" spans="1:7" ht="13.5" thickBot="1" x14ac:dyDescent="0.25">
      <c r="A834" s="34"/>
      <c r="B834" s="34"/>
      <c r="C834" s="128"/>
      <c r="F834" s="53"/>
      <c r="G834" s="53"/>
    </row>
    <row r="835" spans="1:7" ht="13.5" thickBot="1" x14ac:dyDescent="0.25">
      <c r="A835" s="34"/>
      <c r="B835" s="34"/>
      <c r="C835" s="128"/>
      <c r="F835" s="53"/>
      <c r="G835" s="53"/>
    </row>
    <row r="836" spans="1:7" ht="13.5" thickBot="1" x14ac:dyDescent="0.25">
      <c r="A836" s="34"/>
      <c r="B836" s="34"/>
      <c r="C836" s="128"/>
      <c r="F836" s="53"/>
      <c r="G836" s="53"/>
    </row>
    <row r="837" spans="1:7" ht="13.5" thickBot="1" x14ac:dyDescent="0.25">
      <c r="A837" s="34"/>
      <c r="B837" s="34"/>
      <c r="C837" s="128"/>
      <c r="F837" s="53"/>
      <c r="G837" s="53"/>
    </row>
    <row r="838" spans="1:7" ht="13.5" thickBot="1" x14ac:dyDescent="0.25">
      <c r="A838" s="34"/>
      <c r="B838" s="34"/>
      <c r="C838" s="128"/>
      <c r="F838" s="53"/>
      <c r="G838" s="53"/>
    </row>
    <row r="839" spans="1:7" ht="13.5" thickBot="1" x14ac:dyDescent="0.25">
      <c r="A839" s="34"/>
      <c r="B839" s="34"/>
      <c r="C839" s="128"/>
      <c r="F839" s="53"/>
      <c r="G839" s="53"/>
    </row>
    <row r="840" spans="1:7" ht="13.5" thickBot="1" x14ac:dyDescent="0.25">
      <c r="A840" s="34"/>
      <c r="B840" s="34"/>
      <c r="C840" s="128"/>
      <c r="F840" s="53"/>
      <c r="G840" s="53"/>
    </row>
    <row r="841" spans="1:7" ht="13.5" thickBot="1" x14ac:dyDescent="0.25">
      <c r="A841" s="34"/>
      <c r="B841" s="34"/>
      <c r="C841" s="128"/>
      <c r="F841" s="53"/>
      <c r="G841" s="53"/>
    </row>
    <row r="842" spans="1:7" ht="13.5" thickBot="1" x14ac:dyDescent="0.25">
      <c r="A842" s="34"/>
      <c r="B842" s="34"/>
      <c r="C842" s="128"/>
      <c r="F842" s="53"/>
      <c r="G842" s="53"/>
    </row>
    <row r="843" spans="1:7" ht="13.5" thickBot="1" x14ac:dyDescent="0.25">
      <c r="A843" s="34"/>
      <c r="B843" s="34"/>
      <c r="C843" s="128"/>
      <c r="F843" s="53"/>
      <c r="G843" s="53"/>
    </row>
    <row r="844" spans="1:7" ht="13.5" thickBot="1" x14ac:dyDescent="0.25">
      <c r="A844" s="34"/>
      <c r="B844" s="34"/>
      <c r="C844" s="128"/>
      <c r="F844" s="53"/>
      <c r="G844" s="53"/>
    </row>
    <row r="845" spans="1:7" ht="13.5" thickBot="1" x14ac:dyDescent="0.25">
      <c r="A845" s="34"/>
      <c r="B845" s="34"/>
      <c r="C845" s="128"/>
      <c r="F845" s="53"/>
      <c r="G845" s="53"/>
    </row>
    <row r="846" spans="1:7" ht="13.5" thickBot="1" x14ac:dyDescent="0.25">
      <c r="A846" s="34"/>
      <c r="B846" s="34"/>
      <c r="C846" s="128"/>
      <c r="F846" s="53"/>
      <c r="G846" s="53"/>
    </row>
    <row r="847" spans="1:7" ht="13.5" thickBot="1" x14ac:dyDescent="0.25">
      <c r="A847" s="34"/>
      <c r="B847" s="34"/>
      <c r="C847" s="128"/>
      <c r="F847" s="53"/>
      <c r="G847" s="53"/>
    </row>
    <row r="848" spans="1:7" ht="13.5" thickBot="1" x14ac:dyDescent="0.25">
      <c r="A848" s="34"/>
      <c r="B848" s="34"/>
      <c r="C848" s="128"/>
      <c r="F848" s="53"/>
      <c r="G848" s="53"/>
    </row>
    <row r="849" spans="1:7" ht="13.5" thickBot="1" x14ac:dyDescent="0.25">
      <c r="A849" s="34"/>
      <c r="B849" s="34"/>
      <c r="C849" s="128"/>
      <c r="F849" s="53"/>
      <c r="G849" s="53"/>
    </row>
    <row r="850" spans="1:7" ht="13.5" thickBot="1" x14ac:dyDescent="0.25">
      <c r="A850" s="34"/>
      <c r="B850" s="34"/>
      <c r="C850" s="128"/>
      <c r="F850" s="53"/>
      <c r="G850" s="53"/>
    </row>
    <row r="851" spans="1:7" ht="13.5" thickBot="1" x14ac:dyDescent="0.25">
      <c r="A851" s="34"/>
      <c r="B851" s="34"/>
      <c r="C851" s="128"/>
      <c r="F851" s="53"/>
      <c r="G851" s="53"/>
    </row>
    <row r="852" spans="1:7" ht="13.5" thickBot="1" x14ac:dyDescent="0.25">
      <c r="A852" s="34"/>
      <c r="B852" s="34"/>
      <c r="C852" s="128"/>
      <c r="F852" s="53"/>
      <c r="G852" s="53"/>
    </row>
    <row r="853" spans="1:7" ht="13.5" thickBot="1" x14ac:dyDescent="0.25">
      <c r="A853" s="34"/>
      <c r="B853" s="34"/>
      <c r="C853" s="128"/>
      <c r="F853" s="53"/>
      <c r="G853" s="53"/>
    </row>
    <row r="854" spans="1:7" ht="13.5" thickBot="1" x14ac:dyDescent="0.25">
      <c r="A854" s="34"/>
      <c r="B854" s="34"/>
      <c r="C854" s="128"/>
      <c r="F854" s="53"/>
      <c r="G854" s="53"/>
    </row>
    <row r="855" spans="1:7" ht="13.5" thickBot="1" x14ac:dyDescent="0.25">
      <c r="A855" s="34"/>
      <c r="B855" s="34"/>
      <c r="C855" s="128"/>
      <c r="F855" s="53"/>
      <c r="G855" s="53"/>
    </row>
    <row r="856" spans="1:7" ht="13.5" thickBot="1" x14ac:dyDescent="0.25">
      <c r="A856" s="34"/>
      <c r="B856" s="34"/>
      <c r="C856" s="128"/>
      <c r="F856" s="53"/>
      <c r="G856" s="53"/>
    </row>
    <row r="857" spans="1:7" ht="13.5" thickBot="1" x14ac:dyDescent="0.25">
      <c r="A857" s="34"/>
      <c r="B857" s="34"/>
      <c r="C857" s="128"/>
      <c r="F857" s="53"/>
      <c r="G857" s="53"/>
    </row>
    <row r="858" spans="1:7" ht="13.5" thickBot="1" x14ac:dyDescent="0.25">
      <c r="A858" s="34"/>
      <c r="B858" s="34"/>
      <c r="C858" s="128"/>
      <c r="F858" s="53"/>
      <c r="G858" s="53"/>
    </row>
    <row r="859" spans="1:7" ht="13.5" thickBot="1" x14ac:dyDescent="0.25">
      <c r="A859" s="34"/>
      <c r="B859" s="34"/>
      <c r="C859" s="128"/>
      <c r="F859" s="53"/>
      <c r="G859" s="53"/>
    </row>
    <row r="860" spans="1:7" ht="13.5" thickBot="1" x14ac:dyDescent="0.25">
      <c r="A860" s="34"/>
      <c r="B860" s="34"/>
      <c r="C860" s="128"/>
      <c r="F860" s="53"/>
      <c r="G860" s="53"/>
    </row>
    <row r="861" spans="1:7" ht="13.5" thickBot="1" x14ac:dyDescent="0.25">
      <c r="A861" s="34"/>
      <c r="B861" s="34"/>
      <c r="C861" s="128"/>
      <c r="F861" s="53"/>
      <c r="G861" s="53"/>
    </row>
    <row r="862" spans="1:7" ht="13.5" thickBot="1" x14ac:dyDescent="0.25">
      <c r="A862" s="34"/>
      <c r="B862" s="34"/>
      <c r="C862" s="128"/>
      <c r="F862" s="53"/>
      <c r="G862" s="53"/>
    </row>
    <row r="863" spans="1:7" ht="13.5" thickBot="1" x14ac:dyDescent="0.25">
      <c r="A863" s="34"/>
      <c r="B863" s="34"/>
      <c r="C863" s="128"/>
      <c r="F863" s="53"/>
      <c r="G863" s="53"/>
    </row>
    <row r="864" spans="1:7" ht="13.5" thickBot="1" x14ac:dyDescent="0.25">
      <c r="A864" s="34"/>
      <c r="B864" s="34"/>
      <c r="C864" s="128"/>
      <c r="F864" s="53"/>
      <c r="G864" s="53"/>
    </row>
    <row r="865" spans="1:7" ht="13.5" thickBot="1" x14ac:dyDescent="0.25">
      <c r="A865" s="34"/>
      <c r="B865" s="34"/>
      <c r="C865" s="128"/>
      <c r="F865" s="53"/>
      <c r="G865" s="53"/>
    </row>
    <row r="866" spans="1:7" ht="13.5" thickBot="1" x14ac:dyDescent="0.25">
      <c r="A866" s="34"/>
      <c r="B866" s="34"/>
      <c r="C866" s="128"/>
      <c r="F866" s="53"/>
      <c r="G866" s="53"/>
    </row>
    <row r="867" spans="1:7" ht="13.5" thickBot="1" x14ac:dyDescent="0.25">
      <c r="A867" s="34"/>
      <c r="B867" s="34"/>
      <c r="C867" s="128"/>
      <c r="F867" s="53"/>
      <c r="G867" s="53"/>
    </row>
    <row r="868" spans="1:7" ht="13.5" thickBot="1" x14ac:dyDescent="0.25">
      <c r="A868" s="34"/>
      <c r="B868" s="34"/>
      <c r="C868" s="128"/>
      <c r="F868" s="53"/>
      <c r="G868" s="53"/>
    </row>
    <row r="869" spans="1:7" ht="13.5" thickBot="1" x14ac:dyDescent="0.25">
      <c r="A869" s="34"/>
      <c r="B869" s="34"/>
      <c r="C869" s="128"/>
      <c r="F869" s="53"/>
      <c r="G869" s="53"/>
    </row>
    <row r="870" spans="1:7" ht="13.5" thickBot="1" x14ac:dyDescent="0.25">
      <c r="A870" s="34"/>
      <c r="B870" s="34"/>
      <c r="C870" s="128"/>
      <c r="F870" s="53"/>
      <c r="G870" s="53"/>
    </row>
    <row r="871" spans="1:7" ht="13.5" thickBot="1" x14ac:dyDescent="0.25">
      <c r="A871" s="34"/>
      <c r="B871" s="34"/>
      <c r="C871" s="128"/>
      <c r="F871" s="53"/>
      <c r="G871" s="53"/>
    </row>
    <row r="872" spans="1:7" ht="13.5" thickBot="1" x14ac:dyDescent="0.25">
      <c r="A872" s="34"/>
      <c r="B872" s="34"/>
      <c r="C872" s="128"/>
      <c r="F872" s="53"/>
      <c r="G872" s="53"/>
    </row>
    <row r="873" spans="1:7" ht="13.5" thickBot="1" x14ac:dyDescent="0.25">
      <c r="A873" s="34"/>
      <c r="B873" s="34"/>
      <c r="C873" s="128"/>
      <c r="F873" s="53"/>
      <c r="G873" s="53"/>
    </row>
    <row r="874" spans="1:7" ht="13.5" thickBot="1" x14ac:dyDescent="0.25">
      <c r="A874" s="34"/>
      <c r="B874" s="34"/>
      <c r="C874" s="128"/>
      <c r="F874" s="53"/>
      <c r="G874" s="53"/>
    </row>
    <row r="875" spans="1:7" ht="13.5" thickBot="1" x14ac:dyDescent="0.25">
      <c r="A875" s="34"/>
      <c r="B875" s="34"/>
      <c r="C875" s="128"/>
      <c r="F875" s="53"/>
      <c r="G875" s="53"/>
    </row>
    <row r="876" spans="1:7" ht="13.5" thickBot="1" x14ac:dyDescent="0.25">
      <c r="A876" s="34"/>
      <c r="B876" s="34"/>
      <c r="C876" s="128"/>
      <c r="F876" s="53"/>
      <c r="G876" s="53"/>
    </row>
    <row r="877" spans="1:7" ht="13.5" thickBot="1" x14ac:dyDescent="0.25">
      <c r="A877" s="34"/>
      <c r="B877" s="34"/>
      <c r="C877" s="128"/>
      <c r="F877" s="53"/>
      <c r="G877" s="53"/>
    </row>
    <row r="878" spans="1:7" ht="13.5" thickBot="1" x14ac:dyDescent="0.25">
      <c r="A878" s="34"/>
      <c r="B878" s="34"/>
      <c r="C878" s="128"/>
      <c r="F878" s="53"/>
      <c r="G878" s="53"/>
    </row>
    <row r="879" spans="1:7" ht="13.5" thickBot="1" x14ac:dyDescent="0.25">
      <c r="A879" s="34"/>
      <c r="B879" s="34"/>
      <c r="C879" s="128"/>
      <c r="F879" s="53"/>
      <c r="G879" s="53"/>
    </row>
    <row r="880" spans="1:7" ht="13.5" thickBot="1" x14ac:dyDescent="0.25">
      <c r="A880" s="34"/>
      <c r="B880" s="34"/>
      <c r="C880" s="128"/>
      <c r="F880" s="53"/>
      <c r="G880" s="53"/>
    </row>
    <row r="881" spans="1:7" ht="13.5" thickBot="1" x14ac:dyDescent="0.25">
      <c r="A881" s="34"/>
      <c r="B881" s="34"/>
      <c r="C881" s="128"/>
      <c r="F881" s="53"/>
      <c r="G881" s="53"/>
    </row>
    <row r="882" spans="1:7" ht="13.5" thickBot="1" x14ac:dyDescent="0.25">
      <c r="A882" s="34"/>
      <c r="B882" s="34"/>
      <c r="C882" s="128"/>
      <c r="F882" s="53"/>
      <c r="G882" s="53"/>
    </row>
    <row r="883" spans="1:7" ht="13.5" thickBot="1" x14ac:dyDescent="0.25">
      <c r="A883" s="34"/>
      <c r="B883" s="34"/>
      <c r="C883" s="128"/>
      <c r="F883" s="53"/>
      <c r="G883" s="53"/>
    </row>
    <row r="884" spans="1:7" ht="13.5" thickBot="1" x14ac:dyDescent="0.25">
      <c r="A884" s="34"/>
      <c r="B884" s="34"/>
      <c r="C884" s="128"/>
      <c r="F884" s="53"/>
      <c r="G884" s="53"/>
    </row>
    <row r="885" spans="1:7" ht="13.5" thickBot="1" x14ac:dyDescent="0.25">
      <c r="A885" s="34"/>
      <c r="B885" s="34"/>
      <c r="C885" s="128"/>
      <c r="F885" s="53"/>
      <c r="G885" s="53"/>
    </row>
    <row r="886" spans="1:7" ht="13.5" thickBot="1" x14ac:dyDescent="0.25">
      <c r="A886" s="34"/>
      <c r="B886" s="34"/>
      <c r="C886" s="128"/>
      <c r="F886" s="53"/>
      <c r="G886" s="53"/>
    </row>
    <row r="887" spans="1:7" ht="13.5" thickBot="1" x14ac:dyDescent="0.25">
      <c r="A887" s="34"/>
      <c r="B887" s="34"/>
      <c r="C887" s="128"/>
      <c r="F887" s="53"/>
      <c r="G887" s="53"/>
    </row>
    <row r="888" spans="1:7" ht="13.5" thickBot="1" x14ac:dyDescent="0.25">
      <c r="A888" s="34"/>
      <c r="B888" s="34"/>
      <c r="C888" s="128"/>
      <c r="F888" s="53"/>
      <c r="G888" s="53"/>
    </row>
    <row r="889" spans="1:7" ht="13.5" thickBot="1" x14ac:dyDescent="0.25">
      <c r="A889" s="34"/>
      <c r="B889" s="34"/>
      <c r="C889" s="128"/>
      <c r="F889" s="53"/>
      <c r="G889" s="53"/>
    </row>
    <row r="890" spans="1:7" ht="13.5" thickBot="1" x14ac:dyDescent="0.25">
      <c r="A890" s="34"/>
      <c r="B890" s="34"/>
      <c r="C890" s="128"/>
      <c r="F890" s="53"/>
      <c r="G890" s="53"/>
    </row>
    <row r="891" spans="1:7" ht="13.5" thickBot="1" x14ac:dyDescent="0.25">
      <c r="A891" s="34"/>
      <c r="B891" s="34"/>
      <c r="C891" s="128"/>
      <c r="F891" s="53"/>
      <c r="G891" s="53"/>
    </row>
    <row r="892" spans="1:7" ht="13.5" thickBot="1" x14ac:dyDescent="0.25">
      <c r="A892" s="34"/>
      <c r="B892" s="34"/>
      <c r="C892" s="128"/>
      <c r="F892" s="53"/>
      <c r="G892" s="53"/>
    </row>
    <row r="893" spans="1:7" ht="13.5" thickBot="1" x14ac:dyDescent="0.25">
      <c r="A893" s="34"/>
      <c r="B893" s="34"/>
      <c r="C893" s="128"/>
      <c r="F893" s="53"/>
      <c r="G893" s="53"/>
    </row>
    <row r="894" spans="1:7" ht="13.5" thickBot="1" x14ac:dyDescent="0.25">
      <c r="A894" s="34"/>
      <c r="B894" s="34"/>
      <c r="C894" s="128"/>
      <c r="F894" s="53"/>
      <c r="G894" s="53"/>
    </row>
    <row r="895" spans="1:7" ht="13.5" thickBot="1" x14ac:dyDescent="0.25">
      <c r="A895" s="34"/>
      <c r="B895" s="34"/>
      <c r="C895" s="128"/>
      <c r="F895" s="53"/>
      <c r="G895" s="53"/>
    </row>
    <row r="896" spans="1:7" ht="13.5" thickBot="1" x14ac:dyDescent="0.25">
      <c r="A896" s="34"/>
      <c r="B896" s="34"/>
      <c r="C896" s="128"/>
      <c r="F896" s="53"/>
      <c r="G896" s="53"/>
    </row>
    <row r="897" spans="1:7" ht="13.5" thickBot="1" x14ac:dyDescent="0.25">
      <c r="A897" s="34"/>
      <c r="B897" s="34"/>
      <c r="C897" s="128"/>
      <c r="F897" s="53"/>
      <c r="G897" s="53"/>
    </row>
    <row r="898" spans="1:7" ht="13.5" thickBot="1" x14ac:dyDescent="0.25">
      <c r="A898" s="34"/>
      <c r="B898" s="34"/>
      <c r="C898" s="128"/>
      <c r="F898" s="53"/>
      <c r="G898" s="53"/>
    </row>
    <row r="899" spans="1:7" ht="13.5" thickBot="1" x14ac:dyDescent="0.25">
      <c r="A899" s="34"/>
      <c r="B899" s="34"/>
      <c r="C899" s="128"/>
      <c r="F899" s="53"/>
      <c r="G899" s="53"/>
    </row>
    <row r="900" spans="1:7" ht="13.5" thickBot="1" x14ac:dyDescent="0.25">
      <c r="A900" s="34"/>
      <c r="B900" s="34"/>
      <c r="C900" s="128"/>
      <c r="F900" s="53"/>
      <c r="G900" s="53"/>
    </row>
    <row r="901" spans="1:7" ht="13.5" thickBot="1" x14ac:dyDescent="0.25">
      <c r="A901" s="34"/>
      <c r="B901" s="34"/>
      <c r="C901" s="128"/>
      <c r="F901" s="53"/>
      <c r="G901" s="53"/>
    </row>
    <row r="902" spans="1:7" ht="13.5" thickBot="1" x14ac:dyDescent="0.25">
      <c r="A902" s="34"/>
      <c r="B902" s="34"/>
      <c r="C902" s="128"/>
      <c r="F902" s="53"/>
      <c r="G902" s="53"/>
    </row>
    <row r="903" spans="1:7" ht="13.5" thickBot="1" x14ac:dyDescent="0.25">
      <c r="A903" s="34"/>
      <c r="B903" s="34"/>
      <c r="C903" s="128"/>
      <c r="F903" s="53"/>
      <c r="G903" s="53"/>
    </row>
    <row r="904" spans="1:7" ht="13.5" thickBot="1" x14ac:dyDescent="0.25">
      <c r="A904" s="34"/>
      <c r="B904" s="34"/>
      <c r="C904" s="128"/>
      <c r="F904" s="53"/>
      <c r="G904" s="53"/>
    </row>
    <row r="905" spans="1:7" ht="13.5" thickBot="1" x14ac:dyDescent="0.25">
      <c r="A905" s="34"/>
      <c r="B905" s="34"/>
      <c r="C905" s="128"/>
      <c r="F905" s="53"/>
      <c r="G905" s="53"/>
    </row>
    <row r="906" spans="1:7" ht="13.5" thickBot="1" x14ac:dyDescent="0.25">
      <c r="A906" s="34"/>
      <c r="B906" s="34"/>
      <c r="C906" s="128"/>
      <c r="F906" s="53"/>
      <c r="G906" s="53"/>
    </row>
    <row r="907" spans="1:7" ht="13.5" thickBot="1" x14ac:dyDescent="0.25">
      <c r="A907" s="34"/>
      <c r="B907" s="34"/>
      <c r="C907" s="128"/>
      <c r="F907" s="53"/>
      <c r="G907" s="53"/>
    </row>
    <row r="908" spans="1:7" ht="13.5" thickBot="1" x14ac:dyDescent="0.25">
      <c r="A908" s="34"/>
      <c r="B908" s="34"/>
      <c r="C908" s="128"/>
      <c r="F908" s="53"/>
      <c r="G908" s="53"/>
    </row>
    <row r="909" spans="1:7" ht="13.5" thickBot="1" x14ac:dyDescent="0.25">
      <c r="A909" s="34"/>
      <c r="B909" s="34"/>
      <c r="C909" s="128"/>
      <c r="F909" s="53"/>
      <c r="G909" s="53"/>
    </row>
    <row r="910" spans="1:7" ht="13.5" thickBot="1" x14ac:dyDescent="0.25">
      <c r="A910" s="34"/>
      <c r="B910" s="34"/>
      <c r="C910" s="128"/>
      <c r="F910" s="53"/>
      <c r="G910" s="53"/>
    </row>
    <row r="911" spans="1:7" ht="13.5" thickBot="1" x14ac:dyDescent="0.25">
      <c r="A911" s="34"/>
      <c r="B911" s="34"/>
      <c r="C911" s="128"/>
      <c r="F911" s="53"/>
      <c r="G911" s="53"/>
    </row>
    <row r="912" spans="1:7" ht="13.5" thickBot="1" x14ac:dyDescent="0.25">
      <c r="A912" s="34"/>
      <c r="B912" s="34"/>
      <c r="C912" s="128"/>
      <c r="F912" s="53"/>
      <c r="G912" s="53"/>
    </row>
    <row r="913" spans="1:7" ht="13.5" thickBot="1" x14ac:dyDescent="0.25">
      <c r="A913" s="34"/>
      <c r="B913" s="34"/>
      <c r="C913" s="128"/>
      <c r="F913" s="53"/>
      <c r="G913" s="53"/>
    </row>
    <row r="914" spans="1:7" ht="13.5" thickBot="1" x14ac:dyDescent="0.25">
      <c r="A914" s="34"/>
      <c r="B914" s="34"/>
      <c r="C914" s="128"/>
      <c r="F914" s="53"/>
      <c r="G914" s="53"/>
    </row>
    <row r="915" spans="1:7" ht="13.5" thickBot="1" x14ac:dyDescent="0.25">
      <c r="A915" s="34"/>
      <c r="B915" s="34"/>
      <c r="C915" s="128"/>
      <c r="F915" s="53"/>
      <c r="G915" s="53"/>
    </row>
    <row r="916" spans="1:7" ht="13.5" thickBot="1" x14ac:dyDescent="0.25">
      <c r="A916" s="34"/>
      <c r="B916" s="34"/>
      <c r="C916" s="128"/>
      <c r="F916" s="53"/>
      <c r="G916" s="53"/>
    </row>
    <row r="917" spans="1:7" ht="13.5" thickBot="1" x14ac:dyDescent="0.25">
      <c r="A917" s="34"/>
      <c r="B917" s="34"/>
      <c r="C917" s="128"/>
      <c r="F917" s="53"/>
      <c r="G917" s="53"/>
    </row>
    <row r="918" spans="1:7" ht="13.5" thickBot="1" x14ac:dyDescent="0.25">
      <c r="A918" s="34"/>
      <c r="B918" s="34"/>
      <c r="C918" s="128"/>
      <c r="F918" s="53"/>
      <c r="G918" s="53"/>
    </row>
    <row r="919" spans="1:7" ht="13.5" thickBot="1" x14ac:dyDescent="0.25">
      <c r="A919" s="34"/>
      <c r="B919" s="34"/>
      <c r="C919" s="128"/>
      <c r="F919" s="53"/>
      <c r="G919" s="53"/>
    </row>
    <row r="920" spans="1:7" ht="13.5" thickBot="1" x14ac:dyDescent="0.25">
      <c r="A920" s="34"/>
      <c r="B920" s="34"/>
      <c r="C920" s="128"/>
      <c r="F920" s="53"/>
      <c r="G920" s="53"/>
    </row>
    <row r="921" spans="1:7" ht="13.5" thickBot="1" x14ac:dyDescent="0.25">
      <c r="A921" s="34"/>
      <c r="B921" s="34"/>
      <c r="C921" s="34"/>
      <c r="F921" s="53"/>
      <c r="G921" s="53"/>
    </row>
    <row r="922" spans="1:7" ht="13.5" thickBot="1" x14ac:dyDescent="0.25">
      <c r="A922" s="34"/>
      <c r="B922" s="34"/>
      <c r="C922" s="34"/>
      <c r="F922" s="53"/>
      <c r="G922" s="53"/>
    </row>
    <row r="923" spans="1:7" ht="13.5" thickBot="1" x14ac:dyDescent="0.25">
      <c r="A923" s="34"/>
      <c r="B923" s="34"/>
      <c r="C923" s="34"/>
      <c r="F923" s="53"/>
      <c r="G923" s="53"/>
    </row>
    <row r="924" spans="1:7" ht="13.5" thickBot="1" x14ac:dyDescent="0.25">
      <c r="A924" s="34"/>
      <c r="B924" s="34"/>
      <c r="C924" s="34"/>
      <c r="F924" s="53"/>
      <c r="G924" s="53"/>
    </row>
    <row r="925" spans="1:7" ht="13.5" thickBot="1" x14ac:dyDescent="0.25">
      <c r="A925" s="34"/>
      <c r="B925" s="34"/>
      <c r="C925" s="34"/>
      <c r="F925" s="53"/>
      <c r="G925" s="53"/>
    </row>
    <row r="926" spans="1:7" ht="13.5" thickBot="1" x14ac:dyDescent="0.25">
      <c r="A926" s="34"/>
      <c r="B926" s="34"/>
      <c r="C926" s="34"/>
      <c r="F926" s="53"/>
      <c r="G926" s="53"/>
    </row>
    <row r="927" spans="1:7" ht="13.5" thickBot="1" x14ac:dyDescent="0.25">
      <c r="A927" s="34"/>
      <c r="B927" s="34"/>
      <c r="C927" s="34"/>
      <c r="F927" s="53"/>
      <c r="G927" s="53"/>
    </row>
    <row r="928" spans="1:7" ht="13.5" thickBot="1" x14ac:dyDescent="0.25">
      <c r="A928" s="34"/>
      <c r="B928" s="34"/>
      <c r="C928" s="34"/>
      <c r="F928" s="53"/>
      <c r="G928" s="53"/>
    </row>
    <row r="929" spans="2:7" ht="13.5" thickBot="1" x14ac:dyDescent="0.25">
      <c r="B929" s="95"/>
      <c r="C929" s="122"/>
      <c r="F929" s="53"/>
      <c r="G929" s="53"/>
    </row>
    <row r="930" spans="2:7" ht="13.5" thickBot="1" x14ac:dyDescent="0.25">
      <c r="B930" s="95"/>
      <c r="C930" s="122"/>
      <c r="F930" s="53"/>
      <c r="G930" s="53"/>
    </row>
    <row r="931" spans="2:7" ht="13.5" thickBot="1" x14ac:dyDescent="0.25">
      <c r="B931" s="95"/>
      <c r="C931" s="122"/>
      <c r="F931" s="53"/>
      <c r="G931" s="53"/>
    </row>
    <row r="932" spans="2:7" ht="13.5" thickBot="1" x14ac:dyDescent="0.25">
      <c r="B932" s="95"/>
      <c r="C932" s="122"/>
      <c r="F932" s="53"/>
      <c r="G932" s="53"/>
    </row>
    <row r="933" spans="2:7" ht="13.5" thickBot="1" x14ac:dyDescent="0.25">
      <c r="B933" s="95"/>
      <c r="C933" s="122"/>
      <c r="F933" s="53"/>
      <c r="G933" s="53"/>
    </row>
    <row r="934" spans="2:7" ht="13.5" thickBot="1" x14ac:dyDescent="0.25">
      <c r="B934" s="95"/>
      <c r="C934" s="122"/>
      <c r="F934" s="53"/>
      <c r="G934" s="53"/>
    </row>
    <row r="935" spans="2:7" ht="13.5" thickBot="1" x14ac:dyDescent="0.25">
      <c r="B935" s="95"/>
      <c r="C935" s="122"/>
      <c r="F935" s="53"/>
      <c r="G935" s="53"/>
    </row>
    <row r="936" spans="2:7" ht="13.5" thickBot="1" x14ac:dyDescent="0.25">
      <c r="B936" s="95"/>
      <c r="C936" s="122"/>
      <c r="F936" s="53"/>
      <c r="G936" s="53"/>
    </row>
    <row r="937" spans="2:7" ht="13.5" thickBot="1" x14ac:dyDescent="0.25">
      <c r="B937" s="95"/>
      <c r="C937" s="122"/>
      <c r="F937" s="53"/>
      <c r="G937" s="53"/>
    </row>
    <row r="938" spans="2:7" ht="13.5" thickBot="1" x14ac:dyDescent="0.25">
      <c r="B938" s="95"/>
      <c r="C938" s="122"/>
      <c r="F938" s="53"/>
      <c r="G938" s="53"/>
    </row>
    <row r="939" spans="2:7" ht="13.5" thickBot="1" x14ac:dyDescent="0.25">
      <c r="B939" s="95"/>
      <c r="C939" s="122"/>
      <c r="F939" s="53"/>
      <c r="G939" s="53"/>
    </row>
    <row r="940" spans="2:7" ht="13.5" thickBot="1" x14ac:dyDescent="0.25">
      <c r="B940" s="95"/>
      <c r="C940" s="122"/>
      <c r="F940" s="53"/>
      <c r="G940" s="53"/>
    </row>
    <row r="941" spans="2:7" ht="13.5" thickBot="1" x14ac:dyDescent="0.25">
      <c r="B941" s="95"/>
      <c r="C941" s="122"/>
      <c r="F941" s="53"/>
      <c r="G941" s="53"/>
    </row>
    <row r="942" spans="2:7" ht="13.5" thickBot="1" x14ac:dyDescent="0.25">
      <c r="B942" s="95"/>
      <c r="C942" s="122"/>
      <c r="F942" s="53"/>
      <c r="G942" s="53"/>
    </row>
    <row r="943" spans="2:7" ht="13.5" thickBot="1" x14ac:dyDescent="0.25">
      <c r="B943" s="95"/>
      <c r="C943" s="122"/>
      <c r="F943" s="53"/>
      <c r="G943" s="53"/>
    </row>
    <row r="944" spans="2:7" ht="13.5" thickBot="1" x14ac:dyDescent="0.25">
      <c r="B944" s="95"/>
      <c r="C944" s="122"/>
      <c r="F944" s="53"/>
      <c r="G944" s="53"/>
    </row>
    <row r="945" spans="2:7" ht="13.5" thickBot="1" x14ac:dyDescent="0.25">
      <c r="B945" s="95"/>
      <c r="C945" s="122"/>
      <c r="F945" s="53"/>
      <c r="G945" s="53"/>
    </row>
    <row r="946" spans="2:7" ht="13.5" thickBot="1" x14ac:dyDescent="0.25">
      <c r="B946" s="95"/>
      <c r="C946" s="122"/>
      <c r="F946" s="53"/>
      <c r="G946" s="53"/>
    </row>
    <row r="947" spans="2:7" ht="13.5" thickBot="1" x14ac:dyDescent="0.25">
      <c r="B947" s="95"/>
      <c r="C947" s="122"/>
      <c r="F947" s="53"/>
      <c r="G947" s="53"/>
    </row>
    <row r="948" spans="2:7" ht="13.5" thickBot="1" x14ac:dyDescent="0.25">
      <c r="B948" s="95"/>
      <c r="C948" s="122"/>
      <c r="F948" s="53"/>
      <c r="G948" s="53"/>
    </row>
    <row r="949" spans="2:7" ht="13.5" thickBot="1" x14ac:dyDescent="0.25">
      <c r="B949" s="95"/>
      <c r="C949" s="122"/>
      <c r="F949" s="53"/>
      <c r="G949" s="53"/>
    </row>
    <row r="950" spans="2:7" ht="13.5" thickBot="1" x14ac:dyDescent="0.25">
      <c r="B950" s="95"/>
      <c r="C950" s="122"/>
      <c r="F950" s="53"/>
      <c r="G950" s="53"/>
    </row>
    <row r="951" spans="2:7" ht="13.5" thickBot="1" x14ac:dyDescent="0.25">
      <c r="B951" s="95"/>
      <c r="C951" s="122"/>
      <c r="F951" s="53"/>
      <c r="G951" s="53"/>
    </row>
    <row r="952" spans="2:7" ht="13.5" thickBot="1" x14ac:dyDescent="0.25">
      <c r="B952" s="95"/>
      <c r="C952" s="122"/>
      <c r="F952" s="53"/>
      <c r="G952" s="53"/>
    </row>
    <row r="953" spans="2:7" ht="13.5" thickBot="1" x14ac:dyDescent="0.25">
      <c r="B953" s="95"/>
      <c r="C953" s="122"/>
      <c r="F953" s="53"/>
      <c r="G953" s="53"/>
    </row>
    <row r="954" spans="2:7" ht="13.5" thickBot="1" x14ac:dyDescent="0.25">
      <c r="B954" s="95"/>
      <c r="C954" s="122"/>
      <c r="F954" s="53"/>
      <c r="G954" s="53"/>
    </row>
    <row r="955" spans="2:7" ht="13.5" thickBot="1" x14ac:dyDescent="0.25">
      <c r="B955" s="95"/>
      <c r="C955" s="122"/>
      <c r="F955" s="53"/>
      <c r="G955" s="53"/>
    </row>
    <row r="956" spans="2:7" ht="13.5" thickBot="1" x14ac:dyDescent="0.25">
      <c r="B956" s="95"/>
      <c r="C956" s="122"/>
      <c r="F956" s="53"/>
      <c r="G956" s="53"/>
    </row>
    <row r="957" spans="2:7" ht="13.5" thickBot="1" x14ac:dyDescent="0.25">
      <c r="B957" s="95"/>
      <c r="C957" s="122"/>
      <c r="F957" s="53"/>
      <c r="G957" s="53"/>
    </row>
    <row r="958" spans="2:7" ht="13.5" thickBot="1" x14ac:dyDescent="0.25">
      <c r="B958" s="95"/>
      <c r="C958" s="122"/>
      <c r="F958" s="53"/>
      <c r="G958" s="53"/>
    </row>
    <row r="959" spans="2:7" ht="13.5" thickBot="1" x14ac:dyDescent="0.25">
      <c r="B959" s="95"/>
      <c r="C959" s="122"/>
      <c r="F959" s="53"/>
      <c r="G959" s="53"/>
    </row>
    <row r="960" spans="2:7" ht="13.5" thickBot="1" x14ac:dyDescent="0.25">
      <c r="B960" s="95"/>
      <c r="C960" s="122"/>
      <c r="F960" s="53"/>
      <c r="G960" s="53"/>
    </row>
    <row r="961" spans="2:7" ht="13.5" thickBot="1" x14ac:dyDescent="0.25">
      <c r="B961" s="95"/>
      <c r="C961" s="122"/>
      <c r="F961" s="53"/>
      <c r="G961" s="53"/>
    </row>
    <row r="962" spans="2:7" ht="13.5" thickBot="1" x14ac:dyDescent="0.25">
      <c r="B962" s="95"/>
      <c r="C962" s="122"/>
      <c r="F962" s="53"/>
      <c r="G962" s="53"/>
    </row>
    <row r="963" spans="2:7" ht="13.5" thickBot="1" x14ac:dyDescent="0.25">
      <c r="B963" s="95"/>
      <c r="C963" s="122"/>
      <c r="F963" s="53"/>
      <c r="G963" s="53"/>
    </row>
    <row r="964" spans="2:7" ht="13.5" thickBot="1" x14ac:dyDescent="0.25">
      <c r="B964" s="95"/>
      <c r="C964" s="122"/>
      <c r="F964" s="53"/>
      <c r="G964" s="53"/>
    </row>
    <row r="965" spans="2:7" ht="13.5" thickBot="1" x14ac:dyDescent="0.25">
      <c r="B965" s="95"/>
      <c r="C965" s="122"/>
      <c r="F965" s="53"/>
      <c r="G965" s="53"/>
    </row>
    <row r="966" spans="2:7" ht="13.5" thickBot="1" x14ac:dyDescent="0.25">
      <c r="B966" s="95"/>
      <c r="C966" s="122"/>
      <c r="F966" s="53"/>
      <c r="G966" s="53"/>
    </row>
    <row r="967" spans="2:7" ht="13.5" thickBot="1" x14ac:dyDescent="0.25">
      <c r="B967" s="95"/>
      <c r="C967" s="122"/>
      <c r="F967" s="53"/>
      <c r="G967" s="53"/>
    </row>
    <row r="968" spans="2:7" ht="13.5" thickBot="1" x14ac:dyDescent="0.25">
      <c r="B968" s="95"/>
      <c r="C968" s="122"/>
      <c r="F968" s="53"/>
      <c r="G968" s="53"/>
    </row>
    <row r="969" spans="2:7" ht="13.5" thickBot="1" x14ac:dyDescent="0.25">
      <c r="B969" s="95"/>
      <c r="C969" s="122"/>
      <c r="F969" s="53"/>
      <c r="G969" s="53"/>
    </row>
    <row r="970" spans="2:7" ht="13.5" thickBot="1" x14ac:dyDescent="0.25">
      <c r="B970" s="95"/>
      <c r="C970" s="122"/>
      <c r="F970" s="53"/>
      <c r="G970" s="53"/>
    </row>
    <row r="971" spans="2:7" ht="13.5" thickBot="1" x14ac:dyDescent="0.25">
      <c r="B971" s="95"/>
      <c r="C971" s="122"/>
      <c r="F971" s="53"/>
      <c r="G971" s="53"/>
    </row>
    <row r="972" spans="2:7" ht="13.5" thickBot="1" x14ac:dyDescent="0.25">
      <c r="B972" s="95"/>
      <c r="C972" s="122"/>
      <c r="F972" s="53"/>
      <c r="G972" s="53"/>
    </row>
    <row r="973" spans="2:7" ht="13.5" thickBot="1" x14ac:dyDescent="0.25">
      <c r="B973" s="95"/>
      <c r="C973" s="122"/>
      <c r="F973" s="53"/>
      <c r="G973" s="53"/>
    </row>
    <row r="974" spans="2:7" ht="13.5" thickBot="1" x14ac:dyDescent="0.25">
      <c r="B974" s="95"/>
      <c r="C974" s="122"/>
      <c r="F974" s="53"/>
      <c r="G974" s="53"/>
    </row>
    <row r="975" spans="2:7" ht="13.5" thickBot="1" x14ac:dyDescent="0.25">
      <c r="B975" s="95"/>
      <c r="C975" s="122"/>
      <c r="F975" s="53"/>
      <c r="G975" s="53"/>
    </row>
    <row r="976" spans="2:7" ht="13.5" thickBot="1" x14ac:dyDescent="0.25">
      <c r="B976" s="95"/>
      <c r="C976" s="122"/>
      <c r="F976" s="53"/>
      <c r="G976" s="53"/>
    </row>
    <row r="977" spans="2:7" ht="13.5" thickBot="1" x14ac:dyDescent="0.25">
      <c r="B977" s="95"/>
      <c r="C977" s="122"/>
      <c r="F977" s="53"/>
      <c r="G977" s="53"/>
    </row>
    <row r="978" spans="2:7" ht="13.5" thickBot="1" x14ac:dyDescent="0.25">
      <c r="B978" s="95"/>
      <c r="C978" s="122"/>
      <c r="F978" s="53"/>
      <c r="G978" s="53"/>
    </row>
    <row r="979" spans="2:7" ht="13.5" thickBot="1" x14ac:dyDescent="0.25">
      <c r="B979" s="95"/>
      <c r="C979" s="122"/>
      <c r="F979" s="53"/>
      <c r="G979" s="53"/>
    </row>
    <row r="980" spans="2:7" ht="13.5" thickBot="1" x14ac:dyDescent="0.25">
      <c r="B980" s="95"/>
      <c r="C980" s="122"/>
      <c r="F980" s="53"/>
      <c r="G980" s="53"/>
    </row>
    <row r="981" spans="2:7" ht="13.5" thickBot="1" x14ac:dyDescent="0.25">
      <c r="B981" s="95"/>
      <c r="C981" s="122"/>
      <c r="F981" s="53"/>
      <c r="G981" s="53"/>
    </row>
    <row r="982" spans="2:7" ht="13.5" thickBot="1" x14ac:dyDescent="0.25">
      <c r="B982" s="95"/>
      <c r="C982" s="122"/>
      <c r="F982" s="53"/>
      <c r="G982" s="53"/>
    </row>
    <row r="983" spans="2:7" ht="13.5" thickBot="1" x14ac:dyDescent="0.25">
      <c r="B983" s="95"/>
      <c r="C983" s="122"/>
      <c r="F983" s="53"/>
      <c r="G983" s="53"/>
    </row>
    <row r="984" spans="2:7" ht="13.5" thickBot="1" x14ac:dyDescent="0.25">
      <c r="B984" s="95"/>
      <c r="C984" s="122"/>
      <c r="F984" s="53"/>
      <c r="G984" s="53"/>
    </row>
    <row r="985" spans="2:7" ht="13.5" thickBot="1" x14ac:dyDescent="0.25">
      <c r="B985" s="95"/>
      <c r="C985" s="122"/>
      <c r="F985" s="53"/>
      <c r="G985" s="53"/>
    </row>
    <row r="986" spans="2:7" ht="13.5" thickBot="1" x14ac:dyDescent="0.25">
      <c r="B986" s="95"/>
      <c r="C986" s="122"/>
      <c r="F986" s="53"/>
      <c r="G986" s="53"/>
    </row>
    <row r="987" spans="2:7" ht="13.5" thickBot="1" x14ac:dyDescent="0.25">
      <c r="B987" s="95"/>
      <c r="C987" s="122"/>
      <c r="F987" s="53"/>
      <c r="G987" s="53"/>
    </row>
    <row r="988" spans="2:7" ht="13.5" thickBot="1" x14ac:dyDescent="0.25">
      <c r="B988" s="95"/>
      <c r="C988" s="122"/>
      <c r="F988" s="53"/>
      <c r="G988" s="53"/>
    </row>
    <row r="989" spans="2:7" ht="13.5" thickBot="1" x14ac:dyDescent="0.25">
      <c r="B989" s="95"/>
      <c r="C989" s="122"/>
      <c r="F989" s="53"/>
      <c r="G989" s="53"/>
    </row>
    <row r="990" spans="2:7" ht="13.5" thickBot="1" x14ac:dyDescent="0.25">
      <c r="B990" s="95"/>
      <c r="C990" s="122"/>
      <c r="F990" s="53"/>
      <c r="G990" s="53"/>
    </row>
    <row r="991" spans="2:7" ht="13.5" thickBot="1" x14ac:dyDescent="0.25">
      <c r="B991" s="95"/>
      <c r="C991" s="122"/>
      <c r="F991" s="53"/>
      <c r="G991" s="53"/>
    </row>
    <row r="992" spans="2:7" ht="13.5" thickBot="1" x14ac:dyDescent="0.25">
      <c r="B992" s="95"/>
      <c r="C992" s="122"/>
      <c r="F992" s="53"/>
      <c r="G992" s="53"/>
    </row>
    <row r="993" spans="2:7" ht="13.5" thickBot="1" x14ac:dyDescent="0.25">
      <c r="B993" s="95"/>
      <c r="C993" s="122"/>
      <c r="F993" s="53"/>
      <c r="G993" s="53"/>
    </row>
    <row r="994" spans="2:7" ht="13.5" thickBot="1" x14ac:dyDescent="0.25">
      <c r="B994" s="95"/>
      <c r="C994" s="122"/>
      <c r="F994" s="53"/>
      <c r="G994" s="53"/>
    </row>
    <row r="995" spans="2:7" ht="13.5" thickBot="1" x14ac:dyDescent="0.25">
      <c r="B995" s="95"/>
      <c r="C995" s="122"/>
      <c r="F995" s="53"/>
      <c r="G995" s="53"/>
    </row>
    <row r="996" spans="2:7" ht="13.5" thickBot="1" x14ac:dyDescent="0.25">
      <c r="B996" s="95"/>
      <c r="C996" s="122"/>
      <c r="F996" s="53"/>
      <c r="G996" s="53"/>
    </row>
    <row r="997" spans="2:7" ht="13.5" thickBot="1" x14ac:dyDescent="0.25">
      <c r="B997" s="95"/>
      <c r="C997" s="122"/>
      <c r="F997" s="53"/>
      <c r="G997" s="53"/>
    </row>
    <row r="998" spans="2:7" ht="13.5" thickBot="1" x14ac:dyDescent="0.25">
      <c r="B998" s="95"/>
      <c r="C998" s="122"/>
      <c r="F998" s="53"/>
      <c r="G998" s="53"/>
    </row>
    <row r="999" spans="2:7" ht="13.5" thickBot="1" x14ac:dyDescent="0.25">
      <c r="B999" s="95"/>
      <c r="C999" s="122"/>
      <c r="F999" s="53"/>
      <c r="G999" s="53"/>
    </row>
    <row r="1000" spans="2:7" ht="13.5" thickBot="1" x14ac:dyDescent="0.25">
      <c r="B1000" s="95"/>
      <c r="C1000" s="122"/>
      <c r="F1000" s="53"/>
      <c r="G1000" s="53"/>
    </row>
    <row r="1001" spans="2:7" ht="13.5" thickBot="1" x14ac:dyDescent="0.25">
      <c r="B1001" s="95"/>
      <c r="C1001" s="122"/>
      <c r="F1001" s="53"/>
      <c r="G1001" s="53"/>
    </row>
    <row r="1002" spans="2:7" ht="13.5" thickBot="1" x14ac:dyDescent="0.25">
      <c r="B1002" s="95"/>
      <c r="C1002" s="122"/>
      <c r="F1002" s="53"/>
      <c r="G1002" s="53"/>
    </row>
    <row r="1003" spans="2:7" ht="13.5" thickBot="1" x14ac:dyDescent="0.25">
      <c r="B1003" s="95"/>
      <c r="C1003" s="122"/>
      <c r="F1003" s="53"/>
      <c r="G1003" s="53"/>
    </row>
    <row r="1004" spans="2:7" ht="13.5" thickBot="1" x14ac:dyDescent="0.25">
      <c r="B1004" s="95"/>
      <c r="C1004" s="122"/>
      <c r="F1004" s="53"/>
      <c r="G1004" s="53"/>
    </row>
    <row r="1005" spans="2:7" ht="13.5" thickBot="1" x14ac:dyDescent="0.25">
      <c r="B1005" s="95"/>
      <c r="C1005" s="122"/>
      <c r="F1005" s="53"/>
      <c r="G1005" s="53"/>
    </row>
    <row r="1006" spans="2:7" ht="13.5" thickBot="1" x14ac:dyDescent="0.25">
      <c r="B1006" s="95"/>
      <c r="C1006" s="122"/>
      <c r="F1006" s="53"/>
      <c r="G1006" s="53"/>
    </row>
    <row r="1007" spans="2:7" ht="13.5" thickBot="1" x14ac:dyDescent="0.25">
      <c r="B1007" s="95"/>
      <c r="C1007" s="122"/>
      <c r="F1007" s="53"/>
      <c r="G1007" s="53"/>
    </row>
    <row r="1008" spans="2:7" ht="13.5" thickBot="1" x14ac:dyDescent="0.25">
      <c r="B1008" s="95"/>
      <c r="C1008" s="122"/>
      <c r="F1008" s="53"/>
      <c r="G1008" s="53"/>
    </row>
    <row r="1009" spans="2:7" ht="13.5" thickBot="1" x14ac:dyDescent="0.25">
      <c r="B1009" s="95"/>
      <c r="C1009" s="122"/>
      <c r="F1009" s="53"/>
      <c r="G1009" s="53"/>
    </row>
    <row r="1010" spans="2:7" ht="13.5" thickBot="1" x14ac:dyDescent="0.25">
      <c r="B1010" s="95"/>
      <c r="C1010" s="122"/>
      <c r="F1010" s="53"/>
      <c r="G1010" s="53"/>
    </row>
    <row r="1011" spans="2:7" ht="13.5" thickBot="1" x14ac:dyDescent="0.25">
      <c r="B1011" s="95"/>
      <c r="C1011" s="122"/>
      <c r="F1011" s="53"/>
      <c r="G1011" s="53"/>
    </row>
    <row r="1012" spans="2:7" ht="13.5" thickBot="1" x14ac:dyDescent="0.25">
      <c r="B1012" s="95"/>
      <c r="C1012" s="122"/>
      <c r="F1012" s="53"/>
      <c r="G1012" s="53"/>
    </row>
    <row r="1013" spans="2:7" ht="13.5" thickBot="1" x14ac:dyDescent="0.25">
      <c r="B1013" s="95"/>
      <c r="C1013" s="122"/>
      <c r="F1013" s="53"/>
      <c r="G1013" s="53"/>
    </row>
    <row r="1014" spans="2:7" ht="13.5" thickBot="1" x14ac:dyDescent="0.25">
      <c r="B1014" s="95"/>
      <c r="C1014" s="122"/>
      <c r="F1014" s="53"/>
      <c r="G1014" s="53"/>
    </row>
    <row r="1015" spans="2:7" ht="13.5" thickBot="1" x14ac:dyDescent="0.25">
      <c r="B1015" s="95"/>
      <c r="C1015" s="122"/>
      <c r="F1015" s="53"/>
      <c r="G1015" s="53"/>
    </row>
    <row r="1016" spans="2:7" ht="13.5" thickBot="1" x14ac:dyDescent="0.25">
      <c r="B1016" s="95"/>
      <c r="C1016" s="122"/>
      <c r="F1016" s="53"/>
      <c r="G1016" s="53"/>
    </row>
    <row r="1017" spans="2:7" ht="13.5" thickBot="1" x14ac:dyDescent="0.25">
      <c r="B1017" s="95"/>
      <c r="C1017" s="122"/>
      <c r="F1017" s="53"/>
      <c r="G1017" s="53"/>
    </row>
    <row r="1018" spans="2:7" ht="13.5" thickBot="1" x14ac:dyDescent="0.25">
      <c r="B1018" s="95"/>
      <c r="C1018" s="122"/>
      <c r="F1018" s="53"/>
      <c r="G1018" s="53"/>
    </row>
    <row r="1019" spans="2:7" ht="13.5" thickBot="1" x14ac:dyDescent="0.25">
      <c r="B1019" s="95"/>
      <c r="C1019" s="122"/>
      <c r="F1019" s="53"/>
      <c r="G1019" s="53"/>
    </row>
    <row r="1020" spans="2:7" ht="13.5" thickBot="1" x14ac:dyDescent="0.25">
      <c r="B1020" s="95"/>
      <c r="C1020" s="122"/>
      <c r="F1020" s="53"/>
      <c r="G1020" s="53"/>
    </row>
    <row r="1021" spans="2:7" ht="13.5" thickBot="1" x14ac:dyDescent="0.25">
      <c r="B1021" s="95"/>
      <c r="C1021" s="122"/>
      <c r="F1021" s="53"/>
      <c r="G1021" s="53"/>
    </row>
    <row r="1022" spans="2:7" ht="13.5" thickBot="1" x14ac:dyDescent="0.25">
      <c r="B1022" s="95"/>
      <c r="C1022" s="122"/>
      <c r="F1022" s="53"/>
      <c r="G1022" s="53"/>
    </row>
    <row r="1023" spans="2:7" ht="13.5" thickBot="1" x14ac:dyDescent="0.25">
      <c r="B1023" s="95"/>
      <c r="C1023" s="122"/>
      <c r="F1023" s="53"/>
      <c r="G1023" s="53"/>
    </row>
    <row r="1024" spans="2:7" ht="13.5" thickBot="1" x14ac:dyDescent="0.25">
      <c r="B1024" s="95"/>
      <c r="C1024" s="122"/>
      <c r="F1024" s="53"/>
      <c r="G1024" s="53"/>
    </row>
    <row r="1025" spans="2:7" ht="13.5" thickBot="1" x14ac:dyDescent="0.25">
      <c r="B1025" s="95"/>
      <c r="C1025" s="122"/>
      <c r="F1025" s="53"/>
      <c r="G1025" s="53"/>
    </row>
    <row r="1026" spans="2:7" ht="13.5" thickBot="1" x14ac:dyDescent="0.25">
      <c r="B1026" s="95"/>
      <c r="C1026" s="122"/>
      <c r="F1026" s="53"/>
      <c r="G1026" s="53"/>
    </row>
    <row r="1027" spans="2:7" ht="13.5" thickBot="1" x14ac:dyDescent="0.25">
      <c r="B1027" s="95"/>
      <c r="C1027" s="122"/>
      <c r="F1027" s="53"/>
      <c r="G1027" s="53"/>
    </row>
    <row r="1028" spans="2:7" ht="13.5" thickBot="1" x14ac:dyDescent="0.25">
      <c r="B1028" s="95"/>
      <c r="C1028" s="122"/>
      <c r="F1028" s="53"/>
      <c r="G1028" s="53"/>
    </row>
    <row r="1029" spans="2:7" ht="13.5" thickBot="1" x14ac:dyDescent="0.25">
      <c r="B1029" s="95"/>
      <c r="C1029" s="122"/>
      <c r="F1029" s="53"/>
      <c r="G1029" s="53"/>
    </row>
    <row r="1030" spans="2:7" ht="13.5" thickBot="1" x14ac:dyDescent="0.25">
      <c r="B1030" s="95"/>
      <c r="C1030" s="122"/>
      <c r="F1030" s="53"/>
      <c r="G1030" s="53"/>
    </row>
    <row r="1031" spans="2:7" ht="13.5" thickBot="1" x14ac:dyDescent="0.25">
      <c r="B1031" s="95"/>
      <c r="C1031" s="122"/>
      <c r="F1031" s="53"/>
      <c r="G1031" s="53"/>
    </row>
    <row r="1032" spans="2:7" ht="13.5" thickBot="1" x14ac:dyDescent="0.25">
      <c r="B1032" s="95"/>
      <c r="C1032" s="122"/>
      <c r="F1032" s="53"/>
      <c r="G1032" s="53"/>
    </row>
    <row r="1033" spans="2:7" ht="13.5" thickBot="1" x14ac:dyDescent="0.25">
      <c r="B1033" s="95"/>
      <c r="C1033" s="122"/>
      <c r="F1033" s="53"/>
      <c r="G1033" s="53"/>
    </row>
    <row r="1034" spans="2:7" ht="13.5" thickBot="1" x14ac:dyDescent="0.25">
      <c r="B1034" s="95"/>
      <c r="C1034" s="122"/>
      <c r="F1034" s="53"/>
      <c r="G1034" s="53"/>
    </row>
    <row r="1035" spans="2:7" ht="13.5" thickBot="1" x14ac:dyDescent="0.25">
      <c r="B1035" s="95"/>
      <c r="C1035" s="122"/>
      <c r="F1035" s="53"/>
      <c r="G1035" s="53"/>
    </row>
    <row r="1036" spans="2:7" ht="13.5" thickBot="1" x14ac:dyDescent="0.25">
      <c r="B1036" s="95"/>
      <c r="C1036" s="122"/>
      <c r="F1036" s="53"/>
      <c r="G1036" s="53"/>
    </row>
    <row r="1037" spans="2:7" ht="13.5" thickBot="1" x14ac:dyDescent="0.25">
      <c r="B1037" s="95"/>
      <c r="C1037" s="122"/>
      <c r="F1037" s="53"/>
      <c r="G1037" s="53"/>
    </row>
    <row r="1038" spans="2:7" ht="13.5" thickBot="1" x14ac:dyDescent="0.25">
      <c r="B1038" s="95"/>
      <c r="C1038" s="122"/>
      <c r="F1038" s="53"/>
      <c r="G1038" s="53"/>
    </row>
    <row r="1039" spans="2:7" ht="13.5" thickBot="1" x14ac:dyDescent="0.25">
      <c r="B1039" s="95"/>
      <c r="C1039" s="122"/>
      <c r="F1039" s="53"/>
      <c r="G1039" s="53"/>
    </row>
    <row r="1040" spans="2:7" ht="13.5" thickBot="1" x14ac:dyDescent="0.25">
      <c r="B1040" s="95"/>
      <c r="C1040" s="122"/>
      <c r="F1040" s="53"/>
      <c r="G1040" s="53"/>
    </row>
    <row r="1041" spans="2:7" ht="13.5" thickBot="1" x14ac:dyDescent="0.25">
      <c r="B1041" s="95"/>
      <c r="C1041" s="122"/>
      <c r="F1041" s="53"/>
      <c r="G1041" s="53"/>
    </row>
    <row r="1042" spans="2:7" ht="13.5" thickBot="1" x14ac:dyDescent="0.25">
      <c r="B1042" s="95"/>
      <c r="C1042" s="122"/>
      <c r="F1042" s="53"/>
      <c r="G1042" s="53"/>
    </row>
    <row r="1043" spans="2:7" ht="13.5" thickBot="1" x14ac:dyDescent="0.25">
      <c r="B1043" s="95"/>
      <c r="C1043" s="122"/>
      <c r="F1043" s="53"/>
      <c r="G1043" s="53"/>
    </row>
    <row r="1044" spans="2:7" ht="13.5" thickBot="1" x14ac:dyDescent="0.25">
      <c r="B1044" s="95"/>
      <c r="C1044" s="122"/>
      <c r="F1044" s="53"/>
      <c r="G1044" s="53"/>
    </row>
    <row r="1045" spans="2:7" ht="13.5" thickBot="1" x14ac:dyDescent="0.25">
      <c r="B1045" s="95"/>
      <c r="C1045" s="122"/>
      <c r="F1045" s="53"/>
      <c r="G1045" s="53"/>
    </row>
    <row r="1046" spans="2:7" ht="13.5" thickBot="1" x14ac:dyDescent="0.25">
      <c r="B1046" s="95"/>
      <c r="C1046" s="122"/>
      <c r="F1046" s="53"/>
      <c r="G1046" s="53"/>
    </row>
    <row r="1047" spans="2:7" ht="13.5" thickBot="1" x14ac:dyDescent="0.25">
      <c r="B1047" s="95"/>
      <c r="C1047" s="122"/>
      <c r="F1047" s="53"/>
      <c r="G1047" s="53"/>
    </row>
    <row r="1048" spans="2:7" ht="13.5" thickBot="1" x14ac:dyDescent="0.25">
      <c r="B1048" s="95"/>
      <c r="C1048" s="122"/>
      <c r="F1048" s="53"/>
      <c r="G1048" s="53"/>
    </row>
    <row r="1049" spans="2:7" ht="13.5" thickBot="1" x14ac:dyDescent="0.25">
      <c r="B1049" s="95"/>
      <c r="C1049" s="122"/>
      <c r="F1049" s="53"/>
      <c r="G1049" s="53"/>
    </row>
    <row r="1050" spans="2:7" ht="13.5" thickBot="1" x14ac:dyDescent="0.25">
      <c r="B1050" s="95"/>
      <c r="C1050" s="122"/>
      <c r="F1050" s="53"/>
      <c r="G1050" s="53"/>
    </row>
    <row r="1051" spans="2:7" ht="13.5" thickBot="1" x14ac:dyDescent="0.25">
      <c r="B1051" s="95"/>
      <c r="C1051" s="122"/>
      <c r="F1051" s="53"/>
      <c r="G1051" s="53"/>
    </row>
    <row r="1052" spans="2:7" ht="13.5" thickBot="1" x14ac:dyDescent="0.25">
      <c r="B1052" s="95"/>
      <c r="C1052" s="122"/>
      <c r="F1052" s="53"/>
      <c r="G1052" s="53"/>
    </row>
    <row r="1053" spans="2:7" ht="13.5" thickBot="1" x14ac:dyDescent="0.25">
      <c r="B1053" s="95"/>
      <c r="C1053" s="122"/>
      <c r="F1053" s="53"/>
      <c r="G1053" s="53"/>
    </row>
    <row r="1054" spans="2:7" ht="13.5" thickBot="1" x14ac:dyDescent="0.25">
      <c r="B1054" s="95"/>
      <c r="C1054" s="122"/>
      <c r="F1054" s="53"/>
      <c r="G1054" s="53"/>
    </row>
    <row r="1055" spans="2:7" ht="13.5" thickBot="1" x14ac:dyDescent="0.25">
      <c r="B1055" s="95"/>
      <c r="C1055" s="122"/>
      <c r="F1055" s="53"/>
      <c r="G1055" s="53"/>
    </row>
    <row r="1056" spans="2:7" ht="13.5" thickBot="1" x14ac:dyDescent="0.25">
      <c r="B1056" s="95"/>
      <c r="C1056" s="122"/>
      <c r="F1056" s="53"/>
      <c r="G1056" s="53"/>
    </row>
    <row r="1057" spans="2:7" ht="13.5" thickBot="1" x14ac:dyDescent="0.25">
      <c r="B1057" s="95"/>
      <c r="C1057" s="122"/>
      <c r="F1057" s="53"/>
      <c r="G1057" s="53"/>
    </row>
    <row r="1058" spans="2:7" ht="13.5" thickBot="1" x14ac:dyDescent="0.25">
      <c r="B1058" s="95"/>
      <c r="C1058" s="122"/>
      <c r="F1058" s="53"/>
      <c r="G1058" s="53"/>
    </row>
    <row r="1059" spans="2:7" ht="13.5" thickBot="1" x14ac:dyDescent="0.25">
      <c r="B1059" s="95"/>
      <c r="C1059" s="122"/>
      <c r="F1059" s="53"/>
      <c r="G1059" s="53"/>
    </row>
    <row r="1060" spans="2:7" ht="13.5" thickBot="1" x14ac:dyDescent="0.25">
      <c r="B1060" s="95"/>
      <c r="C1060" s="122"/>
      <c r="F1060" s="53"/>
      <c r="G1060" s="53"/>
    </row>
    <row r="1061" spans="2:7" ht="13.5" thickBot="1" x14ac:dyDescent="0.25">
      <c r="B1061" s="95"/>
      <c r="C1061" s="122"/>
      <c r="F1061" s="53"/>
      <c r="G1061" s="53"/>
    </row>
    <row r="1062" spans="2:7" ht="13.5" thickBot="1" x14ac:dyDescent="0.25">
      <c r="B1062" s="95"/>
      <c r="C1062" s="122"/>
      <c r="F1062" s="53"/>
      <c r="G1062" s="53"/>
    </row>
    <row r="1063" spans="2:7" ht="13.5" thickBot="1" x14ac:dyDescent="0.25">
      <c r="B1063" s="95"/>
      <c r="C1063" s="122"/>
      <c r="F1063" s="53"/>
      <c r="G1063" s="53"/>
    </row>
    <row r="1064" spans="2:7" ht="13.5" thickBot="1" x14ac:dyDescent="0.25">
      <c r="B1064" s="95"/>
      <c r="C1064" s="122"/>
      <c r="F1064" s="53"/>
      <c r="G1064" s="53"/>
    </row>
    <row r="1065" spans="2:7" ht="13.5" thickBot="1" x14ac:dyDescent="0.25">
      <c r="B1065" s="95"/>
      <c r="C1065" s="122"/>
      <c r="F1065" s="53"/>
      <c r="G1065" s="53"/>
    </row>
    <row r="1066" spans="2:7" ht="13.5" thickBot="1" x14ac:dyDescent="0.25">
      <c r="B1066" s="95"/>
      <c r="C1066" s="122"/>
      <c r="F1066" s="53"/>
      <c r="G1066" s="53"/>
    </row>
    <row r="1067" spans="2:7" ht="13.5" thickBot="1" x14ac:dyDescent="0.25">
      <c r="B1067" s="95"/>
      <c r="C1067" s="122"/>
      <c r="F1067" s="53"/>
      <c r="G1067" s="53"/>
    </row>
    <row r="1068" spans="2:7" ht="13.5" thickBot="1" x14ac:dyDescent="0.25">
      <c r="B1068" s="95"/>
      <c r="C1068" s="122"/>
      <c r="F1068" s="53"/>
      <c r="G1068" s="53"/>
    </row>
    <row r="1069" spans="2:7" ht="13.5" thickBot="1" x14ac:dyDescent="0.25">
      <c r="B1069" s="95"/>
      <c r="C1069" s="122"/>
      <c r="F1069" s="53"/>
      <c r="G1069" s="53"/>
    </row>
    <row r="1070" spans="2:7" ht="13.5" thickBot="1" x14ac:dyDescent="0.25">
      <c r="B1070" s="95"/>
      <c r="C1070" s="122"/>
      <c r="F1070" s="53"/>
      <c r="G1070" s="53"/>
    </row>
    <row r="1071" spans="2:7" ht="13.5" thickBot="1" x14ac:dyDescent="0.25">
      <c r="B1071" s="95"/>
      <c r="C1071" s="122"/>
      <c r="F1071" s="53"/>
      <c r="G1071" s="53"/>
    </row>
    <row r="1072" spans="2:7" ht="13.5" thickBot="1" x14ac:dyDescent="0.25">
      <c r="B1072" s="95"/>
      <c r="C1072" s="122"/>
      <c r="F1072" s="53"/>
      <c r="G1072" s="53"/>
    </row>
    <row r="1073" spans="2:7" ht="13.5" thickBot="1" x14ac:dyDescent="0.25">
      <c r="B1073" s="95"/>
      <c r="C1073" s="122"/>
      <c r="F1073" s="53"/>
      <c r="G1073" s="53"/>
    </row>
    <row r="1074" spans="2:7" ht="13.5" thickBot="1" x14ac:dyDescent="0.25">
      <c r="B1074" s="95"/>
      <c r="C1074" s="122"/>
      <c r="F1074" s="53"/>
      <c r="G1074" s="53"/>
    </row>
    <row r="1075" spans="2:7" ht="13.5" thickBot="1" x14ac:dyDescent="0.25">
      <c r="B1075" s="95"/>
      <c r="C1075" s="122"/>
      <c r="F1075" s="53"/>
      <c r="G1075" s="53"/>
    </row>
    <row r="1076" spans="2:7" ht="13.5" thickBot="1" x14ac:dyDescent="0.25">
      <c r="B1076" s="95"/>
      <c r="C1076" s="122"/>
      <c r="F1076" s="53"/>
      <c r="G1076" s="53"/>
    </row>
    <row r="1077" spans="2:7" ht="13.5" thickBot="1" x14ac:dyDescent="0.25">
      <c r="B1077" s="95"/>
      <c r="C1077" s="122"/>
      <c r="F1077" s="53"/>
      <c r="G1077" s="53"/>
    </row>
    <row r="1078" spans="2:7" ht="13.5" thickBot="1" x14ac:dyDescent="0.25">
      <c r="B1078" s="95"/>
      <c r="C1078" s="122"/>
      <c r="F1078" s="53"/>
      <c r="G1078" s="53"/>
    </row>
    <row r="1079" spans="2:7" ht="13.5" thickBot="1" x14ac:dyDescent="0.25">
      <c r="B1079" s="95"/>
      <c r="C1079" s="122"/>
      <c r="F1079" s="53"/>
      <c r="G1079" s="53"/>
    </row>
    <row r="1080" spans="2:7" ht="13.5" thickBot="1" x14ac:dyDescent="0.25">
      <c r="B1080" s="95"/>
      <c r="C1080" s="122"/>
      <c r="F1080" s="53"/>
      <c r="G1080" s="53"/>
    </row>
    <row r="1081" spans="2:7" ht="13.5" thickBot="1" x14ac:dyDescent="0.25">
      <c r="B1081" s="95"/>
      <c r="C1081" s="122"/>
      <c r="F1081" s="53"/>
      <c r="G1081" s="53"/>
    </row>
    <row r="1082" spans="2:7" ht="13.5" thickBot="1" x14ac:dyDescent="0.25">
      <c r="B1082" s="95"/>
      <c r="C1082" s="122"/>
      <c r="F1082" s="53"/>
      <c r="G1082" s="53"/>
    </row>
    <row r="1083" spans="2:7" ht="13.5" thickBot="1" x14ac:dyDescent="0.25">
      <c r="B1083" s="95"/>
      <c r="C1083" s="122"/>
      <c r="F1083" s="53"/>
      <c r="G1083" s="53"/>
    </row>
    <row r="1084" spans="2:7" ht="13.5" thickBot="1" x14ac:dyDescent="0.25">
      <c r="B1084" s="95"/>
      <c r="C1084" s="122"/>
      <c r="F1084" s="53"/>
      <c r="G1084" s="53"/>
    </row>
    <row r="1085" spans="2:7" ht="13.5" thickBot="1" x14ac:dyDescent="0.25">
      <c r="B1085" s="95"/>
      <c r="C1085" s="122"/>
      <c r="F1085" s="53"/>
      <c r="G1085" s="53"/>
    </row>
    <row r="1086" spans="2:7" ht="13.5" thickBot="1" x14ac:dyDescent="0.25">
      <c r="B1086" s="95"/>
      <c r="C1086" s="122"/>
      <c r="F1086" s="53"/>
      <c r="G1086" s="53"/>
    </row>
    <row r="1087" spans="2:7" ht="13.5" thickBot="1" x14ac:dyDescent="0.25">
      <c r="B1087" s="95"/>
      <c r="C1087" s="122"/>
      <c r="F1087" s="53"/>
      <c r="G1087" s="53"/>
    </row>
    <row r="1088" spans="2:7" ht="13.5" thickBot="1" x14ac:dyDescent="0.25">
      <c r="B1088" s="95"/>
      <c r="C1088" s="122"/>
      <c r="F1088" s="53"/>
      <c r="G1088" s="53"/>
    </row>
    <row r="1089" spans="2:7" ht="13.5" thickBot="1" x14ac:dyDescent="0.25">
      <c r="B1089" s="95"/>
      <c r="C1089" s="122"/>
      <c r="F1089" s="53"/>
      <c r="G1089" s="53"/>
    </row>
    <row r="1090" spans="2:7" ht="13.5" thickBot="1" x14ac:dyDescent="0.25">
      <c r="B1090" s="95"/>
      <c r="C1090" s="122"/>
      <c r="F1090" s="53"/>
      <c r="G1090" s="53"/>
    </row>
    <row r="1091" spans="2:7" ht="13.5" thickBot="1" x14ac:dyDescent="0.25">
      <c r="B1091" s="95"/>
      <c r="C1091" s="122"/>
      <c r="F1091" s="53"/>
      <c r="G1091" s="53"/>
    </row>
    <row r="1092" spans="2:7" ht="13.5" thickBot="1" x14ac:dyDescent="0.25">
      <c r="B1092" s="95"/>
      <c r="C1092" s="122"/>
      <c r="F1092" s="53"/>
      <c r="G1092" s="53"/>
    </row>
    <row r="1093" spans="2:7" ht="13.5" thickBot="1" x14ac:dyDescent="0.25">
      <c r="B1093" s="95"/>
      <c r="C1093" s="122"/>
      <c r="F1093" s="53"/>
      <c r="G1093" s="53"/>
    </row>
    <row r="1094" spans="2:7" ht="13.5" thickBot="1" x14ac:dyDescent="0.25">
      <c r="B1094" s="95"/>
      <c r="C1094" s="122"/>
      <c r="F1094" s="53"/>
      <c r="G1094" s="53"/>
    </row>
    <row r="1095" spans="2:7" ht="13.5" thickBot="1" x14ac:dyDescent="0.25">
      <c r="B1095" s="95"/>
      <c r="C1095" s="122"/>
      <c r="F1095" s="53"/>
      <c r="G1095" s="53"/>
    </row>
    <row r="1096" spans="2:7" ht="13.5" thickBot="1" x14ac:dyDescent="0.25">
      <c r="B1096" s="95"/>
      <c r="C1096" s="122"/>
      <c r="F1096" s="53"/>
      <c r="G1096" s="53"/>
    </row>
    <row r="1097" spans="2:7" ht="13.5" thickBot="1" x14ac:dyDescent="0.25">
      <c r="B1097" s="95"/>
      <c r="C1097" s="122"/>
      <c r="F1097" s="53"/>
      <c r="G1097" s="53"/>
    </row>
    <row r="1098" spans="2:7" ht="13.5" thickBot="1" x14ac:dyDescent="0.25">
      <c r="B1098" s="95"/>
      <c r="C1098" s="122"/>
      <c r="F1098" s="53"/>
      <c r="G1098" s="53"/>
    </row>
    <row r="1099" spans="2:7" ht="13.5" thickBot="1" x14ac:dyDescent="0.25">
      <c r="B1099" s="95"/>
      <c r="C1099" s="122"/>
      <c r="F1099" s="53"/>
      <c r="G1099" s="53"/>
    </row>
    <row r="1100" spans="2:7" ht="13.5" thickBot="1" x14ac:dyDescent="0.25">
      <c r="B1100" s="95"/>
      <c r="C1100" s="122"/>
      <c r="F1100" s="53"/>
      <c r="G1100" s="53"/>
    </row>
    <row r="1101" spans="2:7" ht="13.5" thickBot="1" x14ac:dyDescent="0.25">
      <c r="B1101" s="95"/>
      <c r="C1101" s="122"/>
      <c r="F1101" s="53"/>
      <c r="G1101" s="53"/>
    </row>
    <row r="1102" spans="2:7" ht="13.5" thickBot="1" x14ac:dyDescent="0.25">
      <c r="B1102" s="95"/>
      <c r="C1102" s="122"/>
      <c r="F1102" s="53"/>
      <c r="G1102" s="53"/>
    </row>
    <row r="1103" spans="2:7" ht="13.5" thickBot="1" x14ac:dyDescent="0.25">
      <c r="B1103" s="95"/>
      <c r="C1103" s="122"/>
      <c r="F1103" s="53"/>
      <c r="G1103" s="53"/>
    </row>
    <row r="1104" spans="2:7" ht="13.5" thickBot="1" x14ac:dyDescent="0.25">
      <c r="B1104" s="95"/>
      <c r="C1104" s="122"/>
      <c r="F1104" s="53"/>
      <c r="G1104" s="53"/>
    </row>
    <row r="1105" spans="2:7" ht="13.5" thickBot="1" x14ac:dyDescent="0.25">
      <c r="B1105" s="95"/>
      <c r="C1105" s="122"/>
      <c r="F1105" s="53"/>
      <c r="G1105" s="53"/>
    </row>
    <row r="1106" spans="2:7" ht="13.5" thickBot="1" x14ac:dyDescent="0.25">
      <c r="B1106" s="95"/>
      <c r="C1106" s="122"/>
      <c r="F1106" s="53"/>
      <c r="G1106" s="53"/>
    </row>
    <row r="1107" spans="2:7" ht="13.5" thickBot="1" x14ac:dyDescent="0.25">
      <c r="B1107" s="95"/>
      <c r="C1107" s="122"/>
      <c r="F1107" s="53"/>
      <c r="G1107" s="53"/>
    </row>
    <row r="1108" spans="2:7" ht="13.5" thickBot="1" x14ac:dyDescent="0.25">
      <c r="B1108" s="95"/>
      <c r="C1108" s="122"/>
      <c r="F1108" s="53"/>
      <c r="G1108" s="53"/>
    </row>
    <row r="1109" spans="2:7" ht="13.5" thickBot="1" x14ac:dyDescent="0.25">
      <c r="B1109" s="95"/>
      <c r="C1109" s="122"/>
      <c r="F1109" s="53"/>
      <c r="G1109" s="53"/>
    </row>
    <row r="1110" spans="2:7" ht="13.5" thickBot="1" x14ac:dyDescent="0.25">
      <c r="B1110" s="95"/>
      <c r="C1110" s="122"/>
      <c r="F1110" s="53"/>
      <c r="G1110" s="53"/>
    </row>
    <row r="1111" spans="2:7" ht="13.5" thickBot="1" x14ac:dyDescent="0.25">
      <c r="B1111" s="95"/>
      <c r="C1111" s="122"/>
      <c r="F1111" s="53"/>
      <c r="G1111" s="53"/>
    </row>
    <row r="1112" spans="2:7" ht="13.5" thickBot="1" x14ac:dyDescent="0.25">
      <c r="B1112" s="95"/>
      <c r="C1112" s="122"/>
      <c r="F1112" s="53"/>
      <c r="G1112" s="53"/>
    </row>
    <row r="1113" spans="2:7" ht="13.5" thickBot="1" x14ac:dyDescent="0.25">
      <c r="B1113" s="95"/>
      <c r="C1113" s="122"/>
      <c r="F1113" s="53"/>
      <c r="G1113" s="53"/>
    </row>
    <row r="1114" spans="2:7" ht="13.5" thickBot="1" x14ac:dyDescent="0.25">
      <c r="B1114" s="95"/>
      <c r="C1114" s="122"/>
      <c r="F1114" s="53"/>
      <c r="G1114" s="53"/>
    </row>
    <row r="1115" spans="2:7" ht="13.5" thickBot="1" x14ac:dyDescent="0.25">
      <c r="B1115" s="95"/>
      <c r="C1115" s="122"/>
      <c r="F1115" s="53"/>
      <c r="G1115" s="53"/>
    </row>
    <row r="1116" spans="2:7" ht="13.5" thickBot="1" x14ac:dyDescent="0.25">
      <c r="B1116" s="95"/>
      <c r="C1116" s="122"/>
      <c r="F1116" s="53"/>
      <c r="G1116" s="53"/>
    </row>
    <row r="1117" spans="2:7" ht="13.5" thickBot="1" x14ac:dyDescent="0.25">
      <c r="B1117" s="95"/>
      <c r="C1117" s="122"/>
      <c r="F1117" s="53"/>
      <c r="G1117" s="53"/>
    </row>
    <row r="1118" spans="2:7" ht="13.5" thickBot="1" x14ac:dyDescent="0.25">
      <c r="B1118" s="95"/>
      <c r="C1118" s="122"/>
      <c r="F1118" s="53"/>
      <c r="G1118" s="53"/>
    </row>
    <row r="1119" spans="2:7" ht="13.5" thickBot="1" x14ac:dyDescent="0.25">
      <c r="B1119" s="95"/>
      <c r="C1119" s="122"/>
      <c r="F1119" s="53"/>
      <c r="G1119" s="53"/>
    </row>
    <row r="1120" spans="2:7" ht="13.5" thickBot="1" x14ac:dyDescent="0.25">
      <c r="B1120" s="95"/>
      <c r="C1120" s="122"/>
      <c r="F1120" s="53"/>
      <c r="G1120" s="53"/>
    </row>
    <row r="1121" spans="2:7" ht="13.5" thickBot="1" x14ac:dyDescent="0.25">
      <c r="B1121" s="95"/>
      <c r="C1121" s="122"/>
      <c r="F1121" s="53"/>
      <c r="G1121" s="53"/>
    </row>
    <row r="1122" spans="2:7" ht="13.5" thickBot="1" x14ac:dyDescent="0.25">
      <c r="B1122" s="95"/>
      <c r="C1122" s="122"/>
      <c r="F1122" s="53"/>
      <c r="G1122" s="53"/>
    </row>
    <row r="1123" spans="2:7" ht="13.5" thickBot="1" x14ac:dyDescent="0.25">
      <c r="B1123" s="95"/>
      <c r="C1123" s="122"/>
      <c r="F1123" s="53"/>
      <c r="G1123" s="53"/>
    </row>
    <row r="1124" spans="2:7" ht="13.5" thickBot="1" x14ac:dyDescent="0.25">
      <c r="B1124" s="95"/>
      <c r="C1124" s="122"/>
      <c r="F1124" s="53"/>
      <c r="G1124" s="53"/>
    </row>
    <row r="1125" spans="2:7" ht="13.5" thickBot="1" x14ac:dyDescent="0.25">
      <c r="B1125" s="95"/>
      <c r="C1125" s="122"/>
      <c r="F1125" s="53"/>
      <c r="G1125" s="53"/>
    </row>
    <row r="1126" spans="2:7" ht="13.5" thickBot="1" x14ac:dyDescent="0.25">
      <c r="B1126" s="95"/>
      <c r="C1126" s="122"/>
      <c r="F1126" s="53"/>
      <c r="G1126" s="53"/>
    </row>
    <row r="1127" spans="2:7" ht="13.5" thickBot="1" x14ac:dyDescent="0.25">
      <c r="B1127" s="95"/>
      <c r="C1127" s="122"/>
      <c r="F1127" s="53"/>
      <c r="G1127" s="53"/>
    </row>
    <row r="1128" spans="2:7" ht="13.5" thickBot="1" x14ac:dyDescent="0.25">
      <c r="B1128" s="95"/>
      <c r="C1128" s="122"/>
      <c r="F1128" s="53"/>
      <c r="G1128" s="53"/>
    </row>
    <row r="1129" spans="2:7" ht="13.5" thickBot="1" x14ac:dyDescent="0.25">
      <c r="B1129" s="95"/>
      <c r="C1129" s="122"/>
      <c r="F1129" s="53"/>
      <c r="G1129" s="53"/>
    </row>
    <row r="1130" spans="2:7" ht="13.5" thickBot="1" x14ac:dyDescent="0.25">
      <c r="B1130" s="95"/>
      <c r="C1130" s="122"/>
      <c r="F1130" s="53"/>
      <c r="G1130" s="53"/>
    </row>
    <row r="1131" spans="2:7" ht="13.5" thickBot="1" x14ac:dyDescent="0.25">
      <c r="B1131" s="95"/>
      <c r="C1131" s="122"/>
      <c r="F1131" s="53"/>
      <c r="G1131" s="53"/>
    </row>
    <row r="1132" spans="2:7" ht="13.5" thickBot="1" x14ac:dyDescent="0.25">
      <c r="B1132" s="95"/>
      <c r="C1132" s="122"/>
      <c r="F1132" s="53"/>
      <c r="G1132" s="53"/>
    </row>
    <row r="1133" spans="2:7" ht="13.5" thickBot="1" x14ac:dyDescent="0.25">
      <c r="B1133" s="95"/>
      <c r="C1133" s="122"/>
      <c r="F1133" s="53"/>
      <c r="G1133" s="53"/>
    </row>
    <row r="1134" spans="2:7" ht="13.5" thickBot="1" x14ac:dyDescent="0.25">
      <c r="B1134" s="95"/>
      <c r="C1134" s="122"/>
      <c r="F1134" s="53"/>
      <c r="G1134" s="53"/>
    </row>
    <row r="1135" spans="2:7" ht="13.5" thickBot="1" x14ac:dyDescent="0.25">
      <c r="B1135" s="95"/>
      <c r="C1135" s="122"/>
      <c r="F1135" s="53"/>
      <c r="G1135" s="53"/>
    </row>
    <row r="1136" spans="2:7" ht="13.5" thickBot="1" x14ac:dyDescent="0.25">
      <c r="B1136" s="95"/>
      <c r="C1136" s="122"/>
      <c r="F1136" s="53"/>
      <c r="G1136" s="53"/>
    </row>
    <row r="1137" spans="2:7" ht="13.5" thickBot="1" x14ac:dyDescent="0.25">
      <c r="B1137" s="95"/>
      <c r="C1137" s="122"/>
      <c r="F1137" s="53"/>
      <c r="G1137" s="53"/>
    </row>
    <row r="1138" spans="2:7" ht="13.5" thickBot="1" x14ac:dyDescent="0.25">
      <c r="B1138" s="95"/>
      <c r="C1138" s="122"/>
      <c r="F1138" s="53"/>
      <c r="G1138" s="53"/>
    </row>
    <row r="1139" spans="2:7" ht="13.5" thickBot="1" x14ac:dyDescent="0.25">
      <c r="B1139" s="95"/>
      <c r="C1139" s="122"/>
      <c r="F1139" s="53"/>
      <c r="G1139" s="53"/>
    </row>
    <row r="1140" spans="2:7" ht="13.5" thickBot="1" x14ac:dyDescent="0.25">
      <c r="B1140" s="95"/>
      <c r="C1140" s="122"/>
      <c r="F1140" s="53"/>
      <c r="G1140" s="53"/>
    </row>
    <row r="1141" spans="2:7" ht="13.5" thickBot="1" x14ac:dyDescent="0.25">
      <c r="B1141" s="95"/>
      <c r="C1141" s="122"/>
      <c r="F1141" s="53"/>
      <c r="G1141" s="53"/>
    </row>
    <row r="1142" spans="2:7" ht="13.5" thickBot="1" x14ac:dyDescent="0.25">
      <c r="B1142" s="95"/>
      <c r="C1142" s="122"/>
      <c r="F1142" s="53"/>
      <c r="G1142" s="53"/>
    </row>
    <row r="1143" spans="2:7" ht="13.5" thickBot="1" x14ac:dyDescent="0.25">
      <c r="B1143" s="95"/>
      <c r="C1143" s="122"/>
      <c r="F1143" s="53"/>
      <c r="G1143" s="53"/>
    </row>
    <row r="1144" spans="2:7" ht="13.5" thickBot="1" x14ac:dyDescent="0.25">
      <c r="B1144" s="95"/>
      <c r="C1144" s="122"/>
      <c r="F1144" s="53"/>
      <c r="G1144" s="53"/>
    </row>
    <row r="1145" spans="2:7" ht="13.5" thickBot="1" x14ac:dyDescent="0.25">
      <c r="B1145" s="95"/>
      <c r="C1145" s="122"/>
      <c r="F1145" s="53"/>
      <c r="G1145" s="53"/>
    </row>
    <row r="1146" spans="2:7" ht="13.5" thickBot="1" x14ac:dyDescent="0.25">
      <c r="B1146" s="95"/>
      <c r="C1146" s="122"/>
      <c r="F1146" s="53"/>
      <c r="G1146" s="53"/>
    </row>
    <row r="1147" spans="2:7" ht="13.5" thickBot="1" x14ac:dyDescent="0.25">
      <c r="B1147" s="95"/>
      <c r="C1147" s="122"/>
      <c r="F1147" s="53"/>
      <c r="G1147" s="53"/>
    </row>
    <row r="1148" spans="2:7" ht="13.5" thickBot="1" x14ac:dyDescent="0.25">
      <c r="B1148" s="95"/>
      <c r="C1148" s="122"/>
      <c r="F1148" s="53"/>
      <c r="G1148" s="53"/>
    </row>
    <row r="1149" spans="2:7" ht="13.5" thickBot="1" x14ac:dyDescent="0.25">
      <c r="B1149" s="95"/>
      <c r="C1149" s="122"/>
      <c r="F1149" s="53"/>
      <c r="G1149" s="53"/>
    </row>
    <row r="1150" spans="2:7" ht="13.5" thickBot="1" x14ac:dyDescent="0.25">
      <c r="B1150" s="95"/>
      <c r="C1150" s="122"/>
      <c r="F1150" s="53"/>
      <c r="G1150" s="53"/>
    </row>
    <row r="1151" spans="2:7" ht="13.5" thickBot="1" x14ac:dyDescent="0.25">
      <c r="B1151" s="95"/>
      <c r="C1151" s="122"/>
      <c r="F1151" s="53"/>
      <c r="G1151" s="53"/>
    </row>
    <row r="1152" spans="2:7" ht="13.5" thickBot="1" x14ac:dyDescent="0.25">
      <c r="B1152" s="95"/>
      <c r="C1152" s="122"/>
      <c r="F1152" s="53"/>
      <c r="G1152" s="53"/>
    </row>
    <row r="1153" spans="2:7" ht="13.5" thickBot="1" x14ac:dyDescent="0.25">
      <c r="B1153" s="95"/>
      <c r="C1153" s="122"/>
      <c r="F1153" s="53"/>
      <c r="G1153" s="53"/>
    </row>
    <row r="1154" spans="2:7" ht="13.5" thickBot="1" x14ac:dyDescent="0.25">
      <c r="B1154" s="95"/>
      <c r="C1154" s="122"/>
      <c r="F1154" s="53"/>
      <c r="G1154" s="53"/>
    </row>
    <row r="1155" spans="2:7" ht="13.5" thickBot="1" x14ac:dyDescent="0.25">
      <c r="B1155" s="95"/>
      <c r="C1155" s="122"/>
      <c r="F1155" s="53"/>
      <c r="G1155" s="53"/>
    </row>
    <row r="1156" spans="2:7" ht="13.5" thickBot="1" x14ac:dyDescent="0.25">
      <c r="B1156" s="95"/>
      <c r="C1156" s="122"/>
      <c r="F1156" s="53"/>
      <c r="G1156" s="53"/>
    </row>
    <row r="1157" spans="2:7" ht="13.5" thickBot="1" x14ac:dyDescent="0.25">
      <c r="B1157" s="95"/>
      <c r="C1157" s="122"/>
      <c r="F1157" s="53"/>
      <c r="G1157" s="53"/>
    </row>
    <row r="1158" spans="2:7" ht="13.5" thickBot="1" x14ac:dyDescent="0.25">
      <c r="B1158" s="95"/>
      <c r="C1158" s="122"/>
      <c r="F1158" s="53"/>
      <c r="G1158" s="53"/>
    </row>
    <row r="1159" spans="2:7" ht="13.5" thickBot="1" x14ac:dyDescent="0.25">
      <c r="B1159" s="95"/>
      <c r="C1159" s="122"/>
      <c r="F1159" s="53"/>
      <c r="G1159" s="53"/>
    </row>
    <row r="1160" spans="2:7" ht="13.5" thickBot="1" x14ac:dyDescent="0.25">
      <c r="B1160" s="95"/>
      <c r="C1160" s="122"/>
      <c r="F1160" s="53"/>
      <c r="G1160" s="53"/>
    </row>
    <row r="1161" spans="2:7" ht="13.5" thickBot="1" x14ac:dyDescent="0.25">
      <c r="B1161" s="95"/>
      <c r="C1161" s="122"/>
      <c r="F1161" s="53"/>
      <c r="G1161" s="53"/>
    </row>
    <row r="1162" spans="2:7" ht="13.5" thickBot="1" x14ac:dyDescent="0.25">
      <c r="B1162" s="95"/>
      <c r="C1162" s="122"/>
      <c r="F1162" s="53"/>
      <c r="G1162" s="53"/>
    </row>
    <row r="1163" spans="2:7" ht="13.5" thickBot="1" x14ac:dyDescent="0.25">
      <c r="B1163" s="95"/>
      <c r="C1163" s="122"/>
      <c r="F1163" s="53"/>
      <c r="G1163" s="53"/>
    </row>
    <row r="1164" spans="2:7" ht="13.5" thickBot="1" x14ac:dyDescent="0.25">
      <c r="B1164" s="95"/>
      <c r="C1164" s="122"/>
      <c r="F1164" s="53"/>
      <c r="G1164" s="53"/>
    </row>
    <row r="1165" spans="2:7" ht="13.5" thickBot="1" x14ac:dyDescent="0.25">
      <c r="B1165" s="95"/>
      <c r="C1165" s="122"/>
      <c r="F1165" s="53"/>
      <c r="G1165" s="53"/>
    </row>
    <row r="1166" spans="2:7" ht="13.5" thickBot="1" x14ac:dyDescent="0.25">
      <c r="B1166" s="95"/>
      <c r="C1166" s="122"/>
      <c r="F1166" s="53"/>
      <c r="G1166" s="53"/>
    </row>
    <row r="1167" spans="2:7" ht="13.5" thickBot="1" x14ac:dyDescent="0.25">
      <c r="B1167" s="95"/>
      <c r="C1167" s="122"/>
      <c r="F1167" s="53"/>
      <c r="G1167" s="53"/>
    </row>
    <row r="1168" spans="2:7" ht="13.5" thickBot="1" x14ac:dyDescent="0.25">
      <c r="B1168" s="95"/>
      <c r="C1168" s="122"/>
      <c r="F1168" s="53"/>
      <c r="G1168" s="53"/>
    </row>
    <row r="1169" spans="2:7" ht="13.5" thickBot="1" x14ac:dyDescent="0.25">
      <c r="B1169" s="95"/>
      <c r="C1169" s="122"/>
      <c r="F1169" s="53"/>
      <c r="G1169" s="53"/>
    </row>
    <row r="1170" spans="2:7" ht="13.5" thickBot="1" x14ac:dyDescent="0.25">
      <c r="B1170" s="95"/>
      <c r="C1170" s="122"/>
      <c r="F1170" s="53"/>
      <c r="G1170" s="53"/>
    </row>
    <row r="1171" spans="2:7" ht="13.5" thickBot="1" x14ac:dyDescent="0.25">
      <c r="B1171" s="95"/>
      <c r="C1171" s="122"/>
      <c r="F1171" s="53"/>
      <c r="G1171" s="53"/>
    </row>
    <row r="1172" spans="2:7" ht="13.5" thickBot="1" x14ac:dyDescent="0.25">
      <c r="B1172" s="95"/>
      <c r="C1172" s="122"/>
      <c r="F1172" s="53"/>
      <c r="G1172" s="53"/>
    </row>
    <row r="1173" spans="2:7" ht="13.5" thickBot="1" x14ac:dyDescent="0.25">
      <c r="B1173" s="95"/>
      <c r="C1173" s="122"/>
      <c r="F1173" s="53"/>
      <c r="G1173" s="53"/>
    </row>
    <row r="1174" spans="2:7" ht="13.5" thickBot="1" x14ac:dyDescent="0.25">
      <c r="B1174" s="95"/>
      <c r="C1174" s="122"/>
      <c r="F1174" s="53"/>
      <c r="G1174" s="53"/>
    </row>
    <row r="1175" spans="2:7" ht="13.5" thickBot="1" x14ac:dyDescent="0.25">
      <c r="B1175" s="95"/>
      <c r="C1175" s="122"/>
      <c r="F1175" s="53"/>
      <c r="G1175" s="53"/>
    </row>
    <row r="1176" spans="2:7" ht="13.5" thickBot="1" x14ac:dyDescent="0.25">
      <c r="B1176" s="95"/>
      <c r="C1176" s="122"/>
      <c r="F1176" s="53"/>
      <c r="G1176" s="53"/>
    </row>
    <row r="1177" spans="2:7" ht="13.5" thickBot="1" x14ac:dyDescent="0.25">
      <c r="B1177" s="95"/>
      <c r="C1177" s="122"/>
      <c r="F1177" s="53"/>
      <c r="G1177" s="53"/>
    </row>
    <row r="1178" spans="2:7" ht="13.5" thickBot="1" x14ac:dyDescent="0.25">
      <c r="B1178" s="95"/>
      <c r="C1178" s="122"/>
      <c r="F1178" s="53"/>
      <c r="G1178" s="53"/>
    </row>
    <row r="1179" spans="2:7" ht="13.5" thickBot="1" x14ac:dyDescent="0.25">
      <c r="B1179" s="95"/>
      <c r="C1179" s="122"/>
      <c r="F1179" s="53"/>
      <c r="G1179" s="53"/>
    </row>
    <row r="1180" spans="2:7" ht="13.5" thickBot="1" x14ac:dyDescent="0.25">
      <c r="B1180" s="95"/>
      <c r="C1180" s="122"/>
      <c r="F1180" s="53"/>
      <c r="G1180" s="53"/>
    </row>
    <row r="1181" spans="2:7" ht="13.5" thickBot="1" x14ac:dyDescent="0.25">
      <c r="B1181" s="95"/>
      <c r="C1181" s="122"/>
      <c r="F1181" s="53"/>
      <c r="G1181" s="53"/>
    </row>
    <row r="1182" spans="2:7" ht="13.5" thickBot="1" x14ac:dyDescent="0.25">
      <c r="B1182" s="95"/>
      <c r="C1182" s="122"/>
      <c r="F1182" s="53"/>
      <c r="G1182" s="53"/>
    </row>
    <row r="1183" spans="2:7" ht="13.5" thickBot="1" x14ac:dyDescent="0.25">
      <c r="B1183" s="95"/>
      <c r="C1183" s="122"/>
      <c r="F1183" s="53"/>
      <c r="G1183" s="53"/>
    </row>
    <row r="1184" spans="2:7" ht="13.5" thickBot="1" x14ac:dyDescent="0.25">
      <c r="B1184" s="95"/>
      <c r="C1184" s="122"/>
      <c r="F1184" s="53"/>
      <c r="G1184" s="53"/>
    </row>
    <row r="1185" spans="2:7" ht="13.5" thickBot="1" x14ac:dyDescent="0.25">
      <c r="B1185" s="95"/>
      <c r="C1185" s="122"/>
      <c r="F1185" s="53"/>
      <c r="G1185" s="53"/>
    </row>
    <row r="1186" spans="2:7" ht="13.5" thickBot="1" x14ac:dyDescent="0.25">
      <c r="B1186" s="95"/>
      <c r="C1186" s="122"/>
      <c r="F1186" s="53"/>
      <c r="G1186" s="53"/>
    </row>
    <row r="1187" spans="2:7" ht="13.5" thickBot="1" x14ac:dyDescent="0.25">
      <c r="B1187" s="95"/>
      <c r="C1187" s="122"/>
      <c r="F1187" s="53"/>
      <c r="G1187" s="53"/>
    </row>
    <row r="1188" spans="2:7" ht="13.5" thickBot="1" x14ac:dyDescent="0.25">
      <c r="B1188" s="95"/>
      <c r="C1188" s="122"/>
      <c r="F1188" s="53"/>
      <c r="G1188" s="53"/>
    </row>
    <row r="1189" spans="2:7" ht="13.5" thickBot="1" x14ac:dyDescent="0.25">
      <c r="B1189" s="95"/>
      <c r="C1189" s="122"/>
      <c r="F1189" s="53"/>
      <c r="G1189" s="53"/>
    </row>
    <row r="1190" spans="2:7" ht="13.5" thickBot="1" x14ac:dyDescent="0.25">
      <c r="B1190" s="95"/>
      <c r="C1190" s="122"/>
      <c r="F1190" s="53"/>
      <c r="G1190" s="53"/>
    </row>
    <row r="1191" spans="2:7" ht="13.5" thickBot="1" x14ac:dyDescent="0.25">
      <c r="B1191" s="95"/>
      <c r="C1191" s="122"/>
      <c r="F1191" s="53"/>
      <c r="G1191" s="53"/>
    </row>
    <row r="1192" spans="2:7" ht="13.5" thickBot="1" x14ac:dyDescent="0.25">
      <c r="B1192" s="95"/>
      <c r="C1192" s="122"/>
      <c r="F1192" s="53"/>
      <c r="G1192" s="53"/>
    </row>
    <row r="1193" spans="2:7" ht="13.5" thickBot="1" x14ac:dyDescent="0.25">
      <c r="B1193" s="95"/>
      <c r="C1193" s="122"/>
      <c r="F1193" s="53"/>
      <c r="G1193" s="53"/>
    </row>
    <row r="1194" spans="2:7" ht="13.5" thickBot="1" x14ac:dyDescent="0.25">
      <c r="B1194" s="95"/>
      <c r="C1194" s="122"/>
      <c r="F1194" s="53"/>
      <c r="G1194" s="53"/>
    </row>
    <row r="1195" spans="2:7" ht="13.5" thickBot="1" x14ac:dyDescent="0.25">
      <c r="B1195" s="95"/>
      <c r="C1195" s="122"/>
      <c r="F1195" s="53"/>
      <c r="G1195" s="53"/>
    </row>
    <row r="1196" spans="2:7" ht="13.5" thickBot="1" x14ac:dyDescent="0.25">
      <c r="B1196" s="95"/>
      <c r="C1196" s="122"/>
      <c r="F1196" s="53"/>
      <c r="G1196" s="53"/>
    </row>
    <row r="1197" spans="2:7" ht="13.5" thickBot="1" x14ac:dyDescent="0.25">
      <c r="B1197" s="95"/>
      <c r="C1197" s="122"/>
      <c r="F1197" s="53"/>
      <c r="G1197" s="53"/>
    </row>
    <row r="1198" spans="2:7" ht="13.5" thickBot="1" x14ac:dyDescent="0.25">
      <c r="B1198" s="95"/>
      <c r="C1198" s="122"/>
      <c r="F1198" s="53"/>
      <c r="G1198" s="53"/>
    </row>
    <row r="1199" spans="2:7" ht="13.5" thickBot="1" x14ac:dyDescent="0.25">
      <c r="B1199" s="95"/>
      <c r="C1199" s="122"/>
      <c r="F1199" s="53"/>
      <c r="G1199" s="53"/>
    </row>
    <row r="1200" spans="2:7" ht="13.5" thickBot="1" x14ac:dyDescent="0.25">
      <c r="B1200" s="95"/>
      <c r="C1200" s="122"/>
      <c r="F1200" s="53"/>
      <c r="G1200" s="53"/>
    </row>
    <row r="1201" spans="2:7" ht="13.5" thickBot="1" x14ac:dyDescent="0.25">
      <c r="B1201" s="95"/>
      <c r="C1201" s="122"/>
      <c r="F1201" s="53"/>
      <c r="G1201" s="53"/>
    </row>
    <row r="1202" spans="2:7" ht="13.5" thickBot="1" x14ac:dyDescent="0.25">
      <c r="B1202" s="95"/>
      <c r="C1202" s="122"/>
      <c r="F1202" s="53"/>
      <c r="G1202" s="53"/>
    </row>
    <row r="1203" spans="2:7" ht="13.5" thickBot="1" x14ac:dyDescent="0.25">
      <c r="B1203" s="95"/>
      <c r="C1203" s="122"/>
      <c r="F1203" s="53"/>
      <c r="G1203" s="53"/>
    </row>
    <row r="1204" spans="2:7" ht="13.5" thickBot="1" x14ac:dyDescent="0.25">
      <c r="B1204" s="95"/>
      <c r="C1204" s="122"/>
      <c r="F1204" s="53"/>
      <c r="G1204" s="53"/>
    </row>
    <row r="1205" spans="2:7" ht="13.5" thickBot="1" x14ac:dyDescent="0.25">
      <c r="B1205" s="95"/>
      <c r="C1205" s="122"/>
      <c r="F1205" s="53"/>
      <c r="G1205" s="53"/>
    </row>
    <row r="1206" spans="2:7" ht="13.5" thickBot="1" x14ac:dyDescent="0.25">
      <c r="B1206" s="95"/>
      <c r="C1206" s="122"/>
      <c r="F1206" s="53"/>
      <c r="G1206" s="53"/>
    </row>
    <row r="1207" spans="2:7" ht="13.5" thickBot="1" x14ac:dyDescent="0.25">
      <c r="B1207" s="95"/>
      <c r="C1207" s="122"/>
      <c r="F1207" s="53"/>
      <c r="G1207" s="53"/>
    </row>
    <row r="1208" spans="2:7" ht="13.5" thickBot="1" x14ac:dyDescent="0.25">
      <c r="B1208" s="95"/>
      <c r="C1208" s="122"/>
      <c r="F1208" s="53"/>
      <c r="G1208" s="53"/>
    </row>
    <row r="1209" spans="2:7" ht="13.5" thickBot="1" x14ac:dyDescent="0.25">
      <c r="B1209" s="95"/>
      <c r="C1209" s="122"/>
      <c r="F1209" s="53"/>
      <c r="G1209" s="53"/>
    </row>
    <row r="1210" spans="2:7" ht="13.5" thickBot="1" x14ac:dyDescent="0.25">
      <c r="B1210" s="95"/>
      <c r="C1210" s="122"/>
      <c r="F1210" s="53"/>
      <c r="G1210" s="53"/>
    </row>
    <row r="1211" spans="2:7" ht="13.5" thickBot="1" x14ac:dyDescent="0.25">
      <c r="B1211" s="95"/>
      <c r="C1211" s="122"/>
      <c r="F1211" s="53"/>
      <c r="G1211" s="53"/>
    </row>
    <row r="1212" spans="2:7" ht="13.5" thickBot="1" x14ac:dyDescent="0.25">
      <c r="B1212" s="95"/>
      <c r="C1212" s="122"/>
      <c r="F1212" s="53"/>
      <c r="G1212" s="53"/>
    </row>
    <row r="1213" spans="2:7" ht="13.5" thickBot="1" x14ac:dyDescent="0.25">
      <c r="B1213" s="95"/>
      <c r="C1213" s="122"/>
      <c r="F1213" s="53"/>
      <c r="G1213" s="53"/>
    </row>
    <row r="1214" spans="2:7" ht="13.5" thickBot="1" x14ac:dyDescent="0.25">
      <c r="B1214" s="95"/>
      <c r="C1214" s="122"/>
      <c r="F1214" s="53"/>
      <c r="G1214" s="53"/>
    </row>
    <row r="1215" spans="2:7" ht="13.5" thickBot="1" x14ac:dyDescent="0.25">
      <c r="B1215" s="95"/>
      <c r="C1215" s="122"/>
      <c r="F1215" s="53"/>
      <c r="G1215" s="53"/>
    </row>
    <row r="1216" spans="2:7" ht="13.5" thickBot="1" x14ac:dyDescent="0.25">
      <c r="B1216" s="95"/>
      <c r="C1216" s="122"/>
      <c r="F1216" s="53"/>
      <c r="G1216" s="53"/>
    </row>
    <row r="1217" spans="2:7" ht="13.5" thickBot="1" x14ac:dyDescent="0.25">
      <c r="B1217" s="95"/>
      <c r="C1217" s="122"/>
      <c r="F1217" s="53"/>
      <c r="G1217" s="53"/>
    </row>
    <row r="1218" spans="2:7" ht="13.5" thickBot="1" x14ac:dyDescent="0.25">
      <c r="B1218" s="95"/>
      <c r="C1218" s="122"/>
      <c r="F1218" s="53"/>
      <c r="G1218" s="53"/>
    </row>
    <row r="1219" spans="2:7" ht="13.5" thickBot="1" x14ac:dyDescent="0.25">
      <c r="B1219" s="95"/>
      <c r="C1219" s="122"/>
      <c r="F1219" s="53"/>
      <c r="G1219" s="53"/>
    </row>
    <row r="1220" spans="2:7" ht="13.5" thickBot="1" x14ac:dyDescent="0.25">
      <c r="B1220" s="95"/>
      <c r="C1220" s="122"/>
      <c r="F1220" s="53"/>
      <c r="G1220" s="53"/>
    </row>
    <row r="1221" spans="2:7" ht="13.5" thickBot="1" x14ac:dyDescent="0.25">
      <c r="B1221" s="95"/>
      <c r="C1221" s="122"/>
      <c r="F1221" s="53"/>
      <c r="G1221" s="53"/>
    </row>
    <row r="1222" spans="2:7" ht="13.5" thickBot="1" x14ac:dyDescent="0.25">
      <c r="B1222" s="95"/>
      <c r="C1222" s="122"/>
      <c r="F1222" s="53"/>
      <c r="G1222" s="53"/>
    </row>
    <row r="1223" spans="2:7" ht="13.5" thickBot="1" x14ac:dyDescent="0.25">
      <c r="B1223" s="95"/>
      <c r="C1223" s="122"/>
      <c r="F1223" s="53"/>
      <c r="G1223" s="53"/>
    </row>
    <row r="1224" spans="2:7" ht="13.5" thickBot="1" x14ac:dyDescent="0.25">
      <c r="B1224" s="95"/>
      <c r="C1224" s="122"/>
      <c r="F1224" s="53"/>
      <c r="G1224" s="53"/>
    </row>
    <row r="1225" spans="2:7" ht="13.5" thickBot="1" x14ac:dyDescent="0.25">
      <c r="B1225" s="95"/>
      <c r="C1225" s="122"/>
      <c r="F1225" s="53"/>
      <c r="G1225" s="53"/>
    </row>
    <row r="1226" spans="2:7" ht="13.5" thickBot="1" x14ac:dyDescent="0.25">
      <c r="B1226" s="95"/>
      <c r="C1226" s="122"/>
      <c r="F1226" s="53"/>
      <c r="G1226" s="53"/>
    </row>
    <row r="1227" spans="2:7" ht="13.5" thickBot="1" x14ac:dyDescent="0.25">
      <c r="B1227" s="95"/>
      <c r="C1227" s="122"/>
      <c r="F1227" s="53"/>
      <c r="G1227" s="53"/>
    </row>
    <row r="1228" spans="2:7" ht="13.5" thickBot="1" x14ac:dyDescent="0.25">
      <c r="B1228" s="95"/>
      <c r="C1228" s="122"/>
      <c r="F1228" s="53"/>
      <c r="G1228" s="53"/>
    </row>
    <row r="1229" spans="2:7" ht="13.5" thickBot="1" x14ac:dyDescent="0.25">
      <c r="B1229" s="95"/>
      <c r="C1229" s="122"/>
      <c r="F1229" s="53"/>
      <c r="G1229" s="53"/>
    </row>
    <row r="1230" spans="2:7" ht="13.5" thickBot="1" x14ac:dyDescent="0.25">
      <c r="B1230" s="95"/>
      <c r="C1230" s="122"/>
      <c r="F1230" s="53"/>
      <c r="G1230" s="53"/>
    </row>
    <row r="1231" spans="2:7" ht="13.5" thickBot="1" x14ac:dyDescent="0.25">
      <c r="B1231" s="95"/>
      <c r="C1231" s="122"/>
      <c r="F1231" s="53"/>
      <c r="G1231" s="53"/>
    </row>
    <row r="1232" spans="2:7" ht="13.5" thickBot="1" x14ac:dyDescent="0.25">
      <c r="B1232" s="95"/>
      <c r="C1232" s="122"/>
      <c r="F1232" s="53"/>
      <c r="G1232" s="53"/>
    </row>
    <row r="1233" spans="2:7" ht="13.5" thickBot="1" x14ac:dyDescent="0.25">
      <c r="B1233" s="95"/>
      <c r="C1233" s="122"/>
      <c r="F1233" s="53"/>
      <c r="G1233" s="53"/>
    </row>
    <row r="1234" spans="2:7" ht="13.5" thickBot="1" x14ac:dyDescent="0.25">
      <c r="B1234" s="95"/>
      <c r="C1234" s="122"/>
      <c r="F1234" s="53"/>
      <c r="G1234" s="53"/>
    </row>
    <row r="1235" spans="2:7" ht="13.5" thickBot="1" x14ac:dyDescent="0.25">
      <c r="B1235" s="95"/>
      <c r="C1235" s="122"/>
      <c r="F1235" s="53"/>
      <c r="G1235" s="53"/>
    </row>
    <row r="1236" spans="2:7" ht="13.5" thickBot="1" x14ac:dyDescent="0.25">
      <c r="B1236" s="95"/>
      <c r="C1236" s="122"/>
      <c r="F1236" s="53"/>
      <c r="G1236" s="53"/>
    </row>
    <row r="1237" spans="2:7" ht="13.5" thickBot="1" x14ac:dyDescent="0.25">
      <c r="F1237" s="53"/>
      <c r="G1237" s="53"/>
    </row>
    <row r="1238" spans="2:7" ht="13.5" thickBot="1" x14ac:dyDescent="0.25">
      <c r="F1238" s="53"/>
      <c r="G1238" s="53"/>
    </row>
    <row r="1239" spans="2:7" ht="13.5" thickBot="1" x14ac:dyDescent="0.25">
      <c r="F1239" s="53"/>
      <c r="G1239" s="53"/>
    </row>
    <row r="1240" spans="2:7" ht="13.5" thickBot="1" x14ac:dyDescent="0.25">
      <c r="F1240" s="53"/>
      <c r="G1240" s="53"/>
    </row>
    <row r="1241" spans="2:7" ht="13.5" thickBot="1" x14ac:dyDescent="0.25">
      <c r="F1241" s="53"/>
      <c r="G1241" s="53"/>
    </row>
    <row r="1242" spans="2:7" ht="13.5" thickBot="1" x14ac:dyDescent="0.25">
      <c r="F1242" s="53"/>
      <c r="G1242" s="53"/>
    </row>
    <row r="1243" spans="2:7" ht="13.5" thickBot="1" x14ac:dyDescent="0.25">
      <c r="F1243" s="53"/>
      <c r="G1243" s="53"/>
    </row>
    <row r="1244" spans="2:7" ht="13.5" thickBot="1" x14ac:dyDescent="0.25">
      <c r="F1244" s="53"/>
      <c r="G1244" s="53"/>
    </row>
    <row r="1245" spans="2:7" ht="13.5" thickBot="1" x14ac:dyDescent="0.25">
      <c r="F1245" s="53"/>
      <c r="G1245" s="53"/>
    </row>
    <row r="1246" spans="2:7" ht="13.5" thickBot="1" x14ac:dyDescent="0.25">
      <c r="F1246" s="53"/>
      <c r="G1246" s="53"/>
    </row>
    <row r="1247" spans="2:7" ht="13.5" thickBot="1" x14ac:dyDescent="0.25">
      <c r="F1247" s="53"/>
      <c r="G1247" s="53"/>
    </row>
    <row r="1248" spans="2:7" ht="13.5" thickBot="1" x14ac:dyDescent="0.25">
      <c r="F1248" s="53"/>
      <c r="G1248" s="53"/>
    </row>
    <row r="1249" spans="6:7" ht="13.5" thickBot="1" x14ac:dyDescent="0.25">
      <c r="F1249" s="53"/>
      <c r="G1249" s="53"/>
    </row>
    <row r="1250" spans="6:7" ht="13.5" thickBot="1" x14ac:dyDescent="0.25">
      <c r="F1250" s="53"/>
      <c r="G1250" s="53"/>
    </row>
    <row r="1251" spans="6:7" ht="13.5" thickBot="1" x14ac:dyDescent="0.25">
      <c r="F1251" s="53"/>
      <c r="G1251" s="53"/>
    </row>
    <row r="1252" spans="6:7" ht="13.5" thickBot="1" x14ac:dyDescent="0.25">
      <c r="F1252" s="53"/>
      <c r="G1252" s="53"/>
    </row>
    <row r="1253" spans="6:7" ht="13.5" thickBot="1" x14ac:dyDescent="0.25">
      <c r="F1253" s="53"/>
      <c r="G1253" s="53"/>
    </row>
    <row r="1254" spans="6:7" ht="13.5" thickBot="1" x14ac:dyDescent="0.25">
      <c r="F1254" s="53"/>
      <c r="G1254" s="53"/>
    </row>
    <row r="1255" spans="6:7" ht="13.5" thickBot="1" x14ac:dyDescent="0.25">
      <c r="F1255" s="53"/>
      <c r="G1255" s="53"/>
    </row>
    <row r="1256" spans="6:7" ht="13.5" thickBot="1" x14ac:dyDescent="0.25">
      <c r="F1256" s="53"/>
      <c r="G1256" s="53"/>
    </row>
    <row r="1257" spans="6:7" ht="13.5" thickBot="1" x14ac:dyDescent="0.25">
      <c r="F1257" s="53"/>
      <c r="G1257" s="53"/>
    </row>
    <row r="1258" spans="6:7" ht="13.5" thickBot="1" x14ac:dyDescent="0.25">
      <c r="F1258" s="53"/>
      <c r="G1258" s="53"/>
    </row>
    <row r="1259" spans="6:7" ht="13.5" thickBot="1" x14ac:dyDescent="0.25">
      <c r="F1259" s="53"/>
      <c r="G1259" s="53"/>
    </row>
    <row r="1260" spans="6:7" ht="13.5" thickBot="1" x14ac:dyDescent="0.25">
      <c r="F1260" s="53"/>
      <c r="G1260" s="53"/>
    </row>
    <row r="1261" spans="6:7" ht="13.5" thickBot="1" x14ac:dyDescent="0.25">
      <c r="F1261" s="53"/>
      <c r="G1261" s="53"/>
    </row>
    <row r="1262" spans="6:7" ht="13.5" thickBot="1" x14ac:dyDescent="0.25">
      <c r="F1262" s="53"/>
      <c r="G1262" s="53"/>
    </row>
    <row r="1263" spans="6:7" ht="13.5" thickBot="1" x14ac:dyDescent="0.25">
      <c r="F1263" s="53"/>
      <c r="G1263" s="53"/>
    </row>
    <row r="1264" spans="6:7" ht="13.5" thickBot="1" x14ac:dyDescent="0.25">
      <c r="F1264" s="53"/>
      <c r="G1264" s="53"/>
    </row>
    <row r="1265" spans="6:7" ht="13.5" thickBot="1" x14ac:dyDescent="0.25">
      <c r="F1265" s="53"/>
      <c r="G1265" s="53"/>
    </row>
    <row r="1266" spans="6:7" ht="13.5" thickBot="1" x14ac:dyDescent="0.25">
      <c r="F1266" s="53"/>
      <c r="G1266" s="53"/>
    </row>
    <row r="1267" spans="6:7" ht="13.5" thickBot="1" x14ac:dyDescent="0.25">
      <c r="F1267" s="53"/>
      <c r="G1267" s="53"/>
    </row>
    <row r="1268" spans="6:7" ht="13.5" thickBot="1" x14ac:dyDescent="0.25">
      <c r="F1268" s="53"/>
      <c r="G1268" s="53"/>
    </row>
    <row r="1269" spans="6:7" ht="13.5" thickBot="1" x14ac:dyDescent="0.25">
      <c r="F1269" s="53"/>
      <c r="G1269" s="53"/>
    </row>
    <row r="1270" spans="6:7" ht="13.5" thickBot="1" x14ac:dyDescent="0.25">
      <c r="F1270" s="53"/>
      <c r="G1270" s="53"/>
    </row>
    <row r="1271" spans="6:7" ht="13.5" thickBot="1" x14ac:dyDescent="0.25">
      <c r="F1271" s="53"/>
      <c r="G1271" s="53"/>
    </row>
    <row r="1272" spans="6:7" ht="13.5" thickBot="1" x14ac:dyDescent="0.25">
      <c r="F1272" s="53"/>
      <c r="G1272" s="53"/>
    </row>
    <row r="1273" spans="6:7" ht="13.5" thickBot="1" x14ac:dyDescent="0.25">
      <c r="F1273" s="53"/>
      <c r="G1273" s="53"/>
    </row>
    <row r="1274" spans="6:7" ht="13.5" thickBot="1" x14ac:dyDescent="0.25">
      <c r="F1274" s="53"/>
      <c r="G1274" s="53"/>
    </row>
    <row r="1275" spans="6:7" ht="13.5" thickBot="1" x14ac:dyDescent="0.25">
      <c r="F1275" s="53"/>
      <c r="G1275" s="53"/>
    </row>
    <row r="1276" spans="6:7" ht="13.5" thickBot="1" x14ac:dyDescent="0.25">
      <c r="F1276" s="53"/>
      <c r="G1276" s="53"/>
    </row>
    <row r="1277" spans="6:7" ht="13.5" thickBot="1" x14ac:dyDescent="0.25">
      <c r="F1277" s="53"/>
      <c r="G1277" s="53"/>
    </row>
    <row r="1278" spans="6:7" ht="13.5" thickBot="1" x14ac:dyDescent="0.25">
      <c r="F1278" s="53"/>
      <c r="G1278" s="53"/>
    </row>
    <row r="1279" spans="6:7" ht="13.5" thickBot="1" x14ac:dyDescent="0.25">
      <c r="F1279" s="53"/>
      <c r="G1279" s="53"/>
    </row>
    <row r="1280" spans="6:7" ht="13.5" thickBot="1" x14ac:dyDescent="0.25">
      <c r="F1280" s="53"/>
      <c r="G1280" s="53"/>
    </row>
    <row r="1281" spans="6:7" ht="13.5" thickBot="1" x14ac:dyDescent="0.25">
      <c r="F1281" s="53"/>
      <c r="G1281" s="53"/>
    </row>
    <row r="1282" spans="6:7" ht="13.5" thickBot="1" x14ac:dyDescent="0.25">
      <c r="F1282" s="53"/>
      <c r="G1282" s="53"/>
    </row>
    <row r="1283" spans="6:7" ht="13.5" thickBot="1" x14ac:dyDescent="0.25">
      <c r="F1283" s="53"/>
      <c r="G1283" s="53"/>
    </row>
    <row r="1284" spans="6:7" ht="13.5" thickBot="1" x14ac:dyDescent="0.25">
      <c r="F1284" s="53"/>
      <c r="G1284" s="53"/>
    </row>
    <row r="1285" spans="6:7" ht="13.5" thickBot="1" x14ac:dyDescent="0.25">
      <c r="F1285" s="53"/>
      <c r="G1285" s="53"/>
    </row>
    <row r="1286" spans="6:7" ht="13.5" thickBot="1" x14ac:dyDescent="0.25">
      <c r="F1286" s="53"/>
      <c r="G1286" s="53"/>
    </row>
    <row r="1287" spans="6:7" ht="13.5" thickBot="1" x14ac:dyDescent="0.25">
      <c r="F1287" s="53"/>
      <c r="G1287" s="53"/>
    </row>
    <row r="1288" spans="6:7" ht="13.5" thickBot="1" x14ac:dyDescent="0.25">
      <c r="F1288" s="53"/>
      <c r="G1288" s="53"/>
    </row>
    <row r="1289" spans="6:7" ht="13.5" thickBot="1" x14ac:dyDescent="0.25">
      <c r="F1289" s="53"/>
      <c r="G1289" s="53"/>
    </row>
    <row r="1290" spans="6:7" ht="13.5" thickBot="1" x14ac:dyDescent="0.25">
      <c r="F1290" s="53"/>
      <c r="G1290" s="53"/>
    </row>
    <row r="1291" spans="6:7" ht="13.5" thickBot="1" x14ac:dyDescent="0.25">
      <c r="F1291" s="53"/>
      <c r="G1291" s="53"/>
    </row>
    <row r="1292" spans="6:7" ht="13.5" thickBot="1" x14ac:dyDescent="0.25">
      <c r="F1292" s="53"/>
      <c r="G1292" s="53"/>
    </row>
    <row r="1293" spans="6:7" ht="13.5" thickBot="1" x14ac:dyDescent="0.25">
      <c r="F1293" s="53"/>
      <c r="G1293" s="53"/>
    </row>
    <row r="1294" spans="6:7" ht="13.5" thickBot="1" x14ac:dyDescent="0.25">
      <c r="F1294" s="53"/>
      <c r="G1294" s="53"/>
    </row>
    <row r="1295" spans="6:7" ht="13.5" thickBot="1" x14ac:dyDescent="0.25">
      <c r="F1295" s="53"/>
      <c r="G1295" s="53"/>
    </row>
    <row r="1296" spans="6:7" ht="13.5" thickBot="1" x14ac:dyDescent="0.25">
      <c r="F1296" s="53"/>
      <c r="G1296" s="53"/>
    </row>
    <row r="1297" spans="6:7" ht="13.5" thickBot="1" x14ac:dyDescent="0.25">
      <c r="F1297" s="53"/>
      <c r="G1297" s="53"/>
    </row>
    <row r="1298" spans="6:7" ht="13.5" thickBot="1" x14ac:dyDescent="0.25">
      <c r="F1298" s="53"/>
      <c r="G1298" s="53"/>
    </row>
    <row r="1299" spans="6:7" ht="13.5" thickBot="1" x14ac:dyDescent="0.25">
      <c r="F1299" s="53"/>
      <c r="G1299" s="53"/>
    </row>
    <row r="1300" spans="6:7" ht="13.5" thickBot="1" x14ac:dyDescent="0.25">
      <c r="F1300" s="53"/>
      <c r="G1300" s="53"/>
    </row>
    <row r="1301" spans="6:7" ht="13.5" thickBot="1" x14ac:dyDescent="0.25">
      <c r="F1301" s="53"/>
      <c r="G1301" s="53"/>
    </row>
    <row r="1302" spans="6:7" ht="13.5" thickBot="1" x14ac:dyDescent="0.25">
      <c r="F1302" s="53"/>
      <c r="G1302" s="53"/>
    </row>
    <row r="1303" spans="6:7" ht="13.5" thickBot="1" x14ac:dyDescent="0.25">
      <c r="F1303" s="53"/>
      <c r="G1303" s="53"/>
    </row>
    <row r="1304" spans="6:7" ht="13.5" thickBot="1" x14ac:dyDescent="0.25">
      <c r="F1304" s="53"/>
      <c r="G1304" s="53"/>
    </row>
    <row r="1305" spans="6:7" ht="13.5" thickBot="1" x14ac:dyDescent="0.25">
      <c r="F1305" s="53"/>
      <c r="G1305" s="53"/>
    </row>
    <row r="1306" spans="6:7" ht="13.5" thickBot="1" x14ac:dyDescent="0.25">
      <c r="F1306" s="53"/>
      <c r="G1306" s="53"/>
    </row>
    <row r="1307" spans="6:7" ht="13.5" thickBot="1" x14ac:dyDescent="0.25">
      <c r="F1307" s="53"/>
      <c r="G1307" s="53"/>
    </row>
    <row r="1308" spans="6:7" ht="13.5" thickBot="1" x14ac:dyDescent="0.25">
      <c r="F1308" s="53"/>
      <c r="G1308" s="53"/>
    </row>
    <row r="1309" spans="6:7" ht="13.5" thickBot="1" x14ac:dyDescent="0.25">
      <c r="F1309" s="53"/>
      <c r="G1309" s="53"/>
    </row>
    <row r="1310" spans="6:7" ht="13.5" thickBot="1" x14ac:dyDescent="0.25">
      <c r="F1310" s="53"/>
      <c r="G1310" s="53"/>
    </row>
    <row r="1311" spans="6:7" ht="13.5" thickBot="1" x14ac:dyDescent="0.25">
      <c r="F1311" s="53"/>
      <c r="G1311" s="53"/>
    </row>
    <row r="1312" spans="6:7" ht="13.5" thickBot="1" x14ac:dyDescent="0.25">
      <c r="F1312" s="53"/>
      <c r="G1312" s="53"/>
    </row>
    <row r="1313" spans="6:7" ht="13.5" thickBot="1" x14ac:dyDescent="0.25">
      <c r="F1313" s="53"/>
      <c r="G1313" s="53"/>
    </row>
    <row r="1314" spans="6:7" ht="13.5" thickBot="1" x14ac:dyDescent="0.25">
      <c r="F1314" s="53"/>
      <c r="G1314" s="53"/>
    </row>
    <row r="1315" spans="6:7" ht="13.5" thickBot="1" x14ac:dyDescent="0.25">
      <c r="F1315" s="53"/>
      <c r="G1315" s="53"/>
    </row>
    <row r="1316" spans="6:7" ht="13.5" thickBot="1" x14ac:dyDescent="0.25">
      <c r="F1316" s="53"/>
      <c r="G1316" s="53"/>
    </row>
    <row r="1317" spans="6:7" ht="13.5" thickBot="1" x14ac:dyDescent="0.25">
      <c r="F1317" s="53"/>
      <c r="G1317" s="53"/>
    </row>
    <row r="1318" spans="6:7" ht="13.5" thickBot="1" x14ac:dyDescent="0.25">
      <c r="F1318" s="53"/>
      <c r="G1318" s="53"/>
    </row>
    <row r="1319" spans="6:7" ht="13.5" thickBot="1" x14ac:dyDescent="0.25">
      <c r="F1319" s="53"/>
      <c r="G1319" s="53"/>
    </row>
    <row r="1320" spans="6:7" ht="13.5" thickBot="1" x14ac:dyDescent="0.25">
      <c r="F1320" s="53"/>
      <c r="G1320" s="53"/>
    </row>
    <row r="1321" spans="6:7" ht="13.5" thickBot="1" x14ac:dyDescent="0.25">
      <c r="F1321" s="53"/>
      <c r="G1321" s="53"/>
    </row>
    <row r="1322" spans="6:7" ht="13.5" thickBot="1" x14ac:dyDescent="0.25">
      <c r="F1322" s="53"/>
      <c r="G1322" s="53"/>
    </row>
    <row r="1323" spans="6:7" ht="13.5" thickBot="1" x14ac:dyDescent="0.25">
      <c r="F1323" s="53"/>
      <c r="G1323" s="53"/>
    </row>
    <row r="1324" spans="6:7" ht="13.5" thickBot="1" x14ac:dyDescent="0.25">
      <c r="F1324" s="53"/>
      <c r="G1324" s="53"/>
    </row>
    <row r="1325" spans="6:7" ht="13.5" thickBot="1" x14ac:dyDescent="0.25">
      <c r="F1325" s="53"/>
      <c r="G1325" s="53"/>
    </row>
    <row r="1326" spans="6:7" ht="13.5" thickBot="1" x14ac:dyDescent="0.25">
      <c r="F1326" s="53"/>
      <c r="G1326" s="53"/>
    </row>
    <row r="1327" spans="6:7" ht="13.5" thickBot="1" x14ac:dyDescent="0.25">
      <c r="F1327" s="53"/>
      <c r="G1327" s="53"/>
    </row>
    <row r="1328" spans="6:7" ht="13.5" thickBot="1" x14ac:dyDescent="0.25">
      <c r="F1328" s="53"/>
      <c r="G1328" s="53"/>
    </row>
    <row r="1329" spans="6:7" ht="13.5" thickBot="1" x14ac:dyDescent="0.25">
      <c r="F1329" s="53"/>
      <c r="G1329" s="53"/>
    </row>
    <row r="1330" spans="6:7" ht="13.5" thickBot="1" x14ac:dyDescent="0.25">
      <c r="F1330" s="53"/>
      <c r="G1330" s="53"/>
    </row>
    <row r="1331" spans="6:7" ht="13.5" thickBot="1" x14ac:dyDescent="0.25">
      <c r="F1331" s="53"/>
      <c r="G1331" s="53"/>
    </row>
    <row r="1332" spans="6:7" ht="13.5" thickBot="1" x14ac:dyDescent="0.25">
      <c r="F1332" s="53"/>
      <c r="G1332" s="53"/>
    </row>
    <row r="1333" spans="6:7" ht="13.5" thickBot="1" x14ac:dyDescent="0.25">
      <c r="F1333" s="53"/>
      <c r="G1333" s="53"/>
    </row>
    <row r="1334" spans="6:7" ht="13.5" thickBot="1" x14ac:dyDescent="0.25">
      <c r="F1334" s="53"/>
      <c r="G1334" s="53"/>
    </row>
    <row r="1335" spans="6:7" ht="13.5" thickBot="1" x14ac:dyDescent="0.25">
      <c r="F1335" s="53"/>
      <c r="G1335" s="53"/>
    </row>
    <row r="1336" spans="6:7" ht="13.5" thickBot="1" x14ac:dyDescent="0.25">
      <c r="F1336" s="53"/>
      <c r="G1336" s="53"/>
    </row>
    <row r="1337" spans="6:7" ht="13.5" thickBot="1" x14ac:dyDescent="0.25">
      <c r="F1337" s="53"/>
      <c r="G1337" s="53"/>
    </row>
    <row r="1338" spans="6:7" ht="13.5" thickBot="1" x14ac:dyDescent="0.25">
      <c r="F1338" s="53"/>
      <c r="G1338" s="53"/>
    </row>
    <row r="1339" spans="6:7" ht="13.5" thickBot="1" x14ac:dyDescent="0.25">
      <c r="F1339" s="53"/>
      <c r="G1339" s="53"/>
    </row>
    <row r="1340" spans="6:7" ht="13.5" thickBot="1" x14ac:dyDescent="0.25">
      <c r="F1340" s="53"/>
      <c r="G1340" s="53"/>
    </row>
    <row r="1341" spans="6:7" ht="13.5" thickBot="1" x14ac:dyDescent="0.25">
      <c r="F1341" s="53"/>
      <c r="G1341" s="53"/>
    </row>
    <row r="1342" spans="6:7" ht="13.5" thickBot="1" x14ac:dyDescent="0.25">
      <c r="F1342" s="53"/>
      <c r="G1342" s="53"/>
    </row>
    <row r="1343" spans="6:7" ht="13.5" thickBot="1" x14ac:dyDescent="0.25">
      <c r="F1343" s="53"/>
      <c r="G1343" s="53"/>
    </row>
    <row r="1344" spans="6:7" ht="13.5" thickBot="1" x14ac:dyDescent="0.25">
      <c r="F1344" s="53"/>
      <c r="G1344" s="53"/>
    </row>
    <row r="1345" spans="6:7" ht="13.5" thickBot="1" x14ac:dyDescent="0.25">
      <c r="F1345" s="53"/>
      <c r="G1345" s="53"/>
    </row>
    <row r="1346" spans="6:7" ht="13.5" thickBot="1" x14ac:dyDescent="0.25">
      <c r="F1346" s="53"/>
      <c r="G1346" s="53"/>
    </row>
    <row r="1347" spans="6:7" ht="13.5" thickBot="1" x14ac:dyDescent="0.25">
      <c r="F1347" s="53"/>
      <c r="G1347" s="53"/>
    </row>
    <row r="1348" spans="6:7" ht="13.5" thickBot="1" x14ac:dyDescent="0.25">
      <c r="F1348" s="53"/>
      <c r="G1348" s="53"/>
    </row>
    <row r="1349" spans="6:7" ht="13.5" thickBot="1" x14ac:dyDescent="0.25">
      <c r="F1349" s="53"/>
      <c r="G1349" s="53"/>
    </row>
    <row r="1350" spans="6:7" ht="13.5" thickBot="1" x14ac:dyDescent="0.25">
      <c r="F1350" s="53"/>
      <c r="G1350" s="53"/>
    </row>
    <row r="1351" spans="6:7" ht="13.5" thickBot="1" x14ac:dyDescent="0.25">
      <c r="F1351" s="53"/>
      <c r="G1351" s="53"/>
    </row>
    <row r="1352" spans="6:7" ht="13.5" thickBot="1" x14ac:dyDescent="0.25">
      <c r="F1352" s="53"/>
      <c r="G1352" s="53"/>
    </row>
    <row r="1353" spans="6:7" ht="13.5" thickBot="1" x14ac:dyDescent="0.25">
      <c r="F1353" s="53"/>
      <c r="G1353" s="53"/>
    </row>
    <row r="1354" spans="6:7" ht="13.5" thickBot="1" x14ac:dyDescent="0.25">
      <c r="F1354" s="53"/>
      <c r="G1354" s="53"/>
    </row>
    <row r="1355" spans="6:7" ht="13.5" thickBot="1" x14ac:dyDescent="0.25">
      <c r="F1355" s="53"/>
      <c r="G1355" s="53"/>
    </row>
    <row r="1356" spans="6:7" ht="13.5" thickBot="1" x14ac:dyDescent="0.25">
      <c r="F1356" s="53"/>
      <c r="G1356" s="53"/>
    </row>
    <row r="1357" spans="6:7" ht="13.5" thickBot="1" x14ac:dyDescent="0.25">
      <c r="F1357" s="53"/>
      <c r="G1357" s="53"/>
    </row>
    <row r="1358" spans="6:7" ht="13.5" thickBot="1" x14ac:dyDescent="0.25">
      <c r="F1358" s="53"/>
      <c r="G1358" s="53"/>
    </row>
    <row r="1359" spans="6:7" ht="13.5" thickBot="1" x14ac:dyDescent="0.25">
      <c r="F1359" s="53"/>
      <c r="G1359" s="53"/>
    </row>
    <row r="1360" spans="6:7" ht="13.5" thickBot="1" x14ac:dyDescent="0.25">
      <c r="F1360" s="53"/>
      <c r="G1360" s="53"/>
    </row>
    <row r="1361" spans="6:7" ht="13.5" thickBot="1" x14ac:dyDescent="0.25">
      <c r="F1361" s="53"/>
      <c r="G1361" s="53"/>
    </row>
    <row r="1362" spans="6:7" ht="13.5" thickBot="1" x14ac:dyDescent="0.25">
      <c r="F1362" s="53"/>
      <c r="G1362" s="53"/>
    </row>
    <row r="1363" spans="6:7" ht="13.5" thickBot="1" x14ac:dyDescent="0.25">
      <c r="F1363" s="53"/>
      <c r="G1363" s="53"/>
    </row>
    <row r="1364" spans="6:7" ht="13.5" thickBot="1" x14ac:dyDescent="0.25">
      <c r="F1364" s="53"/>
      <c r="G1364" s="53"/>
    </row>
    <row r="1365" spans="6:7" ht="13.5" thickBot="1" x14ac:dyDescent="0.25">
      <c r="F1365" s="53"/>
      <c r="G1365" s="53"/>
    </row>
    <row r="1366" spans="6:7" ht="13.5" thickBot="1" x14ac:dyDescent="0.25">
      <c r="F1366" s="53"/>
      <c r="G1366" s="53"/>
    </row>
    <row r="1367" spans="6:7" ht="13.5" thickBot="1" x14ac:dyDescent="0.25">
      <c r="F1367" s="53"/>
      <c r="G1367" s="53"/>
    </row>
    <row r="1368" spans="6:7" ht="13.5" thickBot="1" x14ac:dyDescent="0.25">
      <c r="F1368" s="53"/>
      <c r="G1368" s="53"/>
    </row>
    <row r="1369" spans="6:7" ht="13.5" thickBot="1" x14ac:dyDescent="0.25">
      <c r="F1369" s="53"/>
      <c r="G1369" s="53"/>
    </row>
    <row r="1370" spans="6:7" ht="13.5" thickBot="1" x14ac:dyDescent="0.25">
      <c r="F1370" s="53"/>
      <c r="G1370" s="53"/>
    </row>
    <row r="1371" spans="6:7" ht="13.5" thickBot="1" x14ac:dyDescent="0.25">
      <c r="F1371" s="53"/>
      <c r="G1371" s="53"/>
    </row>
    <row r="1372" spans="6:7" ht="13.5" thickBot="1" x14ac:dyDescent="0.25">
      <c r="F1372" s="53"/>
      <c r="G1372" s="53"/>
    </row>
    <row r="1373" spans="6:7" ht="13.5" thickBot="1" x14ac:dyDescent="0.25">
      <c r="F1373" s="53"/>
      <c r="G1373" s="53"/>
    </row>
    <row r="1374" spans="6:7" ht="13.5" thickBot="1" x14ac:dyDescent="0.25">
      <c r="F1374" s="53"/>
      <c r="G1374" s="53"/>
    </row>
    <row r="1375" spans="6:7" ht="13.5" thickBot="1" x14ac:dyDescent="0.25">
      <c r="F1375" s="53"/>
      <c r="G1375" s="53"/>
    </row>
    <row r="1376" spans="6:7" ht="13.5" thickBot="1" x14ac:dyDescent="0.25">
      <c r="F1376" s="53"/>
      <c r="G1376" s="53"/>
    </row>
    <row r="1377" spans="6:7" ht="13.5" thickBot="1" x14ac:dyDescent="0.25">
      <c r="F1377" s="53"/>
      <c r="G1377" s="53"/>
    </row>
    <row r="1378" spans="6:7" ht="13.5" thickBot="1" x14ac:dyDescent="0.25">
      <c r="F1378" s="53"/>
      <c r="G1378" s="53"/>
    </row>
    <row r="1379" spans="6:7" ht="13.5" thickBot="1" x14ac:dyDescent="0.25">
      <c r="F1379" s="53"/>
      <c r="G1379" s="53"/>
    </row>
    <row r="1380" spans="6:7" ht="13.5" thickBot="1" x14ac:dyDescent="0.25">
      <c r="F1380" s="53"/>
      <c r="G1380" s="53"/>
    </row>
    <row r="1381" spans="6:7" ht="13.5" thickBot="1" x14ac:dyDescent="0.25">
      <c r="F1381" s="53"/>
      <c r="G1381" s="53"/>
    </row>
    <row r="1382" spans="6:7" ht="13.5" thickBot="1" x14ac:dyDescent="0.25">
      <c r="F1382" s="53"/>
      <c r="G1382" s="53"/>
    </row>
    <row r="1383" spans="6:7" ht="13.5" thickBot="1" x14ac:dyDescent="0.25">
      <c r="F1383" s="53"/>
      <c r="G1383" s="53"/>
    </row>
    <row r="1384" spans="6:7" ht="13.5" thickBot="1" x14ac:dyDescent="0.25">
      <c r="F1384" s="53"/>
      <c r="G1384" s="53"/>
    </row>
    <row r="1385" spans="6:7" ht="13.5" thickBot="1" x14ac:dyDescent="0.25">
      <c r="F1385" s="53"/>
      <c r="G1385" s="53"/>
    </row>
    <row r="1386" spans="6:7" ht="13.5" thickBot="1" x14ac:dyDescent="0.25">
      <c r="F1386" s="53"/>
      <c r="G1386" s="53"/>
    </row>
    <row r="1387" spans="6:7" ht="13.5" thickBot="1" x14ac:dyDescent="0.25">
      <c r="F1387" s="53"/>
      <c r="G1387" s="53"/>
    </row>
    <row r="1388" spans="6:7" ht="13.5" thickBot="1" x14ac:dyDescent="0.25">
      <c r="F1388" s="53"/>
      <c r="G1388" s="53"/>
    </row>
    <row r="1389" spans="6:7" ht="13.5" thickBot="1" x14ac:dyDescent="0.25">
      <c r="F1389" s="53"/>
      <c r="G1389" s="53"/>
    </row>
    <row r="1390" spans="6:7" ht="13.5" thickBot="1" x14ac:dyDescent="0.25">
      <c r="F1390" s="53"/>
      <c r="G1390" s="53"/>
    </row>
    <row r="1391" spans="6:7" ht="13.5" thickBot="1" x14ac:dyDescent="0.25">
      <c r="F1391" s="53"/>
      <c r="G1391" s="53"/>
    </row>
    <row r="1392" spans="6:7" ht="13.5" thickBot="1" x14ac:dyDescent="0.25">
      <c r="F1392" s="53"/>
      <c r="G1392" s="53"/>
    </row>
    <row r="1393" spans="6:7" ht="13.5" thickBot="1" x14ac:dyDescent="0.25">
      <c r="F1393" s="53"/>
      <c r="G1393" s="53"/>
    </row>
    <row r="1394" spans="6:7" ht="13.5" thickBot="1" x14ac:dyDescent="0.25">
      <c r="F1394" s="53"/>
      <c r="G1394" s="53"/>
    </row>
    <row r="1395" spans="6:7" ht="13.5" thickBot="1" x14ac:dyDescent="0.25">
      <c r="F1395" s="53"/>
      <c r="G1395" s="53"/>
    </row>
    <row r="1396" spans="6:7" ht="13.5" thickBot="1" x14ac:dyDescent="0.25">
      <c r="F1396" s="53"/>
      <c r="G1396" s="53"/>
    </row>
    <row r="1397" spans="6:7" ht="13.5" thickBot="1" x14ac:dyDescent="0.25">
      <c r="F1397" s="53"/>
      <c r="G1397" s="53"/>
    </row>
    <row r="1398" spans="6:7" ht="13.5" thickBot="1" x14ac:dyDescent="0.25">
      <c r="F1398" s="53"/>
      <c r="G1398" s="53"/>
    </row>
    <row r="1399" spans="6:7" ht="13.5" thickBot="1" x14ac:dyDescent="0.25">
      <c r="F1399" s="53"/>
      <c r="G1399" s="53"/>
    </row>
    <row r="1400" spans="6:7" ht="13.5" thickBot="1" x14ac:dyDescent="0.25">
      <c r="F1400" s="53"/>
      <c r="G1400" s="53"/>
    </row>
    <row r="1401" spans="6:7" ht="13.5" thickBot="1" x14ac:dyDescent="0.25">
      <c r="F1401" s="53"/>
      <c r="G1401" s="53"/>
    </row>
    <row r="1402" spans="6:7" ht="13.5" thickBot="1" x14ac:dyDescent="0.25">
      <c r="F1402" s="53"/>
      <c r="G1402" s="53"/>
    </row>
    <row r="1403" spans="6:7" ht="13.5" thickBot="1" x14ac:dyDescent="0.25">
      <c r="F1403" s="53"/>
      <c r="G1403" s="53"/>
    </row>
    <row r="1404" spans="6:7" ht="13.5" thickBot="1" x14ac:dyDescent="0.25">
      <c r="F1404" s="53"/>
      <c r="G1404" s="53"/>
    </row>
    <row r="1405" spans="6:7" ht="13.5" thickBot="1" x14ac:dyDescent="0.25">
      <c r="F1405" s="53"/>
      <c r="G1405" s="53"/>
    </row>
    <row r="1406" spans="6:7" ht="13.5" thickBot="1" x14ac:dyDescent="0.25">
      <c r="F1406" s="53"/>
      <c r="G1406" s="53"/>
    </row>
    <row r="1407" spans="6:7" ht="13.5" thickBot="1" x14ac:dyDescent="0.25">
      <c r="F1407" s="53"/>
      <c r="G1407" s="53"/>
    </row>
    <row r="1408" spans="6:7" ht="13.5" thickBot="1" x14ac:dyDescent="0.25">
      <c r="F1408" s="53"/>
      <c r="G1408" s="53"/>
    </row>
    <row r="1409" spans="6:7" ht="13.5" thickBot="1" x14ac:dyDescent="0.25">
      <c r="F1409" s="53"/>
      <c r="G1409" s="53"/>
    </row>
    <row r="1410" spans="6:7" ht="13.5" thickBot="1" x14ac:dyDescent="0.25">
      <c r="F1410" s="53"/>
      <c r="G1410" s="53"/>
    </row>
    <row r="1411" spans="6:7" ht="13.5" thickBot="1" x14ac:dyDescent="0.25">
      <c r="F1411" s="53"/>
      <c r="G1411" s="53"/>
    </row>
    <row r="1412" spans="6:7" ht="13.5" thickBot="1" x14ac:dyDescent="0.25">
      <c r="F1412" s="53"/>
      <c r="G1412" s="53"/>
    </row>
    <row r="1413" spans="6:7" ht="13.5" thickBot="1" x14ac:dyDescent="0.25">
      <c r="F1413" s="53"/>
      <c r="G1413" s="53"/>
    </row>
    <row r="1414" spans="6:7" ht="13.5" thickBot="1" x14ac:dyDescent="0.25">
      <c r="F1414" s="53"/>
      <c r="G1414" s="53"/>
    </row>
    <row r="1415" spans="6:7" ht="13.5" thickBot="1" x14ac:dyDescent="0.25">
      <c r="F1415" s="53"/>
      <c r="G1415" s="53"/>
    </row>
    <row r="1416" spans="6:7" ht="13.5" thickBot="1" x14ac:dyDescent="0.25">
      <c r="F1416" s="53"/>
      <c r="G1416" s="53"/>
    </row>
    <row r="1417" spans="6:7" ht="13.5" thickBot="1" x14ac:dyDescent="0.25">
      <c r="F1417" s="53"/>
      <c r="G1417" s="53"/>
    </row>
    <row r="1418" spans="6:7" ht="13.5" thickBot="1" x14ac:dyDescent="0.25">
      <c r="F1418" s="53"/>
      <c r="G1418" s="53"/>
    </row>
    <row r="1419" spans="6:7" ht="13.5" thickBot="1" x14ac:dyDescent="0.25">
      <c r="F1419" s="53"/>
      <c r="G1419" s="53"/>
    </row>
    <row r="1420" spans="6:7" ht="13.5" thickBot="1" x14ac:dyDescent="0.25">
      <c r="F1420" s="53"/>
      <c r="G1420" s="53"/>
    </row>
    <row r="1421" spans="6:7" ht="13.5" thickBot="1" x14ac:dyDescent="0.25">
      <c r="F1421" s="53"/>
      <c r="G1421" s="53"/>
    </row>
    <row r="1422" spans="6:7" ht="13.5" thickBot="1" x14ac:dyDescent="0.25">
      <c r="F1422" s="53"/>
      <c r="G1422" s="53"/>
    </row>
    <row r="1423" spans="6:7" ht="13.5" thickBot="1" x14ac:dyDescent="0.25">
      <c r="F1423" s="53"/>
      <c r="G1423" s="53"/>
    </row>
    <row r="1424" spans="6:7" ht="13.5" thickBot="1" x14ac:dyDescent="0.25">
      <c r="F1424" s="53"/>
      <c r="G1424" s="53"/>
    </row>
    <row r="1425" spans="6:7" ht="13.5" thickBot="1" x14ac:dyDescent="0.25">
      <c r="F1425" s="53"/>
      <c r="G1425" s="53"/>
    </row>
    <row r="1426" spans="6:7" ht="13.5" thickBot="1" x14ac:dyDescent="0.25">
      <c r="F1426" s="53"/>
      <c r="G1426" s="53"/>
    </row>
    <row r="1427" spans="6:7" ht="13.5" thickBot="1" x14ac:dyDescent="0.25">
      <c r="F1427" s="53"/>
      <c r="G1427" s="53"/>
    </row>
    <row r="1428" spans="6:7" ht="13.5" thickBot="1" x14ac:dyDescent="0.25">
      <c r="F1428" s="53"/>
      <c r="G1428" s="53"/>
    </row>
    <row r="1429" spans="6:7" ht="13.5" thickBot="1" x14ac:dyDescent="0.25">
      <c r="F1429" s="53"/>
      <c r="G1429" s="53"/>
    </row>
    <row r="1430" spans="6:7" ht="13.5" thickBot="1" x14ac:dyDescent="0.25">
      <c r="F1430" s="53"/>
      <c r="G1430" s="53"/>
    </row>
    <row r="1431" spans="6:7" ht="13.5" thickBot="1" x14ac:dyDescent="0.25">
      <c r="F1431" s="53"/>
      <c r="G1431" s="53"/>
    </row>
    <row r="1432" spans="6:7" ht="13.5" thickBot="1" x14ac:dyDescent="0.25">
      <c r="F1432" s="53"/>
      <c r="G1432" s="53"/>
    </row>
    <row r="1433" spans="6:7" ht="13.5" thickBot="1" x14ac:dyDescent="0.25">
      <c r="F1433" s="53"/>
      <c r="G1433" s="53"/>
    </row>
    <row r="1434" spans="6:7" ht="13.5" thickBot="1" x14ac:dyDescent="0.25">
      <c r="F1434" s="53"/>
      <c r="G1434" s="53"/>
    </row>
    <row r="1435" spans="6:7" ht="13.5" thickBot="1" x14ac:dyDescent="0.25">
      <c r="F1435" s="53"/>
      <c r="G1435" s="53"/>
    </row>
    <row r="1436" spans="6:7" ht="13.5" thickBot="1" x14ac:dyDescent="0.25">
      <c r="F1436" s="53"/>
      <c r="G1436" s="53"/>
    </row>
    <row r="1437" spans="6:7" ht="13.5" thickBot="1" x14ac:dyDescent="0.25">
      <c r="F1437" s="53"/>
      <c r="G1437" s="53"/>
    </row>
    <row r="1438" spans="6:7" ht="13.5" thickBot="1" x14ac:dyDescent="0.25">
      <c r="F1438" s="53"/>
      <c r="G1438" s="53"/>
    </row>
    <row r="1439" spans="6:7" ht="13.5" thickBot="1" x14ac:dyDescent="0.25">
      <c r="F1439" s="53"/>
      <c r="G1439" s="53"/>
    </row>
    <row r="1440" spans="6:7" ht="13.5" thickBot="1" x14ac:dyDescent="0.25">
      <c r="F1440" s="53"/>
      <c r="G1440" s="53"/>
    </row>
    <row r="1441" spans="6:7" ht="13.5" thickBot="1" x14ac:dyDescent="0.25">
      <c r="F1441" s="53"/>
      <c r="G1441" s="53"/>
    </row>
    <row r="1442" spans="6:7" ht="13.5" thickBot="1" x14ac:dyDescent="0.25">
      <c r="F1442" s="53"/>
      <c r="G1442" s="53"/>
    </row>
    <row r="1443" spans="6:7" ht="13.5" thickBot="1" x14ac:dyDescent="0.25">
      <c r="F1443" s="53"/>
      <c r="G1443" s="53"/>
    </row>
    <row r="1444" spans="6:7" ht="13.5" thickBot="1" x14ac:dyDescent="0.25">
      <c r="F1444" s="53"/>
      <c r="G1444" s="53"/>
    </row>
    <row r="1445" spans="6:7" ht="13.5" thickBot="1" x14ac:dyDescent="0.25">
      <c r="F1445" s="53"/>
      <c r="G1445" s="53"/>
    </row>
    <row r="1446" spans="6:7" ht="13.5" thickBot="1" x14ac:dyDescent="0.25">
      <c r="F1446" s="53"/>
      <c r="G1446" s="53"/>
    </row>
    <row r="1447" spans="6:7" ht="13.5" thickBot="1" x14ac:dyDescent="0.25">
      <c r="F1447" s="53"/>
      <c r="G1447" s="53"/>
    </row>
    <row r="1448" spans="6:7" ht="13.5" thickBot="1" x14ac:dyDescent="0.25">
      <c r="F1448" s="53"/>
      <c r="G1448" s="53"/>
    </row>
    <row r="1449" spans="6:7" ht="13.5" thickBot="1" x14ac:dyDescent="0.25">
      <c r="F1449" s="53"/>
      <c r="G1449" s="53"/>
    </row>
    <row r="1450" spans="6:7" ht="13.5" thickBot="1" x14ac:dyDescent="0.25">
      <c r="F1450" s="53"/>
      <c r="G1450" s="53"/>
    </row>
    <row r="1451" spans="6:7" ht="13.5" thickBot="1" x14ac:dyDescent="0.25">
      <c r="F1451" s="53"/>
      <c r="G1451" s="53"/>
    </row>
    <row r="1452" spans="6:7" ht="13.5" thickBot="1" x14ac:dyDescent="0.25">
      <c r="F1452" s="53"/>
      <c r="G1452" s="53"/>
    </row>
    <row r="1453" spans="6:7" ht="13.5" thickBot="1" x14ac:dyDescent="0.25">
      <c r="F1453" s="53"/>
      <c r="G1453" s="53"/>
    </row>
    <row r="1454" spans="6:7" ht="13.5" thickBot="1" x14ac:dyDescent="0.25">
      <c r="F1454" s="53"/>
      <c r="G1454" s="53"/>
    </row>
    <row r="1455" spans="6:7" ht="13.5" thickBot="1" x14ac:dyDescent="0.25">
      <c r="F1455" s="53"/>
      <c r="G1455" s="53"/>
    </row>
    <row r="1456" spans="6:7" ht="13.5" thickBot="1" x14ac:dyDescent="0.25">
      <c r="F1456" s="53"/>
      <c r="G1456" s="53"/>
    </row>
    <row r="1457" spans="6:7" ht="13.5" thickBot="1" x14ac:dyDescent="0.25">
      <c r="F1457" s="53"/>
      <c r="G1457" s="53"/>
    </row>
    <row r="1458" spans="6:7" ht="13.5" thickBot="1" x14ac:dyDescent="0.25">
      <c r="F1458" s="53"/>
      <c r="G1458" s="53"/>
    </row>
    <row r="1459" spans="6:7" ht="13.5" thickBot="1" x14ac:dyDescent="0.25">
      <c r="F1459" s="53"/>
      <c r="G1459" s="53"/>
    </row>
    <row r="1460" spans="6:7" ht="13.5" thickBot="1" x14ac:dyDescent="0.25">
      <c r="F1460" s="53"/>
      <c r="G1460" s="53"/>
    </row>
    <row r="1461" spans="6:7" ht="13.5" thickBot="1" x14ac:dyDescent="0.25">
      <c r="F1461" s="53"/>
      <c r="G1461" s="53"/>
    </row>
    <row r="1462" spans="6:7" ht="13.5" thickBot="1" x14ac:dyDescent="0.25">
      <c r="F1462" s="53"/>
      <c r="G1462" s="53"/>
    </row>
    <row r="1463" spans="6:7" ht="13.5" thickBot="1" x14ac:dyDescent="0.25">
      <c r="F1463" s="53"/>
      <c r="G1463" s="53"/>
    </row>
    <row r="1464" spans="6:7" ht="13.5" thickBot="1" x14ac:dyDescent="0.25">
      <c r="F1464" s="53"/>
      <c r="G1464" s="53"/>
    </row>
    <row r="1465" spans="6:7" ht="13.5" thickBot="1" x14ac:dyDescent="0.25">
      <c r="F1465" s="53"/>
      <c r="G1465" s="53"/>
    </row>
    <row r="1466" spans="6:7" ht="13.5" thickBot="1" x14ac:dyDescent="0.25">
      <c r="F1466" s="53"/>
      <c r="G1466" s="53"/>
    </row>
    <row r="1467" spans="6:7" ht="13.5" thickBot="1" x14ac:dyDescent="0.25">
      <c r="F1467" s="53"/>
      <c r="G1467" s="53"/>
    </row>
    <row r="1468" spans="6:7" ht="13.5" thickBot="1" x14ac:dyDescent="0.25">
      <c r="F1468" s="53"/>
      <c r="G1468" s="53"/>
    </row>
    <row r="1469" spans="6:7" ht="13.5" thickBot="1" x14ac:dyDescent="0.25">
      <c r="F1469" s="53"/>
      <c r="G1469" s="53"/>
    </row>
    <row r="1470" spans="6:7" ht="13.5" thickBot="1" x14ac:dyDescent="0.25">
      <c r="F1470" s="53"/>
      <c r="G1470" s="53"/>
    </row>
    <row r="1471" spans="6:7" ht="13.5" thickBot="1" x14ac:dyDescent="0.25">
      <c r="F1471" s="53"/>
      <c r="G1471" s="53"/>
    </row>
    <row r="1472" spans="6:7" ht="13.5" thickBot="1" x14ac:dyDescent="0.25">
      <c r="F1472" s="53"/>
      <c r="G1472" s="53"/>
    </row>
    <row r="1473" spans="6:7" ht="13.5" thickBot="1" x14ac:dyDescent="0.25">
      <c r="F1473" s="53"/>
      <c r="G1473" s="53"/>
    </row>
    <row r="1474" spans="6:7" ht="13.5" thickBot="1" x14ac:dyDescent="0.25">
      <c r="F1474" s="53"/>
      <c r="G1474" s="53"/>
    </row>
    <row r="1475" spans="6:7" ht="13.5" thickBot="1" x14ac:dyDescent="0.25">
      <c r="F1475" s="53"/>
      <c r="G1475" s="53"/>
    </row>
    <row r="1476" spans="6:7" ht="13.5" thickBot="1" x14ac:dyDescent="0.25">
      <c r="F1476" s="53"/>
      <c r="G1476" s="53"/>
    </row>
    <row r="1477" spans="6:7" ht="13.5" thickBot="1" x14ac:dyDescent="0.25">
      <c r="F1477" s="53"/>
      <c r="G1477" s="53"/>
    </row>
    <row r="1478" spans="6:7" ht="13.5" thickBot="1" x14ac:dyDescent="0.25">
      <c r="F1478" s="53"/>
      <c r="G1478" s="53"/>
    </row>
    <row r="1479" spans="6:7" ht="13.5" thickBot="1" x14ac:dyDescent="0.25">
      <c r="F1479" s="53"/>
      <c r="G1479" s="53"/>
    </row>
    <row r="1480" spans="6:7" ht="13.5" thickBot="1" x14ac:dyDescent="0.25">
      <c r="F1480" s="53"/>
      <c r="G1480" s="53"/>
    </row>
    <row r="1481" spans="6:7" ht="13.5" thickBot="1" x14ac:dyDescent="0.25">
      <c r="F1481" s="53"/>
      <c r="G1481" s="53"/>
    </row>
    <row r="1482" spans="6:7" ht="13.5" thickBot="1" x14ac:dyDescent="0.25">
      <c r="F1482" s="53"/>
      <c r="G1482" s="53"/>
    </row>
    <row r="1483" spans="6:7" ht="13.5" thickBot="1" x14ac:dyDescent="0.25">
      <c r="F1483" s="53"/>
      <c r="G1483" s="53"/>
    </row>
    <row r="1484" spans="6:7" ht="13.5" thickBot="1" x14ac:dyDescent="0.25">
      <c r="F1484" s="53"/>
      <c r="G1484" s="53"/>
    </row>
    <row r="1485" spans="6:7" ht="13.5" thickBot="1" x14ac:dyDescent="0.25">
      <c r="F1485" s="53"/>
      <c r="G1485" s="53"/>
    </row>
    <row r="1486" spans="6:7" ht="13.5" thickBot="1" x14ac:dyDescent="0.25">
      <c r="F1486" s="53"/>
      <c r="G1486" s="53"/>
    </row>
    <row r="1487" spans="6:7" ht="13.5" thickBot="1" x14ac:dyDescent="0.25">
      <c r="F1487" s="53"/>
      <c r="G1487" s="53"/>
    </row>
    <row r="1488" spans="6:7" ht="13.5" thickBot="1" x14ac:dyDescent="0.25">
      <c r="F1488" s="53"/>
      <c r="G1488" s="53"/>
    </row>
    <row r="1489" spans="6:7" ht="13.5" thickBot="1" x14ac:dyDescent="0.25">
      <c r="F1489" s="53"/>
      <c r="G1489" s="53"/>
    </row>
    <row r="1490" spans="6:7" ht="13.5" thickBot="1" x14ac:dyDescent="0.25">
      <c r="F1490" s="53"/>
      <c r="G1490" s="53"/>
    </row>
    <row r="1491" spans="6:7" ht="13.5" thickBot="1" x14ac:dyDescent="0.25">
      <c r="F1491" s="53"/>
      <c r="G1491" s="53"/>
    </row>
    <row r="1492" spans="6:7" ht="13.5" thickBot="1" x14ac:dyDescent="0.25">
      <c r="F1492" s="53"/>
      <c r="G1492" s="53"/>
    </row>
    <row r="1493" spans="6:7" ht="13.5" thickBot="1" x14ac:dyDescent="0.25">
      <c r="F1493" s="53"/>
      <c r="G1493" s="53"/>
    </row>
    <row r="1494" spans="6:7" ht="13.5" thickBot="1" x14ac:dyDescent="0.25">
      <c r="F1494" s="53"/>
      <c r="G1494" s="53"/>
    </row>
    <row r="1495" spans="6:7" ht="13.5" thickBot="1" x14ac:dyDescent="0.25">
      <c r="F1495" s="53"/>
      <c r="G1495" s="53"/>
    </row>
    <row r="1496" spans="6:7" ht="13.5" thickBot="1" x14ac:dyDescent="0.25">
      <c r="F1496" s="53"/>
      <c r="G1496" s="53"/>
    </row>
    <row r="1497" spans="6:7" ht="13.5" thickBot="1" x14ac:dyDescent="0.25">
      <c r="F1497" s="53"/>
      <c r="G1497" s="53"/>
    </row>
    <row r="1498" spans="6:7" ht="13.5" thickBot="1" x14ac:dyDescent="0.25">
      <c r="F1498" s="53"/>
      <c r="G1498" s="53"/>
    </row>
    <row r="1499" spans="6:7" ht="13.5" thickBot="1" x14ac:dyDescent="0.25">
      <c r="F1499" s="53"/>
      <c r="G1499" s="53"/>
    </row>
    <row r="1500" spans="6:7" ht="13.5" thickBot="1" x14ac:dyDescent="0.25">
      <c r="F1500" s="53"/>
      <c r="G1500" s="53"/>
    </row>
    <row r="1501" spans="6:7" ht="13.5" thickBot="1" x14ac:dyDescent="0.25">
      <c r="F1501" s="53"/>
      <c r="G1501" s="53"/>
    </row>
    <row r="1502" spans="6:7" ht="13.5" thickBot="1" x14ac:dyDescent="0.25">
      <c r="F1502" s="53"/>
      <c r="G1502" s="53"/>
    </row>
    <row r="1503" spans="6:7" ht="13.5" thickBot="1" x14ac:dyDescent="0.25">
      <c r="F1503" s="53"/>
      <c r="G1503" s="53"/>
    </row>
    <row r="1504" spans="6:7" ht="13.5" thickBot="1" x14ac:dyDescent="0.25">
      <c r="F1504" s="53"/>
      <c r="G1504" s="53"/>
    </row>
    <row r="1505" spans="6:7" ht="13.5" thickBot="1" x14ac:dyDescent="0.25">
      <c r="F1505" s="53"/>
      <c r="G1505" s="53"/>
    </row>
    <row r="1506" spans="6:7" ht="13.5" thickBot="1" x14ac:dyDescent="0.25">
      <c r="F1506" s="53"/>
      <c r="G1506" s="53"/>
    </row>
    <row r="1507" spans="6:7" ht="13.5" thickBot="1" x14ac:dyDescent="0.25">
      <c r="F1507" s="53"/>
      <c r="G1507" s="53"/>
    </row>
    <row r="1508" spans="6:7" ht="13.5" thickBot="1" x14ac:dyDescent="0.25">
      <c r="F1508" s="53"/>
      <c r="G1508" s="53"/>
    </row>
    <row r="1509" spans="6:7" ht="13.5" thickBot="1" x14ac:dyDescent="0.25">
      <c r="F1509" s="53"/>
      <c r="G1509" s="53"/>
    </row>
    <row r="1510" spans="6:7" ht="13.5" thickBot="1" x14ac:dyDescent="0.25">
      <c r="F1510" s="53"/>
      <c r="G1510" s="53"/>
    </row>
    <row r="1511" spans="6:7" ht="13.5" thickBot="1" x14ac:dyDescent="0.25">
      <c r="F1511" s="53"/>
      <c r="G1511" s="53"/>
    </row>
    <row r="1512" spans="6:7" ht="13.5" thickBot="1" x14ac:dyDescent="0.25">
      <c r="F1512" s="53"/>
      <c r="G1512" s="53"/>
    </row>
    <row r="1513" spans="6:7" ht="13.5" thickBot="1" x14ac:dyDescent="0.25">
      <c r="F1513" s="53"/>
      <c r="G1513" s="53"/>
    </row>
    <row r="1514" spans="6:7" ht="13.5" thickBot="1" x14ac:dyDescent="0.25">
      <c r="F1514" s="53"/>
      <c r="G1514" s="53"/>
    </row>
    <row r="1515" spans="6:7" ht="13.5" thickBot="1" x14ac:dyDescent="0.25">
      <c r="F1515" s="53"/>
      <c r="G1515" s="53"/>
    </row>
    <row r="1516" spans="6:7" ht="13.5" thickBot="1" x14ac:dyDescent="0.25">
      <c r="F1516" s="53"/>
      <c r="G1516" s="53"/>
    </row>
    <row r="1517" spans="6:7" ht="13.5" thickBot="1" x14ac:dyDescent="0.25">
      <c r="F1517" s="53"/>
      <c r="G1517" s="53"/>
    </row>
    <row r="1518" spans="6:7" ht="13.5" thickBot="1" x14ac:dyDescent="0.25">
      <c r="F1518" s="53"/>
      <c r="G1518" s="53"/>
    </row>
    <row r="1519" spans="6:7" ht="13.5" thickBot="1" x14ac:dyDescent="0.25">
      <c r="F1519" s="53"/>
      <c r="G1519" s="53"/>
    </row>
    <row r="1520" spans="6:7" ht="13.5" thickBot="1" x14ac:dyDescent="0.25">
      <c r="F1520" s="53"/>
      <c r="G1520" s="53"/>
    </row>
    <row r="1521" spans="6:7" ht="13.5" thickBot="1" x14ac:dyDescent="0.25">
      <c r="F1521" s="53"/>
      <c r="G1521" s="53"/>
    </row>
    <row r="1522" spans="6:7" ht="13.5" thickBot="1" x14ac:dyDescent="0.25">
      <c r="F1522" s="53"/>
      <c r="G1522" s="53"/>
    </row>
    <row r="1523" spans="6:7" ht="13.5" thickBot="1" x14ac:dyDescent="0.25">
      <c r="F1523" s="53"/>
      <c r="G1523" s="53"/>
    </row>
    <row r="1524" spans="6:7" ht="13.5" thickBot="1" x14ac:dyDescent="0.25">
      <c r="F1524" s="53"/>
      <c r="G1524" s="53"/>
    </row>
    <row r="1525" spans="6:7" ht="13.5" thickBot="1" x14ac:dyDescent="0.25">
      <c r="F1525" s="53"/>
      <c r="G1525" s="53"/>
    </row>
    <row r="1526" spans="6:7" ht="13.5" thickBot="1" x14ac:dyDescent="0.25">
      <c r="F1526" s="53"/>
      <c r="G1526" s="53"/>
    </row>
    <row r="1527" spans="6:7" ht="13.5" thickBot="1" x14ac:dyDescent="0.25">
      <c r="F1527" s="53"/>
      <c r="G1527" s="53"/>
    </row>
    <row r="1528" spans="6:7" ht="13.5" thickBot="1" x14ac:dyDescent="0.25">
      <c r="F1528" s="53"/>
      <c r="G1528" s="53"/>
    </row>
    <row r="1529" spans="6:7" ht="13.5" thickBot="1" x14ac:dyDescent="0.25">
      <c r="F1529" s="53"/>
      <c r="G1529" s="53"/>
    </row>
    <row r="1530" spans="6:7" ht="13.5" thickBot="1" x14ac:dyDescent="0.25">
      <c r="F1530" s="53"/>
      <c r="G1530" s="53"/>
    </row>
    <row r="1531" spans="6:7" ht="13.5" thickBot="1" x14ac:dyDescent="0.25">
      <c r="F1531" s="53"/>
      <c r="G1531" s="53"/>
    </row>
    <row r="1532" spans="6:7" ht="13.5" thickBot="1" x14ac:dyDescent="0.25">
      <c r="F1532" s="53"/>
      <c r="G1532" s="53"/>
    </row>
    <row r="1533" spans="6:7" ht="13.5" thickBot="1" x14ac:dyDescent="0.25">
      <c r="F1533" s="53"/>
      <c r="G1533" s="53"/>
    </row>
    <row r="1534" spans="6:7" ht="13.5" thickBot="1" x14ac:dyDescent="0.25">
      <c r="F1534" s="53"/>
      <c r="G1534" s="53"/>
    </row>
    <row r="1535" spans="6:7" ht="13.5" thickBot="1" x14ac:dyDescent="0.25">
      <c r="F1535" s="53"/>
      <c r="G1535" s="53"/>
    </row>
    <row r="1536" spans="6:7" ht="13.5" thickBot="1" x14ac:dyDescent="0.25">
      <c r="F1536" s="53"/>
      <c r="G1536" s="53"/>
    </row>
    <row r="1537" spans="6:7" ht="13.5" thickBot="1" x14ac:dyDescent="0.25">
      <c r="F1537" s="53"/>
      <c r="G1537" s="53"/>
    </row>
    <row r="1538" spans="6:7" ht="13.5" thickBot="1" x14ac:dyDescent="0.25">
      <c r="F1538" s="53"/>
      <c r="G1538" s="53"/>
    </row>
    <row r="1539" spans="6:7" ht="13.5" thickBot="1" x14ac:dyDescent="0.25">
      <c r="F1539" s="53"/>
      <c r="G1539" s="53"/>
    </row>
    <row r="1540" spans="6:7" ht="13.5" thickBot="1" x14ac:dyDescent="0.25">
      <c r="F1540" s="53"/>
      <c r="G1540" s="53"/>
    </row>
    <row r="1541" spans="6:7" ht="13.5" thickBot="1" x14ac:dyDescent="0.25">
      <c r="F1541" s="53"/>
      <c r="G1541" s="53"/>
    </row>
    <row r="1542" spans="6:7" ht="13.5" thickBot="1" x14ac:dyDescent="0.25">
      <c r="F1542" s="53"/>
      <c r="G1542" s="53"/>
    </row>
    <row r="1543" spans="6:7" ht="13.5" thickBot="1" x14ac:dyDescent="0.25">
      <c r="F1543" s="53"/>
      <c r="G1543" s="53"/>
    </row>
    <row r="1544" spans="6:7" ht="13.5" thickBot="1" x14ac:dyDescent="0.25">
      <c r="F1544" s="53"/>
      <c r="G1544" s="53"/>
    </row>
    <row r="1545" spans="6:7" ht="13.5" thickBot="1" x14ac:dyDescent="0.25">
      <c r="F1545" s="53"/>
      <c r="G1545" s="53"/>
    </row>
    <row r="1546" spans="6:7" ht="13.5" thickBot="1" x14ac:dyDescent="0.25">
      <c r="F1546" s="53"/>
      <c r="G1546" s="53"/>
    </row>
    <row r="1547" spans="6:7" ht="13.5" thickBot="1" x14ac:dyDescent="0.25">
      <c r="F1547" s="53"/>
      <c r="G1547" s="53"/>
    </row>
    <row r="1548" spans="6:7" ht="13.5" thickBot="1" x14ac:dyDescent="0.25">
      <c r="F1548" s="53"/>
      <c r="G1548" s="53"/>
    </row>
    <row r="1549" spans="6:7" ht="13.5" thickBot="1" x14ac:dyDescent="0.25">
      <c r="F1549" s="53"/>
      <c r="G1549" s="53"/>
    </row>
    <row r="1550" spans="6:7" ht="13.5" thickBot="1" x14ac:dyDescent="0.25">
      <c r="F1550" s="53"/>
      <c r="G1550" s="53"/>
    </row>
    <row r="1551" spans="6:7" ht="13.5" thickBot="1" x14ac:dyDescent="0.25">
      <c r="F1551" s="53"/>
      <c r="G1551" s="53"/>
    </row>
    <row r="1552" spans="6:7" ht="13.5" thickBot="1" x14ac:dyDescent="0.25">
      <c r="F1552" s="53"/>
      <c r="G1552" s="53"/>
    </row>
    <row r="1553" spans="6:7" ht="13.5" thickBot="1" x14ac:dyDescent="0.25">
      <c r="F1553" s="53"/>
      <c r="G1553" s="53"/>
    </row>
    <row r="1554" spans="6:7" ht="13.5" thickBot="1" x14ac:dyDescent="0.25">
      <c r="F1554" s="53"/>
      <c r="G1554" s="53"/>
    </row>
    <row r="1555" spans="6:7" ht="13.5" thickBot="1" x14ac:dyDescent="0.25">
      <c r="F1555" s="53"/>
      <c r="G1555" s="53"/>
    </row>
    <row r="1556" spans="6:7" ht="13.5" thickBot="1" x14ac:dyDescent="0.25">
      <c r="F1556" s="53"/>
      <c r="G1556" s="53"/>
    </row>
    <row r="1557" spans="6:7" ht="13.5" thickBot="1" x14ac:dyDescent="0.25">
      <c r="F1557" s="53"/>
      <c r="G1557" s="53"/>
    </row>
    <row r="1558" spans="6:7" ht="13.5" thickBot="1" x14ac:dyDescent="0.25">
      <c r="F1558" s="53"/>
      <c r="G1558" s="53"/>
    </row>
    <row r="1559" spans="6:7" ht="13.5" thickBot="1" x14ac:dyDescent="0.25">
      <c r="F1559" s="53"/>
      <c r="G1559" s="53"/>
    </row>
    <row r="1560" spans="6:7" ht="13.5" thickBot="1" x14ac:dyDescent="0.25">
      <c r="F1560" s="53"/>
      <c r="G1560" s="53"/>
    </row>
    <row r="1561" spans="6:7" ht="13.5" thickBot="1" x14ac:dyDescent="0.25">
      <c r="F1561" s="53"/>
      <c r="G1561" s="53"/>
    </row>
    <row r="1562" spans="6:7" ht="13.5" thickBot="1" x14ac:dyDescent="0.25">
      <c r="F1562" s="53"/>
      <c r="G1562" s="53"/>
    </row>
    <row r="1563" spans="6:7" ht="13.5" thickBot="1" x14ac:dyDescent="0.25">
      <c r="F1563" s="53"/>
      <c r="G1563" s="53"/>
    </row>
    <row r="1564" spans="6:7" ht="13.5" thickBot="1" x14ac:dyDescent="0.25">
      <c r="F1564" s="53"/>
      <c r="G1564" s="53"/>
    </row>
    <row r="1565" spans="6:7" ht="13.5" thickBot="1" x14ac:dyDescent="0.25">
      <c r="F1565" s="53"/>
      <c r="G1565" s="53"/>
    </row>
    <row r="1566" spans="6:7" ht="13.5" thickBot="1" x14ac:dyDescent="0.25">
      <c r="F1566" s="53"/>
      <c r="G1566" s="53"/>
    </row>
    <row r="1567" spans="6:7" ht="13.5" thickBot="1" x14ac:dyDescent="0.25">
      <c r="F1567" s="53"/>
      <c r="G1567" s="53"/>
    </row>
    <row r="1568" spans="6:7" ht="13.5" thickBot="1" x14ac:dyDescent="0.25">
      <c r="F1568" s="53"/>
      <c r="G1568" s="53"/>
    </row>
    <row r="1569" spans="6:7" ht="13.5" thickBot="1" x14ac:dyDescent="0.25">
      <c r="F1569" s="53"/>
      <c r="G1569" s="53"/>
    </row>
    <row r="1570" spans="6:7" ht="13.5" thickBot="1" x14ac:dyDescent="0.25">
      <c r="F1570" s="53"/>
      <c r="G1570" s="53"/>
    </row>
    <row r="1571" spans="6:7" ht="13.5" thickBot="1" x14ac:dyDescent="0.25">
      <c r="F1571" s="53"/>
      <c r="G1571" s="53"/>
    </row>
    <row r="1572" spans="6:7" ht="13.5" thickBot="1" x14ac:dyDescent="0.25">
      <c r="F1572" s="53"/>
      <c r="G1572" s="53"/>
    </row>
    <row r="1573" spans="6:7" ht="13.5" thickBot="1" x14ac:dyDescent="0.25">
      <c r="F1573" s="53"/>
      <c r="G1573" s="53"/>
    </row>
    <row r="1574" spans="6:7" ht="13.5" thickBot="1" x14ac:dyDescent="0.25">
      <c r="F1574" s="53"/>
      <c r="G1574" s="53"/>
    </row>
    <row r="1575" spans="6:7" ht="13.5" thickBot="1" x14ac:dyDescent="0.25">
      <c r="F1575" s="53"/>
      <c r="G1575" s="53"/>
    </row>
    <row r="1576" spans="6:7" ht="13.5" thickBot="1" x14ac:dyDescent="0.25">
      <c r="F1576" s="53"/>
      <c r="G1576" s="53"/>
    </row>
    <row r="1577" spans="6:7" ht="13.5" thickBot="1" x14ac:dyDescent="0.25">
      <c r="F1577" s="53"/>
      <c r="G1577" s="53"/>
    </row>
    <row r="1578" spans="6:7" ht="13.5" thickBot="1" x14ac:dyDescent="0.25">
      <c r="F1578" s="53"/>
      <c r="G1578" s="53"/>
    </row>
    <row r="1579" spans="6:7" ht="13.5" thickBot="1" x14ac:dyDescent="0.25">
      <c r="F1579" s="53"/>
      <c r="G1579" s="53"/>
    </row>
    <row r="1580" spans="6:7" ht="13.5" thickBot="1" x14ac:dyDescent="0.25">
      <c r="F1580" s="53"/>
      <c r="G1580" s="53"/>
    </row>
    <row r="1581" spans="6:7" ht="13.5" thickBot="1" x14ac:dyDescent="0.25">
      <c r="F1581" s="53"/>
      <c r="G1581" s="53"/>
    </row>
    <row r="1582" spans="6:7" ht="13.5" thickBot="1" x14ac:dyDescent="0.25">
      <c r="F1582" s="53"/>
      <c r="G1582" s="53"/>
    </row>
    <row r="1583" spans="6:7" ht="13.5" thickBot="1" x14ac:dyDescent="0.25">
      <c r="F1583" s="53"/>
      <c r="G1583" s="53"/>
    </row>
    <row r="1584" spans="6:7" ht="13.5" thickBot="1" x14ac:dyDescent="0.25">
      <c r="F1584" s="53"/>
      <c r="G1584" s="53"/>
    </row>
    <row r="1585" spans="6:7" ht="13.5" thickBot="1" x14ac:dyDescent="0.25">
      <c r="F1585" s="53"/>
      <c r="G1585" s="53"/>
    </row>
    <row r="1586" spans="6:7" ht="13.5" thickBot="1" x14ac:dyDescent="0.25">
      <c r="F1586" s="53"/>
      <c r="G1586" s="53"/>
    </row>
    <row r="1587" spans="6:7" ht="13.5" thickBot="1" x14ac:dyDescent="0.25">
      <c r="F1587" s="53"/>
      <c r="G1587" s="53"/>
    </row>
    <row r="1588" spans="6:7" ht="13.5" thickBot="1" x14ac:dyDescent="0.25">
      <c r="F1588" s="53"/>
      <c r="G1588" s="53"/>
    </row>
    <row r="1589" spans="6:7" ht="13.5" thickBot="1" x14ac:dyDescent="0.25">
      <c r="F1589" s="53"/>
      <c r="G1589" s="53"/>
    </row>
    <row r="1590" spans="6:7" ht="13.5" thickBot="1" x14ac:dyDescent="0.25">
      <c r="F1590" s="53"/>
      <c r="G1590" s="53"/>
    </row>
    <row r="1591" spans="6:7" ht="13.5" thickBot="1" x14ac:dyDescent="0.25">
      <c r="F1591" s="53"/>
      <c r="G1591" s="53"/>
    </row>
    <row r="1592" spans="6:7" ht="13.5" thickBot="1" x14ac:dyDescent="0.25">
      <c r="F1592" s="53"/>
      <c r="G1592" s="53"/>
    </row>
    <row r="1593" spans="6:7" ht="13.5" thickBot="1" x14ac:dyDescent="0.25">
      <c r="F1593" s="53"/>
      <c r="G1593" s="53"/>
    </row>
    <row r="1594" spans="6:7" ht="13.5" thickBot="1" x14ac:dyDescent="0.25">
      <c r="F1594" s="53"/>
      <c r="G1594" s="53"/>
    </row>
    <row r="1595" spans="6:7" ht="13.5" thickBot="1" x14ac:dyDescent="0.25">
      <c r="F1595" s="53"/>
      <c r="G1595" s="53"/>
    </row>
    <row r="1596" spans="6:7" ht="13.5" thickBot="1" x14ac:dyDescent="0.25">
      <c r="F1596" s="53"/>
      <c r="G1596" s="53"/>
    </row>
    <row r="1597" spans="6:7" ht="13.5" thickBot="1" x14ac:dyDescent="0.25">
      <c r="F1597" s="53"/>
      <c r="G1597" s="53"/>
    </row>
    <row r="1598" spans="6:7" ht="13.5" thickBot="1" x14ac:dyDescent="0.25">
      <c r="F1598" s="53"/>
      <c r="G1598" s="53"/>
    </row>
    <row r="1599" spans="6:7" ht="13.5" thickBot="1" x14ac:dyDescent="0.25">
      <c r="F1599" s="53"/>
      <c r="G1599" s="53"/>
    </row>
    <row r="1600" spans="6:7" ht="13.5" thickBot="1" x14ac:dyDescent="0.25">
      <c r="F1600" s="53"/>
      <c r="G1600" s="53"/>
    </row>
    <row r="1601" spans="6:7" ht="13.5" thickBot="1" x14ac:dyDescent="0.25">
      <c r="F1601" s="53"/>
      <c r="G1601" s="53"/>
    </row>
    <row r="1602" spans="6:7" ht="13.5" thickBot="1" x14ac:dyDescent="0.25">
      <c r="F1602" s="53"/>
      <c r="G1602" s="53"/>
    </row>
    <row r="1603" spans="6:7" ht="13.5" thickBot="1" x14ac:dyDescent="0.25">
      <c r="F1603" s="53"/>
      <c r="G1603" s="53"/>
    </row>
    <row r="1604" spans="6:7" ht="13.5" thickBot="1" x14ac:dyDescent="0.25">
      <c r="F1604" s="53"/>
      <c r="G1604" s="53"/>
    </row>
    <row r="1605" spans="6:7" ht="13.5" thickBot="1" x14ac:dyDescent="0.25">
      <c r="F1605" s="53"/>
      <c r="G1605" s="53"/>
    </row>
    <row r="1606" spans="6:7" ht="13.5" thickBot="1" x14ac:dyDescent="0.25">
      <c r="F1606" s="53"/>
      <c r="G1606" s="53"/>
    </row>
    <row r="1607" spans="6:7" ht="13.5" thickBot="1" x14ac:dyDescent="0.25">
      <c r="F1607" s="53"/>
      <c r="G1607" s="53"/>
    </row>
    <row r="1608" spans="6:7" ht="13.5" thickBot="1" x14ac:dyDescent="0.25">
      <c r="F1608" s="53"/>
      <c r="G1608" s="53"/>
    </row>
    <row r="1609" spans="6:7" ht="13.5" thickBot="1" x14ac:dyDescent="0.25">
      <c r="F1609" s="53"/>
      <c r="G1609" s="53"/>
    </row>
    <row r="1610" spans="6:7" ht="13.5" thickBot="1" x14ac:dyDescent="0.25">
      <c r="F1610" s="53"/>
      <c r="G1610" s="53"/>
    </row>
    <row r="1611" spans="6:7" ht="13.5" thickBot="1" x14ac:dyDescent="0.25">
      <c r="F1611" s="53"/>
      <c r="G1611" s="53"/>
    </row>
    <row r="1612" spans="6:7" ht="13.5" thickBot="1" x14ac:dyDescent="0.25">
      <c r="F1612" s="53"/>
      <c r="G1612" s="53"/>
    </row>
    <row r="1613" spans="6:7" ht="13.5" thickBot="1" x14ac:dyDescent="0.25">
      <c r="F1613" s="53"/>
      <c r="G1613" s="53"/>
    </row>
    <row r="1614" spans="6:7" ht="13.5" thickBot="1" x14ac:dyDescent="0.25">
      <c r="F1614" s="53"/>
      <c r="G1614" s="53"/>
    </row>
    <row r="1615" spans="6:7" ht="13.5" thickBot="1" x14ac:dyDescent="0.25">
      <c r="F1615" s="53"/>
      <c r="G1615" s="53"/>
    </row>
    <row r="1616" spans="6:7" ht="13.5" thickBot="1" x14ac:dyDescent="0.25">
      <c r="F1616" s="53"/>
      <c r="G1616" s="53"/>
    </row>
    <row r="1617" spans="6:7" ht="13.5" thickBot="1" x14ac:dyDescent="0.25">
      <c r="F1617" s="53"/>
      <c r="G1617" s="53"/>
    </row>
    <row r="1618" spans="6:7" ht="13.5" thickBot="1" x14ac:dyDescent="0.25">
      <c r="F1618" s="53"/>
      <c r="G1618" s="53"/>
    </row>
    <row r="1619" spans="6:7" ht="13.5" thickBot="1" x14ac:dyDescent="0.25">
      <c r="F1619" s="53"/>
      <c r="G1619" s="53"/>
    </row>
    <row r="1620" spans="6:7" ht="13.5" thickBot="1" x14ac:dyDescent="0.25">
      <c r="F1620" s="53"/>
      <c r="G1620" s="53"/>
    </row>
    <row r="1621" spans="6:7" ht="13.5" thickBot="1" x14ac:dyDescent="0.25">
      <c r="F1621" s="53"/>
      <c r="G1621" s="53"/>
    </row>
    <row r="1622" spans="6:7" ht="13.5" thickBot="1" x14ac:dyDescent="0.25">
      <c r="F1622" s="53"/>
      <c r="G1622" s="53"/>
    </row>
    <row r="1623" spans="6:7" ht="13.5" thickBot="1" x14ac:dyDescent="0.25">
      <c r="F1623" s="53"/>
      <c r="G1623" s="53"/>
    </row>
    <row r="1624" spans="6:7" ht="13.5" thickBot="1" x14ac:dyDescent="0.25">
      <c r="F1624" s="53"/>
      <c r="G1624" s="53"/>
    </row>
    <row r="1625" spans="6:7" ht="13.5" thickBot="1" x14ac:dyDescent="0.25">
      <c r="F1625" s="53"/>
      <c r="G1625" s="53"/>
    </row>
    <row r="1626" spans="6:7" ht="13.5" thickBot="1" x14ac:dyDescent="0.25">
      <c r="F1626" s="53"/>
      <c r="G1626" s="53"/>
    </row>
    <row r="1627" spans="6:7" ht="13.5" thickBot="1" x14ac:dyDescent="0.25">
      <c r="F1627" s="53"/>
      <c r="G1627" s="53"/>
    </row>
    <row r="1628" spans="6:7" ht="13.5" thickBot="1" x14ac:dyDescent="0.25">
      <c r="F1628" s="53"/>
      <c r="G1628" s="53"/>
    </row>
    <row r="1629" spans="6:7" ht="13.5" thickBot="1" x14ac:dyDescent="0.25">
      <c r="F1629" s="53"/>
      <c r="G1629" s="53"/>
    </row>
    <row r="1630" spans="6:7" ht="13.5" thickBot="1" x14ac:dyDescent="0.25">
      <c r="F1630" s="53"/>
      <c r="G1630" s="53"/>
    </row>
    <row r="1631" spans="6:7" ht="13.5" thickBot="1" x14ac:dyDescent="0.25">
      <c r="F1631" s="53"/>
      <c r="G1631" s="53"/>
    </row>
    <row r="1632" spans="6:7" ht="13.5" thickBot="1" x14ac:dyDescent="0.25">
      <c r="F1632" s="53"/>
      <c r="G1632" s="53"/>
    </row>
    <row r="1633" spans="6:7" ht="13.5" thickBot="1" x14ac:dyDescent="0.25">
      <c r="F1633" s="53"/>
      <c r="G1633" s="53"/>
    </row>
    <row r="1634" spans="6:7" ht="13.5" thickBot="1" x14ac:dyDescent="0.25">
      <c r="F1634" s="53"/>
      <c r="G1634" s="53"/>
    </row>
    <row r="1635" spans="6:7" ht="13.5" thickBot="1" x14ac:dyDescent="0.25">
      <c r="F1635" s="53"/>
      <c r="G1635" s="53"/>
    </row>
    <row r="1636" spans="6:7" ht="13.5" thickBot="1" x14ac:dyDescent="0.25">
      <c r="F1636" s="53"/>
      <c r="G1636" s="53"/>
    </row>
    <row r="1637" spans="6:7" ht="13.5" thickBot="1" x14ac:dyDescent="0.25">
      <c r="F1637" s="53"/>
      <c r="G1637" s="53"/>
    </row>
    <row r="1638" spans="6:7" ht="13.5" thickBot="1" x14ac:dyDescent="0.25">
      <c r="F1638" s="53"/>
      <c r="G1638" s="53"/>
    </row>
    <row r="1639" spans="6:7" ht="13.5" thickBot="1" x14ac:dyDescent="0.25">
      <c r="F1639" s="53"/>
      <c r="G1639" s="53"/>
    </row>
    <row r="1640" spans="6:7" ht="13.5" thickBot="1" x14ac:dyDescent="0.25">
      <c r="F1640" s="53"/>
      <c r="G1640" s="53"/>
    </row>
    <row r="1641" spans="6:7" ht="13.5" thickBot="1" x14ac:dyDescent="0.25">
      <c r="F1641" s="53"/>
      <c r="G1641" s="53"/>
    </row>
    <row r="1642" spans="6:7" ht="13.5" thickBot="1" x14ac:dyDescent="0.25">
      <c r="F1642" s="53"/>
      <c r="G1642" s="53"/>
    </row>
    <row r="1643" spans="6:7" ht="13.5" thickBot="1" x14ac:dyDescent="0.25">
      <c r="F1643" s="53"/>
      <c r="G1643" s="53"/>
    </row>
    <row r="1644" spans="6:7" ht="13.5" thickBot="1" x14ac:dyDescent="0.25">
      <c r="F1644" s="53"/>
      <c r="G1644" s="53"/>
    </row>
    <row r="1645" spans="6:7" ht="13.5" thickBot="1" x14ac:dyDescent="0.25">
      <c r="F1645" s="53"/>
      <c r="G1645" s="53"/>
    </row>
    <row r="1646" spans="6:7" ht="13.5" thickBot="1" x14ac:dyDescent="0.25">
      <c r="F1646" s="53"/>
      <c r="G1646" s="53"/>
    </row>
    <row r="1647" spans="6:7" ht="13.5" thickBot="1" x14ac:dyDescent="0.25">
      <c r="F1647" s="53"/>
      <c r="G1647" s="53"/>
    </row>
    <row r="1648" spans="6:7" ht="13.5" thickBot="1" x14ac:dyDescent="0.25">
      <c r="F1648" s="53"/>
      <c r="G1648" s="53"/>
    </row>
    <row r="1649" spans="6:7" ht="13.5" thickBot="1" x14ac:dyDescent="0.25">
      <c r="F1649" s="53"/>
      <c r="G1649" s="53"/>
    </row>
    <row r="1650" spans="6:7" ht="13.5" thickBot="1" x14ac:dyDescent="0.25">
      <c r="F1650" s="53"/>
      <c r="G1650" s="53"/>
    </row>
    <row r="1651" spans="6:7" ht="13.5" thickBot="1" x14ac:dyDescent="0.25">
      <c r="F1651" s="53"/>
      <c r="G1651" s="53"/>
    </row>
    <row r="1652" spans="6:7" ht="13.5" thickBot="1" x14ac:dyDescent="0.25">
      <c r="F1652" s="53"/>
      <c r="G1652" s="53"/>
    </row>
    <row r="1653" spans="6:7" ht="13.5" thickBot="1" x14ac:dyDescent="0.25">
      <c r="F1653" s="53"/>
      <c r="G1653" s="53"/>
    </row>
    <row r="1654" spans="6:7" ht="13.5" thickBot="1" x14ac:dyDescent="0.25">
      <c r="F1654" s="53"/>
      <c r="G1654" s="53"/>
    </row>
    <row r="1655" spans="6:7" ht="13.5" thickBot="1" x14ac:dyDescent="0.25">
      <c r="F1655" s="53"/>
      <c r="G1655" s="53"/>
    </row>
    <row r="1656" spans="6:7" ht="13.5" thickBot="1" x14ac:dyDescent="0.25">
      <c r="F1656" s="53"/>
      <c r="G1656" s="53"/>
    </row>
    <row r="1657" spans="6:7" ht="13.5" thickBot="1" x14ac:dyDescent="0.25">
      <c r="F1657" s="53"/>
      <c r="G1657" s="53"/>
    </row>
    <row r="1658" spans="6:7" ht="13.5" thickBot="1" x14ac:dyDescent="0.25">
      <c r="F1658" s="53"/>
      <c r="G1658" s="53"/>
    </row>
    <row r="1659" spans="6:7" ht="13.5" thickBot="1" x14ac:dyDescent="0.25">
      <c r="F1659" s="53"/>
      <c r="G1659" s="53"/>
    </row>
    <row r="1660" spans="6:7" ht="13.5" thickBot="1" x14ac:dyDescent="0.25">
      <c r="F1660" s="53"/>
      <c r="G1660" s="53"/>
    </row>
    <row r="1661" spans="6:7" ht="13.5" thickBot="1" x14ac:dyDescent="0.25">
      <c r="F1661" s="53"/>
      <c r="G1661" s="53"/>
    </row>
    <row r="1662" spans="6:7" ht="13.5" thickBot="1" x14ac:dyDescent="0.25">
      <c r="F1662" s="53"/>
      <c r="G1662" s="53"/>
    </row>
    <row r="1663" spans="6:7" ht="13.5" thickBot="1" x14ac:dyDescent="0.25">
      <c r="F1663" s="53"/>
      <c r="G1663" s="53"/>
    </row>
    <row r="1664" spans="6:7" ht="13.5" thickBot="1" x14ac:dyDescent="0.25">
      <c r="F1664" s="53"/>
      <c r="G1664" s="53"/>
    </row>
    <row r="1665" spans="6:7" ht="13.5" thickBot="1" x14ac:dyDescent="0.25">
      <c r="F1665" s="53"/>
      <c r="G1665" s="53"/>
    </row>
    <row r="1666" spans="6:7" ht="13.5" thickBot="1" x14ac:dyDescent="0.25">
      <c r="F1666" s="53"/>
      <c r="G1666" s="53"/>
    </row>
    <row r="1667" spans="6:7" ht="13.5" thickBot="1" x14ac:dyDescent="0.25">
      <c r="F1667" s="53"/>
      <c r="G1667" s="53"/>
    </row>
    <row r="1668" spans="6:7" ht="13.5" thickBot="1" x14ac:dyDescent="0.25">
      <c r="F1668" s="53"/>
      <c r="G1668" s="53"/>
    </row>
    <row r="1669" spans="6:7" ht="13.5" thickBot="1" x14ac:dyDescent="0.25">
      <c r="F1669" s="53"/>
      <c r="G1669" s="53"/>
    </row>
    <row r="1670" spans="6:7" ht="13.5" thickBot="1" x14ac:dyDescent="0.25">
      <c r="F1670" s="53"/>
      <c r="G1670" s="53"/>
    </row>
    <row r="1671" spans="6:7" ht="13.5" thickBot="1" x14ac:dyDescent="0.25">
      <c r="F1671" s="53"/>
      <c r="G1671" s="53"/>
    </row>
    <row r="1672" spans="6:7" ht="13.5" thickBot="1" x14ac:dyDescent="0.25">
      <c r="F1672" s="53"/>
      <c r="G1672" s="53"/>
    </row>
    <row r="1673" spans="6:7" ht="13.5" thickBot="1" x14ac:dyDescent="0.25">
      <c r="F1673" s="53"/>
      <c r="G1673" s="53"/>
    </row>
    <row r="1674" spans="6:7" ht="13.5" thickBot="1" x14ac:dyDescent="0.25">
      <c r="F1674" s="53"/>
      <c r="G1674" s="53"/>
    </row>
    <row r="1675" spans="6:7" ht="13.5" thickBot="1" x14ac:dyDescent="0.25">
      <c r="F1675" s="53"/>
      <c r="G1675" s="53"/>
    </row>
    <row r="1676" spans="6:7" ht="13.5" thickBot="1" x14ac:dyDescent="0.25">
      <c r="F1676" s="53"/>
      <c r="G1676" s="53"/>
    </row>
    <row r="1677" spans="6:7" ht="13.5" thickBot="1" x14ac:dyDescent="0.25">
      <c r="F1677" s="53"/>
      <c r="G1677" s="53"/>
    </row>
    <row r="1678" spans="6:7" ht="13.5" thickBot="1" x14ac:dyDescent="0.25">
      <c r="F1678" s="53"/>
      <c r="G1678" s="53"/>
    </row>
    <row r="1679" spans="6:7" ht="13.5" thickBot="1" x14ac:dyDescent="0.25">
      <c r="F1679" s="53"/>
      <c r="G1679" s="53"/>
    </row>
    <row r="1680" spans="6:7" ht="13.5" thickBot="1" x14ac:dyDescent="0.25">
      <c r="F1680" s="53"/>
      <c r="G1680" s="53"/>
    </row>
    <row r="1681" spans="6:7" ht="13.5" thickBot="1" x14ac:dyDescent="0.25">
      <c r="F1681" s="53"/>
      <c r="G1681" s="53"/>
    </row>
    <row r="1682" spans="6:7" ht="13.5" thickBot="1" x14ac:dyDescent="0.25">
      <c r="F1682" s="53"/>
      <c r="G1682" s="53"/>
    </row>
    <row r="1683" spans="6:7" ht="13.5" thickBot="1" x14ac:dyDescent="0.25">
      <c r="F1683" s="53"/>
      <c r="G1683" s="53"/>
    </row>
    <row r="1684" spans="6:7" ht="13.5" thickBot="1" x14ac:dyDescent="0.25">
      <c r="F1684" s="53"/>
      <c r="G1684" s="53"/>
    </row>
    <row r="1685" spans="6:7" ht="13.5" thickBot="1" x14ac:dyDescent="0.25">
      <c r="F1685" s="53"/>
      <c r="G1685" s="53"/>
    </row>
    <row r="1686" spans="6:7" ht="13.5" thickBot="1" x14ac:dyDescent="0.25">
      <c r="F1686" s="53"/>
      <c r="G1686" s="53"/>
    </row>
    <row r="1687" spans="6:7" ht="13.5" thickBot="1" x14ac:dyDescent="0.25">
      <c r="F1687" s="53"/>
      <c r="G1687" s="53"/>
    </row>
    <row r="1688" spans="6:7" ht="13.5" thickBot="1" x14ac:dyDescent="0.25">
      <c r="F1688" s="53"/>
      <c r="G1688" s="53"/>
    </row>
    <row r="1689" spans="6:7" ht="13.5" thickBot="1" x14ac:dyDescent="0.25">
      <c r="F1689" s="53"/>
      <c r="G1689" s="53"/>
    </row>
    <row r="1690" spans="6:7" ht="13.5" thickBot="1" x14ac:dyDescent="0.25">
      <c r="F1690" s="53"/>
      <c r="G1690" s="53"/>
    </row>
    <row r="1691" spans="6:7" ht="13.5" thickBot="1" x14ac:dyDescent="0.25">
      <c r="F1691" s="53"/>
      <c r="G1691" s="53"/>
    </row>
    <row r="1692" spans="6:7" ht="13.5" thickBot="1" x14ac:dyDescent="0.25">
      <c r="F1692" s="53"/>
      <c r="G1692" s="53"/>
    </row>
    <row r="1693" spans="6:7" ht="13.5" thickBot="1" x14ac:dyDescent="0.25">
      <c r="F1693" s="53"/>
      <c r="G1693" s="53"/>
    </row>
    <row r="1694" spans="6:7" ht="13.5" thickBot="1" x14ac:dyDescent="0.25">
      <c r="F1694" s="53"/>
      <c r="G1694" s="53"/>
    </row>
    <row r="1695" spans="6:7" ht="13.5" thickBot="1" x14ac:dyDescent="0.25">
      <c r="F1695" s="53"/>
      <c r="G1695" s="53"/>
    </row>
    <row r="1696" spans="6:7" ht="13.5" thickBot="1" x14ac:dyDescent="0.25">
      <c r="F1696" s="53"/>
      <c r="G1696" s="53"/>
    </row>
    <row r="1697" spans="6:7" ht="13.5" thickBot="1" x14ac:dyDescent="0.25">
      <c r="F1697" s="53"/>
      <c r="G1697" s="53"/>
    </row>
    <row r="1698" spans="6:7" ht="13.5" thickBot="1" x14ac:dyDescent="0.25">
      <c r="F1698" s="53"/>
      <c r="G1698" s="53"/>
    </row>
    <row r="1699" spans="6:7" ht="13.5" thickBot="1" x14ac:dyDescent="0.25">
      <c r="F1699" s="53"/>
      <c r="G1699" s="53"/>
    </row>
    <row r="1700" spans="6:7" ht="13.5" thickBot="1" x14ac:dyDescent="0.25">
      <c r="F1700" s="53"/>
      <c r="G1700" s="53"/>
    </row>
    <row r="1701" spans="6:7" ht="13.5" thickBot="1" x14ac:dyDescent="0.25">
      <c r="F1701" s="53"/>
      <c r="G1701" s="53"/>
    </row>
    <row r="1702" spans="6:7" ht="13.5" thickBot="1" x14ac:dyDescent="0.25">
      <c r="F1702" s="53"/>
      <c r="G1702" s="53"/>
    </row>
    <row r="1703" spans="6:7" ht="13.5" thickBot="1" x14ac:dyDescent="0.25">
      <c r="F1703" s="53"/>
      <c r="G1703" s="53"/>
    </row>
    <row r="1704" spans="6:7" ht="13.5" thickBot="1" x14ac:dyDescent="0.25">
      <c r="F1704" s="53"/>
      <c r="G1704" s="53"/>
    </row>
    <row r="1705" spans="6:7" ht="13.5" thickBot="1" x14ac:dyDescent="0.25">
      <c r="F1705" s="53"/>
      <c r="G1705" s="53"/>
    </row>
    <row r="1706" spans="6:7" ht="13.5" thickBot="1" x14ac:dyDescent="0.25">
      <c r="F1706" s="53"/>
      <c r="G1706" s="53"/>
    </row>
    <row r="1707" spans="6:7" ht="13.5" thickBot="1" x14ac:dyDescent="0.25">
      <c r="F1707" s="53"/>
      <c r="G1707" s="53"/>
    </row>
    <row r="1708" spans="6:7" ht="13.5" thickBot="1" x14ac:dyDescent="0.25">
      <c r="F1708" s="53"/>
      <c r="G1708" s="53"/>
    </row>
    <row r="1709" spans="6:7" ht="13.5" thickBot="1" x14ac:dyDescent="0.25">
      <c r="F1709" s="53"/>
      <c r="G1709" s="53"/>
    </row>
    <row r="1710" spans="6:7" ht="13.5" thickBot="1" x14ac:dyDescent="0.25">
      <c r="F1710" s="53"/>
      <c r="G1710" s="53"/>
    </row>
    <row r="1711" spans="6:7" ht="13.5" thickBot="1" x14ac:dyDescent="0.25">
      <c r="F1711" s="53"/>
      <c r="G1711" s="53"/>
    </row>
    <row r="1712" spans="6:7" ht="13.5" thickBot="1" x14ac:dyDescent="0.25">
      <c r="F1712" s="53"/>
      <c r="G1712" s="53"/>
    </row>
    <row r="1713" spans="6:7" ht="13.5" thickBot="1" x14ac:dyDescent="0.25">
      <c r="F1713" s="53"/>
      <c r="G1713" s="53"/>
    </row>
    <row r="1714" spans="6:7" ht="13.5" thickBot="1" x14ac:dyDescent="0.25">
      <c r="F1714" s="53"/>
      <c r="G1714" s="53"/>
    </row>
    <row r="1715" spans="6:7" ht="13.5" thickBot="1" x14ac:dyDescent="0.25">
      <c r="F1715" s="53"/>
      <c r="G1715" s="53"/>
    </row>
    <row r="1716" spans="6:7" ht="13.5" thickBot="1" x14ac:dyDescent="0.25">
      <c r="F1716" s="53"/>
      <c r="G1716" s="53"/>
    </row>
    <row r="1717" spans="6:7" ht="13.5" thickBot="1" x14ac:dyDescent="0.25">
      <c r="F1717" s="53"/>
      <c r="G1717" s="53"/>
    </row>
    <row r="1718" spans="6:7" ht="13.5" thickBot="1" x14ac:dyDescent="0.25">
      <c r="F1718" s="53"/>
      <c r="G1718" s="53"/>
    </row>
    <row r="1719" spans="6:7" ht="13.5" thickBot="1" x14ac:dyDescent="0.25">
      <c r="F1719" s="53"/>
      <c r="G1719" s="53"/>
    </row>
    <row r="1720" spans="6:7" ht="13.5" thickBot="1" x14ac:dyDescent="0.25">
      <c r="F1720" s="53"/>
      <c r="G1720" s="53"/>
    </row>
    <row r="1721" spans="6:7" ht="13.5" thickBot="1" x14ac:dyDescent="0.25">
      <c r="F1721" s="53"/>
      <c r="G1721" s="53"/>
    </row>
    <row r="1722" spans="6:7" ht="13.5" thickBot="1" x14ac:dyDescent="0.25">
      <c r="F1722" s="53"/>
      <c r="G1722" s="53"/>
    </row>
    <row r="1723" spans="6:7" ht="13.5" thickBot="1" x14ac:dyDescent="0.25">
      <c r="F1723" s="53"/>
      <c r="G1723" s="53"/>
    </row>
    <row r="1724" spans="6:7" ht="13.5" thickBot="1" x14ac:dyDescent="0.25">
      <c r="F1724" s="53"/>
      <c r="G1724" s="53"/>
    </row>
    <row r="1725" spans="6:7" ht="13.5" thickBot="1" x14ac:dyDescent="0.25">
      <c r="F1725" s="53"/>
      <c r="G1725" s="53"/>
    </row>
    <row r="1726" spans="6:7" ht="13.5" thickBot="1" x14ac:dyDescent="0.25">
      <c r="F1726" s="53"/>
      <c r="G1726" s="53"/>
    </row>
    <row r="1727" spans="6:7" ht="13.5" thickBot="1" x14ac:dyDescent="0.25">
      <c r="F1727" s="53"/>
      <c r="G1727" s="53"/>
    </row>
    <row r="1728" spans="6:7" ht="13.5" thickBot="1" x14ac:dyDescent="0.25">
      <c r="F1728" s="53"/>
      <c r="G1728" s="53"/>
    </row>
    <row r="1729" spans="6:7" ht="13.5" thickBot="1" x14ac:dyDescent="0.25">
      <c r="F1729" s="53"/>
      <c r="G1729" s="53"/>
    </row>
    <row r="1730" spans="6:7" ht="13.5" thickBot="1" x14ac:dyDescent="0.25">
      <c r="F1730" s="53"/>
      <c r="G1730" s="53"/>
    </row>
    <row r="1731" spans="6:7" ht="13.5" thickBot="1" x14ac:dyDescent="0.25">
      <c r="F1731" s="53"/>
      <c r="G1731" s="53"/>
    </row>
    <row r="1732" spans="6:7" ht="13.5" thickBot="1" x14ac:dyDescent="0.25">
      <c r="F1732" s="53"/>
      <c r="G1732" s="53"/>
    </row>
    <row r="1733" spans="6:7" ht="13.5" thickBot="1" x14ac:dyDescent="0.25">
      <c r="F1733" s="53"/>
      <c r="G1733" s="53"/>
    </row>
    <row r="1734" spans="6:7" ht="13.5" thickBot="1" x14ac:dyDescent="0.25">
      <c r="F1734" s="53"/>
      <c r="G1734" s="53"/>
    </row>
    <row r="1735" spans="6:7" ht="13.5" thickBot="1" x14ac:dyDescent="0.25">
      <c r="F1735" s="53"/>
      <c r="G1735" s="53"/>
    </row>
    <row r="1736" spans="6:7" ht="13.5" thickBot="1" x14ac:dyDescent="0.25">
      <c r="F1736" s="53"/>
      <c r="G1736" s="53"/>
    </row>
    <row r="1737" spans="6:7" ht="13.5" thickBot="1" x14ac:dyDescent="0.25">
      <c r="F1737" s="53"/>
      <c r="G1737" s="53"/>
    </row>
    <row r="1738" spans="6:7" ht="13.5" thickBot="1" x14ac:dyDescent="0.25">
      <c r="F1738" s="53"/>
      <c r="G1738" s="53"/>
    </row>
    <row r="1739" spans="6:7" ht="13.5" thickBot="1" x14ac:dyDescent="0.25">
      <c r="F1739" s="53"/>
      <c r="G1739" s="53"/>
    </row>
    <row r="1740" spans="6:7" ht="13.5" thickBot="1" x14ac:dyDescent="0.25">
      <c r="F1740" s="53"/>
      <c r="G1740" s="53"/>
    </row>
    <row r="1741" spans="6:7" ht="13.5" thickBot="1" x14ac:dyDescent="0.25">
      <c r="F1741" s="53"/>
      <c r="G1741" s="53"/>
    </row>
    <row r="1742" spans="6:7" ht="13.5" thickBot="1" x14ac:dyDescent="0.25">
      <c r="F1742" s="53"/>
      <c r="G1742" s="53"/>
    </row>
    <row r="1743" spans="6:7" ht="13.5" thickBot="1" x14ac:dyDescent="0.25">
      <c r="F1743" s="53"/>
      <c r="G1743" s="53"/>
    </row>
    <row r="1744" spans="6:7" ht="13.5" thickBot="1" x14ac:dyDescent="0.25">
      <c r="F1744" s="53"/>
      <c r="G1744" s="53"/>
    </row>
    <row r="1745" spans="6:7" ht="13.5" thickBot="1" x14ac:dyDescent="0.25">
      <c r="F1745" s="53"/>
      <c r="G1745" s="53"/>
    </row>
    <row r="1746" spans="6:7" ht="13.5" thickBot="1" x14ac:dyDescent="0.25">
      <c r="F1746" s="53"/>
      <c r="G1746" s="53"/>
    </row>
    <row r="1747" spans="6:7" ht="13.5" thickBot="1" x14ac:dyDescent="0.25">
      <c r="F1747" s="53"/>
      <c r="G1747" s="53"/>
    </row>
    <row r="1748" spans="6:7" ht="13.5" thickBot="1" x14ac:dyDescent="0.25">
      <c r="F1748" s="53"/>
      <c r="G1748" s="53"/>
    </row>
    <row r="1749" spans="6:7" ht="13.5" thickBot="1" x14ac:dyDescent="0.25">
      <c r="F1749" s="53"/>
      <c r="G1749" s="53"/>
    </row>
    <row r="1750" spans="6:7" ht="13.5" thickBot="1" x14ac:dyDescent="0.25">
      <c r="F1750" s="53"/>
      <c r="G1750" s="53"/>
    </row>
    <row r="1751" spans="6:7" ht="13.5" thickBot="1" x14ac:dyDescent="0.25">
      <c r="F1751" s="53"/>
      <c r="G1751" s="53"/>
    </row>
    <row r="1752" spans="6:7" ht="13.5" thickBot="1" x14ac:dyDescent="0.25">
      <c r="F1752" s="53"/>
      <c r="G1752" s="53"/>
    </row>
    <row r="1753" spans="6:7" ht="13.5" thickBot="1" x14ac:dyDescent="0.25">
      <c r="F1753" s="53"/>
      <c r="G1753" s="53"/>
    </row>
    <row r="1754" spans="6:7" ht="13.5" thickBot="1" x14ac:dyDescent="0.25">
      <c r="F1754" s="53"/>
      <c r="G1754" s="53"/>
    </row>
    <row r="1755" spans="6:7" ht="13.5" thickBot="1" x14ac:dyDescent="0.25">
      <c r="F1755" s="53"/>
      <c r="G1755" s="53"/>
    </row>
    <row r="1756" spans="6:7" ht="13.5" thickBot="1" x14ac:dyDescent="0.25">
      <c r="F1756" s="53"/>
      <c r="G1756" s="53"/>
    </row>
    <row r="1757" spans="6:7" ht="13.5" thickBot="1" x14ac:dyDescent="0.25">
      <c r="F1757" s="53"/>
      <c r="G1757" s="53"/>
    </row>
    <row r="1758" spans="6:7" ht="13.5" thickBot="1" x14ac:dyDescent="0.25">
      <c r="F1758" s="53"/>
      <c r="G1758" s="53"/>
    </row>
    <row r="1759" spans="6:7" ht="13.5" thickBot="1" x14ac:dyDescent="0.25">
      <c r="F1759" s="53"/>
      <c r="G1759" s="53"/>
    </row>
    <row r="1760" spans="6:7" ht="13.5" thickBot="1" x14ac:dyDescent="0.25">
      <c r="F1760" s="53"/>
      <c r="G1760" s="53"/>
    </row>
    <row r="1761" spans="6:7" ht="13.5" thickBot="1" x14ac:dyDescent="0.25">
      <c r="F1761" s="53"/>
      <c r="G1761" s="53"/>
    </row>
    <row r="1762" spans="6:7" ht="13.5" thickBot="1" x14ac:dyDescent="0.25">
      <c r="F1762" s="53"/>
      <c r="G1762" s="53"/>
    </row>
    <row r="1763" spans="6:7" ht="13.5" thickBot="1" x14ac:dyDescent="0.25">
      <c r="F1763" s="53"/>
      <c r="G1763" s="53"/>
    </row>
    <row r="1764" spans="6:7" ht="13.5" thickBot="1" x14ac:dyDescent="0.25">
      <c r="F1764" s="53"/>
      <c r="G1764" s="53"/>
    </row>
    <row r="1765" spans="6:7" ht="13.5" thickBot="1" x14ac:dyDescent="0.25">
      <c r="F1765" s="53"/>
      <c r="G1765" s="53"/>
    </row>
    <row r="1766" spans="6:7" ht="13.5" thickBot="1" x14ac:dyDescent="0.25">
      <c r="F1766" s="53"/>
      <c r="G1766" s="53"/>
    </row>
    <row r="1767" spans="6:7" ht="13.5" thickBot="1" x14ac:dyDescent="0.25">
      <c r="F1767" s="53"/>
      <c r="G1767" s="53"/>
    </row>
    <row r="1768" spans="6:7" ht="13.5" thickBot="1" x14ac:dyDescent="0.25">
      <c r="F1768" s="53"/>
      <c r="G1768" s="53"/>
    </row>
    <row r="1769" spans="6:7" ht="13.5" thickBot="1" x14ac:dyDescent="0.25">
      <c r="F1769" s="53"/>
      <c r="G1769" s="53"/>
    </row>
    <row r="1770" spans="6:7" ht="13.5" thickBot="1" x14ac:dyDescent="0.25">
      <c r="F1770" s="53"/>
      <c r="G1770" s="53"/>
    </row>
    <row r="1771" spans="6:7" ht="13.5" thickBot="1" x14ac:dyDescent="0.25">
      <c r="F1771" s="53"/>
      <c r="G1771" s="53"/>
    </row>
    <row r="1772" spans="6:7" ht="13.5" thickBot="1" x14ac:dyDescent="0.25">
      <c r="F1772" s="53"/>
      <c r="G1772" s="53"/>
    </row>
    <row r="1773" spans="6:7" ht="13.5" thickBot="1" x14ac:dyDescent="0.25">
      <c r="F1773" s="53"/>
      <c r="G1773" s="53"/>
    </row>
    <row r="1774" spans="6:7" ht="13.5" thickBot="1" x14ac:dyDescent="0.25">
      <c r="F1774" s="53"/>
      <c r="G1774" s="53"/>
    </row>
    <row r="1775" spans="6:7" ht="13.5" thickBot="1" x14ac:dyDescent="0.25">
      <c r="F1775" s="53"/>
      <c r="G1775" s="53"/>
    </row>
    <row r="1776" spans="6:7" ht="13.5" thickBot="1" x14ac:dyDescent="0.25">
      <c r="F1776" s="53"/>
      <c r="G1776" s="53"/>
    </row>
    <row r="1777" spans="6:7" ht="13.5" thickBot="1" x14ac:dyDescent="0.25">
      <c r="F1777" s="53"/>
      <c r="G1777" s="53"/>
    </row>
    <row r="1778" spans="6:7" ht="13.5" thickBot="1" x14ac:dyDescent="0.25">
      <c r="F1778" s="53"/>
      <c r="G1778" s="53"/>
    </row>
    <row r="1779" spans="6:7" ht="13.5" thickBot="1" x14ac:dyDescent="0.25">
      <c r="F1779" s="53"/>
      <c r="G1779" s="53"/>
    </row>
    <row r="1780" spans="6:7" ht="13.5" thickBot="1" x14ac:dyDescent="0.25">
      <c r="F1780" s="53"/>
      <c r="G1780" s="53"/>
    </row>
    <row r="1781" spans="6:7" ht="13.5" thickBot="1" x14ac:dyDescent="0.25">
      <c r="F1781" s="53"/>
      <c r="G1781" s="53"/>
    </row>
    <row r="1782" spans="6:7" ht="13.5" thickBot="1" x14ac:dyDescent="0.25">
      <c r="F1782" s="53"/>
      <c r="G1782" s="53"/>
    </row>
    <row r="1783" spans="6:7" ht="13.5" thickBot="1" x14ac:dyDescent="0.25">
      <c r="F1783" s="53"/>
      <c r="G1783" s="53"/>
    </row>
    <row r="1784" spans="6:7" ht="13.5" thickBot="1" x14ac:dyDescent="0.25">
      <c r="F1784" s="53"/>
      <c r="G1784" s="53"/>
    </row>
    <row r="1785" spans="6:7" ht="13.5" thickBot="1" x14ac:dyDescent="0.25">
      <c r="F1785" s="53"/>
      <c r="G1785" s="53"/>
    </row>
    <row r="1786" spans="6:7" ht="13.5" thickBot="1" x14ac:dyDescent="0.25">
      <c r="F1786" s="53"/>
      <c r="G1786" s="53"/>
    </row>
    <row r="1787" spans="6:7" ht="13.5" thickBot="1" x14ac:dyDescent="0.25">
      <c r="F1787" s="53"/>
      <c r="G1787" s="53"/>
    </row>
    <row r="1788" spans="6:7" ht="13.5" thickBot="1" x14ac:dyDescent="0.25">
      <c r="F1788" s="53"/>
      <c r="G1788" s="53"/>
    </row>
    <row r="1789" spans="6:7" ht="13.5" thickBot="1" x14ac:dyDescent="0.25">
      <c r="F1789" s="53"/>
      <c r="G1789" s="53"/>
    </row>
    <row r="1790" spans="6:7" ht="13.5" thickBot="1" x14ac:dyDescent="0.25">
      <c r="F1790" s="53"/>
      <c r="G1790" s="53"/>
    </row>
    <row r="1791" spans="6:7" ht="13.5" thickBot="1" x14ac:dyDescent="0.25">
      <c r="F1791" s="53"/>
      <c r="G1791" s="53"/>
    </row>
    <row r="1792" spans="6:7" ht="13.5" thickBot="1" x14ac:dyDescent="0.25">
      <c r="F1792" s="53"/>
      <c r="G1792" s="53"/>
    </row>
    <row r="1793" spans="6:7" ht="13.5" thickBot="1" x14ac:dyDescent="0.25">
      <c r="F1793" s="53"/>
      <c r="G1793" s="53"/>
    </row>
    <row r="1794" spans="6:7" ht="13.5" thickBot="1" x14ac:dyDescent="0.25">
      <c r="F1794" s="53"/>
      <c r="G1794" s="53"/>
    </row>
    <row r="1795" spans="6:7" ht="13.5" thickBot="1" x14ac:dyDescent="0.25">
      <c r="F1795" s="53"/>
      <c r="G1795" s="53"/>
    </row>
    <row r="1796" spans="6:7" ht="13.5" thickBot="1" x14ac:dyDescent="0.25">
      <c r="F1796" s="53"/>
      <c r="G1796" s="53"/>
    </row>
    <row r="1797" spans="6:7" ht="13.5" thickBot="1" x14ac:dyDescent="0.25">
      <c r="F1797" s="53"/>
      <c r="G1797" s="53"/>
    </row>
    <row r="1798" spans="6:7" ht="13.5" thickBot="1" x14ac:dyDescent="0.25">
      <c r="F1798" s="53"/>
      <c r="G1798" s="53"/>
    </row>
    <row r="1799" spans="6:7" ht="13.5" thickBot="1" x14ac:dyDescent="0.25">
      <c r="F1799" s="53"/>
      <c r="G1799" s="53"/>
    </row>
    <row r="1800" spans="6:7" ht="13.5" thickBot="1" x14ac:dyDescent="0.25">
      <c r="F1800" s="53"/>
      <c r="G1800" s="53"/>
    </row>
    <row r="1801" spans="6:7" ht="13.5" thickBot="1" x14ac:dyDescent="0.25">
      <c r="F1801" s="53"/>
      <c r="G1801" s="53"/>
    </row>
    <row r="1802" spans="6:7" ht="13.5" thickBot="1" x14ac:dyDescent="0.25">
      <c r="F1802" s="53"/>
      <c r="G1802" s="53"/>
    </row>
    <row r="1803" spans="6:7" ht="13.5" thickBot="1" x14ac:dyDescent="0.25">
      <c r="F1803" s="53"/>
      <c r="G1803" s="53"/>
    </row>
    <row r="1804" spans="6:7" ht="13.5" thickBot="1" x14ac:dyDescent="0.25">
      <c r="F1804" s="53"/>
      <c r="G1804" s="53"/>
    </row>
    <row r="1805" spans="6:7" ht="13.5" thickBot="1" x14ac:dyDescent="0.25">
      <c r="F1805" s="53"/>
      <c r="G1805" s="53"/>
    </row>
    <row r="1806" spans="6:7" ht="13.5" thickBot="1" x14ac:dyDescent="0.25">
      <c r="F1806" s="53"/>
      <c r="G1806" s="53"/>
    </row>
    <row r="1807" spans="6:7" ht="13.5" thickBot="1" x14ac:dyDescent="0.25">
      <c r="F1807" s="53"/>
      <c r="G1807" s="53"/>
    </row>
    <row r="1808" spans="6:7" ht="13.5" thickBot="1" x14ac:dyDescent="0.25">
      <c r="F1808" s="53"/>
      <c r="G1808" s="53"/>
    </row>
    <row r="1809" spans="6:7" ht="13.5" thickBot="1" x14ac:dyDescent="0.25">
      <c r="F1809" s="53"/>
      <c r="G1809" s="53"/>
    </row>
    <row r="1810" spans="6:7" ht="13.5" thickBot="1" x14ac:dyDescent="0.25">
      <c r="F1810" s="53"/>
      <c r="G1810" s="53"/>
    </row>
    <row r="1811" spans="6:7" ht="13.5" thickBot="1" x14ac:dyDescent="0.25">
      <c r="F1811" s="53"/>
      <c r="G1811" s="53"/>
    </row>
    <row r="1812" spans="6:7" ht="13.5" thickBot="1" x14ac:dyDescent="0.25">
      <c r="F1812" s="53"/>
      <c r="G1812" s="53"/>
    </row>
    <row r="1813" spans="6:7" ht="13.5" thickBot="1" x14ac:dyDescent="0.25">
      <c r="F1813" s="53"/>
      <c r="G1813" s="53"/>
    </row>
    <row r="1814" spans="6:7" ht="13.5" thickBot="1" x14ac:dyDescent="0.25">
      <c r="F1814" s="53"/>
      <c r="G1814" s="53"/>
    </row>
    <row r="1815" spans="6:7" ht="13.5" thickBot="1" x14ac:dyDescent="0.25">
      <c r="F1815" s="53"/>
      <c r="G1815" s="53"/>
    </row>
    <row r="1816" spans="6:7" ht="13.5" thickBot="1" x14ac:dyDescent="0.25">
      <c r="F1816" s="53"/>
      <c r="G1816" s="53"/>
    </row>
    <row r="1817" spans="6:7" ht="13.5" thickBot="1" x14ac:dyDescent="0.25">
      <c r="F1817" s="53"/>
      <c r="G1817" s="53"/>
    </row>
    <row r="1818" spans="6:7" ht="13.5" thickBot="1" x14ac:dyDescent="0.25">
      <c r="F1818" s="53"/>
      <c r="G1818" s="53"/>
    </row>
    <row r="1819" spans="6:7" ht="13.5" thickBot="1" x14ac:dyDescent="0.25">
      <c r="F1819" s="53"/>
      <c r="G1819" s="53"/>
    </row>
    <row r="1820" spans="6:7" ht="13.5" thickBot="1" x14ac:dyDescent="0.25">
      <c r="F1820" s="53"/>
      <c r="G1820" s="53"/>
    </row>
    <row r="1821" spans="6:7" ht="13.5" thickBot="1" x14ac:dyDescent="0.25">
      <c r="F1821" s="53"/>
      <c r="G1821" s="53"/>
    </row>
    <row r="1822" spans="6:7" ht="13.5" thickBot="1" x14ac:dyDescent="0.25">
      <c r="F1822" s="53"/>
      <c r="G1822" s="53"/>
    </row>
    <row r="1823" spans="6:7" ht="13.5" thickBot="1" x14ac:dyDescent="0.25">
      <c r="F1823" s="53"/>
      <c r="G1823" s="53"/>
    </row>
    <row r="1824" spans="6:7" ht="13.5" thickBot="1" x14ac:dyDescent="0.25">
      <c r="F1824" s="53"/>
      <c r="G1824" s="53"/>
    </row>
    <row r="1825" spans="6:7" ht="13.5" thickBot="1" x14ac:dyDescent="0.25">
      <c r="F1825" s="53"/>
      <c r="G1825" s="53"/>
    </row>
    <row r="1826" spans="6:7" ht="13.5" thickBot="1" x14ac:dyDescent="0.25">
      <c r="F1826" s="53"/>
      <c r="G1826" s="53"/>
    </row>
    <row r="1827" spans="6:7" ht="13.5" thickBot="1" x14ac:dyDescent="0.25">
      <c r="F1827" s="53"/>
      <c r="G1827" s="53"/>
    </row>
    <row r="1828" spans="6:7" ht="13.5" thickBot="1" x14ac:dyDescent="0.25">
      <c r="F1828" s="53"/>
      <c r="G1828" s="53"/>
    </row>
    <row r="1829" spans="6:7" ht="13.5" thickBot="1" x14ac:dyDescent="0.25">
      <c r="F1829" s="53"/>
      <c r="G1829" s="53"/>
    </row>
    <row r="1830" spans="6:7" ht="13.5" thickBot="1" x14ac:dyDescent="0.25">
      <c r="F1830" s="53"/>
      <c r="G1830" s="53"/>
    </row>
    <row r="1831" spans="6:7" ht="13.5" thickBot="1" x14ac:dyDescent="0.25">
      <c r="F1831" s="53"/>
      <c r="G1831" s="53"/>
    </row>
    <row r="1832" spans="6:7" ht="13.5" thickBot="1" x14ac:dyDescent="0.25">
      <c r="F1832" s="53"/>
      <c r="G1832" s="53"/>
    </row>
    <row r="1833" spans="6:7" ht="13.5" thickBot="1" x14ac:dyDescent="0.25">
      <c r="F1833" s="53"/>
      <c r="G1833" s="53"/>
    </row>
    <row r="1834" spans="6:7" ht="13.5" thickBot="1" x14ac:dyDescent="0.25">
      <c r="F1834" s="53"/>
      <c r="G1834" s="53"/>
    </row>
    <row r="1835" spans="6:7" ht="13.5" thickBot="1" x14ac:dyDescent="0.25">
      <c r="F1835" s="53"/>
      <c r="G1835" s="53"/>
    </row>
    <row r="1836" spans="6:7" ht="13.5" thickBot="1" x14ac:dyDescent="0.25">
      <c r="F1836" s="53"/>
      <c r="G1836" s="53"/>
    </row>
    <row r="1837" spans="6:7" ht="13.5" thickBot="1" x14ac:dyDescent="0.25">
      <c r="F1837" s="53"/>
      <c r="G1837" s="53"/>
    </row>
    <row r="1838" spans="6:7" ht="13.5" thickBot="1" x14ac:dyDescent="0.25">
      <c r="F1838" s="53"/>
      <c r="G1838" s="53"/>
    </row>
    <row r="1839" spans="6:7" ht="13.5" thickBot="1" x14ac:dyDescent="0.25">
      <c r="F1839" s="53"/>
      <c r="G1839" s="53"/>
    </row>
    <row r="1840" spans="6:7" ht="13.5" thickBot="1" x14ac:dyDescent="0.25">
      <c r="F1840" s="53"/>
      <c r="G1840" s="53"/>
    </row>
    <row r="1841" spans="6:7" ht="13.5" thickBot="1" x14ac:dyDescent="0.25">
      <c r="F1841" s="53"/>
      <c r="G1841" s="53"/>
    </row>
    <row r="1842" spans="6:7" ht="13.5" thickBot="1" x14ac:dyDescent="0.25">
      <c r="F1842" s="53"/>
      <c r="G1842" s="53"/>
    </row>
    <row r="1843" spans="6:7" ht="13.5" thickBot="1" x14ac:dyDescent="0.25">
      <c r="F1843" s="53"/>
      <c r="G1843" s="53"/>
    </row>
    <row r="1844" spans="6:7" ht="13.5" thickBot="1" x14ac:dyDescent="0.25">
      <c r="F1844" s="53"/>
      <c r="G1844" s="53"/>
    </row>
    <row r="1845" spans="6:7" ht="13.5" thickBot="1" x14ac:dyDescent="0.25">
      <c r="F1845" s="53"/>
      <c r="G1845" s="53"/>
    </row>
    <row r="1846" spans="6:7" ht="13.5" thickBot="1" x14ac:dyDescent="0.25">
      <c r="F1846" s="53"/>
      <c r="G1846" s="53"/>
    </row>
    <row r="1847" spans="6:7" ht="13.5" thickBot="1" x14ac:dyDescent="0.25">
      <c r="F1847" s="53"/>
      <c r="G1847" s="53"/>
    </row>
    <row r="1848" spans="6:7" ht="13.5" thickBot="1" x14ac:dyDescent="0.25">
      <c r="F1848" s="53"/>
      <c r="G1848" s="53"/>
    </row>
    <row r="1849" spans="6:7" ht="13.5" thickBot="1" x14ac:dyDescent="0.25">
      <c r="F1849" s="53"/>
      <c r="G1849" s="53"/>
    </row>
    <row r="1850" spans="6:7" ht="13.5" thickBot="1" x14ac:dyDescent="0.25">
      <c r="F1850" s="53"/>
      <c r="G1850" s="53"/>
    </row>
    <row r="1851" spans="6:7" ht="13.5" thickBot="1" x14ac:dyDescent="0.25">
      <c r="F1851" s="53"/>
      <c r="G1851" s="53"/>
    </row>
    <row r="1852" spans="6:7" ht="13.5" thickBot="1" x14ac:dyDescent="0.25">
      <c r="F1852" s="53"/>
      <c r="G1852" s="53"/>
    </row>
    <row r="1853" spans="6:7" ht="13.5" thickBot="1" x14ac:dyDescent="0.25">
      <c r="F1853" s="53"/>
      <c r="G1853" s="53"/>
    </row>
    <row r="1854" spans="6:7" ht="13.5" thickBot="1" x14ac:dyDescent="0.25">
      <c r="F1854" s="53"/>
      <c r="G1854" s="53"/>
    </row>
    <row r="1855" spans="6:7" ht="13.5" thickBot="1" x14ac:dyDescent="0.25">
      <c r="F1855" s="53"/>
      <c r="G1855" s="53"/>
    </row>
    <row r="1856" spans="6:7" ht="13.5" thickBot="1" x14ac:dyDescent="0.25">
      <c r="F1856" s="53"/>
      <c r="G1856" s="53"/>
    </row>
    <row r="1857" spans="6:7" ht="13.5" thickBot="1" x14ac:dyDescent="0.25">
      <c r="F1857" s="53"/>
      <c r="G1857" s="53"/>
    </row>
    <row r="1858" spans="6:7" ht="13.5" thickBot="1" x14ac:dyDescent="0.25">
      <c r="F1858" s="53"/>
      <c r="G1858" s="53"/>
    </row>
    <row r="1859" spans="6:7" ht="13.5" thickBot="1" x14ac:dyDescent="0.25">
      <c r="F1859" s="53"/>
      <c r="G1859" s="53"/>
    </row>
    <row r="1860" spans="6:7" ht="13.5" thickBot="1" x14ac:dyDescent="0.25">
      <c r="F1860" s="53"/>
      <c r="G1860" s="53"/>
    </row>
    <row r="1861" spans="6:7" ht="13.5" thickBot="1" x14ac:dyDescent="0.25">
      <c r="F1861" s="53"/>
      <c r="G1861" s="53"/>
    </row>
    <row r="1862" spans="6:7" ht="13.5" thickBot="1" x14ac:dyDescent="0.25">
      <c r="F1862" s="53"/>
      <c r="G1862" s="53"/>
    </row>
    <row r="1863" spans="6:7" ht="13.5" thickBot="1" x14ac:dyDescent="0.25">
      <c r="F1863" s="53"/>
      <c r="G1863" s="53"/>
    </row>
    <row r="1864" spans="6:7" ht="13.5" thickBot="1" x14ac:dyDescent="0.25">
      <c r="F1864" s="53"/>
      <c r="G1864" s="53"/>
    </row>
    <row r="1865" spans="6:7" ht="13.5" thickBot="1" x14ac:dyDescent="0.25">
      <c r="F1865" s="53"/>
      <c r="G1865" s="53"/>
    </row>
    <row r="1866" spans="6:7" ht="13.5" thickBot="1" x14ac:dyDescent="0.25">
      <c r="F1866" s="53"/>
      <c r="G1866" s="53"/>
    </row>
    <row r="1867" spans="6:7" ht="13.5" thickBot="1" x14ac:dyDescent="0.25">
      <c r="F1867" s="53"/>
      <c r="G1867" s="53"/>
    </row>
    <row r="1868" spans="6:7" ht="13.5" thickBot="1" x14ac:dyDescent="0.25">
      <c r="F1868" s="53"/>
      <c r="G1868" s="53"/>
    </row>
    <row r="1869" spans="6:7" ht="13.5" thickBot="1" x14ac:dyDescent="0.25">
      <c r="F1869" s="53"/>
      <c r="G1869" s="53"/>
    </row>
    <row r="1870" spans="6:7" ht="13.5" thickBot="1" x14ac:dyDescent="0.25">
      <c r="F1870" s="53"/>
      <c r="G1870" s="53"/>
    </row>
    <row r="1871" spans="6:7" ht="13.5" thickBot="1" x14ac:dyDescent="0.25">
      <c r="F1871" s="53"/>
      <c r="G1871" s="53"/>
    </row>
    <row r="1872" spans="6:7" ht="13.5" thickBot="1" x14ac:dyDescent="0.25">
      <c r="F1872" s="53"/>
      <c r="G1872" s="53"/>
    </row>
    <row r="1873" spans="6:7" ht="13.5" thickBot="1" x14ac:dyDescent="0.25">
      <c r="F1873" s="53"/>
      <c r="G1873" s="53"/>
    </row>
    <row r="1874" spans="6:7" ht="13.5" thickBot="1" x14ac:dyDescent="0.25">
      <c r="F1874" s="53"/>
      <c r="G1874" s="53"/>
    </row>
    <row r="1875" spans="6:7" ht="13.5" thickBot="1" x14ac:dyDescent="0.25">
      <c r="F1875" s="53"/>
      <c r="G1875" s="53"/>
    </row>
    <row r="1876" spans="6:7" ht="13.5" thickBot="1" x14ac:dyDescent="0.25">
      <c r="F1876" s="53"/>
      <c r="G1876" s="53"/>
    </row>
    <row r="1877" spans="6:7" ht="13.5" thickBot="1" x14ac:dyDescent="0.25">
      <c r="F1877" s="53"/>
      <c r="G1877" s="53"/>
    </row>
    <row r="1878" spans="6:7" ht="13.5" thickBot="1" x14ac:dyDescent="0.25">
      <c r="F1878" s="53"/>
      <c r="G1878" s="53"/>
    </row>
    <row r="1879" spans="6:7" ht="13.5" thickBot="1" x14ac:dyDescent="0.25">
      <c r="F1879" s="53"/>
      <c r="G1879" s="53"/>
    </row>
    <row r="1880" spans="6:7" ht="13.5" thickBot="1" x14ac:dyDescent="0.25">
      <c r="F1880" s="53"/>
      <c r="G1880" s="53"/>
    </row>
    <row r="1881" spans="6:7" ht="13.5" thickBot="1" x14ac:dyDescent="0.25">
      <c r="F1881" s="53"/>
      <c r="G1881" s="53"/>
    </row>
    <row r="1882" spans="6:7" ht="13.5" thickBot="1" x14ac:dyDescent="0.25">
      <c r="F1882" s="53"/>
      <c r="G1882" s="53"/>
    </row>
    <row r="1883" spans="6:7" ht="13.5" thickBot="1" x14ac:dyDescent="0.25">
      <c r="F1883" s="53"/>
      <c r="G1883" s="53"/>
    </row>
    <row r="1884" spans="6:7" ht="13.5" thickBot="1" x14ac:dyDescent="0.25">
      <c r="F1884" s="53"/>
      <c r="G1884" s="53"/>
    </row>
    <row r="1885" spans="6:7" ht="13.5" thickBot="1" x14ac:dyDescent="0.25">
      <c r="F1885" s="53"/>
      <c r="G1885" s="53"/>
    </row>
    <row r="1886" spans="6:7" ht="13.5" thickBot="1" x14ac:dyDescent="0.25">
      <c r="F1886" s="53"/>
      <c r="G1886" s="53"/>
    </row>
    <row r="1887" spans="6:7" ht="13.5" thickBot="1" x14ac:dyDescent="0.25">
      <c r="F1887" s="53"/>
      <c r="G1887" s="53"/>
    </row>
    <row r="1888" spans="6:7" ht="13.5" thickBot="1" x14ac:dyDescent="0.25">
      <c r="F1888" s="53"/>
      <c r="G1888" s="53"/>
    </row>
    <row r="1889" spans="6:7" ht="13.5" thickBot="1" x14ac:dyDescent="0.25">
      <c r="F1889" s="53"/>
      <c r="G1889" s="53"/>
    </row>
    <row r="1890" spans="6:7" ht="13.5" thickBot="1" x14ac:dyDescent="0.25">
      <c r="F1890" s="53"/>
      <c r="G1890" s="53"/>
    </row>
    <row r="1891" spans="6:7" ht="13.5" thickBot="1" x14ac:dyDescent="0.25">
      <c r="F1891" s="53"/>
      <c r="G1891" s="53"/>
    </row>
    <row r="1892" spans="6:7" ht="13.5" thickBot="1" x14ac:dyDescent="0.25">
      <c r="F1892" s="53"/>
      <c r="G1892" s="53"/>
    </row>
    <row r="1893" spans="6:7" ht="13.5" thickBot="1" x14ac:dyDescent="0.25">
      <c r="F1893" s="53"/>
      <c r="G1893" s="53"/>
    </row>
    <row r="1894" spans="6:7" ht="13.5" thickBot="1" x14ac:dyDescent="0.25">
      <c r="F1894" s="53"/>
      <c r="G1894" s="53"/>
    </row>
    <row r="1895" spans="6:7" ht="13.5" thickBot="1" x14ac:dyDescent="0.25">
      <c r="F1895" s="53"/>
      <c r="G1895" s="53"/>
    </row>
    <row r="1896" spans="6:7" ht="13.5" thickBot="1" x14ac:dyDescent="0.25">
      <c r="F1896" s="53"/>
      <c r="G1896" s="53"/>
    </row>
    <row r="1897" spans="6:7" ht="13.5" thickBot="1" x14ac:dyDescent="0.25">
      <c r="F1897" s="53"/>
      <c r="G1897" s="53"/>
    </row>
    <row r="1898" spans="6:7" ht="13.5" thickBot="1" x14ac:dyDescent="0.25">
      <c r="F1898" s="53"/>
      <c r="G1898" s="53"/>
    </row>
    <row r="1899" spans="6:7" ht="13.5" thickBot="1" x14ac:dyDescent="0.25">
      <c r="F1899" s="53"/>
      <c r="G1899" s="53"/>
    </row>
    <row r="1900" spans="6:7" ht="13.5" thickBot="1" x14ac:dyDescent="0.25">
      <c r="F1900" s="53"/>
      <c r="G1900" s="53"/>
    </row>
    <row r="1901" spans="6:7" ht="13.5" thickBot="1" x14ac:dyDescent="0.25">
      <c r="F1901" s="53"/>
      <c r="G1901" s="53"/>
    </row>
    <row r="1902" spans="6:7" ht="13.5" thickBot="1" x14ac:dyDescent="0.25">
      <c r="F1902" s="53"/>
      <c r="G1902" s="53"/>
    </row>
    <row r="1903" spans="6:7" ht="13.5" thickBot="1" x14ac:dyDescent="0.25">
      <c r="F1903" s="53"/>
      <c r="G1903" s="53"/>
    </row>
    <row r="1904" spans="6:7" ht="13.5" thickBot="1" x14ac:dyDescent="0.25">
      <c r="F1904" s="53"/>
      <c r="G1904" s="53"/>
    </row>
    <row r="1905" spans="6:7" ht="13.5" thickBot="1" x14ac:dyDescent="0.25">
      <c r="F1905" s="53"/>
      <c r="G1905" s="53"/>
    </row>
    <row r="1906" spans="6:7" ht="13.5" thickBot="1" x14ac:dyDescent="0.25">
      <c r="F1906" s="53"/>
      <c r="G1906" s="53"/>
    </row>
    <row r="1907" spans="6:7" ht="13.5" thickBot="1" x14ac:dyDescent="0.25">
      <c r="F1907" s="53"/>
      <c r="G1907" s="53"/>
    </row>
    <row r="1908" spans="6:7" ht="13.5" thickBot="1" x14ac:dyDescent="0.25">
      <c r="F1908" s="53"/>
      <c r="G1908" s="53"/>
    </row>
    <row r="1909" spans="6:7" ht="13.5" thickBot="1" x14ac:dyDescent="0.25">
      <c r="F1909" s="53"/>
      <c r="G1909" s="53"/>
    </row>
    <row r="1910" spans="6:7" ht="13.5" thickBot="1" x14ac:dyDescent="0.25">
      <c r="F1910" s="53"/>
      <c r="G1910" s="53"/>
    </row>
    <row r="1911" spans="6:7" ht="13.5" thickBot="1" x14ac:dyDescent="0.25">
      <c r="F1911" s="53"/>
      <c r="G1911" s="53"/>
    </row>
    <row r="1912" spans="6:7" ht="13.5" thickBot="1" x14ac:dyDescent="0.25">
      <c r="F1912" s="53"/>
      <c r="G1912" s="53"/>
    </row>
    <row r="1913" spans="6:7" ht="13.5" thickBot="1" x14ac:dyDescent="0.25">
      <c r="F1913" s="53"/>
      <c r="G1913" s="53"/>
    </row>
    <row r="1914" spans="6:7" ht="13.5" thickBot="1" x14ac:dyDescent="0.25">
      <c r="F1914" s="53"/>
      <c r="G1914" s="53"/>
    </row>
    <row r="1915" spans="6:7" ht="13.5" thickBot="1" x14ac:dyDescent="0.25">
      <c r="F1915" s="53"/>
      <c r="G1915" s="53"/>
    </row>
    <row r="1916" spans="6:7" ht="13.5" thickBot="1" x14ac:dyDescent="0.25">
      <c r="F1916" s="53"/>
      <c r="G1916" s="53"/>
    </row>
    <row r="1917" spans="6:7" ht="13.5" thickBot="1" x14ac:dyDescent="0.25">
      <c r="F1917" s="53"/>
      <c r="G1917" s="53"/>
    </row>
    <row r="1918" spans="6:7" ht="13.5" thickBot="1" x14ac:dyDescent="0.25">
      <c r="F1918" s="53"/>
      <c r="G1918" s="53"/>
    </row>
    <row r="1919" spans="6:7" ht="13.5" thickBot="1" x14ac:dyDescent="0.25">
      <c r="F1919" s="53"/>
      <c r="G1919" s="53"/>
    </row>
    <row r="1920" spans="6:7" ht="13.5" thickBot="1" x14ac:dyDescent="0.25">
      <c r="F1920" s="53"/>
      <c r="G1920" s="53"/>
    </row>
    <row r="1921" spans="6:7" ht="13.5" thickBot="1" x14ac:dyDescent="0.25">
      <c r="F1921" s="53"/>
      <c r="G1921" s="53"/>
    </row>
    <row r="1922" spans="6:7" ht="13.5" thickBot="1" x14ac:dyDescent="0.25">
      <c r="F1922" s="53"/>
      <c r="G1922" s="53"/>
    </row>
    <row r="1923" spans="6:7" ht="13.5" thickBot="1" x14ac:dyDescent="0.25">
      <c r="F1923" s="53"/>
      <c r="G1923" s="53"/>
    </row>
    <row r="1924" spans="6:7" ht="13.5" thickBot="1" x14ac:dyDescent="0.25">
      <c r="F1924" s="53"/>
      <c r="G1924" s="53"/>
    </row>
    <row r="1925" spans="6:7" ht="13.5" thickBot="1" x14ac:dyDescent="0.25">
      <c r="F1925" s="53"/>
      <c r="G1925" s="53"/>
    </row>
    <row r="1926" spans="6:7" ht="13.5" thickBot="1" x14ac:dyDescent="0.25">
      <c r="F1926" s="53"/>
      <c r="G1926" s="53"/>
    </row>
    <row r="1927" spans="6:7" ht="13.5" thickBot="1" x14ac:dyDescent="0.25">
      <c r="F1927" s="53"/>
      <c r="G1927" s="53"/>
    </row>
    <row r="1928" spans="6:7" ht="13.5" thickBot="1" x14ac:dyDescent="0.25">
      <c r="F1928" s="53"/>
      <c r="G1928" s="53"/>
    </row>
    <row r="1929" spans="6:7" ht="13.5" thickBot="1" x14ac:dyDescent="0.25">
      <c r="F1929" s="53"/>
      <c r="G1929" s="53"/>
    </row>
    <row r="1930" spans="6:7" ht="13.5" thickBot="1" x14ac:dyDescent="0.25">
      <c r="F1930" s="53"/>
      <c r="G1930" s="53"/>
    </row>
    <row r="1931" spans="6:7" ht="13.5" thickBot="1" x14ac:dyDescent="0.25">
      <c r="F1931" s="53"/>
      <c r="G1931" s="53"/>
    </row>
    <row r="1932" spans="6:7" ht="13.5" thickBot="1" x14ac:dyDescent="0.25">
      <c r="F1932" s="53"/>
      <c r="G1932" s="53"/>
    </row>
    <row r="1933" spans="6:7" ht="13.5" thickBot="1" x14ac:dyDescent="0.25">
      <c r="F1933" s="53"/>
      <c r="G1933" s="53"/>
    </row>
    <row r="1934" spans="6:7" ht="13.5" thickBot="1" x14ac:dyDescent="0.25">
      <c r="F1934" s="53"/>
      <c r="G1934" s="53"/>
    </row>
    <row r="1935" spans="6:7" ht="13.5" thickBot="1" x14ac:dyDescent="0.25">
      <c r="F1935" s="53"/>
      <c r="G1935" s="53"/>
    </row>
    <row r="1936" spans="6:7" ht="13.5" thickBot="1" x14ac:dyDescent="0.25">
      <c r="F1936" s="53"/>
      <c r="G1936" s="53"/>
    </row>
    <row r="1937" spans="6:7" ht="13.5" thickBot="1" x14ac:dyDescent="0.25">
      <c r="F1937" s="53"/>
      <c r="G1937" s="53"/>
    </row>
    <row r="1938" spans="6:7" ht="13.5" thickBot="1" x14ac:dyDescent="0.25">
      <c r="F1938" s="53"/>
      <c r="G1938" s="53"/>
    </row>
    <row r="1939" spans="6:7" ht="13.5" thickBot="1" x14ac:dyDescent="0.25">
      <c r="F1939" s="53"/>
      <c r="G1939" s="53"/>
    </row>
    <row r="1940" spans="6:7" ht="13.5" thickBot="1" x14ac:dyDescent="0.25">
      <c r="F1940" s="53"/>
      <c r="G1940" s="53"/>
    </row>
    <row r="1941" spans="6:7" ht="13.5" thickBot="1" x14ac:dyDescent="0.25">
      <c r="F1941" s="53"/>
      <c r="G1941" s="53"/>
    </row>
    <row r="1942" spans="6:7" ht="13.5" thickBot="1" x14ac:dyDescent="0.25">
      <c r="F1942" s="53"/>
      <c r="G1942" s="53"/>
    </row>
    <row r="1943" spans="6:7" ht="13.5" thickBot="1" x14ac:dyDescent="0.25">
      <c r="F1943" s="53"/>
      <c r="G1943" s="53"/>
    </row>
    <row r="1944" spans="6:7" ht="13.5" thickBot="1" x14ac:dyDescent="0.25">
      <c r="F1944" s="53"/>
      <c r="G1944" s="53"/>
    </row>
    <row r="1945" spans="6:7" ht="13.5" thickBot="1" x14ac:dyDescent="0.25">
      <c r="F1945" s="53"/>
      <c r="G1945" s="53"/>
    </row>
    <row r="1946" spans="6:7" ht="13.5" thickBot="1" x14ac:dyDescent="0.25">
      <c r="F1946" s="53"/>
      <c r="G1946" s="53"/>
    </row>
    <row r="1947" spans="6:7" ht="13.5" thickBot="1" x14ac:dyDescent="0.25">
      <c r="F1947" s="53"/>
      <c r="G1947" s="53"/>
    </row>
    <row r="1948" spans="6:7" ht="13.5" thickBot="1" x14ac:dyDescent="0.25">
      <c r="F1948" s="53"/>
      <c r="G1948" s="53"/>
    </row>
    <row r="1949" spans="6:7" ht="13.5" thickBot="1" x14ac:dyDescent="0.25">
      <c r="F1949" s="53"/>
      <c r="G1949" s="53"/>
    </row>
    <row r="1950" spans="6:7" ht="13.5" thickBot="1" x14ac:dyDescent="0.25">
      <c r="F1950" s="53"/>
      <c r="G1950" s="53"/>
    </row>
    <row r="1951" spans="6:7" ht="13.5" thickBot="1" x14ac:dyDescent="0.25">
      <c r="F1951" s="53"/>
      <c r="G1951" s="53"/>
    </row>
    <row r="1952" spans="6:7" ht="13.5" thickBot="1" x14ac:dyDescent="0.25">
      <c r="F1952" s="53"/>
      <c r="G1952" s="53"/>
    </row>
    <row r="1953" spans="6:7" ht="13.5" thickBot="1" x14ac:dyDescent="0.25">
      <c r="F1953" s="53"/>
      <c r="G1953" s="53"/>
    </row>
    <row r="1954" spans="6:7" ht="13.5" thickBot="1" x14ac:dyDescent="0.25">
      <c r="F1954" s="53"/>
      <c r="G1954" s="53"/>
    </row>
    <row r="1955" spans="6:7" ht="13.5" thickBot="1" x14ac:dyDescent="0.25">
      <c r="F1955" s="53"/>
      <c r="G1955" s="53"/>
    </row>
    <row r="1956" spans="6:7" ht="13.5" thickBot="1" x14ac:dyDescent="0.25">
      <c r="F1956" s="53"/>
      <c r="G1956" s="53"/>
    </row>
    <row r="1957" spans="6:7" ht="13.5" thickBot="1" x14ac:dyDescent="0.25">
      <c r="F1957" s="53"/>
      <c r="G1957" s="53"/>
    </row>
    <row r="1958" spans="6:7" ht="13.5" thickBot="1" x14ac:dyDescent="0.25">
      <c r="F1958" s="53"/>
      <c r="G1958" s="53"/>
    </row>
    <row r="1959" spans="6:7" ht="13.5" thickBot="1" x14ac:dyDescent="0.25">
      <c r="F1959" s="53"/>
      <c r="G1959" s="53"/>
    </row>
    <row r="1960" spans="6:7" ht="13.5" thickBot="1" x14ac:dyDescent="0.25">
      <c r="F1960" s="53"/>
      <c r="G1960" s="53"/>
    </row>
    <row r="1961" spans="6:7" ht="13.5" thickBot="1" x14ac:dyDescent="0.25">
      <c r="F1961" s="53"/>
      <c r="G1961" s="53"/>
    </row>
    <row r="1962" spans="6:7" ht="13.5" thickBot="1" x14ac:dyDescent="0.25">
      <c r="F1962" s="53"/>
      <c r="G1962" s="53"/>
    </row>
    <row r="1963" spans="6:7" ht="13.5" thickBot="1" x14ac:dyDescent="0.25">
      <c r="F1963" s="53"/>
      <c r="G1963" s="53"/>
    </row>
    <row r="1964" spans="6:7" ht="13.5" thickBot="1" x14ac:dyDescent="0.25">
      <c r="F1964" s="53"/>
      <c r="G1964" s="53"/>
    </row>
    <row r="1965" spans="6:7" ht="13.5" thickBot="1" x14ac:dyDescent="0.25">
      <c r="F1965" s="53"/>
      <c r="G1965" s="53"/>
    </row>
    <row r="1966" spans="6:7" ht="13.5" thickBot="1" x14ac:dyDescent="0.25">
      <c r="F1966" s="53"/>
      <c r="G1966" s="53"/>
    </row>
    <row r="1967" spans="6:7" ht="13.5" thickBot="1" x14ac:dyDescent="0.25">
      <c r="F1967" s="53"/>
      <c r="G1967" s="53"/>
    </row>
    <row r="1968" spans="6:7" ht="13.5" thickBot="1" x14ac:dyDescent="0.25">
      <c r="F1968" s="53"/>
      <c r="G1968" s="53"/>
    </row>
    <row r="1969" spans="6:7" ht="13.5" thickBot="1" x14ac:dyDescent="0.25">
      <c r="F1969" s="53"/>
      <c r="G1969" s="53"/>
    </row>
    <row r="1970" spans="6:7" ht="13.5" thickBot="1" x14ac:dyDescent="0.25">
      <c r="F1970" s="53"/>
      <c r="G1970" s="53"/>
    </row>
    <row r="1971" spans="6:7" ht="13.5" thickBot="1" x14ac:dyDescent="0.25">
      <c r="F1971" s="53"/>
      <c r="G1971" s="53"/>
    </row>
    <row r="1972" spans="6:7" ht="13.5" thickBot="1" x14ac:dyDescent="0.25">
      <c r="F1972" s="53"/>
      <c r="G1972" s="53"/>
    </row>
    <row r="1973" spans="6:7" ht="13.5" thickBot="1" x14ac:dyDescent="0.25">
      <c r="F1973" s="53"/>
      <c r="G1973" s="53"/>
    </row>
    <row r="1974" spans="6:7" ht="13.5" thickBot="1" x14ac:dyDescent="0.25">
      <c r="F1974" s="53"/>
      <c r="G1974" s="53"/>
    </row>
    <row r="1975" spans="6:7" ht="13.5" thickBot="1" x14ac:dyDescent="0.25">
      <c r="F1975" s="53"/>
      <c r="G1975" s="53"/>
    </row>
    <row r="1976" spans="6:7" ht="13.5" thickBot="1" x14ac:dyDescent="0.25">
      <c r="F1976" s="53"/>
      <c r="G1976" s="53"/>
    </row>
    <row r="1977" spans="6:7" ht="13.5" thickBot="1" x14ac:dyDescent="0.25">
      <c r="F1977" s="53"/>
      <c r="G1977" s="53"/>
    </row>
    <row r="1978" spans="6:7" ht="13.5" thickBot="1" x14ac:dyDescent="0.25">
      <c r="F1978" s="53"/>
      <c r="G1978" s="53"/>
    </row>
    <row r="1979" spans="6:7" ht="13.5" thickBot="1" x14ac:dyDescent="0.25">
      <c r="F1979" s="53"/>
      <c r="G1979" s="53"/>
    </row>
    <row r="1980" spans="6:7" ht="13.5" thickBot="1" x14ac:dyDescent="0.25">
      <c r="F1980" s="53"/>
      <c r="G1980" s="53"/>
    </row>
    <row r="1981" spans="6:7" ht="13.5" thickBot="1" x14ac:dyDescent="0.25">
      <c r="F1981" s="53"/>
      <c r="G1981" s="53"/>
    </row>
    <row r="1982" spans="6:7" ht="13.5" thickBot="1" x14ac:dyDescent="0.25">
      <c r="F1982" s="53"/>
      <c r="G1982" s="53"/>
    </row>
    <row r="1983" spans="6:7" ht="13.5" thickBot="1" x14ac:dyDescent="0.25">
      <c r="F1983" s="53"/>
      <c r="G1983" s="53"/>
    </row>
    <row r="1984" spans="6:7" ht="13.5" thickBot="1" x14ac:dyDescent="0.25">
      <c r="F1984" s="53"/>
      <c r="G1984" s="53"/>
    </row>
    <row r="1985" spans="6:7" ht="13.5" thickBot="1" x14ac:dyDescent="0.25">
      <c r="F1985" s="53"/>
      <c r="G1985" s="53"/>
    </row>
    <row r="1986" spans="6:7" ht="13.5" thickBot="1" x14ac:dyDescent="0.25">
      <c r="F1986" s="53"/>
      <c r="G1986" s="53"/>
    </row>
    <row r="1987" spans="6:7" ht="13.5" thickBot="1" x14ac:dyDescent="0.25">
      <c r="F1987" s="53"/>
      <c r="G1987" s="53"/>
    </row>
    <row r="1988" spans="6:7" ht="13.5" thickBot="1" x14ac:dyDescent="0.25">
      <c r="F1988" s="53"/>
      <c r="G1988" s="53"/>
    </row>
    <row r="1989" spans="6:7" ht="13.5" thickBot="1" x14ac:dyDescent="0.25">
      <c r="F1989" s="53"/>
      <c r="G1989" s="53"/>
    </row>
    <row r="1990" spans="6:7" ht="13.5" thickBot="1" x14ac:dyDescent="0.25">
      <c r="F1990" s="53"/>
      <c r="G1990" s="53"/>
    </row>
    <row r="1991" spans="6:7" ht="13.5" thickBot="1" x14ac:dyDescent="0.25">
      <c r="F1991" s="53"/>
      <c r="G1991" s="53"/>
    </row>
    <row r="1992" spans="6:7" ht="13.5" thickBot="1" x14ac:dyDescent="0.25">
      <c r="F1992" s="53"/>
      <c r="G1992" s="53"/>
    </row>
    <row r="1993" spans="6:7" ht="13.5" thickBot="1" x14ac:dyDescent="0.25">
      <c r="F1993" s="53"/>
      <c r="G1993" s="53"/>
    </row>
    <row r="1994" spans="6:7" ht="13.5" thickBot="1" x14ac:dyDescent="0.25">
      <c r="F1994" s="53"/>
      <c r="G1994" s="53"/>
    </row>
    <row r="1995" spans="6:7" ht="13.5" thickBot="1" x14ac:dyDescent="0.25">
      <c r="F1995" s="53"/>
      <c r="G1995" s="53"/>
    </row>
    <row r="1996" spans="6:7" ht="13.5" thickBot="1" x14ac:dyDescent="0.25">
      <c r="F1996" s="53"/>
      <c r="G1996" s="53"/>
    </row>
    <row r="1997" spans="6:7" ht="13.5" thickBot="1" x14ac:dyDescent="0.25">
      <c r="F1997" s="53"/>
      <c r="G1997" s="53"/>
    </row>
    <row r="1998" spans="6:7" ht="13.5" thickBot="1" x14ac:dyDescent="0.25">
      <c r="F1998" s="53"/>
      <c r="G1998" s="53"/>
    </row>
    <row r="1999" spans="6:7" ht="13.5" thickBot="1" x14ac:dyDescent="0.25">
      <c r="F1999" s="53"/>
      <c r="G1999" s="53"/>
    </row>
    <row r="2000" spans="6:7" ht="13.5" thickBot="1" x14ac:dyDescent="0.25">
      <c r="F2000" s="53"/>
      <c r="G2000" s="53"/>
    </row>
    <row r="2001" spans="6:7" ht="13.5" thickBot="1" x14ac:dyDescent="0.25">
      <c r="F2001" s="53"/>
      <c r="G2001" s="53"/>
    </row>
    <row r="2002" spans="6:7" ht="13.5" thickBot="1" x14ac:dyDescent="0.25">
      <c r="F2002" s="53"/>
      <c r="G2002" s="53"/>
    </row>
    <row r="2003" spans="6:7" ht="13.5" thickBot="1" x14ac:dyDescent="0.25">
      <c r="F2003" s="53"/>
      <c r="G2003" s="53"/>
    </row>
    <row r="2004" spans="6:7" ht="13.5" thickBot="1" x14ac:dyDescent="0.25">
      <c r="F2004" s="53"/>
      <c r="G2004" s="53"/>
    </row>
    <row r="2005" spans="6:7" ht="13.5" thickBot="1" x14ac:dyDescent="0.25">
      <c r="F2005" s="53"/>
      <c r="G2005" s="53"/>
    </row>
    <row r="2006" spans="6:7" ht="13.5" thickBot="1" x14ac:dyDescent="0.25">
      <c r="F2006" s="53"/>
      <c r="G2006" s="53"/>
    </row>
    <row r="2007" spans="6:7" ht="13.5" thickBot="1" x14ac:dyDescent="0.25">
      <c r="F2007" s="53"/>
      <c r="G2007" s="53"/>
    </row>
    <row r="2008" spans="6:7" ht="13.5" thickBot="1" x14ac:dyDescent="0.25">
      <c r="F2008" s="53"/>
      <c r="G2008" s="53"/>
    </row>
    <row r="2009" spans="6:7" ht="13.5" thickBot="1" x14ac:dyDescent="0.25">
      <c r="F2009" s="53"/>
      <c r="G2009" s="53"/>
    </row>
    <row r="2010" spans="6:7" ht="13.5" thickBot="1" x14ac:dyDescent="0.25">
      <c r="F2010" s="53"/>
      <c r="G2010" s="53"/>
    </row>
    <row r="2011" spans="6:7" ht="13.5" thickBot="1" x14ac:dyDescent="0.25">
      <c r="F2011" s="53"/>
      <c r="G2011" s="53"/>
    </row>
    <row r="2012" spans="6:7" ht="13.5" thickBot="1" x14ac:dyDescent="0.25">
      <c r="F2012" s="53"/>
      <c r="G2012" s="53"/>
    </row>
    <row r="2013" spans="6:7" ht="13.5" thickBot="1" x14ac:dyDescent="0.25">
      <c r="F2013" s="53"/>
      <c r="G2013" s="53"/>
    </row>
    <row r="2014" spans="6:7" ht="13.5" thickBot="1" x14ac:dyDescent="0.25">
      <c r="F2014" s="53"/>
      <c r="G2014" s="53"/>
    </row>
    <row r="2015" spans="6:7" ht="13.5" thickBot="1" x14ac:dyDescent="0.25">
      <c r="F2015" s="53"/>
      <c r="G2015" s="53"/>
    </row>
    <row r="2016" spans="6:7" ht="13.5" thickBot="1" x14ac:dyDescent="0.25">
      <c r="F2016" s="53"/>
      <c r="G2016" s="53"/>
    </row>
    <row r="2017" spans="6:7" ht="13.5" thickBot="1" x14ac:dyDescent="0.25">
      <c r="F2017" s="53"/>
      <c r="G2017" s="53"/>
    </row>
    <row r="2018" spans="6:7" ht="13.5" thickBot="1" x14ac:dyDescent="0.25">
      <c r="F2018" s="53"/>
      <c r="G2018" s="53"/>
    </row>
    <row r="2019" spans="6:7" ht="13.5" thickBot="1" x14ac:dyDescent="0.25">
      <c r="F2019" s="53"/>
      <c r="G2019" s="53"/>
    </row>
    <row r="2020" spans="6:7" ht="13.5" thickBot="1" x14ac:dyDescent="0.25">
      <c r="F2020" s="53"/>
      <c r="G2020" s="53"/>
    </row>
    <row r="2021" spans="6:7" ht="13.5" thickBot="1" x14ac:dyDescent="0.25">
      <c r="F2021" s="53"/>
      <c r="G2021" s="53"/>
    </row>
    <row r="2022" spans="6:7" ht="13.5" thickBot="1" x14ac:dyDescent="0.25">
      <c r="F2022" s="53"/>
      <c r="G2022" s="53"/>
    </row>
    <row r="2023" spans="6:7" ht="13.5" thickBot="1" x14ac:dyDescent="0.25">
      <c r="F2023" s="53"/>
      <c r="G2023" s="53"/>
    </row>
    <row r="2024" spans="6:7" ht="13.5" thickBot="1" x14ac:dyDescent="0.25">
      <c r="F2024" s="53"/>
      <c r="G2024" s="53"/>
    </row>
    <row r="2025" spans="6:7" ht="13.5" thickBot="1" x14ac:dyDescent="0.25">
      <c r="F2025" s="53"/>
      <c r="G2025" s="53"/>
    </row>
    <row r="2026" spans="6:7" ht="13.5" thickBot="1" x14ac:dyDescent="0.25">
      <c r="F2026" s="53"/>
      <c r="G2026" s="53"/>
    </row>
    <row r="2027" spans="6:7" ht="13.5" thickBot="1" x14ac:dyDescent="0.25">
      <c r="F2027" s="53"/>
      <c r="G2027" s="53"/>
    </row>
    <row r="2028" spans="6:7" ht="13.5" thickBot="1" x14ac:dyDescent="0.25">
      <c r="F2028" s="53"/>
      <c r="G2028" s="53"/>
    </row>
    <row r="2029" spans="6:7" ht="13.5" thickBot="1" x14ac:dyDescent="0.25">
      <c r="F2029" s="53"/>
      <c r="G2029" s="53"/>
    </row>
    <row r="2030" spans="6:7" ht="13.5" thickBot="1" x14ac:dyDescent="0.25">
      <c r="F2030" s="53"/>
      <c r="G2030" s="53"/>
    </row>
    <row r="2031" spans="6:7" ht="13.5" thickBot="1" x14ac:dyDescent="0.25">
      <c r="F2031" s="53"/>
      <c r="G2031" s="53"/>
    </row>
    <row r="2032" spans="6:7" ht="13.5" thickBot="1" x14ac:dyDescent="0.25">
      <c r="F2032" s="53"/>
      <c r="G2032" s="53"/>
    </row>
    <row r="2033" spans="6:7" ht="13.5" thickBot="1" x14ac:dyDescent="0.25">
      <c r="F2033" s="53"/>
      <c r="G2033" s="53"/>
    </row>
    <row r="2034" spans="6:7" ht="13.5" thickBot="1" x14ac:dyDescent="0.25">
      <c r="F2034" s="53"/>
      <c r="G2034" s="53"/>
    </row>
    <row r="2035" spans="6:7" ht="13.5" thickBot="1" x14ac:dyDescent="0.25">
      <c r="F2035" s="53"/>
      <c r="G2035" s="53"/>
    </row>
    <row r="2036" spans="6:7" ht="13.5" thickBot="1" x14ac:dyDescent="0.25">
      <c r="F2036" s="53"/>
      <c r="G2036" s="53"/>
    </row>
    <row r="2037" spans="6:7" ht="13.5" thickBot="1" x14ac:dyDescent="0.25">
      <c r="F2037" s="53"/>
      <c r="G2037" s="53"/>
    </row>
    <row r="2038" spans="6:7" ht="13.5" thickBot="1" x14ac:dyDescent="0.25">
      <c r="F2038" s="53"/>
      <c r="G2038" s="53"/>
    </row>
    <row r="2039" spans="6:7" ht="13.5" thickBot="1" x14ac:dyDescent="0.25">
      <c r="F2039" s="53"/>
      <c r="G2039" s="53"/>
    </row>
    <row r="2040" spans="6:7" ht="13.5" thickBot="1" x14ac:dyDescent="0.25">
      <c r="F2040" s="53"/>
      <c r="G2040" s="53"/>
    </row>
    <row r="2041" spans="6:7" ht="13.5" thickBot="1" x14ac:dyDescent="0.25">
      <c r="F2041" s="53"/>
      <c r="G2041" s="53"/>
    </row>
    <row r="2042" spans="6:7" ht="13.5" thickBot="1" x14ac:dyDescent="0.25">
      <c r="F2042" s="53"/>
      <c r="G2042" s="53"/>
    </row>
    <row r="2043" spans="6:7" ht="13.5" thickBot="1" x14ac:dyDescent="0.25">
      <c r="F2043" s="53"/>
      <c r="G2043" s="53"/>
    </row>
    <row r="2044" spans="6:7" ht="13.5" thickBot="1" x14ac:dyDescent="0.25">
      <c r="F2044" s="53"/>
      <c r="G2044" s="53"/>
    </row>
    <row r="2045" spans="6:7" ht="13.5" thickBot="1" x14ac:dyDescent="0.25">
      <c r="F2045" s="53"/>
      <c r="G2045" s="53"/>
    </row>
    <row r="2046" spans="6:7" ht="13.5" thickBot="1" x14ac:dyDescent="0.25">
      <c r="F2046" s="53"/>
      <c r="G2046" s="53"/>
    </row>
    <row r="2047" spans="6:7" ht="13.5" thickBot="1" x14ac:dyDescent="0.25">
      <c r="F2047" s="53"/>
      <c r="G2047" s="53"/>
    </row>
    <row r="2048" spans="6:7" ht="13.5" thickBot="1" x14ac:dyDescent="0.25">
      <c r="F2048" s="53"/>
      <c r="G2048" s="53"/>
    </row>
    <row r="2049" spans="6:7" ht="13.5" thickBot="1" x14ac:dyDescent="0.25">
      <c r="F2049" s="53"/>
      <c r="G2049" s="53"/>
    </row>
    <row r="2050" spans="6:7" ht="13.5" thickBot="1" x14ac:dyDescent="0.25">
      <c r="F2050" s="53"/>
      <c r="G2050" s="53"/>
    </row>
    <row r="2051" spans="6:7" ht="13.5" thickBot="1" x14ac:dyDescent="0.25">
      <c r="F2051" s="53"/>
      <c r="G2051" s="53"/>
    </row>
    <row r="2052" spans="6:7" ht="13.5" thickBot="1" x14ac:dyDescent="0.25">
      <c r="F2052" s="53"/>
      <c r="G2052" s="53"/>
    </row>
    <row r="2053" spans="6:7" ht="13.5" thickBot="1" x14ac:dyDescent="0.25">
      <c r="F2053" s="53"/>
      <c r="G2053" s="53"/>
    </row>
    <row r="2054" spans="6:7" ht="13.5" thickBot="1" x14ac:dyDescent="0.25">
      <c r="F2054" s="53"/>
      <c r="G2054" s="53"/>
    </row>
    <row r="2055" spans="6:7" ht="13.5" thickBot="1" x14ac:dyDescent="0.25">
      <c r="F2055" s="53"/>
      <c r="G2055" s="53"/>
    </row>
    <row r="2056" spans="6:7" ht="13.5" thickBot="1" x14ac:dyDescent="0.25">
      <c r="F2056" s="53"/>
      <c r="G2056" s="53"/>
    </row>
    <row r="2057" spans="6:7" ht="13.5" thickBot="1" x14ac:dyDescent="0.25">
      <c r="F2057" s="53"/>
      <c r="G2057" s="53"/>
    </row>
    <row r="2058" spans="6:7" ht="13.5" thickBot="1" x14ac:dyDescent="0.25">
      <c r="F2058" s="53"/>
      <c r="G2058" s="53"/>
    </row>
    <row r="2059" spans="6:7" ht="13.5" thickBot="1" x14ac:dyDescent="0.25">
      <c r="F2059" s="53"/>
      <c r="G2059" s="53"/>
    </row>
    <row r="2060" spans="6:7" ht="13.5" thickBot="1" x14ac:dyDescent="0.25">
      <c r="F2060" s="53"/>
      <c r="G2060" s="53"/>
    </row>
    <row r="2061" spans="6:7" ht="13.5" thickBot="1" x14ac:dyDescent="0.25">
      <c r="F2061" s="53"/>
      <c r="G2061" s="53"/>
    </row>
    <row r="2062" spans="6:7" ht="13.5" thickBot="1" x14ac:dyDescent="0.25">
      <c r="F2062" s="53"/>
      <c r="G2062" s="53"/>
    </row>
    <row r="2063" spans="6:7" ht="13.5" thickBot="1" x14ac:dyDescent="0.25">
      <c r="F2063" s="53"/>
      <c r="G2063" s="53"/>
    </row>
    <row r="2064" spans="6:7" ht="13.5" thickBot="1" x14ac:dyDescent="0.25">
      <c r="F2064" s="53"/>
      <c r="G2064" s="53"/>
    </row>
    <row r="2065" spans="6:7" ht="13.5" thickBot="1" x14ac:dyDescent="0.25">
      <c r="F2065" s="53"/>
      <c r="G2065" s="53"/>
    </row>
    <row r="2066" spans="6:7" ht="13.5" thickBot="1" x14ac:dyDescent="0.25">
      <c r="F2066" s="53"/>
      <c r="G2066" s="53"/>
    </row>
    <row r="2067" spans="6:7" ht="13.5" thickBot="1" x14ac:dyDescent="0.25">
      <c r="F2067" s="53"/>
      <c r="G2067" s="53"/>
    </row>
    <row r="2068" spans="6:7" ht="13.5" thickBot="1" x14ac:dyDescent="0.25">
      <c r="F2068" s="53"/>
      <c r="G2068" s="53"/>
    </row>
    <row r="2069" spans="6:7" ht="13.5" thickBot="1" x14ac:dyDescent="0.25">
      <c r="F2069" s="53"/>
      <c r="G2069" s="53"/>
    </row>
    <row r="2070" spans="6:7" ht="13.5" thickBot="1" x14ac:dyDescent="0.25">
      <c r="F2070" s="53"/>
      <c r="G2070" s="53"/>
    </row>
    <row r="2071" spans="6:7" ht="13.5" thickBot="1" x14ac:dyDescent="0.25">
      <c r="F2071" s="53"/>
      <c r="G2071" s="53"/>
    </row>
    <row r="2072" spans="6:7" ht="13.5" thickBot="1" x14ac:dyDescent="0.25">
      <c r="F2072" s="53"/>
      <c r="G2072" s="53"/>
    </row>
    <row r="2073" spans="6:7" ht="13.5" thickBot="1" x14ac:dyDescent="0.25">
      <c r="F2073" s="53"/>
      <c r="G2073" s="53"/>
    </row>
    <row r="2074" spans="6:7" ht="13.5" thickBot="1" x14ac:dyDescent="0.25">
      <c r="F2074" s="53"/>
      <c r="G2074" s="53"/>
    </row>
    <row r="2075" spans="6:7" ht="13.5" thickBot="1" x14ac:dyDescent="0.25">
      <c r="F2075" s="53"/>
      <c r="G2075" s="53"/>
    </row>
    <row r="2076" spans="6:7" ht="13.5" thickBot="1" x14ac:dyDescent="0.25">
      <c r="F2076" s="53"/>
      <c r="G2076" s="53"/>
    </row>
    <row r="2077" spans="6:7" ht="13.5" thickBot="1" x14ac:dyDescent="0.25">
      <c r="F2077" s="53"/>
      <c r="G2077" s="53"/>
    </row>
    <row r="2078" spans="6:7" ht="13.5" thickBot="1" x14ac:dyDescent="0.25">
      <c r="F2078" s="53"/>
      <c r="G2078" s="53"/>
    </row>
    <row r="2079" spans="6:7" ht="13.5" thickBot="1" x14ac:dyDescent="0.25">
      <c r="F2079" s="53"/>
      <c r="G2079" s="53"/>
    </row>
    <row r="2080" spans="6:7" ht="13.5" thickBot="1" x14ac:dyDescent="0.25">
      <c r="F2080" s="53"/>
      <c r="G2080" s="53"/>
    </row>
    <row r="2081" spans="6:7" ht="13.5" thickBot="1" x14ac:dyDescent="0.25">
      <c r="F2081" s="53"/>
      <c r="G2081" s="53"/>
    </row>
    <row r="2082" spans="6:7" ht="13.5" thickBot="1" x14ac:dyDescent="0.25">
      <c r="F2082" s="53"/>
      <c r="G2082" s="53"/>
    </row>
    <row r="2083" spans="6:7" ht="13.5" thickBot="1" x14ac:dyDescent="0.25">
      <c r="F2083" s="53"/>
      <c r="G2083" s="53"/>
    </row>
    <row r="2084" spans="6:7" ht="13.5" thickBot="1" x14ac:dyDescent="0.25">
      <c r="F2084" s="53"/>
      <c r="G2084" s="53"/>
    </row>
    <row r="2085" spans="6:7" ht="13.5" thickBot="1" x14ac:dyDescent="0.25">
      <c r="F2085" s="53"/>
      <c r="G2085" s="53"/>
    </row>
    <row r="2086" spans="6:7" ht="13.5" thickBot="1" x14ac:dyDescent="0.25">
      <c r="F2086" s="53"/>
      <c r="G2086" s="53"/>
    </row>
    <row r="2087" spans="6:7" ht="13.5" thickBot="1" x14ac:dyDescent="0.25">
      <c r="F2087" s="53"/>
      <c r="G2087" s="53"/>
    </row>
    <row r="2088" spans="6:7" ht="13.5" thickBot="1" x14ac:dyDescent="0.25">
      <c r="F2088" s="53"/>
      <c r="G2088" s="53"/>
    </row>
    <row r="2089" spans="6:7" ht="13.5" thickBot="1" x14ac:dyDescent="0.25">
      <c r="F2089" s="53"/>
      <c r="G2089" s="53"/>
    </row>
    <row r="2090" spans="6:7" ht="13.5" thickBot="1" x14ac:dyDescent="0.25">
      <c r="F2090" s="53"/>
      <c r="G2090" s="53"/>
    </row>
    <row r="2091" spans="6:7" ht="13.5" thickBot="1" x14ac:dyDescent="0.25">
      <c r="F2091" s="53"/>
      <c r="G2091" s="53"/>
    </row>
    <row r="2092" spans="6:7" ht="13.5" thickBot="1" x14ac:dyDescent="0.25">
      <c r="F2092" s="53"/>
      <c r="G2092" s="53"/>
    </row>
    <row r="2093" spans="6:7" ht="13.5" thickBot="1" x14ac:dyDescent="0.25">
      <c r="F2093" s="53"/>
      <c r="G2093" s="53"/>
    </row>
    <row r="2094" spans="6:7" ht="13.5" thickBot="1" x14ac:dyDescent="0.25">
      <c r="F2094" s="53"/>
      <c r="G2094" s="53"/>
    </row>
    <row r="2095" spans="6:7" ht="13.5" thickBot="1" x14ac:dyDescent="0.25">
      <c r="F2095" s="53"/>
      <c r="G2095" s="53"/>
    </row>
    <row r="2096" spans="6:7" ht="13.5" thickBot="1" x14ac:dyDescent="0.25">
      <c r="F2096" s="53"/>
      <c r="G2096" s="53"/>
    </row>
    <row r="2097" spans="6:7" ht="13.5" thickBot="1" x14ac:dyDescent="0.25">
      <c r="F2097" s="53"/>
      <c r="G2097" s="53"/>
    </row>
    <row r="2098" spans="6:7" ht="13.5" thickBot="1" x14ac:dyDescent="0.25">
      <c r="F2098" s="53"/>
      <c r="G2098" s="53"/>
    </row>
    <row r="2099" spans="6:7" ht="13.5" thickBot="1" x14ac:dyDescent="0.25">
      <c r="F2099" s="53"/>
      <c r="G2099" s="53"/>
    </row>
    <row r="2100" spans="6:7" ht="13.5" thickBot="1" x14ac:dyDescent="0.25">
      <c r="F2100" s="53"/>
      <c r="G2100" s="53"/>
    </row>
    <row r="2101" spans="6:7" ht="13.5" thickBot="1" x14ac:dyDescent="0.25">
      <c r="F2101" s="53"/>
      <c r="G2101" s="53"/>
    </row>
    <row r="2102" spans="6:7" ht="13.5" thickBot="1" x14ac:dyDescent="0.25">
      <c r="F2102" s="53"/>
      <c r="G2102" s="53"/>
    </row>
    <row r="2103" spans="6:7" ht="13.5" thickBot="1" x14ac:dyDescent="0.25">
      <c r="F2103" s="53"/>
      <c r="G2103" s="53"/>
    </row>
    <row r="2104" spans="6:7" ht="13.5" thickBot="1" x14ac:dyDescent="0.25">
      <c r="F2104" s="53"/>
      <c r="G2104" s="53"/>
    </row>
    <row r="2105" spans="6:7" ht="13.5" thickBot="1" x14ac:dyDescent="0.25">
      <c r="F2105" s="53"/>
      <c r="G2105" s="53"/>
    </row>
    <row r="2106" spans="6:7" ht="13.5" thickBot="1" x14ac:dyDescent="0.25">
      <c r="F2106" s="53"/>
      <c r="G2106" s="53"/>
    </row>
    <row r="2107" spans="6:7" ht="13.5" thickBot="1" x14ac:dyDescent="0.25">
      <c r="F2107" s="53"/>
      <c r="G2107" s="53"/>
    </row>
    <row r="2108" spans="6:7" ht="13.5" thickBot="1" x14ac:dyDescent="0.25">
      <c r="F2108" s="53"/>
      <c r="G2108" s="53"/>
    </row>
    <row r="2109" spans="6:7" ht="13.5" thickBot="1" x14ac:dyDescent="0.25">
      <c r="F2109" s="53"/>
      <c r="G2109" s="53"/>
    </row>
    <row r="2110" spans="6:7" ht="13.5" thickBot="1" x14ac:dyDescent="0.25">
      <c r="F2110" s="53"/>
      <c r="G2110" s="53"/>
    </row>
    <row r="2111" spans="6:7" ht="13.5" thickBot="1" x14ac:dyDescent="0.25">
      <c r="F2111" s="53"/>
      <c r="G2111" s="53"/>
    </row>
    <row r="2112" spans="6:7" ht="13.5" thickBot="1" x14ac:dyDescent="0.25">
      <c r="F2112" s="53"/>
      <c r="G2112" s="53"/>
    </row>
    <row r="2113" spans="6:7" ht="13.5" thickBot="1" x14ac:dyDescent="0.25">
      <c r="F2113" s="53"/>
      <c r="G2113" s="53"/>
    </row>
    <row r="2114" spans="6:7" ht="13.5" thickBot="1" x14ac:dyDescent="0.25">
      <c r="F2114" s="53"/>
      <c r="G2114" s="53"/>
    </row>
    <row r="2115" spans="6:7" ht="13.5" thickBot="1" x14ac:dyDescent="0.25">
      <c r="F2115" s="53"/>
      <c r="G2115" s="53"/>
    </row>
    <row r="2116" spans="6:7" ht="13.5" thickBot="1" x14ac:dyDescent="0.25">
      <c r="F2116" s="53"/>
      <c r="G2116" s="53"/>
    </row>
    <row r="2117" spans="6:7" ht="13.5" thickBot="1" x14ac:dyDescent="0.25">
      <c r="F2117" s="53"/>
      <c r="G2117" s="53"/>
    </row>
    <row r="2118" spans="6:7" ht="13.5" thickBot="1" x14ac:dyDescent="0.25">
      <c r="F2118" s="53"/>
      <c r="G2118" s="53"/>
    </row>
    <row r="2119" spans="6:7" ht="13.5" thickBot="1" x14ac:dyDescent="0.25">
      <c r="F2119" s="53"/>
      <c r="G2119" s="53"/>
    </row>
    <row r="2120" spans="6:7" ht="13.5" thickBot="1" x14ac:dyDescent="0.25">
      <c r="F2120" s="53"/>
      <c r="G2120" s="53"/>
    </row>
    <row r="2121" spans="6:7" ht="13.5" thickBot="1" x14ac:dyDescent="0.25">
      <c r="F2121" s="53"/>
      <c r="G2121" s="53"/>
    </row>
    <row r="2122" spans="6:7" ht="13.5" thickBot="1" x14ac:dyDescent="0.25">
      <c r="F2122" s="53"/>
      <c r="G2122" s="53"/>
    </row>
    <row r="2123" spans="6:7" ht="13.5" thickBot="1" x14ac:dyDescent="0.25">
      <c r="F2123" s="53"/>
      <c r="G2123" s="53"/>
    </row>
    <row r="2124" spans="6:7" ht="13.5" thickBot="1" x14ac:dyDescent="0.25">
      <c r="F2124" s="53"/>
      <c r="G2124" s="53"/>
    </row>
    <row r="2125" spans="6:7" ht="13.5" thickBot="1" x14ac:dyDescent="0.25">
      <c r="F2125" s="53"/>
      <c r="G2125" s="53"/>
    </row>
    <row r="2126" spans="6:7" ht="13.5" thickBot="1" x14ac:dyDescent="0.25">
      <c r="F2126" s="53"/>
      <c r="G2126" s="53"/>
    </row>
    <row r="2127" spans="6:7" ht="13.5" thickBot="1" x14ac:dyDescent="0.25">
      <c r="F2127" s="53"/>
      <c r="G2127" s="53"/>
    </row>
    <row r="2128" spans="6:7" ht="13.5" thickBot="1" x14ac:dyDescent="0.25">
      <c r="F2128" s="53"/>
      <c r="G2128" s="53"/>
    </row>
    <row r="2129" spans="6:7" ht="13.5" thickBot="1" x14ac:dyDescent="0.25">
      <c r="F2129" s="53"/>
      <c r="G2129" s="53"/>
    </row>
    <row r="2130" spans="6:7" ht="13.5" thickBot="1" x14ac:dyDescent="0.25">
      <c r="F2130" s="53"/>
      <c r="G2130" s="53"/>
    </row>
    <row r="2131" spans="6:7" ht="13.5" thickBot="1" x14ac:dyDescent="0.25">
      <c r="F2131" s="53"/>
      <c r="G2131" s="53"/>
    </row>
    <row r="2132" spans="6:7" ht="13.5" thickBot="1" x14ac:dyDescent="0.25">
      <c r="F2132" s="53"/>
      <c r="G2132" s="53"/>
    </row>
    <row r="2133" spans="6:7" ht="13.5" thickBot="1" x14ac:dyDescent="0.25">
      <c r="F2133" s="53"/>
      <c r="G2133" s="53"/>
    </row>
    <row r="2134" spans="6:7" ht="13.5" thickBot="1" x14ac:dyDescent="0.25">
      <c r="F2134" s="53"/>
      <c r="G2134" s="53"/>
    </row>
    <row r="2135" spans="6:7" ht="13.5" thickBot="1" x14ac:dyDescent="0.25">
      <c r="F2135" s="53"/>
      <c r="G2135" s="53"/>
    </row>
    <row r="2136" spans="6:7" ht="13.5" thickBot="1" x14ac:dyDescent="0.25">
      <c r="F2136" s="53"/>
      <c r="G2136" s="53"/>
    </row>
    <row r="2137" spans="6:7" ht="13.5" thickBot="1" x14ac:dyDescent="0.25">
      <c r="F2137" s="53"/>
      <c r="G2137" s="53"/>
    </row>
    <row r="2138" spans="6:7" ht="13.5" thickBot="1" x14ac:dyDescent="0.25">
      <c r="F2138" s="53"/>
      <c r="G2138" s="53"/>
    </row>
    <row r="2139" spans="6:7" ht="13.5" thickBot="1" x14ac:dyDescent="0.25">
      <c r="F2139" s="53"/>
      <c r="G2139" s="53"/>
    </row>
    <row r="2140" spans="6:7" ht="13.5" thickBot="1" x14ac:dyDescent="0.25">
      <c r="F2140" s="53"/>
      <c r="G2140" s="53"/>
    </row>
    <row r="2141" spans="6:7" ht="13.5" thickBot="1" x14ac:dyDescent="0.25">
      <c r="F2141" s="53"/>
      <c r="G2141" s="53"/>
    </row>
    <row r="2142" spans="6:7" ht="13.5" thickBot="1" x14ac:dyDescent="0.25">
      <c r="F2142" s="53"/>
      <c r="G2142" s="53"/>
    </row>
    <row r="2143" spans="6:7" ht="13.5" thickBot="1" x14ac:dyDescent="0.25">
      <c r="F2143" s="53"/>
      <c r="G2143" s="53"/>
    </row>
    <row r="2144" spans="6:7" ht="13.5" thickBot="1" x14ac:dyDescent="0.25">
      <c r="F2144" s="53"/>
      <c r="G2144" s="53"/>
    </row>
    <row r="2145" spans="6:7" ht="13.5" thickBot="1" x14ac:dyDescent="0.25">
      <c r="F2145" s="53"/>
      <c r="G2145" s="53"/>
    </row>
    <row r="2146" spans="6:7" ht="13.5" thickBot="1" x14ac:dyDescent="0.25">
      <c r="F2146" s="53"/>
      <c r="G2146" s="53"/>
    </row>
    <row r="2147" spans="6:7" ht="13.5" thickBot="1" x14ac:dyDescent="0.25">
      <c r="F2147" s="53"/>
      <c r="G2147" s="53"/>
    </row>
    <row r="2148" spans="6:7" ht="13.5" thickBot="1" x14ac:dyDescent="0.25">
      <c r="F2148" s="53"/>
      <c r="G2148" s="53"/>
    </row>
    <row r="2149" spans="6:7" ht="13.5" thickBot="1" x14ac:dyDescent="0.25">
      <c r="F2149" s="53"/>
      <c r="G2149" s="53"/>
    </row>
    <row r="2150" spans="6:7" ht="13.5" thickBot="1" x14ac:dyDescent="0.25">
      <c r="F2150" s="53"/>
      <c r="G2150" s="53"/>
    </row>
    <row r="2151" spans="6:7" ht="13.5" thickBot="1" x14ac:dyDescent="0.25">
      <c r="F2151" s="53"/>
      <c r="G2151" s="53"/>
    </row>
    <row r="2152" spans="6:7" ht="13.5" thickBot="1" x14ac:dyDescent="0.25">
      <c r="F2152" s="53"/>
      <c r="G2152" s="53"/>
    </row>
    <row r="2153" spans="6:7" ht="13.5" thickBot="1" x14ac:dyDescent="0.25">
      <c r="F2153" s="53"/>
      <c r="G2153" s="53"/>
    </row>
    <row r="2154" spans="6:7" ht="13.5" thickBot="1" x14ac:dyDescent="0.25">
      <c r="F2154" s="53"/>
      <c r="G2154" s="53"/>
    </row>
    <row r="2155" spans="6:7" ht="13.5" thickBot="1" x14ac:dyDescent="0.25">
      <c r="F2155" s="53"/>
      <c r="G2155" s="53"/>
    </row>
    <row r="2156" spans="6:7" ht="13.5" thickBot="1" x14ac:dyDescent="0.25">
      <c r="F2156" s="53"/>
      <c r="G2156" s="53"/>
    </row>
    <row r="2157" spans="6:7" ht="13.5" thickBot="1" x14ac:dyDescent="0.25">
      <c r="F2157" s="53"/>
      <c r="G2157" s="53"/>
    </row>
    <row r="2158" spans="6:7" ht="13.5" thickBot="1" x14ac:dyDescent="0.25">
      <c r="F2158" s="53"/>
      <c r="G2158" s="53"/>
    </row>
    <row r="2159" spans="6:7" ht="13.5" thickBot="1" x14ac:dyDescent="0.25">
      <c r="F2159" s="53"/>
      <c r="G2159" s="53"/>
    </row>
    <row r="2160" spans="6:7" ht="13.5" thickBot="1" x14ac:dyDescent="0.25">
      <c r="F2160" s="53"/>
      <c r="G2160" s="53"/>
    </row>
    <row r="2161" spans="6:7" ht="13.5" thickBot="1" x14ac:dyDescent="0.25">
      <c r="F2161" s="53"/>
      <c r="G2161" s="53"/>
    </row>
    <row r="2162" spans="6:7" ht="13.5" thickBot="1" x14ac:dyDescent="0.25">
      <c r="F2162" s="53"/>
      <c r="G2162" s="53"/>
    </row>
    <row r="2163" spans="6:7" ht="13.5" thickBot="1" x14ac:dyDescent="0.25">
      <c r="F2163" s="53"/>
      <c r="G2163" s="53"/>
    </row>
    <row r="2164" spans="6:7" ht="13.5" thickBot="1" x14ac:dyDescent="0.25">
      <c r="F2164" s="53"/>
      <c r="G2164" s="53"/>
    </row>
    <row r="2165" spans="6:7" ht="13.5" thickBot="1" x14ac:dyDescent="0.25">
      <c r="F2165" s="53"/>
      <c r="G2165" s="53"/>
    </row>
    <row r="2166" spans="6:7" ht="13.5" thickBot="1" x14ac:dyDescent="0.25">
      <c r="F2166" s="53"/>
      <c r="G2166" s="53"/>
    </row>
    <row r="2167" spans="6:7" ht="13.5" thickBot="1" x14ac:dyDescent="0.25">
      <c r="F2167" s="53"/>
      <c r="G2167" s="53"/>
    </row>
    <row r="2168" spans="6:7" ht="13.5" thickBot="1" x14ac:dyDescent="0.25">
      <c r="F2168" s="53"/>
      <c r="G2168" s="53"/>
    </row>
    <row r="2169" spans="6:7" ht="13.5" thickBot="1" x14ac:dyDescent="0.25">
      <c r="F2169" s="53"/>
      <c r="G2169" s="53"/>
    </row>
    <row r="2170" spans="6:7" ht="13.5" thickBot="1" x14ac:dyDescent="0.25">
      <c r="F2170" s="53"/>
      <c r="G2170" s="53"/>
    </row>
    <row r="2171" spans="6:7" ht="13.5" thickBot="1" x14ac:dyDescent="0.25">
      <c r="F2171" s="53"/>
      <c r="G2171" s="53"/>
    </row>
    <row r="2172" spans="6:7" ht="13.5" thickBot="1" x14ac:dyDescent="0.25">
      <c r="F2172" s="53"/>
      <c r="G2172" s="53"/>
    </row>
    <row r="2173" spans="6:7" ht="13.5" thickBot="1" x14ac:dyDescent="0.25">
      <c r="F2173" s="53"/>
      <c r="G2173" s="53"/>
    </row>
    <row r="2174" spans="6:7" ht="13.5" thickBot="1" x14ac:dyDescent="0.25">
      <c r="F2174" s="53"/>
      <c r="G2174" s="53"/>
    </row>
    <row r="2175" spans="6:7" ht="13.5" thickBot="1" x14ac:dyDescent="0.25">
      <c r="F2175" s="53"/>
      <c r="G2175" s="53"/>
    </row>
    <row r="2176" spans="6:7" ht="13.5" thickBot="1" x14ac:dyDescent="0.25">
      <c r="F2176" s="53"/>
      <c r="G2176" s="53"/>
    </row>
    <row r="2177" spans="6:7" ht="13.5" thickBot="1" x14ac:dyDescent="0.25">
      <c r="F2177" s="53"/>
      <c r="G2177" s="53"/>
    </row>
    <row r="2178" spans="6:7" ht="13.5" thickBot="1" x14ac:dyDescent="0.25">
      <c r="F2178" s="53"/>
      <c r="G2178" s="53"/>
    </row>
    <row r="2179" spans="6:7" ht="13.5" thickBot="1" x14ac:dyDescent="0.25">
      <c r="F2179" s="53"/>
      <c r="G2179" s="53"/>
    </row>
    <row r="2180" spans="6:7" ht="13.5" thickBot="1" x14ac:dyDescent="0.25">
      <c r="F2180" s="53"/>
      <c r="G2180" s="53"/>
    </row>
    <row r="2181" spans="6:7" ht="13.5" thickBot="1" x14ac:dyDescent="0.25">
      <c r="F2181" s="53"/>
      <c r="G2181" s="53"/>
    </row>
    <row r="2182" spans="6:7" ht="13.5" thickBot="1" x14ac:dyDescent="0.25">
      <c r="F2182" s="53"/>
      <c r="G2182" s="53"/>
    </row>
    <row r="2183" spans="6:7" ht="13.5" thickBot="1" x14ac:dyDescent="0.25">
      <c r="F2183" s="53"/>
      <c r="G2183" s="53"/>
    </row>
    <row r="2184" spans="6:7" ht="13.5" thickBot="1" x14ac:dyDescent="0.25">
      <c r="F2184" s="53"/>
      <c r="G2184" s="53"/>
    </row>
    <row r="2185" spans="6:7" ht="13.5" thickBot="1" x14ac:dyDescent="0.25">
      <c r="F2185" s="53"/>
      <c r="G2185" s="53"/>
    </row>
    <row r="2186" spans="6:7" ht="13.5" thickBot="1" x14ac:dyDescent="0.25">
      <c r="F2186" s="53"/>
      <c r="G2186" s="53"/>
    </row>
    <row r="2187" spans="6:7" ht="13.5" thickBot="1" x14ac:dyDescent="0.25">
      <c r="F2187" s="53"/>
      <c r="G2187" s="53"/>
    </row>
    <row r="2188" spans="6:7" ht="13.5" thickBot="1" x14ac:dyDescent="0.25">
      <c r="F2188" s="53"/>
      <c r="G2188" s="53"/>
    </row>
    <row r="2189" spans="6:7" ht="13.5" thickBot="1" x14ac:dyDescent="0.25">
      <c r="F2189" s="53"/>
      <c r="G2189" s="53"/>
    </row>
    <row r="2190" spans="6:7" ht="13.5" thickBot="1" x14ac:dyDescent="0.25">
      <c r="F2190" s="53"/>
      <c r="G2190" s="53"/>
    </row>
    <row r="2191" spans="6:7" ht="13.5" thickBot="1" x14ac:dyDescent="0.25">
      <c r="F2191" s="53"/>
      <c r="G2191" s="53"/>
    </row>
    <row r="2192" spans="6:7" ht="13.5" thickBot="1" x14ac:dyDescent="0.25">
      <c r="F2192" s="53"/>
      <c r="G2192" s="53"/>
    </row>
    <row r="2193" spans="6:7" ht="13.5" thickBot="1" x14ac:dyDescent="0.25">
      <c r="F2193" s="53"/>
      <c r="G2193" s="53"/>
    </row>
    <row r="2194" spans="6:7" ht="13.5" thickBot="1" x14ac:dyDescent="0.25">
      <c r="F2194" s="53"/>
      <c r="G2194" s="53"/>
    </row>
    <row r="2195" spans="6:7" ht="13.5" thickBot="1" x14ac:dyDescent="0.25">
      <c r="F2195" s="53"/>
      <c r="G2195" s="53"/>
    </row>
    <row r="2196" spans="6:7" ht="13.5" thickBot="1" x14ac:dyDescent="0.25">
      <c r="F2196" s="53"/>
      <c r="G2196" s="53"/>
    </row>
    <row r="2197" spans="6:7" ht="13.5" thickBot="1" x14ac:dyDescent="0.25">
      <c r="F2197" s="53"/>
      <c r="G2197" s="53"/>
    </row>
    <row r="2198" spans="6:7" ht="13.5" thickBot="1" x14ac:dyDescent="0.25">
      <c r="F2198" s="53"/>
      <c r="G2198" s="53"/>
    </row>
    <row r="2199" spans="6:7" ht="13.5" thickBot="1" x14ac:dyDescent="0.25">
      <c r="F2199" s="53"/>
      <c r="G2199" s="53"/>
    </row>
    <row r="2200" spans="6:7" ht="13.5" thickBot="1" x14ac:dyDescent="0.25">
      <c r="F2200" s="53"/>
      <c r="G2200" s="53"/>
    </row>
    <row r="2201" spans="6:7" ht="13.5" thickBot="1" x14ac:dyDescent="0.25">
      <c r="F2201" s="53"/>
      <c r="G2201" s="53"/>
    </row>
    <row r="2202" spans="6:7" ht="13.5" thickBot="1" x14ac:dyDescent="0.25">
      <c r="F2202" s="53"/>
      <c r="G2202" s="53"/>
    </row>
    <row r="2203" spans="6:7" ht="13.5" thickBot="1" x14ac:dyDescent="0.25">
      <c r="F2203" s="53"/>
      <c r="G2203" s="53"/>
    </row>
    <row r="2204" spans="6:7" ht="13.5" thickBot="1" x14ac:dyDescent="0.25">
      <c r="F2204" s="53"/>
      <c r="G2204" s="53"/>
    </row>
    <row r="2205" spans="6:7" ht="13.5" thickBot="1" x14ac:dyDescent="0.25">
      <c r="F2205" s="53"/>
      <c r="G2205" s="53"/>
    </row>
    <row r="2206" spans="6:7" ht="13.5" thickBot="1" x14ac:dyDescent="0.25">
      <c r="F2206" s="53"/>
      <c r="G2206" s="53"/>
    </row>
    <row r="2207" spans="6:7" ht="13.5" thickBot="1" x14ac:dyDescent="0.25">
      <c r="F2207" s="53"/>
      <c r="G2207" s="53"/>
    </row>
    <row r="2208" spans="6:7" ht="13.5" thickBot="1" x14ac:dyDescent="0.25">
      <c r="F2208" s="53"/>
      <c r="G2208" s="53"/>
    </row>
    <row r="2209" spans="6:7" ht="13.5" thickBot="1" x14ac:dyDescent="0.25">
      <c r="F2209" s="53"/>
      <c r="G2209" s="53"/>
    </row>
    <row r="2210" spans="6:7" ht="13.5" thickBot="1" x14ac:dyDescent="0.25">
      <c r="F2210" s="53"/>
      <c r="G2210" s="53"/>
    </row>
    <row r="2211" spans="6:7" ht="13.5" thickBot="1" x14ac:dyDescent="0.25">
      <c r="F2211" s="53"/>
      <c r="G2211" s="53"/>
    </row>
    <row r="2212" spans="6:7" ht="13.5" thickBot="1" x14ac:dyDescent="0.25">
      <c r="F2212" s="53"/>
      <c r="G2212" s="53"/>
    </row>
    <row r="2213" spans="6:7" ht="13.5" thickBot="1" x14ac:dyDescent="0.25">
      <c r="F2213" s="53"/>
      <c r="G2213" s="53"/>
    </row>
    <row r="2214" spans="6:7" ht="13.5" thickBot="1" x14ac:dyDescent="0.25">
      <c r="F2214" s="53"/>
      <c r="G2214" s="53"/>
    </row>
    <row r="2215" spans="6:7" ht="13.5" thickBot="1" x14ac:dyDescent="0.25">
      <c r="F2215" s="53"/>
      <c r="G2215" s="53"/>
    </row>
    <row r="2216" spans="6:7" ht="13.5" thickBot="1" x14ac:dyDescent="0.25">
      <c r="F2216" s="53"/>
      <c r="G2216" s="53"/>
    </row>
    <row r="2217" spans="6:7" ht="13.5" thickBot="1" x14ac:dyDescent="0.25">
      <c r="F2217" s="53"/>
      <c r="G2217" s="53"/>
    </row>
    <row r="2218" spans="6:7" ht="13.5" thickBot="1" x14ac:dyDescent="0.25">
      <c r="F2218" s="53"/>
      <c r="G2218" s="53"/>
    </row>
    <row r="2219" spans="6:7" ht="13.5" thickBot="1" x14ac:dyDescent="0.25">
      <c r="F2219" s="53"/>
      <c r="G2219" s="53"/>
    </row>
    <row r="2220" spans="6:7" ht="13.5" thickBot="1" x14ac:dyDescent="0.25">
      <c r="F2220" s="53"/>
      <c r="G2220" s="53"/>
    </row>
    <row r="2221" spans="6:7" ht="13.5" thickBot="1" x14ac:dyDescent="0.25">
      <c r="F2221" s="53"/>
      <c r="G2221" s="53"/>
    </row>
    <row r="2222" spans="6:7" ht="13.5" thickBot="1" x14ac:dyDescent="0.25">
      <c r="F2222" s="53"/>
      <c r="G2222" s="53"/>
    </row>
    <row r="2223" spans="6:7" ht="13.5" thickBot="1" x14ac:dyDescent="0.25">
      <c r="F2223" s="53"/>
      <c r="G2223" s="53"/>
    </row>
    <row r="2224" spans="6:7" ht="13.5" thickBot="1" x14ac:dyDescent="0.25">
      <c r="F2224" s="53"/>
      <c r="G2224" s="53"/>
    </row>
    <row r="2225" spans="6:7" ht="13.5" thickBot="1" x14ac:dyDescent="0.25">
      <c r="F2225" s="53"/>
      <c r="G2225" s="53"/>
    </row>
    <row r="2226" spans="6:7" ht="13.5" thickBot="1" x14ac:dyDescent="0.25">
      <c r="F2226" s="53"/>
      <c r="G2226" s="53"/>
    </row>
    <row r="2227" spans="6:7" ht="13.5" thickBot="1" x14ac:dyDescent="0.25">
      <c r="F2227" s="53"/>
      <c r="G2227" s="53"/>
    </row>
    <row r="2228" spans="6:7" ht="13.5" thickBot="1" x14ac:dyDescent="0.25">
      <c r="F2228" s="53"/>
      <c r="G2228" s="53"/>
    </row>
    <row r="2229" spans="6:7" ht="13.5" thickBot="1" x14ac:dyDescent="0.25">
      <c r="F2229" s="53"/>
      <c r="G2229" s="53"/>
    </row>
    <row r="2230" spans="6:7" ht="13.5" thickBot="1" x14ac:dyDescent="0.25">
      <c r="F2230" s="53"/>
      <c r="G2230" s="53"/>
    </row>
    <row r="2231" spans="6:7" ht="13.5" thickBot="1" x14ac:dyDescent="0.25">
      <c r="F2231" s="53"/>
      <c r="G2231" s="53"/>
    </row>
    <row r="2232" spans="6:7" ht="13.5" thickBot="1" x14ac:dyDescent="0.25">
      <c r="F2232" s="53"/>
      <c r="G2232" s="53"/>
    </row>
    <row r="2233" spans="6:7" ht="13.5" thickBot="1" x14ac:dyDescent="0.25">
      <c r="F2233" s="53"/>
      <c r="G2233" s="53"/>
    </row>
    <row r="2234" spans="6:7" ht="13.5" thickBot="1" x14ac:dyDescent="0.25">
      <c r="F2234" s="53"/>
      <c r="G2234" s="53"/>
    </row>
    <row r="2235" spans="6:7" ht="13.5" thickBot="1" x14ac:dyDescent="0.25">
      <c r="F2235" s="53"/>
      <c r="G2235" s="53"/>
    </row>
    <row r="2236" spans="6:7" ht="13.5" thickBot="1" x14ac:dyDescent="0.25">
      <c r="F2236" s="53"/>
      <c r="G2236" s="53"/>
    </row>
    <row r="2237" spans="6:7" ht="13.5" thickBot="1" x14ac:dyDescent="0.25">
      <c r="F2237" s="53"/>
      <c r="G2237" s="53"/>
    </row>
    <row r="2238" spans="6:7" ht="13.5" thickBot="1" x14ac:dyDescent="0.25">
      <c r="F2238" s="53"/>
      <c r="G2238" s="53"/>
    </row>
    <row r="2239" spans="6:7" ht="13.5" thickBot="1" x14ac:dyDescent="0.25">
      <c r="F2239" s="53"/>
      <c r="G2239" s="53"/>
    </row>
    <row r="2240" spans="6:7" ht="13.5" thickBot="1" x14ac:dyDescent="0.25">
      <c r="F2240" s="53"/>
      <c r="G2240" s="53"/>
    </row>
    <row r="2241" spans="6:7" ht="13.5" thickBot="1" x14ac:dyDescent="0.25">
      <c r="F2241" s="53"/>
      <c r="G2241" s="53"/>
    </row>
    <row r="2242" spans="6:7" ht="13.5" thickBot="1" x14ac:dyDescent="0.25">
      <c r="F2242" s="53"/>
      <c r="G2242" s="53"/>
    </row>
    <row r="2243" spans="6:7" ht="13.5" thickBot="1" x14ac:dyDescent="0.25">
      <c r="F2243" s="53"/>
      <c r="G2243" s="53"/>
    </row>
    <row r="2244" spans="6:7" ht="13.5" thickBot="1" x14ac:dyDescent="0.25">
      <c r="F2244" s="53"/>
      <c r="G2244" s="53"/>
    </row>
    <row r="2245" spans="6:7" ht="13.5" thickBot="1" x14ac:dyDescent="0.25">
      <c r="F2245" s="53"/>
      <c r="G2245" s="53"/>
    </row>
    <row r="2246" spans="6:7" ht="13.5" thickBot="1" x14ac:dyDescent="0.25">
      <c r="F2246" s="53"/>
      <c r="G2246" s="53"/>
    </row>
    <row r="2247" spans="6:7" ht="13.5" thickBot="1" x14ac:dyDescent="0.25">
      <c r="F2247" s="53"/>
      <c r="G2247" s="53"/>
    </row>
    <row r="2248" spans="6:7" ht="13.5" thickBot="1" x14ac:dyDescent="0.25">
      <c r="F2248" s="53"/>
      <c r="G2248" s="53"/>
    </row>
    <row r="2249" spans="6:7" ht="13.5" thickBot="1" x14ac:dyDescent="0.25">
      <c r="F2249" s="53"/>
      <c r="G2249" s="53"/>
    </row>
    <row r="2250" spans="6:7" ht="13.5" thickBot="1" x14ac:dyDescent="0.25">
      <c r="F2250" s="53"/>
      <c r="G2250" s="53"/>
    </row>
    <row r="2251" spans="6:7" ht="13.5" thickBot="1" x14ac:dyDescent="0.25">
      <c r="F2251" s="53"/>
      <c r="G2251" s="53"/>
    </row>
    <row r="2252" spans="6:7" ht="13.5" thickBot="1" x14ac:dyDescent="0.25">
      <c r="F2252" s="53"/>
      <c r="G2252" s="53"/>
    </row>
    <row r="2253" spans="6:7" ht="13.5" thickBot="1" x14ac:dyDescent="0.25">
      <c r="F2253" s="53"/>
      <c r="G2253" s="53"/>
    </row>
    <row r="2254" spans="6:7" ht="13.5" thickBot="1" x14ac:dyDescent="0.25">
      <c r="F2254" s="53"/>
      <c r="G2254" s="53"/>
    </row>
    <row r="2255" spans="6:7" ht="13.5" thickBot="1" x14ac:dyDescent="0.25">
      <c r="F2255" s="53"/>
      <c r="G2255" s="53"/>
    </row>
    <row r="2256" spans="6:7" ht="13.5" thickBot="1" x14ac:dyDescent="0.25">
      <c r="F2256" s="53"/>
      <c r="G2256" s="53"/>
    </row>
    <row r="2257" spans="6:7" ht="13.5" thickBot="1" x14ac:dyDescent="0.25">
      <c r="F2257" s="53"/>
      <c r="G2257" s="53"/>
    </row>
    <row r="2258" spans="6:7" ht="13.5" thickBot="1" x14ac:dyDescent="0.25">
      <c r="F2258" s="53"/>
      <c r="G2258" s="53"/>
    </row>
    <row r="2259" spans="6:7" ht="13.5" thickBot="1" x14ac:dyDescent="0.25">
      <c r="F2259" s="53"/>
      <c r="G2259" s="53"/>
    </row>
    <row r="2260" spans="6:7" ht="13.5" thickBot="1" x14ac:dyDescent="0.25">
      <c r="F2260" s="53"/>
      <c r="G2260" s="53"/>
    </row>
    <row r="2261" spans="6:7" ht="13.5" thickBot="1" x14ac:dyDescent="0.25">
      <c r="F2261" s="53"/>
      <c r="G2261" s="53"/>
    </row>
    <row r="2262" spans="6:7" ht="13.5" thickBot="1" x14ac:dyDescent="0.25">
      <c r="F2262" s="53"/>
      <c r="G2262" s="53"/>
    </row>
    <row r="2263" spans="6:7" ht="13.5" thickBot="1" x14ac:dyDescent="0.25">
      <c r="F2263" s="53"/>
      <c r="G2263" s="53"/>
    </row>
    <row r="2264" spans="6:7" ht="13.5" thickBot="1" x14ac:dyDescent="0.25">
      <c r="F2264" s="53"/>
      <c r="G2264" s="53"/>
    </row>
    <row r="2265" spans="6:7" ht="13.5" thickBot="1" x14ac:dyDescent="0.25">
      <c r="F2265" s="53"/>
      <c r="G2265" s="53"/>
    </row>
    <row r="2266" spans="6:7" ht="13.5" thickBot="1" x14ac:dyDescent="0.25">
      <c r="F2266" s="53"/>
      <c r="G2266" s="53"/>
    </row>
    <row r="2267" spans="6:7" ht="13.5" thickBot="1" x14ac:dyDescent="0.25">
      <c r="F2267" s="53"/>
      <c r="G2267" s="53"/>
    </row>
    <row r="2268" spans="6:7" ht="13.5" thickBot="1" x14ac:dyDescent="0.25">
      <c r="F2268" s="53"/>
      <c r="G2268" s="53"/>
    </row>
    <row r="2269" spans="6:7" ht="13.5" thickBot="1" x14ac:dyDescent="0.25">
      <c r="F2269" s="53"/>
      <c r="G2269" s="53"/>
    </row>
    <row r="2270" spans="6:7" ht="13.5" thickBot="1" x14ac:dyDescent="0.25">
      <c r="F2270" s="53"/>
      <c r="G2270" s="53"/>
    </row>
    <row r="2271" spans="6:7" ht="13.5" thickBot="1" x14ac:dyDescent="0.25">
      <c r="F2271" s="53"/>
      <c r="G2271" s="53"/>
    </row>
    <row r="2272" spans="6:7" ht="13.5" thickBot="1" x14ac:dyDescent="0.25">
      <c r="F2272" s="53"/>
      <c r="G2272" s="53"/>
    </row>
    <row r="2273" spans="6:7" ht="13.5" thickBot="1" x14ac:dyDescent="0.25">
      <c r="F2273" s="53"/>
      <c r="G2273" s="53"/>
    </row>
    <row r="2274" spans="6:7" ht="13.5" thickBot="1" x14ac:dyDescent="0.25">
      <c r="F2274" s="53"/>
      <c r="G2274" s="53"/>
    </row>
    <row r="2275" spans="6:7" ht="13.5" thickBot="1" x14ac:dyDescent="0.25">
      <c r="F2275" s="53"/>
      <c r="G2275" s="53"/>
    </row>
    <row r="2276" spans="6:7" ht="13.5" thickBot="1" x14ac:dyDescent="0.25">
      <c r="F2276" s="53"/>
      <c r="G2276" s="53"/>
    </row>
    <row r="2277" spans="6:7" ht="13.5" thickBot="1" x14ac:dyDescent="0.25">
      <c r="F2277" s="53"/>
      <c r="G2277" s="53"/>
    </row>
    <row r="2278" spans="6:7" ht="13.5" thickBot="1" x14ac:dyDescent="0.25">
      <c r="F2278" s="53"/>
      <c r="G2278" s="53"/>
    </row>
    <row r="2279" spans="6:7" ht="13.5" thickBot="1" x14ac:dyDescent="0.25">
      <c r="F2279" s="53"/>
      <c r="G2279" s="53"/>
    </row>
    <row r="2280" spans="6:7" ht="13.5" thickBot="1" x14ac:dyDescent="0.25">
      <c r="F2280" s="53"/>
      <c r="G2280" s="53"/>
    </row>
    <row r="2281" spans="6:7" ht="13.5" thickBot="1" x14ac:dyDescent="0.25">
      <c r="F2281" s="53"/>
      <c r="G2281" s="53"/>
    </row>
    <row r="2282" spans="6:7" ht="13.5" thickBot="1" x14ac:dyDescent="0.25">
      <c r="F2282" s="53"/>
      <c r="G2282" s="53"/>
    </row>
    <row r="2283" spans="6:7" ht="13.5" thickBot="1" x14ac:dyDescent="0.25">
      <c r="F2283" s="53"/>
      <c r="G2283" s="53"/>
    </row>
    <row r="2284" spans="6:7" ht="13.5" thickBot="1" x14ac:dyDescent="0.25">
      <c r="F2284" s="53"/>
      <c r="G2284" s="53"/>
    </row>
    <row r="2285" spans="6:7" ht="13.5" thickBot="1" x14ac:dyDescent="0.25">
      <c r="F2285" s="53"/>
      <c r="G2285" s="53"/>
    </row>
    <row r="2286" spans="6:7" ht="13.5" thickBot="1" x14ac:dyDescent="0.25">
      <c r="F2286" s="53"/>
      <c r="G2286" s="53"/>
    </row>
    <row r="2287" spans="6:7" ht="13.5" thickBot="1" x14ac:dyDescent="0.25">
      <c r="F2287" s="53"/>
      <c r="G2287" s="53"/>
    </row>
    <row r="2288" spans="6:7" ht="13.5" thickBot="1" x14ac:dyDescent="0.25">
      <c r="F2288" s="53"/>
      <c r="G2288" s="53"/>
    </row>
    <row r="2289" spans="6:7" ht="13.5" thickBot="1" x14ac:dyDescent="0.25">
      <c r="F2289" s="53"/>
      <c r="G2289" s="53"/>
    </row>
    <row r="2290" spans="6:7" ht="13.5" thickBot="1" x14ac:dyDescent="0.25">
      <c r="F2290" s="53"/>
      <c r="G2290" s="53"/>
    </row>
    <row r="2291" spans="6:7" ht="13.5" thickBot="1" x14ac:dyDescent="0.25">
      <c r="F2291" s="53"/>
      <c r="G2291" s="53"/>
    </row>
    <row r="2292" spans="6:7" ht="13.5" thickBot="1" x14ac:dyDescent="0.25">
      <c r="F2292" s="53"/>
      <c r="G2292" s="53"/>
    </row>
    <row r="2293" spans="6:7" ht="13.5" thickBot="1" x14ac:dyDescent="0.25">
      <c r="F2293" s="53"/>
      <c r="G2293" s="53"/>
    </row>
    <row r="2294" spans="6:7" ht="13.5" thickBot="1" x14ac:dyDescent="0.25">
      <c r="F2294" s="53"/>
      <c r="G2294" s="53"/>
    </row>
    <row r="2295" spans="6:7" ht="13.5" thickBot="1" x14ac:dyDescent="0.25">
      <c r="F2295" s="53"/>
      <c r="G2295" s="53"/>
    </row>
    <row r="2296" spans="6:7" ht="13.5" thickBot="1" x14ac:dyDescent="0.25">
      <c r="F2296" s="53"/>
      <c r="G2296" s="53"/>
    </row>
    <row r="2297" spans="6:7" ht="13.5" thickBot="1" x14ac:dyDescent="0.25">
      <c r="F2297" s="53"/>
      <c r="G2297" s="53"/>
    </row>
    <row r="2298" spans="6:7" ht="13.5" thickBot="1" x14ac:dyDescent="0.25">
      <c r="F2298" s="53"/>
      <c r="G2298" s="53"/>
    </row>
    <row r="2299" spans="6:7" ht="13.5" thickBot="1" x14ac:dyDescent="0.25">
      <c r="F2299" s="53"/>
      <c r="G2299" s="53"/>
    </row>
    <row r="2300" spans="6:7" ht="13.5" thickBot="1" x14ac:dyDescent="0.25">
      <c r="F2300" s="53"/>
      <c r="G2300" s="53"/>
    </row>
    <row r="2301" spans="6:7" ht="13.5" thickBot="1" x14ac:dyDescent="0.25">
      <c r="F2301" s="53"/>
      <c r="G2301" s="53"/>
    </row>
    <row r="2302" spans="6:7" ht="13.5" thickBot="1" x14ac:dyDescent="0.25">
      <c r="F2302" s="53"/>
      <c r="G2302" s="53"/>
    </row>
    <row r="2303" spans="6:7" ht="13.5" thickBot="1" x14ac:dyDescent="0.25">
      <c r="F2303" s="53"/>
      <c r="G2303" s="53"/>
    </row>
    <row r="2304" spans="6:7" ht="13.5" thickBot="1" x14ac:dyDescent="0.25">
      <c r="F2304" s="53"/>
      <c r="G2304" s="53"/>
    </row>
    <row r="2305" spans="6:7" ht="13.5" thickBot="1" x14ac:dyDescent="0.25">
      <c r="F2305" s="53"/>
      <c r="G2305" s="53"/>
    </row>
    <row r="2306" spans="6:7" ht="13.5" thickBot="1" x14ac:dyDescent="0.25">
      <c r="F2306" s="53"/>
      <c r="G2306" s="53"/>
    </row>
    <row r="2307" spans="6:7" ht="13.5" thickBot="1" x14ac:dyDescent="0.25">
      <c r="F2307" s="53"/>
      <c r="G2307" s="53"/>
    </row>
    <row r="2308" spans="6:7" ht="13.5" thickBot="1" x14ac:dyDescent="0.25">
      <c r="F2308" s="53"/>
      <c r="G2308" s="53"/>
    </row>
    <row r="2309" spans="6:7" ht="13.5" thickBot="1" x14ac:dyDescent="0.25">
      <c r="F2309" s="53"/>
      <c r="G2309" s="53"/>
    </row>
    <row r="2310" spans="6:7" ht="13.5" thickBot="1" x14ac:dyDescent="0.25">
      <c r="F2310" s="53"/>
      <c r="G2310" s="53"/>
    </row>
    <row r="2311" spans="6:7" ht="13.5" thickBot="1" x14ac:dyDescent="0.25">
      <c r="F2311" s="53"/>
      <c r="G2311" s="53"/>
    </row>
    <row r="2312" spans="6:7" ht="13.5" thickBot="1" x14ac:dyDescent="0.25">
      <c r="F2312" s="53"/>
      <c r="G2312" s="53"/>
    </row>
    <row r="2313" spans="6:7" ht="13.5" thickBot="1" x14ac:dyDescent="0.25">
      <c r="F2313" s="53"/>
      <c r="G2313" s="53"/>
    </row>
    <row r="2314" spans="6:7" ht="13.5" thickBot="1" x14ac:dyDescent="0.25">
      <c r="F2314" s="53"/>
      <c r="G2314" s="53"/>
    </row>
    <row r="2315" spans="6:7" ht="13.5" thickBot="1" x14ac:dyDescent="0.25">
      <c r="F2315" s="53"/>
      <c r="G2315" s="53"/>
    </row>
    <row r="2316" spans="6:7" ht="13.5" thickBot="1" x14ac:dyDescent="0.25">
      <c r="F2316" s="53"/>
      <c r="G2316" s="53"/>
    </row>
    <row r="2317" spans="6:7" ht="13.5" thickBot="1" x14ac:dyDescent="0.25">
      <c r="F2317" s="53"/>
      <c r="G2317" s="53"/>
    </row>
    <row r="2318" spans="6:7" ht="13.5" thickBot="1" x14ac:dyDescent="0.25">
      <c r="F2318" s="53"/>
      <c r="G2318" s="53"/>
    </row>
    <row r="2319" spans="6:7" ht="13.5" thickBot="1" x14ac:dyDescent="0.25">
      <c r="F2319" s="53"/>
      <c r="G2319" s="53"/>
    </row>
    <row r="2320" spans="6:7" ht="13.5" thickBot="1" x14ac:dyDescent="0.25">
      <c r="F2320" s="53"/>
      <c r="G2320" s="53"/>
    </row>
    <row r="2321" spans="6:7" ht="13.5" thickBot="1" x14ac:dyDescent="0.25">
      <c r="F2321" s="53"/>
      <c r="G2321" s="53"/>
    </row>
    <row r="2322" spans="6:7" ht="13.5" thickBot="1" x14ac:dyDescent="0.25">
      <c r="F2322" s="53"/>
      <c r="G2322" s="53"/>
    </row>
    <row r="2323" spans="6:7" ht="13.5" thickBot="1" x14ac:dyDescent="0.25">
      <c r="F2323" s="53"/>
      <c r="G2323" s="53"/>
    </row>
    <row r="2324" spans="6:7" ht="13.5" thickBot="1" x14ac:dyDescent="0.25">
      <c r="F2324" s="53"/>
      <c r="G2324" s="53"/>
    </row>
    <row r="2325" spans="6:7" ht="13.5" thickBot="1" x14ac:dyDescent="0.25">
      <c r="F2325" s="53"/>
      <c r="G2325" s="53"/>
    </row>
    <row r="2326" spans="6:7" ht="13.5" thickBot="1" x14ac:dyDescent="0.25">
      <c r="F2326" s="53"/>
      <c r="G2326" s="53"/>
    </row>
    <row r="2327" spans="6:7" ht="13.5" thickBot="1" x14ac:dyDescent="0.25">
      <c r="F2327" s="53"/>
      <c r="G2327" s="53"/>
    </row>
    <row r="2328" spans="6:7" ht="13.5" thickBot="1" x14ac:dyDescent="0.25">
      <c r="F2328" s="53"/>
      <c r="G2328" s="53"/>
    </row>
    <row r="2329" spans="6:7" ht="13.5" thickBot="1" x14ac:dyDescent="0.25">
      <c r="F2329" s="53"/>
      <c r="G2329" s="53"/>
    </row>
    <row r="2330" spans="6:7" ht="13.5" thickBot="1" x14ac:dyDescent="0.25">
      <c r="F2330" s="53"/>
      <c r="G2330" s="53"/>
    </row>
    <row r="2331" spans="6:7" ht="13.5" thickBot="1" x14ac:dyDescent="0.25">
      <c r="F2331" s="53"/>
      <c r="G2331" s="53"/>
    </row>
    <row r="2332" spans="6:7" ht="13.5" thickBot="1" x14ac:dyDescent="0.25">
      <c r="F2332" s="53"/>
      <c r="G2332" s="53"/>
    </row>
    <row r="2333" spans="6:7" ht="13.5" thickBot="1" x14ac:dyDescent="0.25">
      <c r="F2333" s="53"/>
      <c r="G2333" s="53"/>
    </row>
    <row r="2334" spans="6:7" ht="13.5" thickBot="1" x14ac:dyDescent="0.25">
      <c r="F2334" s="53"/>
      <c r="G2334" s="53"/>
    </row>
    <row r="2335" spans="6:7" ht="13.5" thickBot="1" x14ac:dyDescent="0.25">
      <c r="F2335" s="53"/>
      <c r="G2335" s="53"/>
    </row>
    <row r="2336" spans="6:7" ht="13.5" thickBot="1" x14ac:dyDescent="0.25">
      <c r="F2336" s="53"/>
      <c r="G2336" s="53"/>
    </row>
    <row r="2337" spans="6:7" ht="13.5" thickBot="1" x14ac:dyDescent="0.25">
      <c r="F2337" s="53"/>
      <c r="G2337" s="53"/>
    </row>
    <row r="2338" spans="6:7" ht="13.5" thickBot="1" x14ac:dyDescent="0.25">
      <c r="F2338" s="53"/>
      <c r="G2338" s="53"/>
    </row>
    <row r="2339" spans="6:7" ht="13.5" thickBot="1" x14ac:dyDescent="0.25">
      <c r="F2339" s="53"/>
      <c r="G2339" s="53"/>
    </row>
    <row r="2340" spans="6:7" ht="13.5" thickBot="1" x14ac:dyDescent="0.25">
      <c r="F2340" s="53"/>
      <c r="G2340" s="53"/>
    </row>
    <row r="2341" spans="6:7" ht="13.5" thickBot="1" x14ac:dyDescent="0.25">
      <c r="F2341" s="53"/>
      <c r="G2341" s="53"/>
    </row>
    <row r="2342" spans="6:7" ht="13.5" thickBot="1" x14ac:dyDescent="0.25">
      <c r="F2342" s="53"/>
      <c r="G2342" s="53"/>
    </row>
    <row r="2343" spans="6:7" ht="13.5" thickBot="1" x14ac:dyDescent="0.25">
      <c r="F2343" s="53"/>
      <c r="G2343" s="53"/>
    </row>
    <row r="2344" spans="6:7" ht="13.5" thickBot="1" x14ac:dyDescent="0.25">
      <c r="F2344" s="53"/>
      <c r="G2344" s="53"/>
    </row>
    <row r="2345" spans="6:7" ht="13.5" thickBot="1" x14ac:dyDescent="0.25">
      <c r="F2345" s="53"/>
      <c r="G2345" s="53"/>
    </row>
    <row r="2346" spans="6:7" ht="13.5" thickBot="1" x14ac:dyDescent="0.25">
      <c r="F2346" s="53"/>
      <c r="G2346" s="53"/>
    </row>
    <row r="2347" spans="6:7" ht="13.5" thickBot="1" x14ac:dyDescent="0.25">
      <c r="F2347" s="53"/>
      <c r="G2347" s="53"/>
    </row>
    <row r="2348" spans="6:7" ht="13.5" thickBot="1" x14ac:dyDescent="0.25">
      <c r="F2348" s="53"/>
      <c r="G2348" s="53"/>
    </row>
    <row r="2349" spans="6:7" ht="13.5" thickBot="1" x14ac:dyDescent="0.25">
      <c r="F2349" s="53"/>
      <c r="G2349" s="53"/>
    </row>
    <row r="2350" spans="6:7" ht="13.5" thickBot="1" x14ac:dyDescent="0.25">
      <c r="F2350" s="53"/>
      <c r="G2350" s="53"/>
    </row>
    <row r="2351" spans="6:7" ht="13.5" thickBot="1" x14ac:dyDescent="0.25">
      <c r="F2351" s="53"/>
      <c r="G2351" s="53"/>
    </row>
    <row r="2352" spans="6:7" ht="13.5" thickBot="1" x14ac:dyDescent="0.25">
      <c r="F2352" s="53"/>
      <c r="G2352" s="53"/>
    </row>
    <row r="2353" spans="6:7" ht="13.5" thickBot="1" x14ac:dyDescent="0.25">
      <c r="F2353" s="53"/>
      <c r="G2353" s="53"/>
    </row>
    <row r="2354" spans="6:7" ht="13.5" thickBot="1" x14ac:dyDescent="0.25">
      <c r="F2354" s="53"/>
      <c r="G2354" s="53"/>
    </row>
    <row r="2355" spans="6:7" ht="13.5" thickBot="1" x14ac:dyDescent="0.25">
      <c r="F2355" s="53"/>
      <c r="G2355" s="53"/>
    </row>
    <row r="2356" spans="6:7" ht="13.5" thickBot="1" x14ac:dyDescent="0.25">
      <c r="F2356" s="53"/>
      <c r="G2356" s="53"/>
    </row>
    <row r="2357" spans="6:7" ht="13.5" thickBot="1" x14ac:dyDescent="0.25">
      <c r="F2357" s="53"/>
      <c r="G2357" s="53"/>
    </row>
    <row r="2358" spans="6:7" ht="13.5" thickBot="1" x14ac:dyDescent="0.25">
      <c r="F2358" s="53"/>
      <c r="G2358" s="53"/>
    </row>
    <row r="2359" spans="6:7" ht="13.5" thickBot="1" x14ac:dyDescent="0.25">
      <c r="F2359" s="53"/>
      <c r="G2359" s="53"/>
    </row>
    <row r="2360" spans="6:7" ht="13.5" thickBot="1" x14ac:dyDescent="0.25">
      <c r="F2360" s="53"/>
      <c r="G2360" s="53"/>
    </row>
    <row r="2361" spans="6:7" ht="13.5" thickBot="1" x14ac:dyDescent="0.25">
      <c r="F2361" s="53"/>
      <c r="G2361" s="53"/>
    </row>
    <row r="2362" spans="6:7" ht="13.5" thickBot="1" x14ac:dyDescent="0.25">
      <c r="F2362" s="53"/>
      <c r="G2362" s="53"/>
    </row>
    <row r="2363" spans="6:7" ht="13.5" thickBot="1" x14ac:dyDescent="0.25">
      <c r="F2363" s="53"/>
      <c r="G2363" s="53"/>
    </row>
    <row r="2364" spans="6:7" ht="13.5" thickBot="1" x14ac:dyDescent="0.25">
      <c r="F2364" s="53"/>
      <c r="G2364" s="53"/>
    </row>
    <row r="2365" spans="6:7" ht="13.5" thickBot="1" x14ac:dyDescent="0.25">
      <c r="F2365" s="53"/>
      <c r="G2365" s="53"/>
    </row>
    <row r="2366" spans="6:7" ht="13.5" thickBot="1" x14ac:dyDescent="0.25">
      <c r="F2366" s="53"/>
      <c r="G2366" s="53"/>
    </row>
    <row r="2367" spans="6:7" ht="13.5" thickBot="1" x14ac:dyDescent="0.25">
      <c r="F2367" s="53"/>
      <c r="G2367" s="53"/>
    </row>
    <row r="2368" spans="6:7" ht="13.5" thickBot="1" x14ac:dyDescent="0.25">
      <c r="F2368" s="53"/>
      <c r="G2368" s="53"/>
    </row>
    <row r="2369" spans="6:7" ht="13.5" thickBot="1" x14ac:dyDescent="0.25">
      <c r="F2369" s="53"/>
      <c r="G2369" s="53"/>
    </row>
    <row r="2370" spans="6:7" ht="13.5" thickBot="1" x14ac:dyDescent="0.25">
      <c r="F2370" s="53"/>
      <c r="G2370" s="53"/>
    </row>
    <row r="2371" spans="6:7" ht="13.5" thickBot="1" x14ac:dyDescent="0.25">
      <c r="F2371" s="53"/>
      <c r="G2371" s="53"/>
    </row>
    <row r="2372" spans="6:7" ht="13.5" thickBot="1" x14ac:dyDescent="0.25">
      <c r="F2372" s="53"/>
      <c r="G2372" s="53"/>
    </row>
    <row r="2373" spans="6:7" ht="13.5" thickBot="1" x14ac:dyDescent="0.25">
      <c r="F2373" s="53"/>
      <c r="G2373" s="53"/>
    </row>
    <row r="2374" spans="6:7" ht="13.5" thickBot="1" x14ac:dyDescent="0.25">
      <c r="F2374" s="53"/>
      <c r="G2374" s="53"/>
    </row>
    <row r="2375" spans="6:7" ht="13.5" thickBot="1" x14ac:dyDescent="0.25">
      <c r="F2375" s="53"/>
      <c r="G2375" s="53"/>
    </row>
    <row r="2376" spans="6:7" ht="13.5" thickBot="1" x14ac:dyDescent="0.25">
      <c r="F2376" s="53"/>
      <c r="G2376" s="53"/>
    </row>
    <row r="2377" spans="6:7" ht="13.5" thickBot="1" x14ac:dyDescent="0.25">
      <c r="F2377" s="53"/>
      <c r="G2377" s="53"/>
    </row>
    <row r="2378" spans="6:7" ht="13.5" thickBot="1" x14ac:dyDescent="0.25">
      <c r="F2378" s="53"/>
      <c r="G2378" s="53"/>
    </row>
    <row r="2379" spans="6:7" ht="13.5" thickBot="1" x14ac:dyDescent="0.25">
      <c r="F2379" s="53"/>
      <c r="G2379" s="53"/>
    </row>
    <row r="2380" spans="6:7" ht="13.5" thickBot="1" x14ac:dyDescent="0.25">
      <c r="F2380" s="53"/>
      <c r="G2380" s="53"/>
    </row>
    <row r="2381" spans="6:7" ht="13.5" thickBot="1" x14ac:dyDescent="0.25">
      <c r="F2381" s="53"/>
      <c r="G2381" s="53"/>
    </row>
    <row r="2382" spans="6:7" ht="13.5" thickBot="1" x14ac:dyDescent="0.25">
      <c r="F2382" s="53"/>
      <c r="G2382" s="53"/>
    </row>
    <row r="2383" spans="6:7" ht="13.5" thickBot="1" x14ac:dyDescent="0.25">
      <c r="F2383" s="53"/>
      <c r="G2383" s="53"/>
    </row>
    <row r="2384" spans="6:7" ht="13.5" thickBot="1" x14ac:dyDescent="0.25">
      <c r="F2384" s="53"/>
      <c r="G2384" s="53"/>
    </row>
    <row r="2385" spans="6:7" ht="13.5" thickBot="1" x14ac:dyDescent="0.25">
      <c r="F2385" s="53"/>
      <c r="G2385" s="53"/>
    </row>
    <row r="2386" spans="6:7" ht="13.5" thickBot="1" x14ac:dyDescent="0.25">
      <c r="F2386" s="53"/>
      <c r="G2386" s="53"/>
    </row>
    <row r="2387" spans="6:7" ht="13.5" thickBot="1" x14ac:dyDescent="0.25">
      <c r="F2387" s="53"/>
      <c r="G2387" s="53"/>
    </row>
    <row r="2388" spans="6:7" ht="13.5" thickBot="1" x14ac:dyDescent="0.25">
      <c r="F2388" s="53"/>
      <c r="G2388" s="53"/>
    </row>
    <row r="2389" spans="6:7" ht="13.5" thickBot="1" x14ac:dyDescent="0.25">
      <c r="F2389" s="53"/>
      <c r="G2389" s="53"/>
    </row>
    <row r="2390" spans="6:7" ht="13.5" thickBot="1" x14ac:dyDescent="0.25">
      <c r="F2390" s="53"/>
      <c r="G2390" s="53"/>
    </row>
    <row r="2391" spans="6:7" ht="13.5" thickBot="1" x14ac:dyDescent="0.25">
      <c r="F2391" s="53"/>
      <c r="G2391" s="53"/>
    </row>
    <row r="2392" spans="6:7" ht="13.5" thickBot="1" x14ac:dyDescent="0.25">
      <c r="F2392" s="53"/>
      <c r="G2392" s="53"/>
    </row>
    <row r="2393" spans="6:7" ht="13.5" thickBot="1" x14ac:dyDescent="0.25">
      <c r="F2393" s="53"/>
      <c r="G2393" s="53"/>
    </row>
    <row r="2394" spans="6:7" ht="13.5" thickBot="1" x14ac:dyDescent="0.25">
      <c r="F2394" s="53"/>
      <c r="G2394" s="53"/>
    </row>
    <row r="2395" spans="6:7" ht="13.5" thickBot="1" x14ac:dyDescent="0.25">
      <c r="F2395" s="53"/>
      <c r="G2395" s="53"/>
    </row>
    <row r="2396" spans="6:7" ht="13.5" thickBot="1" x14ac:dyDescent="0.25">
      <c r="F2396" s="53"/>
      <c r="G2396" s="53"/>
    </row>
    <row r="2397" spans="6:7" ht="13.5" thickBot="1" x14ac:dyDescent="0.25">
      <c r="F2397" s="53"/>
      <c r="G2397" s="53"/>
    </row>
    <row r="2398" spans="6:7" ht="13.5" thickBot="1" x14ac:dyDescent="0.25">
      <c r="F2398" s="53"/>
      <c r="G2398" s="53"/>
    </row>
    <row r="2399" spans="6:7" ht="13.5" thickBot="1" x14ac:dyDescent="0.25">
      <c r="F2399" s="53"/>
      <c r="G2399" s="53"/>
    </row>
    <row r="2400" spans="6:7" ht="13.5" thickBot="1" x14ac:dyDescent="0.25">
      <c r="F2400" s="53"/>
      <c r="G2400" s="53"/>
    </row>
    <row r="2401" spans="6:7" ht="13.5" thickBot="1" x14ac:dyDescent="0.25">
      <c r="F2401" s="53"/>
      <c r="G2401" s="53"/>
    </row>
    <row r="2402" spans="6:7" ht="13.5" thickBot="1" x14ac:dyDescent="0.25">
      <c r="F2402" s="53"/>
      <c r="G2402" s="53"/>
    </row>
    <row r="2403" spans="6:7" ht="13.5" thickBot="1" x14ac:dyDescent="0.25">
      <c r="F2403" s="53"/>
      <c r="G2403" s="53"/>
    </row>
    <row r="2404" spans="6:7" ht="13.5" thickBot="1" x14ac:dyDescent="0.25">
      <c r="F2404" s="53"/>
      <c r="G2404" s="53"/>
    </row>
    <row r="2405" spans="6:7" ht="13.5" thickBot="1" x14ac:dyDescent="0.25">
      <c r="F2405" s="53"/>
      <c r="G2405" s="53"/>
    </row>
    <row r="2406" spans="6:7" ht="13.5" thickBot="1" x14ac:dyDescent="0.25">
      <c r="F2406" s="53"/>
      <c r="G2406" s="53"/>
    </row>
    <row r="2407" spans="6:7" ht="13.5" thickBot="1" x14ac:dyDescent="0.25">
      <c r="F2407" s="53"/>
      <c r="G2407" s="53"/>
    </row>
    <row r="2408" spans="6:7" ht="13.5" thickBot="1" x14ac:dyDescent="0.25">
      <c r="F2408" s="53"/>
      <c r="G2408" s="53"/>
    </row>
    <row r="2409" spans="6:7" ht="13.5" thickBot="1" x14ac:dyDescent="0.25">
      <c r="F2409" s="53"/>
      <c r="G2409" s="53"/>
    </row>
    <row r="2410" spans="6:7" ht="13.5" thickBot="1" x14ac:dyDescent="0.25">
      <c r="F2410" s="53"/>
      <c r="G2410" s="53"/>
    </row>
    <row r="2411" spans="6:7" ht="13.5" thickBot="1" x14ac:dyDescent="0.25">
      <c r="F2411" s="53"/>
      <c r="G2411" s="53"/>
    </row>
    <row r="2412" spans="6:7" ht="13.5" thickBot="1" x14ac:dyDescent="0.25">
      <c r="F2412" s="53"/>
      <c r="G2412" s="53"/>
    </row>
    <row r="2413" spans="6:7" ht="13.5" thickBot="1" x14ac:dyDescent="0.25">
      <c r="F2413" s="53"/>
      <c r="G2413" s="53"/>
    </row>
    <row r="2414" spans="6:7" ht="13.5" thickBot="1" x14ac:dyDescent="0.25">
      <c r="F2414" s="53"/>
      <c r="G2414" s="53"/>
    </row>
    <row r="2415" spans="6:7" ht="13.5" thickBot="1" x14ac:dyDescent="0.25">
      <c r="F2415" s="53"/>
      <c r="G2415" s="53"/>
    </row>
    <row r="2416" spans="6:7" ht="13.5" thickBot="1" x14ac:dyDescent="0.25">
      <c r="F2416" s="53"/>
      <c r="G2416" s="53"/>
    </row>
    <row r="2417" spans="6:7" ht="13.5" thickBot="1" x14ac:dyDescent="0.25">
      <c r="F2417" s="53"/>
      <c r="G2417" s="53"/>
    </row>
    <row r="2418" spans="6:7" ht="13.5" thickBot="1" x14ac:dyDescent="0.25">
      <c r="F2418" s="53"/>
      <c r="G2418" s="53"/>
    </row>
    <row r="2419" spans="6:7" ht="13.5" thickBot="1" x14ac:dyDescent="0.25">
      <c r="F2419" s="53"/>
      <c r="G2419" s="53"/>
    </row>
    <row r="2420" spans="6:7" ht="13.5" thickBot="1" x14ac:dyDescent="0.25">
      <c r="F2420" s="53"/>
      <c r="G2420" s="53"/>
    </row>
    <row r="2421" spans="6:7" ht="13.5" thickBot="1" x14ac:dyDescent="0.25">
      <c r="F2421" s="53"/>
      <c r="G2421" s="53"/>
    </row>
    <row r="2422" spans="6:7" ht="13.5" thickBot="1" x14ac:dyDescent="0.25">
      <c r="F2422" s="53"/>
      <c r="G2422" s="53"/>
    </row>
    <row r="2423" spans="6:7" ht="13.5" thickBot="1" x14ac:dyDescent="0.25">
      <c r="F2423" s="53"/>
      <c r="G2423" s="53"/>
    </row>
    <row r="2424" spans="6:7" ht="13.5" thickBot="1" x14ac:dyDescent="0.25">
      <c r="F2424" s="53"/>
      <c r="G2424" s="53"/>
    </row>
    <row r="2425" spans="6:7" ht="13.5" thickBot="1" x14ac:dyDescent="0.25">
      <c r="F2425" s="53"/>
      <c r="G2425" s="53"/>
    </row>
    <row r="2426" spans="6:7" ht="13.5" thickBot="1" x14ac:dyDescent="0.25">
      <c r="F2426" s="53"/>
      <c r="G2426" s="53"/>
    </row>
    <row r="2427" spans="6:7" ht="13.5" thickBot="1" x14ac:dyDescent="0.25">
      <c r="F2427" s="53"/>
      <c r="G2427" s="53"/>
    </row>
    <row r="2428" spans="6:7" ht="13.5" thickBot="1" x14ac:dyDescent="0.25">
      <c r="F2428" s="53"/>
      <c r="G2428" s="53"/>
    </row>
    <row r="2429" spans="6:7" ht="13.5" thickBot="1" x14ac:dyDescent="0.25">
      <c r="F2429" s="53"/>
      <c r="G2429" s="53"/>
    </row>
    <row r="2430" spans="6:7" ht="13.5" thickBot="1" x14ac:dyDescent="0.25">
      <c r="F2430" s="53"/>
      <c r="G2430" s="53"/>
    </row>
    <row r="2431" spans="6:7" ht="13.5" thickBot="1" x14ac:dyDescent="0.25">
      <c r="F2431" s="53"/>
      <c r="G2431" s="53"/>
    </row>
    <row r="2432" spans="6:7" ht="13.5" thickBot="1" x14ac:dyDescent="0.25">
      <c r="F2432" s="53"/>
      <c r="G2432" s="53"/>
    </row>
    <row r="2433" spans="6:7" ht="13.5" thickBot="1" x14ac:dyDescent="0.25">
      <c r="F2433" s="53"/>
      <c r="G2433" s="53"/>
    </row>
    <row r="2434" spans="6:7" ht="13.5" thickBot="1" x14ac:dyDescent="0.25">
      <c r="F2434" s="53"/>
      <c r="G2434" s="53"/>
    </row>
    <row r="2435" spans="6:7" ht="13.5" thickBot="1" x14ac:dyDescent="0.25">
      <c r="F2435" s="53"/>
      <c r="G2435" s="53"/>
    </row>
    <row r="2436" spans="6:7" ht="13.5" thickBot="1" x14ac:dyDescent="0.25">
      <c r="F2436" s="53"/>
      <c r="G2436" s="53"/>
    </row>
    <row r="2437" spans="6:7" ht="13.5" thickBot="1" x14ac:dyDescent="0.25">
      <c r="F2437" s="53"/>
      <c r="G2437" s="53"/>
    </row>
    <row r="2438" spans="6:7" ht="13.5" thickBot="1" x14ac:dyDescent="0.25">
      <c r="F2438" s="53"/>
      <c r="G2438" s="53"/>
    </row>
    <row r="2439" spans="6:7" ht="13.5" thickBot="1" x14ac:dyDescent="0.25">
      <c r="F2439" s="53"/>
      <c r="G2439" s="53"/>
    </row>
    <row r="2440" spans="6:7" ht="13.5" thickBot="1" x14ac:dyDescent="0.25">
      <c r="F2440" s="53"/>
      <c r="G2440" s="53"/>
    </row>
    <row r="2441" spans="6:7" ht="13.5" thickBot="1" x14ac:dyDescent="0.25">
      <c r="F2441" s="53"/>
      <c r="G2441" s="53"/>
    </row>
    <row r="2442" spans="6:7" ht="13.5" thickBot="1" x14ac:dyDescent="0.25">
      <c r="F2442" s="53"/>
      <c r="G2442" s="53"/>
    </row>
    <row r="2443" spans="6:7" ht="13.5" thickBot="1" x14ac:dyDescent="0.25">
      <c r="F2443" s="53"/>
      <c r="G2443" s="53"/>
    </row>
    <row r="2444" spans="6:7" ht="13.5" thickBot="1" x14ac:dyDescent="0.25">
      <c r="F2444" s="53"/>
      <c r="G2444" s="53"/>
    </row>
    <row r="2445" spans="6:7" ht="13.5" thickBot="1" x14ac:dyDescent="0.25">
      <c r="F2445" s="53"/>
      <c r="G2445" s="53"/>
    </row>
    <row r="2446" spans="6:7" ht="13.5" thickBot="1" x14ac:dyDescent="0.25">
      <c r="F2446" s="53"/>
      <c r="G2446" s="53"/>
    </row>
    <row r="2447" spans="6:7" ht="13.5" thickBot="1" x14ac:dyDescent="0.25">
      <c r="F2447" s="53"/>
      <c r="G2447" s="53"/>
    </row>
    <row r="2448" spans="6:7" ht="13.5" thickBot="1" x14ac:dyDescent="0.25">
      <c r="F2448" s="53"/>
      <c r="G2448" s="53"/>
    </row>
    <row r="2449" spans="6:7" ht="13.5" thickBot="1" x14ac:dyDescent="0.25">
      <c r="F2449" s="53"/>
      <c r="G2449" s="53"/>
    </row>
    <row r="2450" spans="6:7" ht="13.5" thickBot="1" x14ac:dyDescent="0.25">
      <c r="F2450" s="53"/>
      <c r="G2450" s="53"/>
    </row>
    <row r="2451" spans="6:7" ht="13.5" thickBot="1" x14ac:dyDescent="0.25">
      <c r="F2451" s="53"/>
      <c r="G2451" s="53"/>
    </row>
    <row r="2452" spans="6:7" ht="13.5" thickBot="1" x14ac:dyDescent="0.25">
      <c r="F2452" s="53"/>
      <c r="G2452" s="53"/>
    </row>
    <row r="2453" spans="6:7" ht="13.5" thickBot="1" x14ac:dyDescent="0.25">
      <c r="F2453" s="53"/>
      <c r="G2453" s="53"/>
    </row>
    <row r="2454" spans="6:7" ht="13.5" thickBot="1" x14ac:dyDescent="0.25">
      <c r="F2454" s="53"/>
      <c r="G2454" s="53"/>
    </row>
    <row r="2455" spans="6:7" ht="13.5" thickBot="1" x14ac:dyDescent="0.25">
      <c r="F2455" s="53"/>
      <c r="G2455" s="53"/>
    </row>
    <row r="2456" spans="6:7" ht="13.5" thickBot="1" x14ac:dyDescent="0.25">
      <c r="F2456" s="53"/>
      <c r="G2456" s="53"/>
    </row>
    <row r="2457" spans="6:7" ht="13.5" thickBot="1" x14ac:dyDescent="0.25">
      <c r="F2457" s="53"/>
      <c r="G2457" s="53"/>
    </row>
    <row r="2458" spans="6:7" ht="13.5" thickBot="1" x14ac:dyDescent="0.25">
      <c r="F2458" s="53"/>
      <c r="G2458" s="53"/>
    </row>
    <row r="2459" spans="6:7" ht="13.5" thickBot="1" x14ac:dyDescent="0.25">
      <c r="F2459" s="53"/>
      <c r="G2459" s="53"/>
    </row>
    <row r="2460" spans="6:7" ht="13.5" thickBot="1" x14ac:dyDescent="0.25">
      <c r="F2460" s="53"/>
      <c r="G2460" s="53"/>
    </row>
    <row r="2461" spans="6:7" ht="13.5" thickBot="1" x14ac:dyDescent="0.25">
      <c r="F2461" s="53"/>
      <c r="G2461" s="53"/>
    </row>
    <row r="2462" spans="6:7" ht="13.5" thickBot="1" x14ac:dyDescent="0.25">
      <c r="F2462" s="53"/>
      <c r="G2462" s="53"/>
    </row>
    <row r="2463" spans="6:7" ht="13.5" thickBot="1" x14ac:dyDescent="0.25">
      <c r="F2463" s="53"/>
      <c r="G2463" s="53"/>
    </row>
    <row r="2464" spans="6:7" ht="13.5" thickBot="1" x14ac:dyDescent="0.25">
      <c r="F2464" s="53"/>
      <c r="G2464" s="53"/>
    </row>
    <row r="2465" spans="6:7" ht="13.5" thickBot="1" x14ac:dyDescent="0.25">
      <c r="F2465" s="53"/>
      <c r="G2465" s="53"/>
    </row>
    <row r="2466" spans="6:7" ht="13.5" thickBot="1" x14ac:dyDescent="0.25">
      <c r="F2466" s="53"/>
      <c r="G2466" s="53"/>
    </row>
    <row r="2467" spans="6:7" ht="13.5" thickBot="1" x14ac:dyDescent="0.25">
      <c r="F2467" s="53"/>
      <c r="G2467" s="53"/>
    </row>
    <row r="2468" spans="6:7" ht="13.5" thickBot="1" x14ac:dyDescent="0.25">
      <c r="F2468" s="53"/>
      <c r="G2468" s="53"/>
    </row>
    <row r="2469" spans="6:7" ht="13.5" thickBot="1" x14ac:dyDescent="0.25">
      <c r="F2469" s="53"/>
      <c r="G2469" s="53"/>
    </row>
    <row r="2470" spans="6:7" ht="13.5" thickBot="1" x14ac:dyDescent="0.25">
      <c r="F2470" s="53"/>
      <c r="G2470" s="53"/>
    </row>
    <row r="2471" spans="6:7" ht="13.5" thickBot="1" x14ac:dyDescent="0.25">
      <c r="F2471" s="53"/>
      <c r="G2471" s="53"/>
    </row>
    <row r="2472" spans="6:7" ht="13.5" thickBot="1" x14ac:dyDescent="0.25">
      <c r="F2472" s="53"/>
      <c r="G2472" s="53"/>
    </row>
    <row r="2473" spans="6:7" ht="13.5" thickBot="1" x14ac:dyDescent="0.25">
      <c r="F2473" s="53"/>
      <c r="G2473" s="53"/>
    </row>
    <row r="2474" spans="6:7" ht="13.5" thickBot="1" x14ac:dyDescent="0.25">
      <c r="F2474" s="53"/>
      <c r="G2474" s="53"/>
    </row>
    <row r="2475" spans="6:7" ht="13.5" thickBot="1" x14ac:dyDescent="0.25">
      <c r="F2475" s="53"/>
      <c r="G2475" s="53"/>
    </row>
    <row r="2476" spans="6:7" ht="13.5" thickBot="1" x14ac:dyDescent="0.25">
      <c r="F2476" s="53"/>
      <c r="G2476" s="53"/>
    </row>
    <row r="2477" spans="6:7" ht="13.5" thickBot="1" x14ac:dyDescent="0.25">
      <c r="F2477" s="53"/>
      <c r="G2477" s="53"/>
    </row>
    <row r="2478" spans="6:7" ht="13.5" thickBot="1" x14ac:dyDescent="0.25">
      <c r="F2478" s="53"/>
      <c r="G2478" s="53"/>
    </row>
    <row r="2479" spans="6:7" ht="13.5" thickBot="1" x14ac:dyDescent="0.25">
      <c r="F2479" s="53"/>
      <c r="G2479" s="53"/>
    </row>
    <row r="2480" spans="6:7" ht="13.5" thickBot="1" x14ac:dyDescent="0.25">
      <c r="F2480" s="53"/>
      <c r="G2480" s="53"/>
    </row>
    <row r="2481" spans="6:7" ht="13.5" thickBot="1" x14ac:dyDescent="0.25">
      <c r="F2481" s="53"/>
      <c r="G2481" s="53"/>
    </row>
    <row r="2482" spans="6:7" ht="13.5" thickBot="1" x14ac:dyDescent="0.25">
      <c r="F2482" s="53"/>
      <c r="G2482" s="53"/>
    </row>
    <row r="2483" spans="6:7" ht="13.5" thickBot="1" x14ac:dyDescent="0.25">
      <c r="F2483" s="53"/>
      <c r="G2483" s="53"/>
    </row>
    <row r="2484" spans="6:7" ht="13.5" thickBot="1" x14ac:dyDescent="0.25">
      <c r="F2484" s="53"/>
      <c r="G2484" s="53"/>
    </row>
    <row r="2485" spans="6:7" ht="13.5" thickBot="1" x14ac:dyDescent="0.25">
      <c r="F2485" s="53"/>
      <c r="G2485" s="53"/>
    </row>
    <row r="2486" spans="6:7" ht="13.5" thickBot="1" x14ac:dyDescent="0.25">
      <c r="F2486" s="53"/>
      <c r="G2486" s="53"/>
    </row>
    <row r="2487" spans="6:7" ht="13.5" thickBot="1" x14ac:dyDescent="0.25">
      <c r="F2487" s="53"/>
      <c r="G2487" s="53"/>
    </row>
    <row r="2488" spans="6:7" ht="13.5" thickBot="1" x14ac:dyDescent="0.25">
      <c r="F2488" s="53"/>
      <c r="G2488" s="53"/>
    </row>
    <row r="2489" spans="6:7" ht="13.5" thickBot="1" x14ac:dyDescent="0.25">
      <c r="F2489" s="53"/>
      <c r="G2489" s="53"/>
    </row>
    <row r="2490" spans="6:7" ht="13.5" thickBot="1" x14ac:dyDescent="0.25">
      <c r="F2490" s="53"/>
      <c r="G2490" s="53"/>
    </row>
    <row r="2491" spans="6:7" ht="13.5" thickBot="1" x14ac:dyDescent="0.25">
      <c r="F2491" s="53"/>
      <c r="G2491" s="53"/>
    </row>
    <row r="2492" spans="6:7" ht="13.5" thickBot="1" x14ac:dyDescent="0.25">
      <c r="F2492" s="53"/>
      <c r="G2492" s="53"/>
    </row>
    <row r="2493" spans="6:7" ht="13.5" thickBot="1" x14ac:dyDescent="0.25">
      <c r="F2493" s="53"/>
      <c r="G2493" s="53"/>
    </row>
    <row r="2494" spans="6:7" ht="13.5" thickBot="1" x14ac:dyDescent="0.25">
      <c r="F2494" s="53"/>
      <c r="G2494" s="53"/>
    </row>
    <row r="2495" spans="6:7" ht="13.5" thickBot="1" x14ac:dyDescent="0.25">
      <c r="F2495" s="53"/>
      <c r="G2495" s="53"/>
    </row>
    <row r="2496" spans="6:7" ht="13.5" thickBot="1" x14ac:dyDescent="0.25">
      <c r="F2496" s="53"/>
      <c r="G2496" s="53"/>
    </row>
    <row r="2497" spans="6:7" ht="13.5" thickBot="1" x14ac:dyDescent="0.25">
      <c r="F2497" s="53"/>
      <c r="G2497" s="53"/>
    </row>
    <row r="2498" spans="6:7" ht="13.5" thickBot="1" x14ac:dyDescent="0.25">
      <c r="F2498" s="53"/>
      <c r="G2498" s="53"/>
    </row>
    <row r="2499" spans="6:7" ht="13.5" thickBot="1" x14ac:dyDescent="0.25">
      <c r="F2499" s="53"/>
      <c r="G2499" s="53"/>
    </row>
    <row r="2500" spans="6:7" ht="13.5" thickBot="1" x14ac:dyDescent="0.25">
      <c r="F2500" s="53"/>
      <c r="G2500" s="53"/>
    </row>
    <row r="2501" spans="6:7" ht="13.5" thickBot="1" x14ac:dyDescent="0.25">
      <c r="F2501" s="53"/>
      <c r="G2501" s="53"/>
    </row>
    <row r="2502" spans="6:7" ht="13.5" thickBot="1" x14ac:dyDescent="0.25">
      <c r="F2502" s="53"/>
      <c r="G2502" s="53"/>
    </row>
    <row r="2503" spans="6:7" ht="13.5" thickBot="1" x14ac:dyDescent="0.25">
      <c r="F2503" s="53"/>
      <c r="G2503" s="53"/>
    </row>
    <row r="2504" spans="6:7" ht="13.5" thickBot="1" x14ac:dyDescent="0.25">
      <c r="F2504" s="53"/>
      <c r="G2504" s="53"/>
    </row>
    <row r="2505" spans="6:7" ht="13.5" thickBot="1" x14ac:dyDescent="0.25">
      <c r="F2505" s="53"/>
      <c r="G2505" s="53"/>
    </row>
    <row r="2506" spans="6:7" ht="13.5" thickBot="1" x14ac:dyDescent="0.25">
      <c r="F2506" s="53"/>
      <c r="G2506" s="53"/>
    </row>
    <row r="2507" spans="6:7" ht="13.5" thickBot="1" x14ac:dyDescent="0.25">
      <c r="F2507" s="53"/>
      <c r="G2507" s="53"/>
    </row>
    <row r="2508" spans="6:7" ht="13.5" thickBot="1" x14ac:dyDescent="0.25">
      <c r="F2508" s="53"/>
      <c r="G2508" s="53"/>
    </row>
    <row r="2509" spans="6:7" ht="13.5" thickBot="1" x14ac:dyDescent="0.25">
      <c r="F2509" s="53"/>
      <c r="G2509" s="53"/>
    </row>
    <row r="2510" spans="6:7" ht="13.5" thickBot="1" x14ac:dyDescent="0.25">
      <c r="F2510" s="53"/>
      <c r="G2510" s="53"/>
    </row>
    <row r="2511" spans="6:7" ht="13.5" thickBot="1" x14ac:dyDescent="0.25">
      <c r="F2511" s="53"/>
      <c r="G2511" s="53"/>
    </row>
    <row r="2512" spans="6:7" ht="13.5" thickBot="1" x14ac:dyDescent="0.25">
      <c r="F2512" s="53"/>
      <c r="G2512" s="53"/>
    </row>
    <row r="2513" spans="6:7" ht="13.5" thickBot="1" x14ac:dyDescent="0.25">
      <c r="F2513" s="53"/>
      <c r="G2513" s="53"/>
    </row>
    <row r="2514" spans="6:7" ht="13.5" thickBot="1" x14ac:dyDescent="0.25">
      <c r="F2514" s="53"/>
      <c r="G2514" s="53"/>
    </row>
    <row r="2515" spans="6:7" ht="13.5" thickBot="1" x14ac:dyDescent="0.25">
      <c r="F2515" s="53"/>
      <c r="G2515" s="53"/>
    </row>
    <row r="2516" spans="6:7" ht="13.5" thickBot="1" x14ac:dyDescent="0.25">
      <c r="F2516" s="53"/>
      <c r="G2516" s="53"/>
    </row>
    <row r="2517" spans="6:7" ht="13.5" thickBot="1" x14ac:dyDescent="0.25">
      <c r="F2517" s="53"/>
      <c r="G2517" s="53"/>
    </row>
    <row r="2518" spans="6:7" ht="13.5" thickBot="1" x14ac:dyDescent="0.25">
      <c r="F2518" s="53"/>
      <c r="G2518" s="53"/>
    </row>
    <row r="2519" spans="6:7" ht="13.5" thickBot="1" x14ac:dyDescent="0.25">
      <c r="F2519" s="53"/>
      <c r="G2519" s="53"/>
    </row>
    <row r="2520" spans="6:7" ht="13.5" thickBot="1" x14ac:dyDescent="0.25">
      <c r="F2520" s="53"/>
      <c r="G2520" s="53"/>
    </row>
    <row r="2521" spans="6:7" ht="13.5" thickBot="1" x14ac:dyDescent="0.25">
      <c r="F2521" s="53"/>
      <c r="G2521" s="53"/>
    </row>
    <row r="2522" spans="6:7" ht="13.5" thickBot="1" x14ac:dyDescent="0.25">
      <c r="F2522" s="53"/>
      <c r="G2522" s="53"/>
    </row>
    <row r="2523" spans="6:7" ht="13.5" thickBot="1" x14ac:dyDescent="0.25">
      <c r="F2523" s="53"/>
      <c r="G2523" s="53"/>
    </row>
    <row r="2524" spans="6:7" ht="13.5" thickBot="1" x14ac:dyDescent="0.25">
      <c r="F2524" s="53"/>
      <c r="G2524" s="53"/>
    </row>
    <row r="2525" spans="6:7" ht="13.5" thickBot="1" x14ac:dyDescent="0.25">
      <c r="F2525" s="53"/>
      <c r="G2525" s="53"/>
    </row>
    <row r="2526" spans="6:7" ht="13.5" thickBot="1" x14ac:dyDescent="0.25">
      <c r="F2526" s="53"/>
      <c r="G2526" s="53"/>
    </row>
    <row r="2527" spans="6:7" ht="13.5" thickBot="1" x14ac:dyDescent="0.25">
      <c r="F2527" s="53"/>
      <c r="G2527" s="53"/>
    </row>
    <row r="2528" spans="6:7" ht="13.5" thickBot="1" x14ac:dyDescent="0.25">
      <c r="F2528" s="53"/>
      <c r="G2528" s="53"/>
    </row>
    <row r="2529" spans="6:7" ht="13.5" thickBot="1" x14ac:dyDescent="0.25">
      <c r="F2529" s="53"/>
      <c r="G2529" s="53"/>
    </row>
    <row r="2530" spans="6:7" ht="13.5" thickBot="1" x14ac:dyDescent="0.25">
      <c r="F2530" s="53"/>
      <c r="G2530" s="53"/>
    </row>
    <row r="2531" spans="6:7" ht="13.5" thickBot="1" x14ac:dyDescent="0.25">
      <c r="F2531" s="53"/>
      <c r="G2531" s="53"/>
    </row>
    <row r="2532" spans="6:7" ht="13.5" thickBot="1" x14ac:dyDescent="0.25">
      <c r="F2532" s="53"/>
      <c r="G2532" s="53"/>
    </row>
    <row r="2533" spans="6:7" ht="13.5" thickBot="1" x14ac:dyDescent="0.25">
      <c r="F2533" s="53"/>
      <c r="G2533" s="53"/>
    </row>
    <row r="2534" spans="6:7" ht="13.5" thickBot="1" x14ac:dyDescent="0.25">
      <c r="F2534" s="53"/>
      <c r="G2534" s="53"/>
    </row>
    <row r="2535" spans="6:7" ht="13.5" thickBot="1" x14ac:dyDescent="0.25">
      <c r="F2535" s="53"/>
      <c r="G2535" s="53"/>
    </row>
    <row r="2536" spans="6:7" ht="13.5" thickBot="1" x14ac:dyDescent="0.25">
      <c r="F2536" s="53"/>
      <c r="G2536" s="53"/>
    </row>
    <row r="2537" spans="6:7" ht="13.5" thickBot="1" x14ac:dyDescent="0.25">
      <c r="F2537" s="53"/>
      <c r="G2537" s="53"/>
    </row>
    <row r="2538" spans="6:7" ht="13.5" thickBot="1" x14ac:dyDescent="0.25">
      <c r="F2538" s="53"/>
      <c r="G2538" s="53"/>
    </row>
    <row r="2539" spans="6:7" ht="13.5" thickBot="1" x14ac:dyDescent="0.25">
      <c r="F2539" s="53"/>
      <c r="G2539" s="53"/>
    </row>
    <row r="2540" spans="6:7" ht="13.5" thickBot="1" x14ac:dyDescent="0.25">
      <c r="F2540" s="53"/>
      <c r="G2540" s="53"/>
    </row>
    <row r="2541" spans="6:7" ht="13.5" thickBot="1" x14ac:dyDescent="0.25">
      <c r="F2541" s="53"/>
      <c r="G2541" s="53"/>
    </row>
    <row r="2542" spans="6:7" ht="13.5" thickBot="1" x14ac:dyDescent="0.25">
      <c r="F2542" s="53"/>
      <c r="G2542" s="53"/>
    </row>
    <row r="2543" spans="6:7" ht="13.5" thickBot="1" x14ac:dyDescent="0.25">
      <c r="F2543" s="53"/>
      <c r="G2543" s="53"/>
    </row>
    <row r="2544" spans="6:7" ht="13.5" thickBot="1" x14ac:dyDescent="0.25">
      <c r="F2544" s="53"/>
      <c r="G2544" s="53"/>
    </row>
    <row r="2545" spans="6:7" ht="13.5" thickBot="1" x14ac:dyDescent="0.25">
      <c r="F2545" s="53"/>
      <c r="G2545" s="53"/>
    </row>
    <row r="2546" spans="6:7" ht="13.5" thickBot="1" x14ac:dyDescent="0.25">
      <c r="F2546" s="53"/>
      <c r="G2546" s="53"/>
    </row>
    <row r="2547" spans="6:7" ht="13.5" thickBot="1" x14ac:dyDescent="0.25">
      <c r="F2547" s="53"/>
      <c r="G2547" s="53"/>
    </row>
    <row r="2548" spans="6:7" ht="13.5" thickBot="1" x14ac:dyDescent="0.25">
      <c r="F2548" s="53"/>
      <c r="G2548" s="53"/>
    </row>
    <row r="2549" spans="6:7" ht="13.5" thickBot="1" x14ac:dyDescent="0.25">
      <c r="F2549" s="53"/>
      <c r="G2549" s="53"/>
    </row>
    <row r="2550" spans="6:7" ht="13.5" thickBot="1" x14ac:dyDescent="0.25">
      <c r="F2550" s="53"/>
      <c r="G2550" s="53"/>
    </row>
    <row r="2551" spans="6:7" ht="13.5" thickBot="1" x14ac:dyDescent="0.25">
      <c r="F2551" s="53"/>
      <c r="G2551" s="53"/>
    </row>
    <row r="2552" spans="6:7" ht="13.5" thickBot="1" x14ac:dyDescent="0.25">
      <c r="F2552" s="53"/>
      <c r="G2552" s="53"/>
    </row>
    <row r="2553" spans="6:7" ht="13.5" thickBot="1" x14ac:dyDescent="0.25">
      <c r="F2553" s="53"/>
      <c r="G2553" s="53"/>
    </row>
    <row r="2554" spans="6:7" ht="13.5" thickBot="1" x14ac:dyDescent="0.25">
      <c r="F2554" s="53"/>
      <c r="G2554" s="53"/>
    </row>
    <row r="2555" spans="6:7" ht="13.5" thickBot="1" x14ac:dyDescent="0.25">
      <c r="F2555" s="53"/>
      <c r="G2555" s="53"/>
    </row>
    <row r="2556" spans="6:7" ht="13.5" thickBot="1" x14ac:dyDescent="0.25">
      <c r="F2556" s="53"/>
      <c r="G2556" s="53"/>
    </row>
    <row r="2557" spans="6:7" ht="13.5" thickBot="1" x14ac:dyDescent="0.25">
      <c r="F2557" s="53"/>
      <c r="G2557" s="53"/>
    </row>
    <row r="2558" spans="6:7" ht="13.5" thickBot="1" x14ac:dyDescent="0.25">
      <c r="F2558" s="53"/>
      <c r="G2558" s="53"/>
    </row>
    <row r="2559" spans="6:7" ht="13.5" thickBot="1" x14ac:dyDescent="0.25">
      <c r="F2559" s="53"/>
      <c r="G2559" s="53"/>
    </row>
    <row r="2560" spans="6:7" ht="13.5" thickBot="1" x14ac:dyDescent="0.25">
      <c r="F2560" s="53"/>
      <c r="G2560" s="53"/>
    </row>
    <row r="2561" spans="6:7" ht="13.5" thickBot="1" x14ac:dyDescent="0.25">
      <c r="F2561" s="53"/>
      <c r="G2561" s="53"/>
    </row>
    <row r="2562" spans="6:7" ht="13.5" thickBot="1" x14ac:dyDescent="0.25">
      <c r="F2562" s="53"/>
      <c r="G2562" s="53"/>
    </row>
    <row r="2563" spans="6:7" ht="13.5" thickBot="1" x14ac:dyDescent="0.25">
      <c r="F2563" s="53"/>
      <c r="G2563" s="53"/>
    </row>
    <row r="2564" spans="6:7" ht="13.5" thickBot="1" x14ac:dyDescent="0.25">
      <c r="F2564" s="53"/>
      <c r="G2564" s="53"/>
    </row>
    <row r="2565" spans="6:7" ht="13.5" thickBot="1" x14ac:dyDescent="0.25">
      <c r="F2565" s="53"/>
      <c r="G2565" s="53"/>
    </row>
    <row r="2566" spans="6:7" ht="13.5" thickBot="1" x14ac:dyDescent="0.25">
      <c r="F2566" s="53"/>
      <c r="G2566" s="53"/>
    </row>
    <row r="2567" spans="6:7" ht="13.5" thickBot="1" x14ac:dyDescent="0.25">
      <c r="F2567" s="53"/>
      <c r="G2567" s="53"/>
    </row>
    <row r="2568" spans="6:7" ht="13.5" thickBot="1" x14ac:dyDescent="0.25">
      <c r="F2568" s="53"/>
      <c r="G2568" s="53"/>
    </row>
    <row r="2569" spans="6:7" ht="13.5" thickBot="1" x14ac:dyDescent="0.25">
      <c r="F2569" s="53"/>
      <c r="G2569" s="53"/>
    </row>
    <row r="2570" spans="6:7" ht="13.5" thickBot="1" x14ac:dyDescent="0.25">
      <c r="F2570" s="53"/>
      <c r="G2570" s="53"/>
    </row>
    <row r="2571" spans="6:7" ht="13.5" thickBot="1" x14ac:dyDescent="0.25">
      <c r="F2571" s="53"/>
      <c r="G2571" s="53"/>
    </row>
    <row r="2572" spans="6:7" ht="13.5" thickBot="1" x14ac:dyDescent="0.25">
      <c r="F2572" s="53"/>
      <c r="G2572" s="53"/>
    </row>
    <row r="2573" spans="6:7" ht="13.5" thickBot="1" x14ac:dyDescent="0.25">
      <c r="F2573" s="53"/>
      <c r="G2573" s="53"/>
    </row>
    <row r="2574" spans="6:7" ht="13.5" thickBot="1" x14ac:dyDescent="0.25">
      <c r="F2574" s="53"/>
      <c r="G2574" s="53"/>
    </row>
    <row r="2575" spans="6:7" ht="13.5" thickBot="1" x14ac:dyDescent="0.25">
      <c r="F2575" s="53"/>
      <c r="G2575" s="53"/>
    </row>
    <row r="2576" spans="6:7" ht="13.5" thickBot="1" x14ac:dyDescent="0.25">
      <c r="F2576" s="53"/>
      <c r="G2576" s="53"/>
    </row>
    <row r="2577" spans="6:7" ht="13.5" thickBot="1" x14ac:dyDescent="0.25">
      <c r="F2577" s="53"/>
      <c r="G2577" s="53"/>
    </row>
    <row r="2578" spans="6:7" ht="13.5" thickBot="1" x14ac:dyDescent="0.25">
      <c r="F2578" s="53"/>
      <c r="G2578" s="53"/>
    </row>
    <row r="2579" spans="6:7" ht="13.5" thickBot="1" x14ac:dyDescent="0.25">
      <c r="F2579" s="53"/>
      <c r="G2579" s="53"/>
    </row>
    <row r="2580" spans="6:7" ht="13.5" thickBot="1" x14ac:dyDescent="0.25">
      <c r="F2580" s="53"/>
      <c r="G2580" s="53"/>
    </row>
    <row r="2581" spans="6:7" ht="13.5" thickBot="1" x14ac:dyDescent="0.25">
      <c r="F2581" s="53"/>
      <c r="G2581" s="53"/>
    </row>
    <row r="2582" spans="6:7" ht="13.5" thickBot="1" x14ac:dyDescent="0.25">
      <c r="F2582" s="53"/>
      <c r="G2582" s="53"/>
    </row>
    <row r="2583" spans="6:7" ht="13.5" thickBot="1" x14ac:dyDescent="0.25">
      <c r="F2583" s="53"/>
      <c r="G2583" s="53"/>
    </row>
    <row r="2584" spans="6:7" ht="13.5" thickBot="1" x14ac:dyDescent="0.25">
      <c r="F2584" s="53"/>
      <c r="G2584" s="53"/>
    </row>
    <row r="2585" spans="6:7" ht="13.5" thickBot="1" x14ac:dyDescent="0.25">
      <c r="F2585" s="53"/>
      <c r="G2585" s="53"/>
    </row>
    <row r="2586" spans="6:7" ht="13.5" thickBot="1" x14ac:dyDescent="0.25">
      <c r="F2586" s="53"/>
      <c r="G2586" s="53"/>
    </row>
    <row r="2587" spans="6:7" ht="13.5" thickBot="1" x14ac:dyDescent="0.25">
      <c r="F2587" s="53"/>
      <c r="G2587" s="53"/>
    </row>
    <row r="2588" spans="6:7" ht="13.5" thickBot="1" x14ac:dyDescent="0.25">
      <c r="F2588" s="53"/>
      <c r="G2588" s="53"/>
    </row>
    <row r="2589" spans="6:7" ht="13.5" thickBot="1" x14ac:dyDescent="0.25">
      <c r="F2589" s="53"/>
      <c r="G2589" s="53"/>
    </row>
    <row r="2590" spans="6:7" ht="13.5" thickBot="1" x14ac:dyDescent="0.25">
      <c r="F2590" s="53"/>
      <c r="G2590" s="53"/>
    </row>
    <row r="2591" spans="6:7" ht="13.5" thickBot="1" x14ac:dyDescent="0.25">
      <c r="F2591" s="53"/>
      <c r="G2591" s="53"/>
    </row>
    <row r="2592" spans="6:7" ht="13.5" thickBot="1" x14ac:dyDescent="0.25">
      <c r="F2592" s="53"/>
      <c r="G2592" s="53"/>
    </row>
    <row r="2593" spans="6:7" ht="13.5" thickBot="1" x14ac:dyDescent="0.25">
      <c r="F2593" s="53"/>
      <c r="G2593" s="53"/>
    </row>
    <row r="2594" spans="6:7" ht="13.5" thickBot="1" x14ac:dyDescent="0.25">
      <c r="F2594" s="53"/>
      <c r="G2594" s="53"/>
    </row>
    <row r="2595" spans="6:7" ht="13.5" thickBot="1" x14ac:dyDescent="0.25">
      <c r="F2595" s="53"/>
      <c r="G2595" s="53"/>
    </row>
    <row r="2596" spans="6:7" ht="13.5" thickBot="1" x14ac:dyDescent="0.25">
      <c r="F2596" s="53"/>
      <c r="G2596" s="53"/>
    </row>
    <row r="2597" spans="6:7" ht="13.5" thickBot="1" x14ac:dyDescent="0.25">
      <c r="F2597" s="53"/>
      <c r="G2597" s="53"/>
    </row>
    <row r="2598" spans="6:7" ht="13.5" thickBot="1" x14ac:dyDescent="0.25">
      <c r="F2598" s="53"/>
      <c r="G2598" s="53"/>
    </row>
    <row r="2599" spans="6:7" ht="13.5" thickBot="1" x14ac:dyDescent="0.25">
      <c r="F2599" s="53"/>
      <c r="G2599" s="53"/>
    </row>
    <row r="2600" spans="6:7" ht="13.5" thickBot="1" x14ac:dyDescent="0.25">
      <c r="F2600" s="53"/>
      <c r="G2600" s="53"/>
    </row>
    <row r="2601" spans="6:7" ht="13.5" thickBot="1" x14ac:dyDescent="0.25">
      <c r="F2601" s="53"/>
      <c r="G2601" s="53"/>
    </row>
    <row r="2602" spans="6:7" ht="13.5" thickBot="1" x14ac:dyDescent="0.25">
      <c r="F2602" s="53"/>
      <c r="G2602" s="53"/>
    </row>
    <row r="2603" spans="6:7" ht="13.5" thickBot="1" x14ac:dyDescent="0.25">
      <c r="F2603" s="53"/>
      <c r="G2603" s="53"/>
    </row>
    <row r="2604" spans="6:7" ht="13.5" thickBot="1" x14ac:dyDescent="0.25">
      <c r="F2604" s="53"/>
      <c r="G2604" s="53"/>
    </row>
    <row r="2605" spans="6:7" ht="13.5" thickBot="1" x14ac:dyDescent="0.25">
      <c r="F2605" s="53"/>
      <c r="G2605" s="53"/>
    </row>
    <row r="2606" spans="6:7" ht="13.5" thickBot="1" x14ac:dyDescent="0.25">
      <c r="F2606" s="53"/>
      <c r="G2606" s="53"/>
    </row>
    <row r="2607" spans="6:7" ht="13.5" thickBot="1" x14ac:dyDescent="0.25">
      <c r="F2607" s="53"/>
      <c r="G2607" s="53"/>
    </row>
    <row r="2608" spans="6:7" ht="13.5" thickBot="1" x14ac:dyDescent="0.25">
      <c r="F2608" s="53"/>
      <c r="G2608" s="53"/>
    </row>
    <row r="2609" spans="6:7" ht="13.5" thickBot="1" x14ac:dyDescent="0.25">
      <c r="F2609" s="53"/>
      <c r="G2609" s="53"/>
    </row>
    <row r="2610" spans="6:7" ht="13.5" thickBot="1" x14ac:dyDescent="0.25">
      <c r="F2610" s="53"/>
      <c r="G2610" s="53"/>
    </row>
    <row r="2611" spans="6:7" ht="13.5" thickBot="1" x14ac:dyDescent="0.25">
      <c r="F2611" s="53"/>
      <c r="G2611" s="53"/>
    </row>
    <row r="2612" spans="6:7" ht="13.5" thickBot="1" x14ac:dyDescent="0.25">
      <c r="F2612" s="53"/>
      <c r="G2612" s="53"/>
    </row>
    <row r="2613" spans="6:7" ht="13.5" thickBot="1" x14ac:dyDescent="0.25">
      <c r="F2613" s="53"/>
      <c r="G2613" s="53"/>
    </row>
    <row r="2614" spans="6:7" ht="13.5" thickBot="1" x14ac:dyDescent="0.25">
      <c r="F2614" s="53"/>
      <c r="G2614" s="53"/>
    </row>
    <row r="2615" spans="6:7" ht="13.5" thickBot="1" x14ac:dyDescent="0.25">
      <c r="F2615" s="53"/>
      <c r="G2615" s="53"/>
    </row>
    <row r="2616" spans="6:7" ht="13.5" thickBot="1" x14ac:dyDescent="0.25">
      <c r="F2616" s="53"/>
      <c r="G2616" s="53"/>
    </row>
    <row r="2617" spans="6:7" ht="13.5" thickBot="1" x14ac:dyDescent="0.25">
      <c r="F2617" s="53"/>
      <c r="G2617" s="53"/>
    </row>
    <row r="2618" spans="6:7" ht="13.5" thickBot="1" x14ac:dyDescent="0.25">
      <c r="F2618" s="53"/>
      <c r="G2618" s="53"/>
    </row>
    <row r="2619" spans="6:7" ht="13.5" thickBot="1" x14ac:dyDescent="0.25">
      <c r="F2619" s="53"/>
      <c r="G2619" s="53"/>
    </row>
    <row r="2620" spans="6:7" ht="13.5" thickBot="1" x14ac:dyDescent="0.25">
      <c r="F2620" s="53"/>
      <c r="G2620" s="53"/>
    </row>
    <row r="2621" spans="6:7" ht="13.5" thickBot="1" x14ac:dyDescent="0.25">
      <c r="F2621" s="53"/>
      <c r="G2621" s="53"/>
    </row>
    <row r="2622" spans="6:7" ht="13.5" thickBot="1" x14ac:dyDescent="0.25">
      <c r="F2622" s="53"/>
      <c r="G2622" s="53"/>
    </row>
    <row r="2623" spans="6:7" ht="13.5" thickBot="1" x14ac:dyDescent="0.25">
      <c r="F2623" s="53"/>
      <c r="G2623" s="53"/>
    </row>
    <row r="2624" spans="6:7" ht="13.5" thickBot="1" x14ac:dyDescent="0.25">
      <c r="F2624" s="53"/>
      <c r="G2624" s="53"/>
    </row>
    <row r="2625" spans="6:7" ht="13.5" thickBot="1" x14ac:dyDescent="0.25">
      <c r="F2625" s="53"/>
      <c r="G2625" s="53"/>
    </row>
    <row r="2626" spans="6:7" ht="13.5" thickBot="1" x14ac:dyDescent="0.25">
      <c r="F2626" s="53"/>
      <c r="G2626" s="53"/>
    </row>
    <row r="2627" spans="6:7" ht="13.5" thickBot="1" x14ac:dyDescent="0.25">
      <c r="F2627" s="53"/>
      <c r="G2627" s="53"/>
    </row>
    <row r="2628" spans="6:7" ht="13.5" thickBot="1" x14ac:dyDescent="0.25">
      <c r="F2628" s="53"/>
      <c r="G2628" s="53"/>
    </row>
    <row r="2629" spans="6:7" ht="13.5" thickBot="1" x14ac:dyDescent="0.25">
      <c r="F2629" s="53"/>
      <c r="G2629" s="53"/>
    </row>
    <row r="2630" spans="6:7" ht="13.5" thickBot="1" x14ac:dyDescent="0.25">
      <c r="F2630" s="53"/>
      <c r="G2630" s="53"/>
    </row>
    <row r="2631" spans="6:7" ht="13.5" thickBot="1" x14ac:dyDescent="0.25">
      <c r="F2631" s="53"/>
      <c r="G2631" s="53"/>
    </row>
    <row r="2632" spans="6:7" ht="13.5" thickBot="1" x14ac:dyDescent="0.25">
      <c r="F2632" s="53"/>
      <c r="G2632" s="53"/>
    </row>
    <row r="2633" spans="6:7" ht="13.5" thickBot="1" x14ac:dyDescent="0.25">
      <c r="F2633" s="53"/>
      <c r="G2633" s="53"/>
    </row>
    <row r="2634" spans="6:7" ht="13.5" thickBot="1" x14ac:dyDescent="0.25">
      <c r="F2634" s="53"/>
      <c r="G2634" s="53"/>
    </row>
    <row r="2635" spans="6:7" ht="13.5" thickBot="1" x14ac:dyDescent="0.25">
      <c r="F2635" s="53"/>
      <c r="G2635" s="53"/>
    </row>
    <row r="2636" spans="6:7" ht="13.5" thickBot="1" x14ac:dyDescent="0.25">
      <c r="F2636" s="53"/>
      <c r="G2636" s="53"/>
    </row>
    <row r="2637" spans="6:7" ht="13.5" thickBot="1" x14ac:dyDescent="0.25">
      <c r="F2637" s="53"/>
      <c r="G2637" s="53"/>
    </row>
    <row r="2638" spans="6:7" ht="13.5" thickBot="1" x14ac:dyDescent="0.25">
      <c r="F2638" s="53"/>
      <c r="G2638" s="53"/>
    </row>
    <row r="2639" spans="6:7" ht="13.5" thickBot="1" x14ac:dyDescent="0.25">
      <c r="F2639" s="53"/>
      <c r="G2639" s="53"/>
    </row>
    <row r="2640" spans="6:7" ht="13.5" thickBot="1" x14ac:dyDescent="0.25">
      <c r="F2640" s="53"/>
      <c r="G2640" s="53"/>
    </row>
    <row r="2641" spans="6:7" ht="13.5" thickBot="1" x14ac:dyDescent="0.25">
      <c r="F2641" s="53"/>
      <c r="G2641" s="53"/>
    </row>
    <row r="2642" spans="6:7" ht="13.5" thickBot="1" x14ac:dyDescent="0.25">
      <c r="F2642" s="53"/>
      <c r="G2642" s="53"/>
    </row>
    <row r="2643" spans="6:7" ht="13.5" thickBot="1" x14ac:dyDescent="0.25">
      <c r="F2643" s="53"/>
      <c r="G2643" s="53"/>
    </row>
    <row r="2644" spans="6:7" ht="13.5" thickBot="1" x14ac:dyDescent="0.25">
      <c r="F2644" s="53"/>
      <c r="G2644" s="53"/>
    </row>
    <row r="2645" spans="6:7" ht="13.5" thickBot="1" x14ac:dyDescent="0.25">
      <c r="F2645" s="53"/>
      <c r="G2645" s="53"/>
    </row>
    <row r="2646" spans="6:7" ht="13.5" thickBot="1" x14ac:dyDescent="0.25">
      <c r="F2646" s="53"/>
      <c r="G2646" s="53"/>
    </row>
    <row r="2647" spans="6:7" ht="13.5" thickBot="1" x14ac:dyDescent="0.25">
      <c r="F2647" s="53"/>
      <c r="G2647" s="53"/>
    </row>
    <row r="2648" spans="6:7" ht="13.5" thickBot="1" x14ac:dyDescent="0.25">
      <c r="F2648" s="53"/>
      <c r="G2648" s="53"/>
    </row>
    <row r="2649" spans="6:7" ht="13.5" thickBot="1" x14ac:dyDescent="0.25">
      <c r="F2649" s="53"/>
      <c r="G2649" s="53"/>
    </row>
    <row r="2650" spans="6:7" ht="13.5" thickBot="1" x14ac:dyDescent="0.25">
      <c r="F2650" s="53"/>
      <c r="G2650" s="53"/>
    </row>
    <row r="2651" spans="6:7" ht="13.5" thickBot="1" x14ac:dyDescent="0.25">
      <c r="F2651" s="53"/>
      <c r="G2651" s="53"/>
    </row>
    <row r="2652" spans="6:7" ht="13.5" thickBot="1" x14ac:dyDescent="0.25">
      <c r="F2652" s="53"/>
      <c r="G2652" s="53"/>
    </row>
    <row r="2653" spans="6:7" ht="13.5" thickBot="1" x14ac:dyDescent="0.25">
      <c r="F2653" s="53"/>
      <c r="G2653" s="53"/>
    </row>
    <row r="2654" spans="6:7" ht="13.5" thickBot="1" x14ac:dyDescent="0.25">
      <c r="F2654" s="53"/>
      <c r="G2654" s="53"/>
    </row>
    <row r="2655" spans="6:7" ht="13.5" thickBot="1" x14ac:dyDescent="0.25">
      <c r="F2655" s="53"/>
      <c r="G2655" s="53"/>
    </row>
    <row r="2656" spans="6:7" ht="13.5" thickBot="1" x14ac:dyDescent="0.25">
      <c r="F2656" s="53"/>
      <c r="G2656" s="53"/>
    </row>
    <row r="2657" spans="6:7" ht="13.5" thickBot="1" x14ac:dyDescent="0.25">
      <c r="F2657" s="53"/>
      <c r="G2657" s="53"/>
    </row>
    <row r="2658" spans="6:7" ht="13.5" thickBot="1" x14ac:dyDescent="0.25">
      <c r="F2658" s="53"/>
      <c r="G2658" s="53"/>
    </row>
    <row r="2659" spans="6:7" ht="13.5" thickBot="1" x14ac:dyDescent="0.25">
      <c r="F2659" s="53"/>
      <c r="G2659" s="53"/>
    </row>
    <row r="2660" spans="6:7" ht="13.5" thickBot="1" x14ac:dyDescent="0.25">
      <c r="F2660" s="53"/>
      <c r="G2660" s="53"/>
    </row>
    <row r="2661" spans="6:7" ht="13.5" thickBot="1" x14ac:dyDescent="0.25">
      <c r="F2661" s="53"/>
      <c r="G2661" s="53"/>
    </row>
    <row r="2662" spans="6:7" ht="13.5" thickBot="1" x14ac:dyDescent="0.25">
      <c r="F2662" s="53"/>
      <c r="G2662" s="53"/>
    </row>
    <row r="2663" spans="6:7" ht="13.5" thickBot="1" x14ac:dyDescent="0.25">
      <c r="F2663" s="53"/>
      <c r="G2663" s="53"/>
    </row>
    <row r="2664" spans="6:7" ht="13.5" thickBot="1" x14ac:dyDescent="0.25">
      <c r="F2664" s="53"/>
      <c r="G2664" s="53"/>
    </row>
    <row r="2665" spans="6:7" ht="13.5" thickBot="1" x14ac:dyDescent="0.25">
      <c r="F2665" s="53"/>
      <c r="G2665" s="53"/>
    </row>
    <row r="2666" spans="6:7" ht="13.5" thickBot="1" x14ac:dyDescent="0.25">
      <c r="F2666" s="53"/>
      <c r="G2666" s="53"/>
    </row>
    <row r="2667" spans="6:7" ht="13.5" thickBot="1" x14ac:dyDescent="0.25">
      <c r="F2667" s="53"/>
      <c r="G2667" s="53"/>
    </row>
    <row r="2668" spans="6:7" ht="13.5" thickBot="1" x14ac:dyDescent="0.25">
      <c r="F2668" s="53"/>
      <c r="G2668" s="53"/>
    </row>
    <row r="2669" spans="6:7" ht="13.5" thickBot="1" x14ac:dyDescent="0.25">
      <c r="F2669" s="53"/>
      <c r="G2669" s="53"/>
    </row>
    <row r="2670" spans="6:7" ht="13.5" thickBot="1" x14ac:dyDescent="0.25">
      <c r="F2670" s="53"/>
      <c r="G2670" s="53"/>
    </row>
    <row r="2671" spans="6:7" ht="13.5" thickBot="1" x14ac:dyDescent="0.25">
      <c r="F2671" s="53"/>
      <c r="G2671" s="53"/>
    </row>
    <row r="2672" spans="6:7" ht="13.5" thickBot="1" x14ac:dyDescent="0.25">
      <c r="F2672" s="53"/>
      <c r="G2672" s="53"/>
    </row>
    <row r="2673" spans="6:7" ht="13.5" thickBot="1" x14ac:dyDescent="0.25">
      <c r="F2673" s="53"/>
      <c r="G2673" s="53"/>
    </row>
    <row r="2674" spans="6:7" ht="13.5" thickBot="1" x14ac:dyDescent="0.25">
      <c r="F2674" s="53"/>
      <c r="G2674" s="53"/>
    </row>
    <row r="2675" spans="6:7" ht="13.5" thickBot="1" x14ac:dyDescent="0.25">
      <c r="F2675" s="53"/>
      <c r="G2675" s="53"/>
    </row>
    <row r="2676" spans="6:7" ht="13.5" thickBot="1" x14ac:dyDescent="0.25">
      <c r="F2676" s="53"/>
      <c r="G2676" s="53"/>
    </row>
    <row r="2677" spans="6:7" ht="13.5" thickBot="1" x14ac:dyDescent="0.25">
      <c r="F2677" s="53"/>
      <c r="G2677" s="53"/>
    </row>
    <row r="2678" spans="6:7" ht="13.5" thickBot="1" x14ac:dyDescent="0.25">
      <c r="F2678" s="53"/>
      <c r="G2678" s="53"/>
    </row>
    <row r="2679" spans="6:7" ht="13.5" thickBot="1" x14ac:dyDescent="0.25">
      <c r="F2679" s="53"/>
      <c r="G2679" s="53"/>
    </row>
    <row r="2680" spans="6:7" ht="13.5" thickBot="1" x14ac:dyDescent="0.25">
      <c r="F2680" s="53"/>
      <c r="G2680" s="53"/>
    </row>
    <row r="2681" spans="6:7" ht="13.5" thickBot="1" x14ac:dyDescent="0.25">
      <c r="F2681" s="53"/>
      <c r="G2681" s="53"/>
    </row>
    <row r="2682" spans="6:7" ht="13.5" thickBot="1" x14ac:dyDescent="0.25">
      <c r="F2682" s="53"/>
      <c r="G2682" s="53"/>
    </row>
    <row r="2683" spans="6:7" ht="13.5" thickBot="1" x14ac:dyDescent="0.25">
      <c r="F2683" s="53"/>
      <c r="G2683" s="53"/>
    </row>
    <row r="2684" spans="6:7" ht="13.5" thickBot="1" x14ac:dyDescent="0.25">
      <c r="F2684" s="53"/>
      <c r="G2684" s="53"/>
    </row>
    <row r="2685" spans="6:7" ht="13.5" thickBot="1" x14ac:dyDescent="0.25">
      <c r="F2685" s="53"/>
      <c r="G2685" s="53"/>
    </row>
    <row r="2686" spans="6:7" ht="13.5" thickBot="1" x14ac:dyDescent="0.25">
      <c r="F2686" s="53"/>
      <c r="G2686" s="53"/>
    </row>
    <row r="2687" spans="6:7" ht="13.5" thickBot="1" x14ac:dyDescent="0.25">
      <c r="F2687" s="53"/>
      <c r="G2687" s="53"/>
    </row>
    <row r="2688" spans="6:7" ht="13.5" thickBot="1" x14ac:dyDescent="0.25">
      <c r="F2688" s="53"/>
      <c r="G2688" s="53"/>
    </row>
    <row r="2689" spans="6:7" ht="13.5" thickBot="1" x14ac:dyDescent="0.25">
      <c r="F2689" s="53"/>
      <c r="G2689" s="53"/>
    </row>
    <row r="2690" spans="6:7" ht="13.5" thickBot="1" x14ac:dyDescent="0.25">
      <c r="F2690" s="53"/>
      <c r="G2690" s="53"/>
    </row>
    <row r="2691" spans="6:7" ht="13.5" thickBot="1" x14ac:dyDescent="0.25">
      <c r="F2691" s="53"/>
      <c r="G2691" s="53"/>
    </row>
    <row r="2692" spans="6:7" ht="13.5" thickBot="1" x14ac:dyDescent="0.25">
      <c r="F2692" s="53"/>
      <c r="G2692" s="53"/>
    </row>
    <row r="2693" spans="6:7" ht="13.5" thickBot="1" x14ac:dyDescent="0.25">
      <c r="F2693" s="53"/>
      <c r="G2693" s="53"/>
    </row>
    <row r="2694" spans="6:7" ht="13.5" thickBot="1" x14ac:dyDescent="0.25">
      <c r="F2694" s="53"/>
      <c r="G2694" s="53"/>
    </row>
    <row r="2695" spans="6:7" ht="13.5" thickBot="1" x14ac:dyDescent="0.25">
      <c r="F2695" s="53"/>
      <c r="G2695" s="53"/>
    </row>
    <row r="2696" spans="6:7" ht="13.5" thickBot="1" x14ac:dyDescent="0.25">
      <c r="F2696" s="53"/>
      <c r="G2696" s="53"/>
    </row>
    <row r="2697" spans="6:7" ht="13.5" thickBot="1" x14ac:dyDescent="0.25">
      <c r="F2697" s="53"/>
      <c r="G2697" s="53"/>
    </row>
    <row r="2698" spans="6:7" ht="13.5" thickBot="1" x14ac:dyDescent="0.25">
      <c r="F2698" s="53"/>
      <c r="G2698" s="53"/>
    </row>
    <row r="2699" spans="6:7" ht="13.5" thickBot="1" x14ac:dyDescent="0.25">
      <c r="F2699" s="53"/>
      <c r="G2699" s="53"/>
    </row>
    <row r="2700" spans="6:7" ht="13.5" thickBot="1" x14ac:dyDescent="0.25">
      <c r="F2700" s="53"/>
      <c r="G2700" s="53"/>
    </row>
    <row r="2701" spans="6:7" ht="13.5" thickBot="1" x14ac:dyDescent="0.25">
      <c r="F2701" s="53"/>
      <c r="G2701" s="53"/>
    </row>
    <row r="2702" spans="6:7" ht="13.5" thickBot="1" x14ac:dyDescent="0.25">
      <c r="F2702" s="53"/>
      <c r="G2702" s="53"/>
    </row>
    <row r="2703" spans="6:7" ht="13.5" thickBot="1" x14ac:dyDescent="0.25">
      <c r="F2703" s="53"/>
      <c r="G2703" s="53"/>
    </row>
    <row r="2704" spans="6:7" ht="13.5" thickBot="1" x14ac:dyDescent="0.25">
      <c r="F2704" s="53"/>
      <c r="G2704" s="53"/>
    </row>
    <row r="2705" spans="6:7" ht="13.5" thickBot="1" x14ac:dyDescent="0.25">
      <c r="F2705" s="53"/>
      <c r="G2705" s="53"/>
    </row>
    <row r="2706" spans="6:7" ht="13.5" thickBot="1" x14ac:dyDescent="0.25">
      <c r="F2706" s="53"/>
      <c r="G2706" s="53"/>
    </row>
    <row r="2707" spans="6:7" ht="13.5" thickBot="1" x14ac:dyDescent="0.25">
      <c r="F2707" s="53"/>
      <c r="G2707" s="53"/>
    </row>
    <row r="2708" spans="6:7" ht="13.5" thickBot="1" x14ac:dyDescent="0.25">
      <c r="F2708" s="53"/>
      <c r="G2708" s="53"/>
    </row>
    <row r="2709" spans="6:7" ht="13.5" thickBot="1" x14ac:dyDescent="0.25">
      <c r="F2709" s="53"/>
      <c r="G2709" s="53"/>
    </row>
    <row r="2710" spans="6:7" ht="13.5" thickBot="1" x14ac:dyDescent="0.25">
      <c r="F2710" s="53"/>
      <c r="G2710" s="53"/>
    </row>
    <row r="2711" spans="6:7" ht="13.5" thickBot="1" x14ac:dyDescent="0.25">
      <c r="F2711" s="53"/>
      <c r="G2711" s="53"/>
    </row>
    <row r="2712" spans="6:7" ht="13.5" thickBot="1" x14ac:dyDescent="0.25">
      <c r="F2712" s="53"/>
      <c r="G2712" s="53"/>
    </row>
    <row r="2713" spans="6:7" ht="13.5" thickBot="1" x14ac:dyDescent="0.25">
      <c r="F2713" s="53"/>
      <c r="G2713" s="53"/>
    </row>
    <row r="2714" spans="6:7" ht="13.5" thickBot="1" x14ac:dyDescent="0.25">
      <c r="F2714" s="53"/>
      <c r="G2714" s="53"/>
    </row>
    <row r="2715" spans="6:7" ht="13.5" thickBot="1" x14ac:dyDescent="0.25">
      <c r="F2715" s="53"/>
      <c r="G2715" s="53"/>
    </row>
    <row r="2716" spans="6:7" ht="13.5" thickBot="1" x14ac:dyDescent="0.25">
      <c r="F2716" s="53"/>
      <c r="G2716" s="53"/>
    </row>
    <row r="2717" spans="6:7" ht="13.5" thickBot="1" x14ac:dyDescent="0.25">
      <c r="F2717" s="53"/>
      <c r="G2717" s="53"/>
    </row>
    <row r="2718" spans="6:7" ht="13.5" thickBot="1" x14ac:dyDescent="0.25">
      <c r="F2718" s="53"/>
      <c r="G2718" s="53"/>
    </row>
    <row r="2719" spans="6:7" ht="13.5" thickBot="1" x14ac:dyDescent="0.25">
      <c r="F2719" s="53"/>
      <c r="G2719" s="53"/>
    </row>
    <row r="2720" spans="6:7" ht="13.5" thickBot="1" x14ac:dyDescent="0.25">
      <c r="F2720" s="53"/>
      <c r="G2720" s="53"/>
    </row>
    <row r="2721" spans="6:7" ht="13.5" thickBot="1" x14ac:dyDescent="0.25">
      <c r="F2721" s="53"/>
      <c r="G2721" s="53"/>
    </row>
    <row r="2722" spans="6:7" ht="13.5" thickBot="1" x14ac:dyDescent="0.25">
      <c r="F2722" s="53"/>
      <c r="G2722" s="53"/>
    </row>
    <row r="2723" spans="6:7" ht="13.5" thickBot="1" x14ac:dyDescent="0.25">
      <c r="F2723" s="53"/>
      <c r="G2723" s="53"/>
    </row>
    <row r="2724" spans="6:7" ht="13.5" thickBot="1" x14ac:dyDescent="0.25">
      <c r="F2724" s="53"/>
      <c r="G2724" s="53"/>
    </row>
    <row r="2725" spans="6:7" ht="13.5" thickBot="1" x14ac:dyDescent="0.25">
      <c r="F2725" s="53"/>
      <c r="G2725" s="53"/>
    </row>
    <row r="2726" spans="6:7" ht="13.5" thickBot="1" x14ac:dyDescent="0.25">
      <c r="F2726" s="53"/>
      <c r="G2726" s="53"/>
    </row>
    <row r="2727" spans="6:7" ht="13.5" thickBot="1" x14ac:dyDescent="0.25">
      <c r="F2727" s="53"/>
      <c r="G2727" s="53"/>
    </row>
    <row r="2728" spans="6:7" ht="13.5" thickBot="1" x14ac:dyDescent="0.25">
      <c r="F2728" s="53"/>
      <c r="G2728" s="53"/>
    </row>
    <row r="2729" spans="6:7" ht="13.5" thickBot="1" x14ac:dyDescent="0.25">
      <c r="F2729" s="53"/>
      <c r="G2729" s="53"/>
    </row>
    <row r="2730" spans="6:7" ht="13.5" thickBot="1" x14ac:dyDescent="0.25">
      <c r="F2730" s="53"/>
      <c r="G2730" s="53"/>
    </row>
    <row r="2731" spans="6:7" ht="13.5" thickBot="1" x14ac:dyDescent="0.25">
      <c r="F2731" s="53"/>
      <c r="G2731" s="53"/>
    </row>
    <row r="2732" spans="6:7" ht="13.5" thickBot="1" x14ac:dyDescent="0.25">
      <c r="F2732" s="53"/>
      <c r="G2732" s="53"/>
    </row>
    <row r="2733" spans="6:7" ht="13.5" thickBot="1" x14ac:dyDescent="0.25">
      <c r="F2733" s="53"/>
      <c r="G2733" s="53"/>
    </row>
    <row r="2734" spans="6:7" ht="13.5" thickBot="1" x14ac:dyDescent="0.25">
      <c r="F2734" s="53"/>
      <c r="G2734" s="53"/>
    </row>
    <row r="2735" spans="6:7" ht="13.5" thickBot="1" x14ac:dyDescent="0.25">
      <c r="F2735" s="53"/>
      <c r="G2735" s="53"/>
    </row>
    <row r="2736" spans="6:7" ht="13.5" thickBot="1" x14ac:dyDescent="0.25">
      <c r="F2736" s="53"/>
      <c r="G2736" s="53"/>
    </row>
    <row r="2737" spans="6:7" ht="13.5" thickBot="1" x14ac:dyDescent="0.25">
      <c r="F2737" s="53"/>
      <c r="G2737" s="53"/>
    </row>
    <row r="2738" spans="6:7" ht="13.5" thickBot="1" x14ac:dyDescent="0.25">
      <c r="F2738" s="53"/>
      <c r="G2738" s="53"/>
    </row>
    <row r="2739" spans="6:7" ht="13.5" thickBot="1" x14ac:dyDescent="0.25">
      <c r="F2739" s="53"/>
      <c r="G2739" s="53"/>
    </row>
    <row r="2740" spans="6:7" ht="13.5" thickBot="1" x14ac:dyDescent="0.25">
      <c r="F2740" s="53"/>
      <c r="G2740" s="53"/>
    </row>
    <row r="2741" spans="6:7" ht="13.5" thickBot="1" x14ac:dyDescent="0.25">
      <c r="F2741" s="53"/>
      <c r="G2741" s="53"/>
    </row>
    <row r="2742" spans="6:7" ht="13.5" thickBot="1" x14ac:dyDescent="0.25">
      <c r="F2742" s="53"/>
      <c r="G2742" s="53"/>
    </row>
    <row r="2743" spans="6:7" ht="13.5" thickBot="1" x14ac:dyDescent="0.25">
      <c r="F2743" s="53"/>
      <c r="G2743" s="53"/>
    </row>
    <row r="2744" spans="6:7" ht="13.5" thickBot="1" x14ac:dyDescent="0.25">
      <c r="F2744" s="53"/>
      <c r="G2744" s="53"/>
    </row>
    <row r="2745" spans="6:7" ht="13.5" thickBot="1" x14ac:dyDescent="0.25">
      <c r="F2745" s="53"/>
      <c r="G2745" s="53"/>
    </row>
    <row r="2746" spans="6:7" ht="13.5" thickBot="1" x14ac:dyDescent="0.25">
      <c r="F2746" s="53"/>
      <c r="G2746" s="53"/>
    </row>
    <row r="2747" spans="6:7" ht="13.5" thickBot="1" x14ac:dyDescent="0.25">
      <c r="F2747" s="53"/>
      <c r="G2747" s="53"/>
    </row>
    <row r="2748" spans="6:7" ht="13.5" thickBot="1" x14ac:dyDescent="0.25">
      <c r="F2748" s="53"/>
      <c r="G2748" s="53"/>
    </row>
    <row r="2749" spans="6:7" ht="13.5" thickBot="1" x14ac:dyDescent="0.25">
      <c r="F2749" s="53"/>
      <c r="G2749" s="53"/>
    </row>
    <row r="2750" spans="6:7" ht="13.5" thickBot="1" x14ac:dyDescent="0.25">
      <c r="F2750" s="53"/>
      <c r="G2750" s="53"/>
    </row>
    <row r="2751" spans="6:7" ht="13.5" thickBot="1" x14ac:dyDescent="0.25">
      <c r="F2751" s="53"/>
      <c r="G2751" s="53"/>
    </row>
    <row r="2752" spans="6:7" ht="13.5" thickBot="1" x14ac:dyDescent="0.25">
      <c r="F2752" s="53"/>
      <c r="G2752" s="53"/>
    </row>
    <row r="2753" spans="6:7" ht="13.5" thickBot="1" x14ac:dyDescent="0.25">
      <c r="F2753" s="53"/>
      <c r="G2753" s="53"/>
    </row>
    <row r="2754" spans="6:7" ht="13.5" thickBot="1" x14ac:dyDescent="0.25">
      <c r="F2754" s="53"/>
      <c r="G2754" s="53"/>
    </row>
    <row r="2755" spans="6:7" ht="13.5" thickBot="1" x14ac:dyDescent="0.25">
      <c r="F2755" s="53"/>
      <c r="G2755" s="53"/>
    </row>
    <row r="2756" spans="6:7" ht="13.5" thickBot="1" x14ac:dyDescent="0.25">
      <c r="F2756" s="53"/>
      <c r="G2756" s="53"/>
    </row>
    <row r="2757" spans="6:7" ht="13.5" thickBot="1" x14ac:dyDescent="0.25">
      <c r="F2757" s="53"/>
      <c r="G2757" s="53"/>
    </row>
    <row r="2758" spans="6:7" ht="13.5" thickBot="1" x14ac:dyDescent="0.25">
      <c r="F2758" s="53"/>
      <c r="G2758" s="53"/>
    </row>
    <row r="2759" spans="6:7" ht="13.5" thickBot="1" x14ac:dyDescent="0.25">
      <c r="F2759" s="53"/>
      <c r="G2759" s="53"/>
    </row>
    <row r="2760" spans="6:7" ht="13.5" thickBot="1" x14ac:dyDescent="0.25">
      <c r="F2760" s="53"/>
      <c r="G2760" s="53"/>
    </row>
    <row r="2761" spans="6:7" ht="13.5" thickBot="1" x14ac:dyDescent="0.25">
      <c r="F2761" s="53"/>
      <c r="G2761" s="53"/>
    </row>
    <row r="2762" spans="6:7" ht="13.5" thickBot="1" x14ac:dyDescent="0.25">
      <c r="F2762" s="53"/>
      <c r="G2762" s="53"/>
    </row>
    <row r="2763" spans="6:7" ht="13.5" thickBot="1" x14ac:dyDescent="0.25">
      <c r="F2763" s="53"/>
      <c r="G2763" s="53"/>
    </row>
    <row r="2764" spans="6:7" ht="13.5" thickBot="1" x14ac:dyDescent="0.25">
      <c r="F2764" s="53"/>
      <c r="G2764" s="53"/>
    </row>
    <row r="2765" spans="6:7" ht="13.5" thickBot="1" x14ac:dyDescent="0.25">
      <c r="F2765" s="53"/>
      <c r="G2765" s="53"/>
    </row>
    <row r="2766" spans="6:7" ht="13.5" thickBot="1" x14ac:dyDescent="0.25">
      <c r="F2766" s="53"/>
      <c r="G2766" s="53"/>
    </row>
    <row r="2767" spans="6:7" ht="13.5" thickBot="1" x14ac:dyDescent="0.25">
      <c r="F2767" s="53"/>
      <c r="G2767" s="53"/>
    </row>
    <row r="2768" spans="6:7" ht="13.5" thickBot="1" x14ac:dyDescent="0.25">
      <c r="F2768" s="53"/>
      <c r="G2768" s="53"/>
    </row>
    <row r="2769" spans="6:7" ht="13.5" thickBot="1" x14ac:dyDescent="0.25">
      <c r="F2769" s="53"/>
      <c r="G2769" s="53"/>
    </row>
    <row r="2770" spans="6:7" ht="13.5" thickBot="1" x14ac:dyDescent="0.25">
      <c r="F2770" s="53"/>
      <c r="G2770" s="53"/>
    </row>
    <row r="2771" spans="6:7" ht="13.5" thickBot="1" x14ac:dyDescent="0.25">
      <c r="F2771" s="53"/>
      <c r="G2771" s="53"/>
    </row>
    <row r="2772" spans="6:7" ht="13.5" thickBot="1" x14ac:dyDescent="0.25">
      <c r="F2772" s="53"/>
      <c r="G2772" s="53"/>
    </row>
    <row r="2773" spans="6:7" ht="13.5" thickBot="1" x14ac:dyDescent="0.25">
      <c r="F2773" s="53"/>
      <c r="G2773" s="53"/>
    </row>
    <row r="2774" spans="6:7" ht="13.5" thickBot="1" x14ac:dyDescent="0.25">
      <c r="F2774" s="53"/>
      <c r="G2774" s="53"/>
    </row>
    <row r="2775" spans="6:7" ht="13.5" thickBot="1" x14ac:dyDescent="0.25">
      <c r="F2775" s="53"/>
      <c r="G2775" s="53"/>
    </row>
    <row r="2776" spans="6:7" ht="13.5" thickBot="1" x14ac:dyDescent="0.25">
      <c r="F2776" s="53"/>
      <c r="G2776" s="53"/>
    </row>
    <row r="2777" spans="6:7" ht="13.5" thickBot="1" x14ac:dyDescent="0.25">
      <c r="F2777" s="53"/>
      <c r="G2777" s="53"/>
    </row>
    <row r="2778" spans="6:7" ht="13.5" thickBot="1" x14ac:dyDescent="0.25">
      <c r="F2778" s="53"/>
      <c r="G2778" s="53"/>
    </row>
    <row r="2779" spans="6:7" ht="13.5" thickBot="1" x14ac:dyDescent="0.25">
      <c r="F2779" s="53"/>
      <c r="G2779" s="53"/>
    </row>
    <row r="2780" spans="6:7" ht="13.5" thickBot="1" x14ac:dyDescent="0.25">
      <c r="F2780" s="53"/>
      <c r="G2780" s="53"/>
    </row>
    <row r="2781" spans="6:7" ht="13.5" thickBot="1" x14ac:dyDescent="0.25">
      <c r="F2781" s="53"/>
      <c r="G2781" s="53"/>
    </row>
    <row r="2782" spans="6:7" ht="13.5" thickBot="1" x14ac:dyDescent="0.25">
      <c r="F2782" s="53"/>
      <c r="G2782" s="53"/>
    </row>
    <row r="2783" spans="6:7" ht="13.5" thickBot="1" x14ac:dyDescent="0.25">
      <c r="F2783" s="53"/>
      <c r="G2783" s="53"/>
    </row>
    <row r="2784" spans="6:7" ht="13.5" thickBot="1" x14ac:dyDescent="0.25">
      <c r="F2784" s="53"/>
      <c r="G2784" s="53"/>
    </row>
    <row r="2785" spans="6:7" ht="13.5" thickBot="1" x14ac:dyDescent="0.25">
      <c r="F2785" s="53"/>
      <c r="G2785" s="53"/>
    </row>
    <row r="2786" spans="6:7" ht="13.5" thickBot="1" x14ac:dyDescent="0.25">
      <c r="F2786" s="53"/>
      <c r="G2786" s="53"/>
    </row>
    <row r="2787" spans="6:7" ht="13.5" thickBot="1" x14ac:dyDescent="0.25">
      <c r="F2787" s="53"/>
      <c r="G2787" s="53"/>
    </row>
    <row r="2788" spans="6:7" ht="13.5" thickBot="1" x14ac:dyDescent="0.25">
      <c r="F2788" s="53"/>
      <c r="G2788" s="53"/>
    </row>
    <row r="2789" spans="6:7" ht="13.5" thickBot="1" x14ac:dyDescent="0.25">
      <c r="F2789" s="53"/>
      <c r="G2789" s="53"/>
    </row>
    <row r="2790" spans="6:7" ht="13.5" thickBot="1" x14ac:dyDescent="0.25">
      <c r="F2790" s="53"/>
      <c r="G2790" s="53"/>
    </row>
    <row r="2791" spans="6:7" ht="13.5" thickBot="1" x14ac:dyDescent="0.25">
      <c r="F2791" s="53"/>
      <c r="G2791" s="53"/>
    </row>
    <row r="2792" spans="6:7" ht="13.5" thickBot="1" x14ac:dyDescent="0.25">
      <c r="F2792" s="53"/>
      <c r="G2792" s="53"/>
    </row>
    <row r="2793" spans="6:7" ht="13.5" thickBot="1" x14ac:dyDescent="0.25">
      <c r="F2793" s="53"/>
      <c r="G2793" s="53"/>
    </row>
    <row r="2794" spans="6:7" ht="13.5" thickBot="1" x14ac:dyDescent="0.25">
      <c r="F2794" s="53"/>
      <c r="G2794" s="53"/>
    </row>
    <row r="2795" spans="6:7" ht="13.5" thickBot="1" x14ac:dyDescent="0.25">
      <c r="F2795" s="53"/>
      <c r="G2795" s="53"/>
    </row>
    <row r="2796" spans="6:7" ht="13.5" thickBot="1" x14ac:dyDescent="0.25">
      <c r="F2796" s="53"/>
      <c r="G2796" s="53"/>
    </row>
    <row r="2797" spans="6:7" ht="13.5" thickBot="1" x14ac:dyDescent="0.25">
      <c r="F2797" s="53"/>
      <c r="G2797" s="53"/>
    </row>
    <row r="2798" spans="6:7" ht="13.5" thickBot="1" x14ac:dyDescent="0.25">
      <c r="F2798" s="53"/>
      <c r="G2798" s="53"/>
    </row>
    <row r="2799" spans="6:7" ht="13.5" thickBot="1" x14ac:dyDescent="0.25">
      <c r="F2799" s="53"/>
      <c r="G2799" s="53"/>
    </row>
    <row r="2800" spans="6:7" ht="13.5" thickBot="1" x14ac:dyDescent="0.25">
      <c r="F2800" s="53"/>
      <c r="G2800" s="53"/>
    </row>
    <row r="2801" spans="6:7" ht="13.5" thickBot="1" x14ac:dyDescent="0.25">
      <c r="F2801" s="53"/>
      <c r="G2801" s="53"/>
    </row>
    <row r="2802" spans="6:7" ht="13.5" thickBot="1" x14ac:dyDescent="0.25">
      <c r="F2802" s="53"/>
      <c r="G2802" s="53"/>
    </row>
    <row r="2803" spans="6:7" ht="13.5" thickBot="1" x14ac:dyDescent="0.25">
      <c r="F2803" s="53"/>
      <c r="G2803" s="53"/>
    </row>
    <row r="2804" spans="6:7" ht="13.5" thickBot="1" x14ac:dyDescent="0.25">
      <c r="F2804" s="53"/>
      <c r="G2804" s="53"/>
    </row>
    <row r="2805" spans="6:7" ht="13.5" thickBot="1" x14ac:dyDescent="0.25">
      <c r="F2805" s="53"/>
      <c r="G2805" s="53"/>
    </row>
    <row r="2806" spans="6:7" ht="13.5" thickBot="1" x14ac:dyDescent="0.25">
      <c r="F2806" s="53"/>
      <c r="G2806" s="53"/>
    </row>
    <row r="2807" spans="6:7" ht="13.5" thickBot="1" x14ac:dyDescent="0.25">
      <c r="F2807" s="53"/>
      <c r="G2807" s="53"/>
    </row>
    <row r="2808" spans="6:7" ht="13.5" thickBot="1" x14ac:dyDescent="0.25">
      <c r="F2808" s="53"/>
      <c r="G2808" s="53"/>
    </row>
    <row r="2809" spans="6:7" ht="13.5" thickBot="1" x14ac:dyDescent="0.25">
      <c r="F2809" s="53"/>
      <c r="G2809" s="53"/>
    </row>
    <row r="2810" spans="6:7" ht="13.5" thickBot="1" x14ac:dyDescent="0.25">
      <c r="F2810" s="53"/>
      <c r="G2810" s="53"/>
    </row>
    <row r="2811" spans="6:7" ht="13.5" thickBot="1" x14ac:dyDescent="0.25">
      <c r="F2811" s="53"/>
      <c r="G2811" s="53"/>
    </row>
    <row r="2812" spans="6:7" ht="13.5" thickBot="1" x14ac:dyDescent="0.25">
      <c r="F2812" s="53"/>
      <c r="G2812" s="53"/>
    </row>
    <row r="2813" spans="6:7" ht="13.5" thickBot="1" x14ac:dyDescent="0.25">
      <c r="F2813" s="53"/>
      <c r="G2813" s="53"/>
    </row>
    <row r="2814" spans="6:7" ht="13.5" thickBot="1" x14ac:dyDescent="0.25">
      <c r="F2814" s="53"/>
      <c r="G2814" s="53"/>
    </row>
    <row r="2815" spans="6:7" ht="13.5" thickBot="1" x14ac:dyDescent="0.25">
      <c r="F2815" s="53"/>
      <c r="G2815" s="53"/>
    </row>
    <row r="2816" spans="6:7" ht="13.5" thickBot="1" x14ac:dyDescent="0.25">
      <c r="F2816" s="53"/>
      <c r="G2816" s="53"/>
    </row>
    <row r="2817" spans="6:7" ht="13.5" thickBot="1" x14ac:dyDescent="0.25">
      <c r="F2817" s="53"/>
      <c r="G2817" s="53"/>
    </row>
    <row r="2818" spans="6:7" ht="13.5" thickBot="1" x14ac:dyDescent="0.25">
      <c r="F2818" s="53"/>
      <c r="G2818" s="53"/>
    </row>
    <row r="2819" spans="6:7" ht="13.5" thickBot="1" x14ac:dyDescent="0.25">
      <c r="F2819" s="53"/>
      <c r="G2819" s="53"/>
    </row>
    <row r="2820" spans="6:7" ht="13.5" thickBot="1" x14ac:dyDescent="0.25">
      <c r="F2820" s="53"/>
      <c r="G2820" s="53"/>
    </row>
    <row r="2821" spans="6:7" ht="13.5" thickBot="1" x14ac:dyDescent="0.25">
      <c r="F2821" s="53"/>
      <c r="G2821" s="53"/>
    </row>
    <row r="2822" spans="6:7" ht="13.5" thickBot="1" x14ac:dyDescent="0.25">
      <c r="F2822" s="53"/>
      <c r="G2822" s="53"/>
    </row>
    <row r="2823" spans="6:7" ht="13.5" thickBot="1" x14ac:dyDescent="0.25">
      <c r="F2823" s="53"/>
      <c r="G2823" s="53"/>
    </row>
    <row r="2824" spans="6:7" ht="13.5" thickBot="1" x14ac:dyDescent="0.25">
      <c r="F2824" s="53"/>
      <c r="G2824" s="53"/>
    </row>
    <row r="2825" spans="6:7" ht="13.5" thickBot="1" x14ac:dyDescent="0.25">
      <c r="F2825" s="53"/>
      <c r="G2825" s="53"/>
    </row>
    <row r="2826" spans="6:7" ht="13.5" thickBot="1" x14ac:dyDescent="0.25">
      <c r="F2826" s="53"/>
      <c r="G2826" s="53"/>
    </row>
    <row r="2827" spans="6:7" ht="13.5" thickBot="1" x14ac:dyDescent="0.25">
      <c r="F2827" s="53"/>
      <c r="G2827" s="53"/>
    </row>
    <row r="2828" spans="6:7" ht="13.5" thickBot="1" x14ac:dyDescent="0.25">
      <c r="F2828" s="53"/>
      <c r="G2828" s="53"/>
    </row>
    <row r="2829" spans="6:7" ht="13.5" thickBot="1" x14ac:dyDescent="0.25">
      <c r="F2829" s="53"/>
      <c r="G2829" s="53"/>
    </row>
    <row r="2830" spans="6:7" ht="13.5" thickBot="1" x14ac:dyDescent="0.25">
      <c r="F2830" s="53"/>
      <c r="G2830" s="53"/>
    </row>
    <row r="2831" spans="6:7" ht="13.5" thickBot="1" x14ac:dyDescent="0.25">
      <c r="F2831" s="53"/>
      <c r="G2831" s="53"/>
    </row>
    <row r="2832" spans="6:7" ht="13.5" thickBot="1" x14ac:dyDescent="0.25">
      <c r="F2832" s="53"/>
      <c r="G2832" s="53"/>
    </row>
    <row r="2833" spans="6:7" ht="13.5" thickBot="1" x14ac:dyDescent="0.25">
      <c r="F2833" s="53"/>
      <c r="G2833" s="53"/>
    </row>
    <row r="2834" spans="6:7" ht="13.5" thickBot="1" x14ac:dyDescent="0.25">
      <c r="F2834" s="53"/>
      <c r="G2834" s="53"/>
    </row>
    <row r="2835" spans="6:7" ht="13.5" thickBot="1" x14ac:dyDescent="0.25">
      <c r="F2835" s="53"/>
      <c r="G2835" s="53"/>
    </row>
    <row r="2836" spans="6:7" ht="13.5" thickBot="1" x14ac:dyDescent="0.25">
      <c r="F2836" s="53"/>
      <c r="G2836" s="53"/>
    </row>
    <row r="2837" spans="6:7" ht="13.5" thickBot="1" x14ac:dyDescent="0.25">
      <c r="F2837" s="53"/>
      <c r="G2837" s="53"/>
    </row>
    <row r="2838" spans="6:7" ht="13.5" thickBot="1" x14ac:dyDescent="0.25">
      <c r="F2838" s="53"/>
      <c r="G2838" s="53"/>
    </row>
    <row r="2839" spans="6:7" ht="13.5" thickBot="1" x14ac:dyDescent="0.25">
      <c r="F2839" s="53"/>
      <c r="G2839" s="53"/>
    </row>
    <row r="2840" spans="6:7" ht="13.5" thickBot="1" x14ac:dyDescent="0.25">
      <c r="F2840" s="53"/>
      <c r="G2840" s="53"/>
    </row>
    <row r="2841" spans="6:7" ht="13.5" thickBot="1" x14ac:dyDescent="0.25">
      <c r="F2841" s="53"/>
      <c r="G2841" s="53"/>
    </row>
    <row r="2842" spans="6:7" ht="13.5" thickBot="1" x14ac:dyDescent="0.25">
      <c r="F2842" s="53"/>
      <c r="G2842" s="53"/>
    </row>
    <row r="2843" spans="6:7" ht="13.5" thickBot="1" x14ac:dyDescent="0.25">
      <c r="F2843" s="53"/>
      <c r="G2843" s="53"/>
    </row>
    <row r="2844" spans="6:7" ht="13.5" thickBot="1" x14ac:dyDescent="0.25">
      <c r="F2844" s="53"/>
      <c r="G2844" s="53"/>
    </row>
    <row r="2845" spans="6:7" ht="13.5" thickBot="1" x14ac:dyDescent="0.25">
      <c r="F2845" s="53"/>
      <c r="G2845" s="53"/>
    </row>
    <row r="2846" spans="6:7" ht="13.5" thickBot="1" x14ac:dyDescent="0.25">
      <c r="F2846" s="53"/>
      <c r="G2846" s="53"/>
    </row>
    <row r="2847" spans="6:7" ht="13.5" thickBot="1" x14ac:dyDescent="0.25">
      <c r="F2847" s="53"/>
      <c r="G2847" s="53"/>
    </row>
    <row r="2848" spans="6:7" ht="13.5" thickBot="1" x14ac:dyDescent="0.25">
      <c r="F2848" s="53"/>
      <c r="G2848" s="53"/>
    </row>
    <row r="2849" spans="6:7" ht="13.5" thickBot="1" x14ac:dyDescent="0.25">
      <c r="F2849" s="53"/>
      <c r="G2849" s="53"/>
    </row>
    <row r="2850" spans="6:7" ht="13.5" thickBot="1" x14ac:dyDescent="0.25">
      <c r="F2850" s="53"/>
      <c r="G2850" s="53"/>
    </row>
    <row r="2851" spans="6:7" ht="13.5" thickBot="1" x14ac:dyDescent="0.25">
      <c r="F2851" s="53"/>
      <c r="G2851" s="53"/>
    </row>
    <row r="2852" spans="6:7" ht="13.5" thickBot="1" x14ac:dyDescent="0.25">
      <c r="F2852" s="53"/>
      <c r="G2852" s="53"/>
    </row>
    <row r="2853" spans="6:7" ht="13.5" thickBot="1" x14ac:dyDescent="0.25">
      <c r="F2853" s="53"/>
      <c r="G2853" s="53"/>
    </row>
    <row r="2854" spans="6:7" ht="13.5" thickBot="1" x14ac:dyDescent="0.25">
      <c r="F2854" s="53"/>
      <c r="G2854" s="53"/>
    </row>
    <row r="2855" spans="6:7" ht="13.5" thickBot="1" x14ac:dyDescent="0.25">
      <c r="F2855" s="53"/>
      <c r="G2855" s="53"/>
    </row>
    <row r="2856" spans="6:7" ht="13.5" thickBot="1" x14ac:dyDescent="0.25">
      <c r="F2856" s="53"/>
      <c r="G2856" s="53"/>
    </row>
    <row r="2857" spans="6:7" ht="13.5" thickBot="1" x14ac:dyDescent="0.25">
      <c r="F2857" s="53"/>
      <c r="G2857" s="53"/>
    </row>
    <row r="2858" spans="6:7" ht="13.5" thickBot="1" x14ac:dyDescent="0.25">
      <c r="F2858" s="53"/>
      <c r="G2858" s="53"/>
    </row>
    <row r="2859" spans="6:7" ht="13.5" thickBot="1" x14ac:dyDescent="0.25">
      <c r="F2859" s="53"/>
      <c r="G2859" s="53"/>
    </row>
    <row r="2860" spans="6:7" ht="13.5" thickBot="1" x14ac:dyDescent="0.25">
      <c r="F2860" s="53"/>
      <c r="G2860" s="53"/>
    </row>
    <row r="2861" spans="6:7" ht="13.5" thickBot="1" x14ac:dyDescent="0.25">
      <c r="F2861" s="53"/>
      <c r="G2861" s="53"/>
    </row>
    <row r="2862" spans="6:7" ht="13.5" thickBot="1" x14ac:dyDescent="0.25">
      <c r="F2862" s="53"/>
      <c r="G2862" s="53"/>
    </row>
    <row r="2863" spans="6:7" ht="13.5" thickBot="1" x14ac:dyDescent="0.25">
      <c r="F2863" s="53"/>
      <c r="G2863" s="53"/>
    </row>
    <row r="2864" spans="6:7" ht="13.5" thickBot="1" x14ac:dyDescent="0.25">
      <c r="F2864" s="53"/>
      <c r="G2864" s="53"/>
    </row>
    <row r="2865" spans="6:7" ht="13.5" thickBot="1" x14ac:dyDescent="0.25">
      <c r="F2865" s="53"/>
      <c r="G2865" s="53"/>
    </row>
    <row r="2866" spans="6:7" ht="13.5" thickBot="1" x14ac:dyDescent="0.25">
      <c r="F2866" s="53"/>
      <c r="G2866" s="53"/>
    </row>
    <row r="2867" spans="6:7" ht="13.5" thickBot="1" x14ac:dyDescent="0.25">
      <c r="F2867" s="53"/>
      <c r="G2867" s="53"/>
    </row>
    <row r="2868" spans="6:7" ht="13.5" thickBot="1" x14ac:dyDescent="0.25">
      <c r="F2868" s="53"/>
      <c r="G2868" s="53"/>
    </row>
    <row r="2869" spans="6:7" ht="13.5" thickBot="1" x14ac:dyDescent="0.25">
      <c r="F2869" s="53"/>
      <c r="G2869" s="53"/>
    </row>
    <row r="2870" spans="6:7" ht="13.5" thickBot="1" x14ac:dyDescent="0.25">
      <c r="F2870" s="53"/>
      <c r="G2870" s="53"/>
    </row>
    <row r="2871" spans="6:7" ht="13.5" thickBot="1" x14ac:dyDescent="0.25">
      <c r="F2871" s="53"/>
      <c r="G2871" s="53"/>
    </row>
    <row r="2872" spans="6:7" ht="13.5" thickBot="1" x14ac:dyDescent="0.25">
      <c r="F2872" s="53"/>
      <c r="G2872" s="53"/>
    </row>
    <row r="2873" spans="6:7" ht="13.5" thickBot="1" x14ac:dyDescent="0.25">
      <c r="F2873" s="53"/>
      <c r="G2873" s="53"/>
    </row>
    <row r="2874" spans="6:7" ht="13.5" thickBot="1" x14ac:dyDescent="0.25">
      <c r="F2874" s="53"/>
      <c r="G2874" s="53"/>
    </row>
    <row r="2875" spans="6:7" ht="13.5" thickBot="1" x14ac:dyDescent="0.25">
      <c r="F2875" s="53"/>
      <c r="G2875" s="53"/>
    </row>
    <row r="2876" spans="6:7" ht="13.5" thickBot="1" x14ac:dyDescent="0.25">
      <c r="F2876" s="53"/>
      <c r="G2876" s="53"/>
    </row>
    <row r="2877" spans="6:7" ht="13.5" thickBot="1" x14ac:dyDescent="0.25">
      <c r="F2877" s="53"/>
      <c r="G2877" s="53"/>
    </row>
    <row r="2878" spans="6:7" ht="13.5" thickBot="1" x14ac:dyDescent="0.25">
      <c r="F2878" s="53"/>
      <c r="G2878" s="53"/>
    </row>
    <row r="2879" spans="6:7" ht="13.5" thickBot="1" x14ac:dyDescent="0.25">
      <c r="F2879" s="53"/>
      <c r="G2879" s="53"/>
    </row>
    <row r="2880" spans="6:7" ht="13.5" thickBot="1" x14ac:dyDescent="0.25">
      <c r="F2880" s="53"/>
      <c r="G2880" s="53"/>
    </row>
    <row r="2881" spans="6:7" ht="13.5" thickBot="1" x14ac:dyDescent="0.25">
      <c r="F2881" s="53"/>
      <c r="G2881" s="53"/>
    </row>
    <row r="2882" spans="6:7" ht="13.5" thickBot="1" x14ac:dyDescent="0.25">
      <c r="F2882" s="53"/>
      <c r="G2882" s="53"/>
    </row>
    <row r="2883" spans="6:7" ht="13.5" thickBot="1" x14ac:dyDescent="0.25">
      <c r="F2883" s="53"/>
      <c r="G2883" s="53"/>
    </row>
    <row r="2884" spans="6:7" ht="13.5" thickBot="1" x14ac:dyDescent="0.25">
      <c r="F2884" s="53"/>
      <c r="G2884" s="53"/>
    </row>
    <row r="2885" spans="6:7" ht="13.5" thickBot="1" x14ac:dyDescent="0.25">
      <c r="F2885" s="53"/>
      <c r="G2885" s="53"/>
    </row>
    <row r="2886" spans="6:7" ht="13.5" thickBot="1" x14ac:dyDescent="0.25">
      <c r="F2886" s="53"/>
      <c r="G2886" s="53"/>
    </row>
    <row r="2887" spans="6:7" ht="13.5" thickBot="1" x14ac:dyDescent="0.25">
      <c r="F2887" s="53"/>
      <c r="G2887" s="53"/>
    </row>
    <row r="2888" spans="6:7" ht="13.5" thickBot="1" x14ac:dyDescent="0.25">
      <c r="F2888" s="53"/>
      <c r="G2888" s="53"/>
    </row>
    <row r="2889" spans="6:7" ht="13.5" thickBot="1" x14ac:dyDescent="0.25">
      <c r="F2889" s="53"/>
      <c r="G2889" s="53"/>
    </row>
    <row r="2890" spans="6:7" ht="13.5" thickBot="1" x14ac:dyDescent="0.25">
      <c r="F2890" s="53"/>
      <c r="G2890" s="53"/>
    </row>
    <row r="2891" spans="6:7" ht="13.5" thickBot="1" x14ac:dyDescent="0.25">
      <c r="F2891" s="53"/>
      <c r="G2891" s="53"/>
    </row>
    <row r="2892" spans="6:7" ht="13.5" thickBot="1" x14ac:dyDescent="0.25">
      <c r="F2892" s="53"/>
      <c r="G2892" s="53"/>
    </row>
    <row r="2893" spans="6:7" ht="13.5" thickBot="1" x14ac:dyDescent="0.25">
      <c r="F2893" s="53"/>
      <c r="G2893" s="53"/>
    </row>
    <row r="2894" spans="6:7" ht="13.5" thickBot="1" x14ac:dyDescent="0.25">
      <c r="F2894" s="53"/>
      <c r="G2894" s="53"/>
    </row>
    <row r="2895" spans="6:7" ht="13.5" thickBot="1" x14ac:dyDescent="0.25">
      <c r="F2895" s="53"/>
      <c r="G2895" s="53"/>
    </row>
    <row r="2896" spans="6:7" ht="13.5" thickBot="1" x14ac:dyDescent="0.25">
      <c r="F2896" s="53"/>
      <c r="G2896" s="53"/>
    </row>
    <row r="2897" spans="6:7" ht="13.5" thickBot="1" x14ac:dyDescent="0.25">
      <c r="F2897" s="53"/>
      <c r="G2897" s="53"/>
    </row>
    <row r="2898" spans="6:7" ht="13.5" thickBot="1" x14ac:dyDescent="0.25">
      <c r="F2898" s="53"/>
      <c r="G2898" s="53"/>
    </row>
    <row r="2899" spans="6:7" ht="13.5" thickBot="1" x14ac:dyDescent="0.25">
      <c r="F2899" s="53"/>
      <c r="G2899" s="53"/>
    </row>
    <row r="2900" spans="6:7" ht="13.5" thickBot="1" x14ac:dyDescent="0.25">
      <c r="F2900" s="53"/>
      <c r="G2900" s="53"/>
    </row>
    <row r="2901" spans="6:7" ht="13.5" thickBot="1" x14ac:dyDescent="0.25">
      <c r="F2901" s="53"/>
      <c r="G2901" s="53"/>
    </row>
    <row r="2902" spans="6:7" ht="13.5" thickBot="1" x14ac:dyDescent="0.25">
      <c r="F2902" s="53"/>
      <c r="G2902" s="53"/>
    </row>
    <row r="2903" spans="6:7" ht="13.5" thickBot="1" x14ac:dyDescent="0.25">
      <c r="F2903" s="53"/>
      <c r="G2903" s="53"/>
    </row>
    <row r="2904" spans="6:7" ht="13.5" thickBot="1" x14ac:dyDescent="0.25">
      <c r="F2904" s="53"/>
      <c r="G2904" s="53"/>
    </row>
    <row r="2905" spans="6:7" ht="13.5" thickBot="1" x14ac:dyDescent="0.25">
      <c r="F2905" s="53"/>
      <c r="G2905" s="53"/>
    </row>
    <row r="2906" spans="6:7" ht="13.5" thickBot="1" x14ac:dyDescent="0.25">
      <c r="F2906" s="53"/>
      <c r="G2906" s="53"/>
    </row>
    <row r="2907" spans="6:7" ht="13.5" thickBot="1" x14ac:dyDescent="0.25">
      <c r="F2907" s="53"/>
      <c r="G2907" s="53"/>
    </row>
    <row r="2908" spans="6:7" ht="13.5" thickBot="1" x14ac:dyDescent="0.25">
      <c r="F2908" s="53"/>
      <c r="G2908" s="53"/>
    </row>
    <row r="2909" spans="6:7" ht="13.5" thickBot="1" x14ac:dyDescent="0.25">
      <c r="F2909" s="53"/>
      <c r="G2909" s="53"/>
    </row>
    <row r="2910" spans="6:7" ht="13.5" thickBot="1" x14ac:dyDescent="0.25">
      <c r="F2910" s="53"/>
      <c r="G2910" s="53"/>
    </row>
    <row r="2911" spans="6:7" ht="13.5" thickBot="1" x14ac:dyDescent="0.25">
      <c r="F2911" s="53"/>
      <c r="G2911" s="53"/>
    </row>
    <row r="2912" spans="6:7" ht="13.5" thickBot="1" x14ac:dyDescent="0.25">
      <c r="F2912" s="53"/>
      <c r="G2912" s="53"/>
    </row>
    <row r="2913" spans="6:7" ht="13.5" thickBot="1" x14ac:dyDescent="0.25">
      <c r="F2913" s="53"/>
      <c r="G2913" s="53"/>
    </row>
    <row r="2914" spans="6:7" ht="13.5" thickBot="1" x14ac:dyDescent="0.25">
      <c r="F2914" s="53"/>
      <c r="G2914" s="53"/>
    </row>
    <row r="2915" spans="6:7" ht="13.5" thickBot="1" x14ac:dyDescent="0.25">
      <c r="F2915" s="53"/>
      <c r="G2915" s="53"/>
    </row>
    <row r="2916" spans="6:7" ht="13.5" thickBot="1" x14ac:dyDescent="0.25">
      <c r="F2916" s="53"/>
      <c r="G2916" s="53"/>
    </row>
    <row r="2917" spans="6:7" ht="13.5" thickBot="1" x14ac:dyDescent="0.25">
      <c r="F2917" s="53"/>
      <c r="G2917" s="53"/>
    </row>
    <row r="2918" spans="6:7" ht="13.5" thickBot="1" x14ac:dyDescent="0.25">
      <c r="F2918" s="53"/>
      <c r="G2918" s="53"/>
    </row>
    <row r="2919" spans="6:7" ht="13.5" thickBot="1" x14ac:dyDescent="0.25">
      <c r="F2919" s="53"/>
      <c r="G2919" s="53"/>
    </row>
    <row r="2920" spans="6:7" ht="13.5" thickBot="1" x14ac:dyDescent="0.25">
      <c r="F2920" s="53"/>
      <c r="G2920" s="53"/>
    </row>
    <row r="2921" spans="6:7" ht="13.5" thickBot="1" x14ac:dyDescent="0.25">
      <c r="F2921" s="53"/>
      <c r="G2921" s="53"/>
    </row>
    <row r="2922" spans="6:7" ht="13.5" thickBot="1" x14ac:dyDescent="0.25">
      <c r="F2922" s="53"/>
      <c r="G2922" s="53"/>
    </row>
    <row r="2923" spans="6:7" ht="13.5" thickBot="1" x14ac:dyDescent="0.25">
      <c r="F2923" s="53"/>
      <c r="G2923" s="53"/>
    </row>
    <row r="2924" spans="6:7" ht="13.5" thickBot="1" x14ac:dyDescent="0.25">
      <c r="F2924" s="53"/>
      <c r="G2924" s="53"/>
    </row>
    <row r="2925" spans="6:7" ht="13.5" thickBot="1" x14ac:dyDescent="0.25">
      <c r="F2925" s="53"/>
      <c r="G2925" s="53"/>
    </row>
    <row r="2926" spans="6:7" ht="13.5" thickBot="1" x14ac:dyDescent="0.25">
      <c r="F2926" s="53"/>
      <c r="G2926" s="53"/>
    </row>
    <row r="2927" spans="6:7" ht="13.5" thickBot="1" x14ac:dyDescent="0.25">
      <c r="F2927" s="53"/>
      <c r="G2927" s="53"/>
    </row>
    <row r="2928" spans="6:7" ht="13.5" thickBot="1" x14ac:dyDescent="0.25">
      <c r="F2928" s="53"/>
      <c r="G2928" s="53"/>
    </row>
    <row r="2929" spans="6:7" ht="13.5" thickBot="1" x14ac:dyDescent="0.25">
      <c r="F2929" s="53"/>
      <c r="G2929" s="53"/>
    </row>
    <row r="2930" spans="6:7" ht="13.5" thickBot="1" x14ac:dyDescent="0.25">
      <c r="F2930" s="53"/>
      <c r="G2930" s="53"/>
    </row>
    <row r="2931" spans="6:7" ht="13.5" thickBot="1" x14ac:dyDescent="0.25">
      <c r="F2931" s="53"/>
      <c r="G2931" s="53"/>
    </row>
    <row r="2932" spans="6:7" ht="13.5" thickBot="1" x14ac:dyDescent="0.25">
      <c r="F2932" s="53"/>
      <c r="G2932" s="53"/>
    </row>
    <row r="2933" spans="6:7" ht="13.5" thickBot="1" x14ac:dyDescent="0.25">
      <c r="F2933" s="53"/>
      <c r="G2933" s="53"/>
    </row>
    <row r="2934" spans="6:7" ht="13.5" thickBot="1" x14ac:dyDescent="0.25">
      <c r="F2934" s="53"/>
      <c r="G2934" s="53"/>
    </row>
    <row r="2935" spans="6:7" ht="13.5" thickBot="1" x14ac:dyDescent="0.25">
      <c r="F2935" s="53"/>
      <c r="G2935" s="53"/>
    </row>
    <row r="2936" spans="6:7" ht="13.5" thickBot="1" x14ac:dyDescent="0.25">
      <c r="F2936" s="53"/>
      <c r="G2936" s="53"/>
    </row>
    <row r="2937" spans="6:7" ht="13.5" thickBot="1" x14ac:dyDescent="0.25">
      <c r="F2937" s="53"/>
      <c r="G2937" s="53"/>
    </row>
    <row r="2938" spans="6:7" ht="13.5" thickBot="1" x14ac:dyDescent="0.25">
      <c r="F2938" s="53"/>
      <c r="G2938" s="53"/>
    </row>
    <row r="2939" spans="6:7" ht="13.5" thickBot="1" x14ac:dyDescent="0.25">
      <c r="F2939" s="53"/>
      <c r="G2939" s="53"/>
    </row>
    <row r="2940" spans="6:7" ht="13.5" thickBot="1" x14ac:dyDescent="0.25">
      <c r="F2940" s="53"/>
      <c r="G2940" s="53"/>
    </row>
    <row r="2941" spans="6:7" ht="13.5" thickBot="1" x14ac:dyDescent="0.25">
      <c r="F2941" s="53"/>
      <c r="G2941" s="53"/>
    </row>
    <row r="2942" spans="6:7" ht="13.5" thickBot="1" x14ac:dyDescent="0.25">
      <c r="F2942" s="53"/>
      <c r="G2942" s="53"/>
    </row>
    <row r="2943" spans="6:7" ht="13.5" thickBot="1" x14ac:dyDescent="0.25">
      <c r="F2943" s="53"/>
      <c r="G2943" s="53"/>
    </row>
    <row r="2944" spans="6:7" ht="13.5" thickBot="1" x14ac:dyDescent="0.25">
      <c r="F2944" s="53"/>
      <c r="G2944" s="53"/>
    </row>
    <row r="2945" spans="6:7" ht="13.5" thickBot="1" x14ac:dyDescent="0.25">
      <c r="F2945" s="53"/>
      <c r="G2945" s="53"/>
    </row>
    <row r="2946" spans="6:7" ht="13.5" thickBot="1" x14ac:dyDescent="0.25">
      <c r="F2946" s="53"/>
      <c r="G2946" s="53"/>
    </row>
    <row r="2947" spans="6:7" ht="13.5" thickBot="1" x14ac:dyDescent="0.25">
      <c r="F2947" s="53"/>
      <c r="G2947" s="53"/>
    </row>
    <row r="2948" spans="6:7" ht="13.5" thickBot="1" x14ac:dyDescent="0.25">
      <c r="F2948" s="53"/>
      <c r="G2948" s="53"/>
    </row>
    <row r="2949" spans="6:7" ht="13.5" thickBot="1" x14ac:dyDescent="0.25">
      <c r="F2949" s="53"/>
      <c r="G2949" s="53"/>
    </row>
    <row r="2950" spans="6:7" ht="13.5" thickBot="1" x14ac:dyDescent="0.25">
      <c r="F2950" s="53"/>
      <c r="G2950" s="53"/>
    </row>
    <row r="2951" spans="6:7" ht="13.5" thickBot="1" x14ac:dyDescent="0.25">
      <c r="F2951" s="53"/>
      <c r="G2951" s="53"/>
    </row>
    <row r="2952" spans="6:7" ht="13.5" thickBot="1" x14ac:dyDescent="0.25">
      <c r="F2952" s="53"/>
      <c r="G2952" s="53"/>
    </row>
    <row r="2953" spans="6:7" ht="13.5" thickBot="1" x14ac:dyDescent="0.25">
      <c r="F2953" s="53"/>
      <c r="G2953" s="53"/>
    </row>
    <row r="2954" spans="6:7" ht="13.5" thickBot="1" x14ac:dyDescent="0.25">
      <c r="F2954" s="53"/>
      <c r="G2954" s="53"/>
    </row>
    <row r="2955" spans="6:7" ht="13.5" thickBot="1" x14ac:dyDescent="0.25">
      <c r="F2955" s="53"/>
      <c r="G2955" s="53"/>
    </row>
    <row r="2956" spans="6:7" ht="13.5" thickBot="1" x14ac:dyDescent="0.25">
      <c r="F2956" s="53"/>
      <c r="G2956" s="53"/>
    </row>
    <row r="2957" spans="6:7" ht="13.5" thickBot="1" x14ac:dyDescent="0.25">
      <c r="F2957" s="53"/>
      <c r="G2957" s="53"/>
    </row>
    <row r="2958" spans="6:7" ht="13.5" thickBot="1" x14ac:dyDescent="0.25">
      <c r="F2958" s="53"/>
      <c r="G2958" s="53"/>
    </row>
    <row r="2959" spans="6:7" ht="13.5" thickBot="1" x14ac:dyDescent="0.25">
      <c r="F2959" s="53"/>
      <c r="G2959" s="53"/>
    </row>
    <row r="2960" spans="6:7" ht="13.5" thickBot="1" x14ac:dyDescent="0.25">
      <c r="F2960" s="53"/>
      <c r="G2960" s="53"/>
    </row>
    <row r="2961" spans="6:7" ht="13.5" thickBot="1" x14ac:dyDescent="0.25">
      <c r="F2961" s="53"/>
      <c r="G2961" s="53"/>
    </row>
    <row r="2962" spans="6:7" ht="13.5" thickBot="1" x14ac:dyDescent="0.25">
      <c r="F2962" s="53"/>
      <c r="G2962" s="53"/>
    </row>
    <row r="2963" spans="6:7" ht="13.5" thickBot="1" x14ac:dyDescent="0.25">
      <c r="F2963" s="53"/>
      <c r="G2963" s="53"/>
    </row>
    <row r="2964" spans="6:7" ht="13.5" thickBot="1" x14ac:dyDescent="0.25">
      <c r="F2964" s="53"/>
      <c r="G2964" s="53"/>
    </row>
    <row r="2965" spans="6:7" ht="13.5" thickBot="1" x14ac:dyDescent="0.25">
      <c r="F2965" s="53"/>
      <c r="G2965" s="53"/>
    </row>
    <row r="2966" spans="6:7" ht="13.5" thickBot="1" x14ac:dyDescent="0.25">
      <c r="F2966" s="53"/>
      <c r="G2966" s="53"/>
    </row>
    <row r="2967" spans="6:7" ht="13.5" thickBot="1" x14ac:dyDescent="0.25">
      <c r="F2967" s="53"/>
      <c r="G2967" s="53"/>
    </row>
    <row r="2968" spans="6:7" ht="13.5" thickBot="1" x14ac:dyDescent="0.25">
      <c r="F2968" s="53"/>
      <c r="G2968" s="53"/>
    </row>
    <row r="2969" spans="6:7" ht="13.5" thickBot="1" x14ac:dyDescent="0.25">
      <c r="F2969" s="53"/>
      <c r="G2969" s="53"/>
    </row>
    <row r="2970" spans="6:7" ht="13.5" thickBot="1" x14ac:dyDescent="0.25">
      <c r="F2970" s="53"/>
      <c r="G2970" s="53"/>
    </row>
    <row r="2971" spans="6:7" ht="13.5" thickBot="1" x14ac:dyDescent="0.25">
      <c r="F2971" s="53"/>
      <c r="G2971" s="53"/>
    </row>
    <row r="2972" spans="6:7" ht="13.5" thickBot="1" x14ac:dyDescent="0.25">
      <c r="F2972" s="53"/>
      <c r="G2972" s="53"/>
    </row>
    <row r="2973" spans="6:7" ht="13.5" thickBot="1" x14ac:dyDescent="0.25">
      <c r="F2973" s="53"/>
      <c r="G2973" s="53"/>
    </row>
    <row r="2974" spans="6:7" ht="13.5" thickBot="1" x14ac:dyDescent="0.25">
      <c r="F2974" s="53"/>
      <c r="G2974" s="53"/>
    </row>
    <row r="2975" spans="6:7" ht="13.5" thickBot="1" x14ac:dyDescent="0.25">
      <c r="F2975" s="53"/>
      <c r="G2975" s="53"/>
    </row>
    <row r="2976" spans="6:7" ht="13.5" thickBot="1" x14ac:dyDescent="0.25">
      <c r="F2976" s="53"/>
      <c r="G2976" s="53"/>
    </row>
    <row r="2977" spans="6:7" ht="13.5" thickBot="1" x14ac:dyDescent="0.25">
      <c r="F2977" s="53"/>
      <c r="G2977" s="53"/>
    </row>
    <row r="2978" spans="6:7" ht="13.5" thickBot="1" x14ac:dyDescent="0.25">
      <c r="F2978" s="53"/>
      <c r="G2978" s="53"/>
    </row>
    <row r="2979" spans="6:7" ht="13.5" thickBot="1" x14ac:dyDescent="0.25">
      <c r="F2979" s="53"/>
      <c r="G2979" s="53"/>
    </row>
    <row r="2980" spans="6:7" ht="13.5" thickBot="1" x14ac:dyDescent="0.25">
      <c r="F2980" s="53"/>
      <c r="G2980" s="53"/>
    </row>
    <row r="2981" spans="6:7" ht="13.5" thickBot="1" x14ac:dyDescent="0.25">
      <c r="F2981" s="53"/>
      <c r="G2981" s="53"/>
    </row>
    <row r="2982" spans="6:7" ht="13.5" thickBot="1" x14ac:dyDescent="0.25">
      <c r="F2982" s="53"/>
      <c r="G2982" s="53"/>
    </row>
    <row r="2983" spans="6:7" ht="13.5" thickBot="1" x14ac:dyDescent="0.25">
      <c r="F2983" s="53"/>
      <c r="G2983" s="53"/>
    </row>
    <row r="2984" spans="6:7" ht="13.5" thickBot="1" x14ac:dyDescent="0.25">
      <c r="F2984" s="53"/>
      <c r="G2984" s="53"/>
    </row>
    <row r="2985" spans="6:7" ht="13.5" thickBot="1" x14ac:dyDescent="0.25">
      <c r="F2985" s="53"/>
      <c r="G2985" s="53"/>
    </row>
    <row r="2986" spans="6:7" ht="13.5" thickBot="1" x14ac:dyDescent="0.25">
      <c r="F2986" s="53"/>
      <c r="G2986" s="53"/>
    </row>
    <row r="2987" spans="6:7" ht="13.5" thickBot="1" x14ac:dyDescent="0.25">
      <c r="F2987" s="53"/>
      <c r="G2987" s="53"/>
    </row>
    <row r="2988" spans="6:7" ht="13.5" thickBot="1" x14ac:dyDescent="0.25">
      <c r="F2988" s="53"/>
      <c r="G2988" s="53"/>
    </row>
    <row r="2989" spans="6:7" ht="13.5" thickBot="1" x14ac:dyDescent="0.25">
      <c r="F2989" s="53"/>
      <c r="G2989" s="53"/>
    </row>
    <row r="2990" spans="6:7" ht="13.5" thickBot="1" x14ac:dyDescent="0.25">
      <c r="F2990" s="53"/>
      <c r="G2990" s="53"/>
    </row>
    <row r="2991" spans="6:7" ht="13.5" thickBot="1" x14ac:dyDescent="0.25">
      <c r="F2991" s="53"/>
      <c r="G2991" s="53"/>
    </row>
    <row r="2992" spans="6:7" ht="13.5" thickBot="1" x14ac:dyDescent="0.25">
      <c r="F2992" s="53"/>
      <c r="G2992" s="53"/>
    </row>
    <row r="2993" spans="6:7" ht="13.5" thickBot="1" x14ac:dyDescent="0.25">
      <c r="F2993" s="53"/>
      <c r="G2993" s="53"/>
    </row>
    <row r="2994" spans="6:7" ht="13.5" thickBot="1" x14ac:dyDescent="0.25">
      <c r="F2994" s="53"/>
      <c r="G2994" s="53"/>
    </row>
    <row r="2995" spans="6:7" ht="13.5" thickBot="1" x14ac:dyDescent="0.25">
      <c r="F2995" s="53"/>
      <c r="G2995" s="53"/>
    </row>
    <row r="2996" spans="6:7" ht="13.5" thickBot="1" x14ac:dyDescent="0.25">
      <c r="F2996" s="53"/>
      <c r="G2996" s="53"/>
    </row>
    <row r="2997" spans="6:7" ht="13.5" thickBot="1" x14ac:dyDescent="0.25">
      <c r="F2997" s="53"/>
      <c r="G2997" s="53"/>
    </row>
    <row r="2998" spans="6:7" ht="13.5" thickBot="1" x14ac:dyDescent="0.25">
      <c r="F2998" s="53"/>
      <c r="G2998" s="53"/>
    </row>
    <row r="2999" spans="6:7" ht="13.5" thickBot="1" x14ac:dyDescent="0.25">
      <c r="F2999" s="53"/>
      <c r="G2999" s="53"/>
    </row>
    <row r="3000" spans="6:7" ht="13.5" thickBot="1" x14ac:dyDescent="0.25">
      <c r="F3000" s="53"/>
      <c r="G3000" s="53"/>
    </row>
    <row r="3001" spans="6:7" ht="13.5" thickBot="1" x14ac:dyDescent="0.25">
      <c r="F3001" s="53"/>
      <c r="G3001" s="53"/>
    </row>
    <row r="3002" spans="6:7" ht="13.5" thickBot="1" x14ac:dyDescent="0.25">
      <c r="F3002" s="53"/>
      <c r="G3002" s="53"/>
    </row>
    <row r="3003" spans="6:7" ht="13.5" thickBot="1" x14ac:dyDescent="0.25">
      <c r="F3003" s="53"/>
      <c r="G3003" s="53"/>
    </row>
    <row r="3004" spans="6:7" ht="13.5" thickBot="1" x14ac:dyDescent="0.25">
      <c r="F3004" s="53"/>
      <c r="G3004" s="53"/>
    </row>
    <row r="3005" spans="6:7" ht="13.5" thickBot="1" x14ac:dyDescent="0.25">
      <c r="F3005" s="53"/>
      <c r="G3005" s="53"/>
    </row>
    <row r="3006" spans="6:7" ht="13.5" thickBot="1" x14ac:dyDescent="0.25">
      <c r="F3006" s="53"/>
      <c r="G3006" s="53"/>
    </row>
    <row r="3007" spans="6:7" ht="13.5" thickBot="1" x14ac:dyDescent="0.25">
      <c r="F3007" s="53"/>
      <c r="G3007" s="53"/>
    </row>
    <row r="3008" spans="6:7" ht="13.5" thickBot="1" x14ac:dyDescent="0.25">
      <c r="F3008" s="53"/>
      <c r="G3008" s="53"/>
    </row>
    <row r="3009" spans="6:7" ht="13.5" thickBot="1" x14ac:dyDescent="0.25">
      <c r="F3009" s="53"/>
      <c r="G3009" s="53"/>
    </row>
    <row r="3010" spans="6:7" ht="13.5" thickBot="1" x14ac:dyDescent="0.25">
      <c r="F3010" s="53"/>
      <c r="G3010" s="53"/>
    </row>
    <row r="3011" spans="6:7" ht="13.5" thickBot="1" x14ac:dyDescent="0.25">
      <c r="F3011" s="53"/>
      <c r="G3011" s="53"/>
    </row>
    <row r="3012" spans="6:7" ht="13.5" thickBot="1" x14ac:dyDescent="0.25">
      <c r="F3012" s="53"/>
      <c r="G3012" s="53"/>
    </row>
    <row r="3013" spans="6:7" ht="13.5" thickBot="1" x14ac:dyDescent="0.25">
      <c r="F3013" s="53"/>
      <c r="G3013" s="53"/>
    </row>
    <row r="3014" spans="6:7" ht="13.5" thickBot="1" x14ac:dyDescent="0.25">
      <c r="F3014" s="53"/>
      <c r="G3014" s="53"/>
    </row>
    <row r="3015" spans="6:7" ht="13.5" thickBot="1" x14ac:dyDescent="0.25">
      <c r="F3015" s="53"/>
      <c r="G3015" s="53"/>
    </row>
    <row r="3016" spans="6:7" ht="13.5" thickBot="1" x14ac:dyDescent="0.25">
      <c r="F3016" s="53"/>
      <c r="G3016" s="53"/>
    </row>
    <row r="3017" spans="6:7" ht="13.5" thickBot="1" x14ac:dyDescent="0.25">
      <c r="F3017" s="53"/>
      <c r="G3017" s="53"/>
    </row>
    <row r="3018" spans="6:7" ht="13.5" thickBot="1" x14ac:dyDescent="0.25">
      <c r="F3018" s="53"/>
      <c r="G3018" s="53"/>
    </row>
    <row r="3019" spans="6:7" ht="13.5" thickBot="1" x14ac:dyDescent="0.25">
      <c r="F3019" s="53"/>
      <c r="G3019" s="53"/>
    </row>
    <row r="3020" spans="6:7" ht="13.5" thickBot="1" x14ac:dyDescent="0.25">
      <c r="F3020" s="53"/>
      <c r="G3020" s="53"/>
    </row>
    <row r="3021" spans="6:7" ht="13.5" thickBot="1" x14ac:dyDescent="0.25">
      <c r="F3021" s="53"/>
      <c r="G3021" s="53"/>
    </row>
    <row r="3022" spans="6:7" ht="13.5" thickBot="1" x14ac:dyDescent="0.25">
      <c r="F3022" s="53"/>
      <c r="G3022" s="53"/>
    </row>
    <row r="3023" spans="6:7" ht="13.5" thickBot="1" x14ac:dyDescent="0.25">
      <c r="F3023" s="53"/>
      <c r="G3023" s="53"/>
    </row>
    <row r="3024" spans="6:7" ht="13.5" thickBot="1" x14ac:dyDescent="0.25">
      <c r="F3024" s="53"/>
      <c r="G3024" s="53"/>
    </row>
    <row r="3025" spans="6:7" ht="13.5" thickBot="1" x14ac:dyDescent="0.25">
      <c r="F3025" s="53"/>
      <c r="G3025" s="53"/>
    </row>
    <row r="3026" spans="6:7" ht="13.5" thickBot="1" x14ac:dyDescent="0.25">
      <c r="F3026" s="53"/>
      <c r="G3026" s="53"/>
    </row>
    <row r="3027" spans="6:7" ht="13.5" thickBot="1" x14ac:dyDescent="0.25">
      <c r="F3027" s="53"/>
      <c r="G3027" s="53"/>
    </row>
    <row r="3028" spans="6:7" ht="13.5" thickBot="1" x14ac:dyDescent="0.25">
      <c r="F3028" s="53"/>
      <c r="G3028" s="53"/>
    </row>
    <row r="3029" spans="6:7" ht="13.5" thickBot="1" x14ac:dyDescent="0.25">
      <c r="F3029" s="53"/>
      <c r="G3029" s="53"/>
    </row>
    <row r="3030" spans="6:7" ht="13.5" thickBot="1" x14ac:dyDescent="0.25">
      <c r="F3030" s="53"/>
      <c r="G3030" s="53"/>
    </row>
    <row r="3031" spans="6:7" ht="13.5" thickBot="1" x14ac:dyDescent="0.25">
      <c r="F3031" s="53"/>
      <c r="G3031" s="53"/>
    </row>
    <row r="3032" spans="6:7" ht="13.5" thickBot="1" x14ac:dyDescent="0.25">
      <c r="F3032" s="53"/>
      <c r="G3032" s="53"/>
    </row>
    <row r="3033" spans="6:7" ht="13.5" thickBot="1" x14ac:dyDescent="0.25">
      <c r="F3033" s="53"/>
      <c r="G3033" s="53"/>
    </row>
    <row r="3034" spans="6:7" ht="13.5" thickBot="1" x14ac:dyDescent="0.25">
      <c r="F3034" s="53"/>
      <c r="G3034" s="53"/>
    </row>
    <row r="3035" spans="6:7" ht="13.5" thickBot="1" x14ac:dyDescent="0.25">
      <c r="F3035" s="53"/>
      <c r="G3035" s="53"/>
    </row>
    <row r="3036" spans="6:7" ht="13.5" thickBot="1" x14ac:dyDescent="0.25">
      <c r="F3036" s="53"/>
      <c r="G3036" s="53"/>
    </row>
    <row r="3037" spans="6:7" ht="13.5" thickBot="1" x14ac:dyDescent="0.25">
      <c r="F3037" s="53"/>
      <c r="G3037" s="53"/>
    </row>
    <row r="3038" spans="6:7" ht="13.5" thickBot="1" x14ac:dyDescent="0.25">
      <c r="F3038" s="53"/>
      <c r="G3038" s="53"/>
    </row>
    <row r="3039" spans="6:7" ht="13.5" thickBot="1" x14ac:dyDescent="0.25">
      <c r="F3039" s="53"/>
      <c r="G3039" s="53"/>
    </row>
    <row r="3040" spans="6:7" ht="13.5" thickBot="1" x14ac:dyDescent="0.25">
      <c r="F3040" s="53"/>
      <c r="G3040" s="53"/>
    </row>
    <row r="3041" spans="6:7" ht="13.5" thickBot="1" x14ac:dyDescent="0.25">
      <c r="F3041" s="53"/>
      <c r="G3041" s="53"/>
    </row>
    <row r="3042" spans="6:7" ht="13.5" thickBot="1" x14ac:dyDescent="0.25">
      <c r="F3042" s="53"/>
      <c r="G3042" s="53"/>
    </row>
    <row r="3043" spans="6:7" ht="13.5" thickBot="1" x14ac:dyDescent="0.25">
      <c r="F3043" s="53"/>
      <c r="G3043" s="53"/>
    </row>
    <row r="3044" spans="6:7" ht="13.5" thickBot="1" x14ac:dyDescent="0.25">
      <c r="F3044" s="53"/>
      <c r="G3044" s="53"/>
    </row>
    <row r="3045" spans="6:7" ht="13.5" thickBot="1" x14ac:dyDescent="0.25">
      <c r="F3045" s="53"/>
      <c r="G3045" s="53"/>
    </row>
    <row r="3046" spans="6:7" ht="13.5" thickBot="1" x14ac:dyDescent="0.25">
      <c r="F3046" s="53"/>
      <c r="G3046" s="53"/>
    </row>
    <row r="3047" spans="6:7" ht="13.5" thickBot="1" x14ac:dyDescent="0.25">
      <c r="F3047" s="53"/>
      <c r="G3047" s="53"/>
    </row>
    <row r="3048" spans="6:7" ht="13.5" thickBot="1" x14ac:dyDescent="0.25">
      <c r="F3048" s="53"/>
      <c r="G3048" s="53"/>
    </row>
    <row r="3049" spans="6:7" ht="13.5" thickBot="1" x14ac:dyDescent="0.25">
      <c r="F3049" s="53"/>
      <c r="G3049" s="53"/>
    </row>
    <row r="3050" spans="6:7" ht="13.5" thickBot="1" x14ac:dyDescent="0.25">
      <c r="F3050" s="53"/>
      <c r="G3050" s="53"/>
    </row>
    <row r="3051" spans="6:7" ht="13.5" thickBot="1" x14ac:dyDescent="0.25">
      <c r="F3051" s="53"/>
      <c r="G3051" s="53"/>
    </row>
    <row r="3052" spans="6:7" ht="13.5" thickBot="1" x14ac:dyDescent="0.25">
      <c r="F3052" s="53"/>
      <c r="G3052" s="53"/>
    </row>
    <row r="3053" spans="6:7" ht="13.5" thickBot="1" x14ac:dyDescent="0.25">
      <c r="F3053" s="53"/>
      <c r="G3053" s="53"/>
    </row>
    <row r="3054" spans="6:7" ht="13.5" thickBot="1" x14ac:dyDescent="0.25">
      <c r="F3054" s="53"/>
      <c r="G3054" s="53"/>
    </row>
    <row r="3055" spans="6:7" ht="13.5" thickBot="1" x14ac:dyDescent="0.25">
      <c r="F3055" s="53"/>
      <c r="G3055" s="53"/>
    </row>
    <row r="3056" spans="6:7" ht="13.5" thickBot="1" x14ac:dyDescent="0.25">
      <c r="F3056" s="53"/>
      <c r="G3056" s="53"/>
    </row>
    <row r="3057" spans="6:7" ht="13.5" thickBot="1" x14ac:dyDescent="0.25">
      <c r="F3057" s="53"/>
      <c r="G3057" s="53"/>
    </row>
    <row r="3058" spans="6:7" ht="13.5" thickBot="1" x14ac:dyDescent="0.25">
      <c r="F3058" s="53"/>
      <c r="G3058" s="53"/>
    </row>
    <row r="3059" spans="6:7" ht="13.5" thickBot="1" x14ac:dyDescent="0.25">
      <c r="F3059" s="53"/>
      <c r="G3059" s="53"/>
    </row>
    <row r="3060" spans="6:7" ht="13.5" thickBot="1" x14ac:dyDescent="0.25">
      <c r="F3060" s="53"/>
      <c r="G3060" s="53"/>
    </row>
    <row r="3061" spans="6:7" ht="13.5" thickBot="1" x14ac:dyDescent="0.25">
      <c r="F3061" s="53"/>
      <c r="G3061" s="53"/>
    </row>
    <row r="3062" spans="6:7" ht="13.5" thickBot="1" x14ac:dyDescent="0.25">
      <c r="F3062" s="53"/>
      <c r="G3062" s="53"/>
    </row>
    <row r="3063" spans="6:7" ht="13.5" thickBot="1" x14ac:dyDescent="0.25">
      <c r="F3063" s="53"/>
      <c r="G3063" s="53"/>
    </row>
    <row r="3064" spans="6:7" ht="13.5" thickBot="1" x14ac:dyDescent="0.25">
      <c r="F3064" s="53"/>
      <c r="G3064" s="53"/>
    </row>
    <row r="3065" spans="6:7" ht="13.5" thickBot="1" x14ac:dyDescent="0.25">
      <c r="F3065" s="53"/>
      <c r="G3065" s="53"/>
    </row>
    <row r="3066" spans="6:7" ht="13.5" thickBot="1" x14ac:dyDescent="0.25">
      <c r="F3066" s="53"/>
      <c r="G3066" s="53"/>
    </row>
    <row r="3067" spans="6:7" ht="13.5" thickBot="1" x14ac:dyDescent="0.25">
      <c r="F3067" s="53"/>
      <c r="G3067" s="53"/>
    </row>
    <row r="3068" spans="6:7" ht="13.5" thickBot="1" x14ac:dyDescent="0.25">
      <c r="F3068" s="53"/>
      <c r="G3068" s="53"/>
    </row>
    <row r="3069" spans="6:7" ht="13.5" thickBot="1" x14ac:dyDescent="0.25">
      <c r="F3069" s="53"/>
      <c r="G3069" s="53"/>
    </row>
    <row r="3070" spans="6:7" ht="13.5" thickBot="1" x14ac:dyDescent="0.25">
      <c r="F3070" s="53"/>
      <c r="G3070" s="53"/>
    </row>
    <row r="3071" spans="6:7" ht="13.5" thickBot="1" x14ac:dyDescent="0.25">
      <c r="F3071" s="53"/>
      <c r="G3071" s="53"/>
    </row>
    <row r="3072" spans="6:7" ht="13.5" thickBot="1" x14ac:dyDescent="0.25">
      <c r="F3072" s="53"/>
      <c r="G3072" s="53"/>
    </row>
    <row r="3073" spans="6:7" ht="13.5" thickBot="1" x14ac:dyDescent="0.25">
      <c r="F3073" s="53"/>
      <c r="G3073" s="53"/>
    </row>
    <row r="3074" spans="6:7" ht="13.5" thickBot="1" x14ac:dyDescent="0.25">
      <c r="F3074" s="53"/>
      <c r="G3074" s="53"/>
    </row>
    <row r="3075" spans="6:7" ht="13.5" thickBot="1" x14ac:dyDescent="0.25">
      <c r="F3075" s="53"/>
      <c r="G3075" s="53"/>
    </row>
    <row r="3076" spans="6:7" ht="13.5" thickBot="1" x14ac:dyDescent="0.25">
      <c r="F3076" s="53"/>
      <c r="G3076" s="53"/>
    </row>
    <row r="3077" spans="6:7" ht="13.5" thickBot="1" x14ac:dyDescent="0.25">
      <c r="F3077" s="53"/>
      <c r="G3077" s="53"/>
    </row>
    <row r="3078" spans="6:7" ht="13.5" thickBot="1" x14ac:dyDescent="0.25">
      <c r="F3078" s="53"/>
      <c r="G3078" s="53"/>
    </row>
    <row r="3079" spans="6:7" ht="13.5" thickBot="1" x14ac:dyDescent="0.25">
      <c r="F3079" s="53"/>
      <c r="G3079" s="53"/>
    </row>
    <row r="3080" spans="6:7" ht="13.5" thickBot="1" x14ac:dyDescent="0.25">
      <c r="F3080" s="53"/>
      <c r="G3080" s="53"/>
    </row>
    <row r="3081" spans="6:7" ht="13.5" thickBot="1" x14ac:dyDescent="0.25">
      <c r="F3081" s="53"/>
      <c r="G3081" s="53"/>
    </row>
    <row r="3082" spans="6:7" ht="13.5" thickBot="1" x14ac:dyDescent="0.25">
      <c r="F3082" s="53"/>
      <c r="G3082" s="53"/>
    </row>
    <row r="3083" spans="6:7" ht="13.5" thickBot="1" x14ac:dyDescent="0.25">
      <c r="F3083" s="53"/>
      <c r="G3083" s="53"/>
    </row>
    <row r="3084" spans="6:7" ht="13.5" thickBot="1" x14ac:dyDescent="0.25">
      <c r="F3084" s="53"/>
      <c r="G3084" s="53"/>
    </row>
    <row r="3085" spans="6:7" ht="13.5" thickBot="1" x14ac:dyDescent="0.25">
      <c r="F3085" s="53"/>
      <c r="G3085" s="53"/>
    </row>
    <row r="3086" spans="6:7" ht="13.5" thickBot="1" x14ac:dyDescent="0.25">
      <c r="F3086" s="53"/>
      <c r="G3086" s="53"/>
    </row>
    <row r="3087" spans="6:7" ht="13.5" thickBot="1" x14ac:dyDescent="0.25">
      <c r="F3087" s="53"/>
      <c r="G3087" s="53"/>
    </row>
    <row r="3088" spans="6:7" ht="13.5" thickBot="1" x14ac:dyDescent="0.25">
      <c r="F3088" s="53"/>
      <c r="G3088" s="53"/>
    </row>
    <row r="3089" spans="6:7" ht="13.5" thickBot="1" x14ac:dyDescent="0.25">
      <c r="F3089" s="53"/>
      <c r="G3089" s="53"/>
    </row>
    <row r="3090" spans="6:7" ht="13.5" thickBot="1" x14ac:dyDescent="0.25">
      <c r="F3090" s="53"/>
      <c r="G3090" s="53"/>
    </row>
    <row r="3091" spans="6:7" ht="13.5" thickBot="1" x14ac:dyDescent="0.25">
      <c r="F3091" s="53"/>
      <c r="G3091" s="53"/>
    </row>
    <row r="3092" spans="6:7" ht="13.5" thickBot="1" x14ac:dyDescent="0.25">
      <c r="F3092" s="53"/>
      <c r="G3092" s="53"/>
    </row>
    <row r="3093" spans="6:7" ht="13.5" thickBot="1" x14ac:dyDescent="0.25">
      <c r="F3093" s="53"/>
      <c r="G3093" s="53"/>
    </row>
    <row r="3094" spans="6:7" ht="13.5" thickBot="1" x14ac:dyDescent="0.25">
      <c r="F3094" s="53"/>
      <c r="G3094" s="53"/>
    </row>
    <row r="3095" spans="6:7" ht="13.5" thickBot="1" x14ac:dyDescent="0.25">
      <c r="F3095" s="53"/>
      <c r="G3095" s="53"/>
    </row>
    <row r="3096" spans="6:7" ht="13.5" thickBot="1" x14ac:dyDescent="0.25">
      <c r="F3096" s="53"/>
      <c r="G3096" s="53"/>
    </row>
    <row r="3097" spans="6:7" ht="13.5" thickBot="1" x14ac:dyDescent="0.25">
      <c r="F3097" s="53"/>
      <c r="G3097" s="53"/>
    </row>
    <row r="3098" spans="6:7" ht="13.5" thickBot="1" x14ac:dyDescent="0.25">
      <c r="F3098" s="53"/>
      <c r="G3098" s="53"/>
    </row>
    <row r="3099" spans="6:7" ht="13.5" thickBot="1" x14ac:dyDescent="0.25">
      <c r="F3099" s="53"/>
      <c r="G3099" s="53"/>
    </row>
    <row r="3100" spans="6:7" ht="13.5" thickBot="1" x14ac:dyDescent="0.25">
      <c r="F3100" s="53"/>
      <c r="G3100" s="53"/>
    </row>
    <row r="3101" spans="6:7" ht="13.5" thickBot="1" x14ac:dyDescent="0.25">
      <c r="F3101" s="53"/>
      <c r="G3101" s="53"/>
    </row>
    <row r="3102" spans="6:7" ht="13.5" thickBot="1" x14ac:dyDescent="0.25">
      <c r="F3102" s="53"/>
      <c r="G3102" s="53"/>
    </row>
    <row r="3103" spans="6:7" ht="13.5" thickBot="1" x14ac:dyDescent="0.25">
      <c r="F3103" s="53"/>
      <c r="G3103" s="53"/>
    </row>
    <row r="3104" spans="6:7" ht="13.5" thickBot="1" x14ac:dyDescent="0.25">
      <c r="F3104" s="53"/>
      <c r="G3104" s="53"/>
    </row>
    <row r="3105" spans="6:7" ht="13.5" thickBot="1" x14ac:dyDescent="0.25">
      <c r="F3105" s="53"/>
      <c r="G3105" s="53"/>
    </row>
    <row r="3106" spans="6:7" ht="13.5" thickBot="1" x14ac:dyDescent="0.25">
      <c r="F3106" s="53"/>
      <c r="G3106" s="53"/>
    </row>
    <row r="3107" spans="6:7" ht="13.5" thickBot="1" x14ac:dyDescent="0.25">
      <c r="F3107" s="53"/>
      <c r="G3107" s="53"/>
    </row>
    <row r="3108" spans="6:7" ht="13.5" thickBot="1" x14ac:dyDescent="0.25">
      <c r="F3108" s="53"/>
      <c r="G3108" s="53"/>
    </row>
    <row r="3109" spans="6:7" ht="13.5" thickBot="1" x14ac:dyDescent="0.25">
      <c r="F3109" s="53"/>
      <c r="G3109" s="53"/>
    </row>
    <row r="3110" spans="6:7" ht="13.5" thickBot="1" x14ac:dyDescent="0.25">
      <c r="F3110" s="53"/>
      <c r="G3110" s="53"/>
    </row>
    <row r="3111" spans="6:7" ht="13.5" thickBot="1" x14ac:dyDescent="0.25">
      <c r="F3111" s="53"/>
      <c r="G3111" s="53"/>
    </row>
    <row r="3112" spans="6:7" ht="13.5" thickBot="1" x14ac:dyDescent="0.25">
      <c r="F3112" s="53"/>
      <c r="G3112" s="53"/>
    </row>
    <row r="3113" spans="6:7" ht="13.5" thickBot="1" x14ac:dyDescent="0.25">
      <c r="F3113" s="53"/>
      <c r="G3113" s="53"/>
    </row>
    <row r="3114" spans="6:7" ht="13.5" thickBot="1" x14ac:dyDescent="0.25">
      <c r="F3114" s="53"/>
      <c r="G3114" s="53"/>
    </row>
    <row r="3115" spans="6:7" ht="13.5" thickBot="1" x14ac:dyDescent="0.25">
      <c r="F3115" s="53"/>
      <c r="G3115" s="53"/>
    </row>
    <row r="3116" spans="6:7" ht="13.5" thickBot="1" x14ac:dyDescent="0.25">
      <c r="F3116" s="53"/>
      <c r="G3116" s="53"/>
    </row>
    <row r="3117" spans="6:7" ht="13.5" thickBot="1" x14ac:dyDescent="0.25">
      <c r="F3117" s="53"/>
      <c r="G3117" s="53"/>
    </row>
    <row r="3118" spans="6:7" ht="13.5" thickBot="1" x14ac:dyDescent="0.25">
      <c r="F3118" s="53"/>
      <c r="G3118" s="53"/>
    </row>
    <row r="3119" spans="6:7" ht="13.5" thickBot="1" x14ac:dyDescent="0.25">
      <c r="F3119" s="53"/>
      <c r="G3119" s="53"/>
    </row>
    <row r="3120" spans="6:7" ht="13.5" thickBot="1" x14ac:dyDescent="0.25">
      <c r="F3120" s="53"/>
      <c r="G3120" s="53"/>
    </row>
    <row r="3121" spans="6:7" ht="13.5" thickBot="1" x14ac:dyDescent="0.25">
      <c r="F3121" s="53"/>
      <c r="G3121" s="53"/>
    </row>
    <row r="3122" spans="6:7" ht="13.5" thickBot="1" x14ac:dyDescent="0.25">
      <c r="F3122" s="53"/>
      <c r="G3122" s="53"/>
    </row>
    <row r="3123" spans="6:7" ht="13.5" thickBot="1" x14ac:dyDescent="0.25">
      <c r="F3123" s="53"/>
      <c r="G3123" s="53"/>
    </row>
    <row r="3124" spans="6:7" ht="13.5" thickBot="1" x14ac:dyDescent="0.25">
      <c r="F3124" s="53"/>
      <c r="G3124" s="53"/>
    </row>
    <row r="3125" spans="6:7" ht="13.5" thickBot="1" x14ac:dyDescent="0.25">
      <c r="F3125" s="53"/>
      <c r="G3125" s="53"/>
    </row>
    <row r="3126" spans="6:7" ht="13.5" thickBot="1" x14ac:dyDescent="0.25">
      <c r="F3126" s="53"/>
      <c r="G3126" s="53"/>
    </row>
    <row r="3127" spans="6:7" ht="13.5" thickBot="1" x14ac:dyDescent="0.25">
      <c r="F3127" s="53"/>
      <c r="G3127" s="53"/>
    </row>
    <row r="3128" spans="6:7" ht="13.5" thickBot="1" x14ac:dyDescent="0.25">
      <c r="F3128" s="53"/>
      <c r="G3128" s="53"/>
    </row>
    <row r="3129" spans="6:7" ht="13.5" thickBot="1" x14ac:dyDescent="0.25">
      <c r="F3129" s="53"/>
      <c r="G3129" s="53"/>
    </row>
    <row r="3130" spans="6:7" ht="13.5" thickBot="1" x14ac:dyDescent="0.25">
      <c r="F3130" s="53"/>
      <c r="G3130" s="53"/>
    </row>
    <row r="3131" spans="6:7" ht="13.5" thickBot="1" x14ac:dyDescent="0.25">
      <c r="F3131" s="53"/>
      <c r="G3131" s="53"/>
    </row>
    <row r="3132" spans="6:7" ht="13.5" thickBot="1" x14ac:dyDescent="0.25">
      <c r="F3132" s="53"/>
      <c r="G3132" s="53"/>
    </row>
    <row r="3133" spans="6:7" ht="13.5" thickBot="1" x14ac:dyDescent="0.25">
      <c r="F3133" s="53"/>
      <c r="G3133" s="53"/>
    </row>
    <row r="3134" spans="6:7" ht="13.5" thickBot="1" x14ac:dyDescent="0.25">
      <c r="F3134" s="53"/>
      <c r="G3134" s="53"/>
    </row>
    <row r="3135" spans="6:7" ht="13.5" thickBot="1" x14ac:dyDescent="0.25">
      <c r="F3135" s="53"/>
      <c r="G3135" s="53"/>
    </row>
    <row r="3136" spans="6:7" ht="13.5" thickBot="1" x14ac:dyDescent="0.25">
      <c r="F3136" s="53"/>
      <c r="G3136" s="53"/>
    </row>
    <row r="3137" spans="6:7" ht="13.5" thickBot="1" x14ac:dyDescent="0.25">
      <c r="F3137" s="53"/>
      <c r="G3137" s="53"/>
    </row>
    <row r="3138" spans="6:7" ht="13.5" thickBot="1" x14ac:dyDescent="0.25">
      <c r="F3138" s="53"/>
      <c r="G3138" s="53"/>
    </row>
    <row r="3139" spans="6:7" ht="13.5" thickBot="1" x14ac:dyDescent="0.25">
      <c r="F3139" s="53"/>
      <c r="G3139" s="53"/>
    </row>
    <row r="3140" spans="6:7" ht="13.5" thickBot="1" x14ac:dyDescent="0.25">
      <c r="F3140" s="53"/>
      <c r="G3140" s="53"/>
    </row>
    <row r="3141" spans="6:7" ht="13.5" thickBot="1" x14ac:dyDescent="0.25">
      <c r="F3141" s="53"/>
      <c r="G3141" s="53"/>
    </row>
    <row r="3142" spans="6:7" ht="13.5" thickBot="1" x14ac:dyDescent="0.25">
      <c r="F3142" s="53"/>
      <c r="G3142" s="53"/>
    </row>
    <row r="3143" spans="6:7" ht="13.5" thickBot="1" x14ac:dyDescent="0.25">
      <c r="F3143" s="53"/>
      <c r="G3143" s="53"/>
    </row>
    <row r="3144" spans="6:7" ht="13.5" thickBot="1" x14ac:dyDescent="0.25">
      <c r="F3144" s="53"/>
      <c r="G3144" s="53"/>
    </row>
    <row r="3145" spans="6:7" ht="13.5" thickBot="1" x14ac:dyDescent="0.25">
      <c r="F3145" s="53"/>
      <c r="G3145" s="53"/>
    </row>
    <row r="3146" spans="6:7" ht="13.5" thickBot="1" x14ac:dyDescent="0.25">
      <c r="F3146" s="53"/>
      <c r="G3146" s="53"/>
    </row>
    <row r="3147" spans="6:7" ht="13.5" thickBot="1" x14ac:dyDescent="0.25">
      <c r="F3147" s="53"/>
      <c r="G3147" s="53"/>
    </row>
    <row r="3148" spans="6:7" ht="13.5" thickBot="1" x14ac:dyDescent="0.25">
      <c r="F3148" s="53"/>
      <c r="G3148" s="53"/>
    </row>
    <row r="3149" spans="6:7" ht="13.5" thickBot="1" x14ac:dyDescent="0.25">
      <c r="F3149" s="53"/>
      <c r="G3149" s="53"/>
    </row>
    <row r="3150" spans="6:7" ht="13.5" thickBot="1" x14ac:dyDescent="0.25">
      <c r="F3150" s="53"/>
      <c r="G3150" s="53"/>
    </row>
    <row r="3151" spans="6:7" ht="13.5" thickBot="1" x14ac:dyDescent="0.25">
      <c r="F3151" s="53"/>
      <c r="G3151" s="53"/>
    </row>
    <row r="3152" spans="6:7" ht="13.5" thickBot="1" x14ac:dyDescent="0.25">
      <c r="F3152" s="53"/>
      <c r="G3152" s="53"/>
    </row>
    <row r="3153" spans="6:7" ht="13.5" thickBot="1" x14ac:dyDescent="0.25">
      <c r="F3153" s="53"/>
      <c r="G3153" s="53"/>
    </row>
    <row r="3154" spans="6:7" ht="13.5" thickBot="1" x14ac:dyDescent="0.25">
      <c r="F3154" s="53"/>
      <c r="G3154" s="53"/>
    </row>
    <row r="3155" spans="6:7" ht="13.5" thickBot="1" x14ac:dyDescent="0.25">
      <c r="F3155" s="53"/>
      <c r="G3155" s="53"/>
    </row>
    <row r="3156" spans="6:7" ht="13.5" thickBot="1" x14ac:dyDescent="0.25">
      <c r="F3156" s="53"/>
      <c r="G3156" s="53"/>
    </row>
    <row r="3157" spans="6:7" ht="13.5" thickBot="1" x14ac:dyDescent="0.25">
      <c r="F3157" s="53"/>
      <c r="G3157" s="53"/>
    </row>
    <row r="3158" spans="6:7" ht="13.5" thickBot="1" x14ac:dyDescent="0.25">
      <c r="F3158" s="53"/>
      <c r="G3158" s="53"/>
    </row>
    <row r="3159" spans="6:7" ht="13.5" thickBot="1" x14ac:dyDescent="0.25">
      <c r="F3159" s="53"/>
      <c r="G3159" s="53"/>
    </row>
    <row r="3160" spans="6:7" ht="13.5" thickBot="1" x14ac:dyDescent="0.25">
      <c r="F3160" s="53"/>
      <c r="G3160" s="53"/>
    </row>
    <row r="3161" spans="6:7" ht="13.5" thickBot="1" x14ac:dyDescent="0.25">
      <c r="F3161" s="53"/>
      <c r="G3161" s="53"/>
    </row>
    <row r="3162" spans="6:7" ht="13.5" thickBot="1" x14ac:dyDescent="0.25">
      <c r="F3162" s="53"/>
      <c r="G3162" s="53"/>
    </row>
    <row r="3163" spans="6:7" ht="13.5" thickBot="1" x14ac:dyDescent="0.25">
      <c r="F3163" s="53"/>
      <c r="G3163" s="53"/>
    </row>
    <row r="3164" spans="6:7" ht="13.5" thickBot="1" x14ac:dyDescent="0.25">
      <c r="F3164" s="53"/>
      <c r="G3164" s="53"/>
    </row>
    <row r="3165" spans="6:7" ht="13.5" thickBot="1" x14ac:dyDescent="0.25">
      <c r="F3165" s="53"/>
      <c r="G3165" s="53"/>
    </row>
    <row r="3166" spans="6:7" ht="13.5" thickBot="1" x14ac:dyDescent="0.25">
      <c r="F3166" s="53"/>
      <c r="G3166" s="53"/>
    </row>
    <row r="3167" spans="6:7" ht="13.5" thickBot="1" x14ac:dyDescent="0.25">
      <c r="F3167" s="53"/>
      <c r="G3167" s="53"/>
    </row>
    <row r="3168" spans="6:7" ht="13.5" thickBot="1" x14ac:dyDescent="0.25">
      <c r="F3168" s="53"/>
      <c r="G3168" s="53"/>
    </row>
    <row r="3169" spans="6:7" ht="13.5" thickBot="1" x14ac:dyDescent="0.25">
      <c r="F3169" s="53"/>
      <c r="G3169" s="53"/>
    </row>
    <row r="3170" spans="6:7" ht="13.5" thickBot="1" x14ac:dyDescent="0.25">
      <c r="F3170" s="53"/>
      <c r="G3170" s="53"/>
    </row>
    <row r="3171" spans="6:7" ht="13.5" thickBot="1" x14ac:dyDescent="0.25">
      <c r="F3171" s="53"/>
      <c r="G3171" s="53"/>
    </row>
    <row r="3172" spans="6:7" ht="13.5" thickBot="1" x14ac:dyDescent="0.25">
      <c r="F3172" s="53"/>
      <c r="G3172" s="53"/>
    </row>
    <row r="3173" spans="6:7" ht="13.5" thickBot="1" x14ac:dyDescent="0.25">
      <c r="F3173" s="53"/>
      <c r="G3173" s="53"/>
    </row>
    <row r="3174" spans="6:7" ht="13.5" thickBot="1" x14ac:dyDescent="0.25">
      <c r="F3174" s="53"/>
      <c r="G3174" s="53"/>
    </row>
    <row r="3175" spans="6:7" ht="13.5" thickBot="1" x14ac:dyDescent="0.25">
      <c r="F3175" s="53"/>
      <c r="G3175" s="53"/>
    </row>
    <row r="3176" spans="6:7" ht="13.5" thickBot="1" x14ac:dyDescent="0.25">
      <c r="F3176" s="53"/>
      <c r="G3176" s="53"/>
    </row>
    <row r="3177" spans="6:7" ht="13.5" thickBot="1" x14ac:dyDescent="0.25">
      <c r="F3177" s="53"/>
      <c r="G3177" s="53"/>
    </row>
    <row r="3178" spans="6:7" ht="13.5" thickBot="1" x14ac:dyDescent="0.25">
      <c r="F3178" s="53"/>
      <c r="G3178" s="53"/>
    </row>
    <row r="3179" spans="6:7" ht="13.5" thickBot="1" x14ac:dyDescent="0.25">
      <c r="F3179" s="53"/>
      <c r="G3179" s="53"/>
    </row>
    <row r="3180" spans="6:7" ht="13.5" thickBot="1" x14ac:dyDescent="0.25">
      <c r="F3180" s="53"/>
      <c r="G3180" s="53"/>
    </row>
    <row r="3181" spans="6:7" ht="13.5" thickBot="1" x14ac:dyDescent="0.25">
      <c r="F3181" s="53"/>
      <c r="G3181" s="53"/>
    </row>
    <row r="3182" spans="6:7" ht="13.5" thickBot="1" x14ac:dyDescent="0.25">
      <c r="F3182" s="53"/>
      <c r="G3182" s="53"/>
    </row>
    <row r="3183" spans="6:7" ht="13.5" thickBot="1" x14ac:dyDescent="0.25">
      <c r="F3183" s="53"/>
      <c r="G3183" s="53"/>
    </row>
    <row r="3184" spans="6:7" ht="13.5" thickBot="1" x14ac:dyDescent="0.25">
      <c r="F3184" s="53"/>
      <c r="G3184" s="53"/>
    </row>
    <row r="3185" spans="6:7" ht="13.5" thickBot="1" x14ac:dyDescent="0.25">
      <c r="F3185" s="53"/>
      <c r="G3185" s="53"/>
    </row>
    <row r="3186" spans="6:7" ht="13.5" thickBot="1" x14ac:dyDescent="0.25">
      <c r="F3186" s="53"/>
      <c r="G3186" s="53"/>
    </row>
    <row r="3187" spans="6:7" ht="13.5" thickBot="1" x14ac:dyDescent="0.25">
      <c r="F3187" s="53"/>
      <c r="G3187" s="53"/>
    </row>
    <row r="3188" spans="6:7" ht="13.5" thickBot="1" x14ac:dyDescent="0.25">
      <c r="F3188" s="53"/>
      <c r="G3188" s="53"/>
    </row>
    <row r="3189" spans="6:7" ht="13.5" thickBot="1" x14ac:dyDescent="0.25">
      <c r="F3189" s="53"/>
      <c r="G3189" s="53"/>
    </row>
    <row r="3190" spans="6:7" ht="13.5" thickBot="1" x14ac:dyDescent="0.25">
      <c r="F3190" s="53"/>
      <c r="G3190" s="53"/>
    </row>
    <row r="3191" spans="6:7" ht="13.5" thickBot="1" x14ac:dyDescent="0.25">
      <c r="F3191" s="53"/>
      <c r="G3191" s="53"/>
    </row>
    <row r="3192" spans="6:7" ht="13.5" thickBot="1" x14ac:dyDescent="0.25">
      <c r="F3192" s="53"/>
      <c r="G3192" s="53"/>
    </row>
    <row r="3193" spans="6:7" ht="13.5" thickBot="1" x14ac:dyDescent="0.25">
      <c r="F3193" s="53"/>
      <c r="G3193" s="53"/>
    </row>
    <row r="3194" spans="6:7" ht="13.5" thickBot="1" x14ac:dyDescent="0.25">
      <c r="F3194" s="53"/>
      <c r="G3194" s="53"/>
    </row>
    <row r="3195" spans="6:7" ht="13.5" thickBot="1" x14ac:dyDescent="0.25">
      <c r="F3195" s="53"/>
      <c r="G3195" s="53"/>
    </row>
    <row r="3196" spans="6:7" ht="13.5" thickBot="1" x14ac:dyDescent="0.25">
      <c r="F3196" s="53"/>
      <c r="G3196" s="53"/>
    </row>
    <row r="3197" spans="6:7" ht="13.5" thickBot="1" x14ac:dyDescent="0.25">
      <c r="F3197" s="53"/>
      <c r="G3197" s="53"/>
    </row>
    <row r="3198" spans="6:7" ht="13.5" thickBot="1" x14ac:dyDescent="0.25">
      <c r="F3198" s="53"/>
      <c r="G3198" s="53"/>
    </row>
    <row r="3199" spans="6:7" ht="13.5" thickBot="1" x14ac:dyDescent="0.25">
      <c r="F3199" s="53"/>
      <c r="G3199" s="53"/>
    </row>
    <row r="3200" spans="6:7" ht="13.5" thickBot="1" x14ac:dyDescent="0.25">
      <c r="F3200" s="53"/>
      <c r="G3200" s="53"/>
    </row>
    <row r="3201" spans="6:7" ht="13.5" thickBot="1" x14ac:dyDescent="0.25">
      <c r="F3201" s="53"/>
      <c r="G3201" s="53"/>
    </row>
    <row r="3202" spans="6:7" ht="13.5" thickBot="1" x14ac:dyDescent="0.25">
      <c r="F3202" s="53"/>
      <c r="G3202" s="53"/>
    </row>
    <row r="3203" spans="6:7" ht="13.5" thickBot="1" x14ac:dyDescent="0.25">
      <c r="F3203" s="53"/>
      <c r="G3203" s="53"/>
    </row>
    <row r="3204" spans="6:7" ht="13.5" thickBot="1" x14ac:dyDescent="0.25">
      <c r="F3204" s="53"/>
      <c r="G3204" s="53"/>
    </row>
    <row r="3205" spans="6:7" ht="13.5" thickBot="1" x14ac:dyDescent="0.25">
      <c r="F3205" s="53"/>
      <c r="G3205" s="53"/>
    </row>
    <row r="3206" spans="6:7" ht="13.5" thickBot="1" x14ac:dyDescent="0.25">
      <c r="F3206" s="53"/>
      <c r="G3206" s="53"/>
    </row>
    <row r="3207" spans="6:7" ht="13.5" thickBot="1" x14ac:dyDescent="0.25">
      <c r="F3207" s="53"/>
      <c r="G3207" s="53"/>
    </row>
    <row r="3208" spans="6:7" ht="13.5" thickBot="1" x14ac:dyDescent="0.25">
      <c r="F3208" s="53"/>
      <c r="G3208" s="53"/>
    </row>
    <row r="3209" spans="6:7" ht="13.5" thickBot="1" x14ac:dyDescent="0.25">
      <c r="F3209" s="53"/>
      <c r="G3209" s="53"/>
    </row>
    <row r="3210" spans="6:7" ht="13.5" thickBot="1" x14ac:dyDescent="0.25">
      <c r="F3210" s="53"/>
      <c r="G3210" s="53"/>
    </row>
    <row r="3211" spans="6:7" ht="13.5" thickBot="1" x14ac:dyDescent="0.25">
      <c r="F3211" s="53"/>
      <c r="G3211" s="53"/>
    </row>
    <row r="3212" spans="6:7" ht="13.5" thickBot="1" x14ac:dyDescent="0.25">
      <c r="F3212" s="53"/>
      <c r="G3212" s="53"/>
    </row>
    <row r="3213" spans="6:7" ht="13.5" thickBot="1" x14ac:dyDescent="0.25">
      <c r="F3213" s="53"/>
      <c r="G3213" s="53"/>
    </row>
    <row r="3214" spans="6:7" ht="13.5" thickBot="1" x14ac:dyDescent="0.25">
      <c r="F3214" s="53"/>
      <c r="G3214" s="53"/>
    </row>
    <row r="3215" spans="6:7" ht="13.5" thickBot="1" x14ac:dyDescent="0.25">
      <c r="F3215" s="53"/>
      <c r="G3215" s="53"/>
    </row>
    <row r="3216" spans="6:7" ht="13.5" thickBot="1" x14ac:dyDescent="0.25">
      <c r="F3216" s="53"/>
      <c r="G3216" s="53"/>
    </row>
    <row r="3217" spans="6:7" ht="13.5" thickBot="1" x14ac:dyDescent="0.25">
      <c r="F3217" s="53"/>
      <c r="G3217" s="53"/>
    </row>
    <row r="3218" spans="6:7" ht="13.5" thickBot="1" x14ac:dyDescent="0.25">
      <c r="F3218" s="53"/>
      <c r="G3218" s="53"/>
    </row>
    <row r="3219" spans="6:7" ht="13.5" thickBot="1" x14ac:dyDescent="0.25">
      <c r="F3219" s="53"/>
      <c r="G3219" s="53"/>
    </row>
    <row r="3220" spans="6:7" ht="13.5" thickBot="1" x14ac:dyDescent="0.25">
      <c r="F3220" s="53"/>
      <c r="G3220" s="53"/>
    </row>
    <row r="3221" spans="6:7" ht="13.5" thickBot="1" x14ac:dyDescent="0.25">
      <c r="F3221" s="53"/>
      <c r="G3221" s="53"/>
    </row>
    <row r="3222" spans="6:7" ht="13.5" thickBot="1" x14ac:dyDescent="0.25">
      <c r="F3222" s="53"/>
      <c r="G3222" s="53"/>
    </row>
    <row r="3223" spans="6:7" ht="13.5" thickBot="1" x14ac:dyDescent="0.25">
      <c r="F3223" s="53"/>
      <c r="G3223" s="53"/>
    </row>
    <row r="3224" spans="6:7" ht="13.5" thickBot="1" x14ac:dyDescent="0.25">
      <c r="F3224" s="53"/>
      <c r="G3224" s="53"/>
    </row>
    <row r="3225" spans="6:7" ht="13.5" thickBot="1" x14ac:dyDescent="0.25">
      <c r="F3225" s="53"/>
      <c r="G3225" s="53"/>
    </row>
    <row r="3226" spans="6:7" ht="13.5" thickBot="1" x14ac:dyDescent="0.25">
      <c r="F3226" s="53"/>
      <c r="G3226" s="53"/>
    </row>
    <row r="3227" spans="6:7" ht="13.5" thickBot="1" x14ac:dyDescent="0.25">
      <c r="F3227" s="53"/>
      <c r="G3227" s="53"/>
    </row>
    <row r="3228" spans="6:7" ht="13.5" thickBot="1" x14ac:dyDescent="0.25">
      <c r="F3228" s="53"/>
      <c r="G3228" s="53"/>
    </row>
    <row r="3229" spans="6:7" ht="13.5" thickBot="1" x14ac:dyDescent="0.25">
      <c r="F3229" s="53"/>
      <c r="G3229" s="53"/>
    </row>
    <row r="3230" spans="6:7" ht="13.5" thickBot="1" x14ac:dyDescent="0.25">
      <c r="F3230" s="53"/>
      <c r="G3230" s="53"/>
    </row>
    <row r="3231" spans="6:7" ht="13.5" thickBot="1" x14ac:dyDescent="0.25">
      <c r="F3231" s="53"/>
      <c r="G3231" s="53"/>
    </row>
    <row r="3232" spans="6:7" ht="13.5" thickBot="1" x14ac:dyDescent="0.25">
      <c r="F3232" s="53"/>
      <c r="G3232" s="53"/>
    </row>
    <row r="3233" spans="6:7" ht="13.5" thickBot="1" x14ac:dyDescent="0.25">
      <c r="F3233" s="53"/>
      <c r="G3233" s="53"/>
    </row>
    <row r="3234" spans="6:7" ht="13.5" thickBot="1" x14ac:dyDescent="0.25">
      <c r="F3234" s="53"/>
      <c r="G3234" s="53"/>
    </row>
    <row r="3235" spans="6:7" ht="13.5" thickBot="1" x14ac:dyDescent="0.25">
      <c r="F3235" s="53"/>
      <c r="G3235" s="53"/>
    </row>
    <row r="3236" spans="6:7" ht="13.5" thickBot="1" x14ac:dyDescent="0.25">
      <c r="F3236" s="53"/>
      <c r="G3236" s="53"/>
    </row>
    <row r="3237" spans="6:7" ht="13.5" thickBot="1" x14ac:dyDescent="0.25">
      <c r="F3237" s="53"/>
      <c r="G3237" s="53"/>
    </row>
    <row r="3238" spans="6:7" ht="13.5" thickBot="1" x14ac:dyDescent="0.25">
      <c r="F3238" s="53"/>
      <c r="G3238" s="53"/>
    </row>
    <row r="3239" spans="6:7" ht="13.5" thickBot="1" x14ac:dyDescent="0.25">
      <c r="F3239" s="53"/>
      <c r="G3239" s="53"/>
    </row>
    <row r="3240" spans="6:7" ht="13.5" thickBot="1" x14ac:dyDescent="0.25">
      <c r="F3240" s="53"/>
      <c r="G3240" s="53"/>
    </row>
    <row r="3241" spans="6:7" ht="13.5" thickBot="1" x14ac:dyDescent="0.25">
      <c r="F3241" s="53"/>
      <c r="G3241" s="53"/>
    </row>
    <row r="3242" spans="6:7" ht="13.5" thickBot="1" x14ac:dyDescent="0.25">
      <c r="F3242" s="53"/>
      <c r="G3242" s="53"/>
    </row>
    <row r="3243" spans="6:7" ht="13.5" thickBot="1" x14ac:dyDescent="0.25">
      <c r="F3243" s="53"/>
      <c r="G3243" s="53"/>
    </row>
    <row r="3244" spans="6:7" ht="13.5" thickBot="1" x14ac:dyDescent="0.25">
      <c r="F3244" s="53"/>
      <c r="G3244" s="53"/>
    </row>
    <row r="3245" spans="6:7" ht="13.5" thickBot="1" x14ac:dyDescent="0.25">
      <c r="F3245" s="53"/>
      <c r="G3245" s="53"/>
    </row>
    <row r="3246" spans="6:7" ht="13.5" thickBot="1" x14ac:dyDescent="0.25">
      <c r="F3246" s="53"/>
      <c r="G3246" s="53"/>
    </row>
    <row r="3247" spans="6:7" ht="13.5" thickBot="1" x14ac:dyDescent="0.25">
      <c r="F3247" s="53"/>
      <c r="G3247" s="53"/>
    </row>
    <row r="3248" spans="6:7" ht="13.5" thickBot="1" x14ac:dyDescent="0.25">
      <c r="F3248" s="53"/>
      <c r="G3248" s="53"/>
    </row>
    <row r="3249" spans="6:7" ht="13.5" thickBot="1" x14ac:dyDescent="0.25">
      <c r="F3249" s="53"/>
      <c r="G3249" s="53"/>
    </row>
    <row r="3250" spans="6:7" ht="13.5" thickBot="1" x14ac:dyDescent="0.25">
      <c r="F3250" s="53"/>
      <c r="G3250" s="53"/>
    </row>
    <row r="3251" spans="6:7" ht="13.5" thickBot="1" x14ac:dyDescent="0.25">
      <c r="F3251" s="53"/>
      <c r="G3251" s="53"/>
    </row>
    <row r="3252" spans="6:7" ht="13.5" thickBot="1" x14ac:dyDescent="0.25">
      <c r="F3252" s="53"/>
      <c r="G3252" s="53"/>
    </row>
    <row r="3253" spans="6:7" ht="13.5" thickBot="1" x14ac:dyDescent="0.25">
      <c r="F3253" s="53"/>
      <c r="G3253" s="53"/>
    </row>
    <row r="3254" spans="6:7" ht="13.5" thickBot="1" x14ac:dyDescent="0.25">
      <c r="F3254" s="53"/>
      <c r="G3254" s="53"/>
    </row>
    <row r="3255" spans="6:7" ht="13.5" thickBot="1" x14ac:dyDescent="0.25">
      <c r="F3255" s="53"/>
      <c r="G3255" s="53"/>
    </row>
    <row r="3256" spans="6:7" ht="13.5" thickBot="1" x14ac:dyDescent="0.25">
      <c r="F3256" s="53"/>
      <c r="G3256" s="53"/>
    </row>
    <row r="3257" spans="6:7" ht="13.5" thickBot="1" x14ac:dyDescent="0.25">
      <c r="F3257" s="53"/>
      <c r="G3257" s="53"/>
    </row>
    <row r="3258" spans="6:7" ht="13.5" thickBot="1" x14ac:dyDescent="0.25">
      <c r="F3258" s="53"/>
      <c r="G3258" s="53"/>
    </row>
    <row r="3259" spans="6:7" ht="13.5" thickBot="1" x14ac:dyDescent="0.25">
      <c r="F3259" s="53"/>
      <c r="G3259" s="53"/>
    </row>
    <row r="3260" spans="6:7" ht="13.5" thickBot="1" x14ac:dyDescent="0.25">
      <c r="F3260" s="53"/>
      <c r="G3260" s="53"/>
    </row>
    <row r="3261" spans="6:7" ht="13.5" thickBot="1" x14ac:dyDescent="0.25">
      <c r="F3261" s="53"/>
      <c r="G3261" s="53"/>
    </row>
    <row r="3262" spans="6:7" ht="13.5" thickBot="1" x14ac:dyDescent="0.25">
      <c r="F3262" s="53"/>
      <c r="G3262" s="53"/>
    </row>
    <row r="3263" spans="6:7" ht="13.5" thickBot="1" x14ac:dyDescent="0.25">
      <c r="F3263" s="53"/>
      <c r="G3263" s="53"/>
    </row>
    <row r="3264" spans="6:7" ht="13.5" thickBot="1" x14ac:dyDescent="0.25">
      <c r="F3264" s="53"/>
      <c r="G3264" s="53"/>
    </row>
    <row r="3265" spans="6:7" ht="13.5" thickBot="1" x14ac:dyDescent="0.25">
      <c r="F3265" s="53"/>
      <c r="G3265" s="53"/>
    </row>
    <row r="3266" spans="6:7" ht="13.5" thickBot="1" x14ac:dyDescent="0.25">
      <c r="F3266" s="53"/>
      <c r="G3266" s="53"/>
    </row>
    <row r="3267" spans="6:7" ht="13.5" thickBot="1" x14ac:dyDescent="0.25">
      <c r="F3267" s="53"/>
      <c r="G3267" s="53"/>
    </row>
    <row r="3268" spans="6:7" ht="13.5" thickBot="1" x14ac:dyDescent="0.25">
      <c r="F3268" s="53"/>
      <c r="G3268" s="53"/>
    </row>
    <row r="3269" spans="6:7" ht="13.5" thickBot="1" x14ac:dyDescent="0.25">
      <c r="F3269" s="53"/>
      <c r="G3269" s="53"/>
    </row>
    <row r="3270" spans="6:7" ht="13.5" thickBot="1" x14ac:dyDescent="0.25">
      <c r="F3270" s="53"/>
      <c r="G3270" s="53"/>
    </row>
    <row r="3271" spans="6:7" ht="13.5" thickBot="1" x14ac:dyDescent="0.25">
      <c r="F3271" s="53"/>
      <c r="G3271" s="53"/>
    </row>
    <row r="3272" spans="6:7" ht="13.5" thickBot="1" x14ac:dyDescent="0.25">
      <c r="F3272" s="53"/>
      <c r="G3272" s="53"/>
    </row>
    <row r="3273" spans="6:7" ht="13.5" thickBot="1" x14ac:dyDescent="0.25">
      <c r="F3273" s="53"/>
      <c r="G3273" s="53"/>
    </row>
    <row r="3274" spans="6:7" ht="13.5" thickBot="1" x14ac:dyDescent="0.25">
      <c r="F3274" s="53"/>
      <c r="G3274" s="53"/>
    </row>
    <row r="3275" spans="6:7" ht="13.5" thickBot="1" x14ac:dyDescent="0.25">
      <c r="F3275" s="53"/>
      <c r="G3275" s="53"/>
    </row>
    <row r="3276" spans="6:7" ht="13.5" thickBot="1" x14ac:dyDescent="0.25">
      <c r="F3276" s="53"/>
      <c r="G3276" s="53"/>
    </row>
    <row r="3277" spans="6:7" ht="13.5" thickBot="1" x14ac:dyDescent="0.25">
      <c r="F3277" s="53"/>
      <c r="G3277" s="53"/>
    </row>
    <row r="3278" spans="6:7" ht="13.5" thickBot="1" x14ac:dyDescent="0.25">
      <c r="F3278" s="53"/>
      <c r="G3278" s="53"/>
    </row>
    <row r="3279" spans="6:7" ht="13.5" thickBot="1" x14ac:dyDescent="0.25">
      <c r="F3279" s="53"/>
      <c r="G3279" s="53"/>
    </row>
    <row r="3280" spans="6:7" ht="13.5" thickBot="1" x14ac:dyDescent="0.25">
      <c r="F3280" s="53"/>
      <c r="G3280" s="53"/>
    </row>
    <row r="3281" spans="6:7" ht="13.5" thickBot="1" x14ac:dyDescent="0.25">
      <c r="F3281" s="53"/>
      <c r="G3281" s="53"/>
    </row>
    <row r="3282" spans="6:7" ht="13.5" thickBot="1" x14ac:dyDescent="0.25">
      <c r="F3282" s="53"/>
      <c r="G3282" s="53"/>
    </row>
    <row r="3283" spans="6:7" ht="13.5" thickBot="1" x14ac:dyDescent="0.25">
      <c r="F3283" s="53"/>
      <c r="G3283" s="53"/>
    </row>
    <row r="3284" spans="6:7" ht="13.5" thickBot="1" x14ac:dyDescent="0.25">
      <c r="F3284" s="53"/>
      <c r="G3284" s="53"/>
    </row>
    <row r="3285" spans="6:7" ht="13.5" thickBot="1" x14ac:dyDescent="0.25">
      <c r="F3285" s="53"/>
      <c r="G3285" s="53"/>
    </row>
    <row r="3286" spans="6:7" ht="13.5" thickBot="1" x14ac:dyDescent="0.25">
      <c r="F3286" s="53"/>
      <c r="G3286" s="53"/>
    </row>
    <row r="3287" spans="6:7" ht="13.5" thickBot="1" x14ac:dyDescent="0.25">
      <c r="F3287" s="53"/>
      <c r="G3287" s="53"/>
    </row>
    <row r="3288" spans="6:7" ht="13.5" thickBot="1" x14ac:dyDescent="0.25">
      <c r="F3288" s="53"/>
      <c r="G3288" s="53"/>
    </row>
    <row r="3289" spans="6:7" ht="13.5" thickBot="1" x14ac:dyDescent="0.25">
      <c r="F3289" s="53"/>
      <c r="G3289" s="53"/>
    </row>
    <row r="3290" spans="6:7" ht="13.5" thickBot="1" x14ac:dyDescent="0.25">
      <c r="F3290" s="53"/>
      <c r="G3290" s="53"/>
    </row>
    <row r="3291" spans="6:7" ht="13.5" thickBot="1" x14ac:dyDescent="0.25">
      <c r="F3291" s="53"/>
      <c r="G3291" s="53"/>
    </row>
    <row r="3292" spans="6:7" ht="13.5" thickBot="1" x14ac:dyDescent="0.25">
      <c r="F3292" s="53"/>
      <c r="G3292" s="53"/>
    </row>
    <row r="3293" spans="6:7" ht="13.5" thickBot="1" x14ac:dyDescent="0.25">
      <c r="F3293" s="53"/>
      <c r="G3293" s="53"/>
    </row>
    <row r="3294" spans="6:7" ht="13.5" thickBot="1" x14ac:dyDescent="0.25">
      <c r="F3294" s="53"/>
      <c r="G3294" s="53"/>
    </row>
    <row r="3295" spans="6:7" ht="13.5" thickBot="1" x14ac:dyDescent="0.25">
      <c r="F3295" s="53"/>
      <c r="G3295" s="53"/>
    </row>
    <row r="3296" spans="6:7" ht="13.5" thickBot="1" x14ac:dyDescent="0.25">
      <c r="F3296" s="53"/>
      <c r="G3296" s="53"/>
    </row>
    <row r="3297" spans="6:7" ht="13.5" thickBot="1" x14ac:dyDescent="0.25">
      <c r="F3297" s="53"/>
      <c r="G3297" s="53"/>
    </row>
    <row r="3298" spans="6:7" ht="13.5" thickBot="1" x14ac:dyDescent="0.25">
      <c r="F3298" s="53"/>
      <c r="G3298" s="53"/>
    </row>
    <row r="3299" spans="6:7" ht="13.5" thickBot="1" x14ac:dyDescent="0.25">
      <c r="F3299" s="53"/>
      <c r="G3299" s="53"/>
    </row>
    <row r="3300" spans="6:7" ht="13.5" thickBot="1" x14ac:dyDescent="0.25">
      <c r="F3300" s="53"/>
      <c r="G3300" s="53"/>
    </row>
    <row r="3301" spans="6:7" ht="13.5" thickBot="1" x14ac:dyDescent="0.25">
      <c r="F3301" s="53"/>
      <c r="G3301" s="53"/>
    </row>
    <row r="3302" spans="6:7" ht="13.5" thickBot="1" x14ac:dyDescent="0.25">
      <c r="F3302" s="53"/>
      <c r="G3302" s="53"/>
    </row>
    <row r="3303" spans="6:7" ht="13.5" thickBot="1" x14ac:dyDescent="0.25">
      <c r="F3303" s="53"/>
      <c r="G3303" s="53"/>
    </row>
    <row r="3304" spans="6:7" ht="13.5" thickBot="1" x14ac:dyDescent="0.25">
      <c r="F3304" s="53"/>
      <c r="G3304" s="53"/>
    </row>
    <row r="3305" spans="6:7" ht="13.5" thickBot="1" x14ac:dyDescent="0.25">
      <c r="F3305" s="53"/>
      <c r="G3305" s="53"/>
    </row>
    <row r="3306" spans="6:7" ht="13.5" thickBot="1" x14ac:dyDescent="0.25">
      <c r="F3306" s="53"/>
      <c r="G3306" s="53"/>
    </row>
    <row r="3307" spans="6:7" ht="13.5" thickBot="1" x14ac:dyDescent="0.25">
      <c r="F3307" s="53"/>
      <c r="G3307" s="53"/>
    </row>
    <row r="3308" spans="6:7" ht="13.5" thickBot="1" x14ac:dyDescent="0.25">
      <c r="F3308" s="53"/>
      <c r="G3308" s="53"/>
    </row>
    <row r="3309" spans="6:7" ht="13.5" thickBot="1" x14ac:dyDescent="0.25">
      <c r="F3309" s="53"/>
      <c r="G3309" s="53"/>
    </row>
    <row r="3310" spans="6:7" ht="13.5" thickBot="1" x14ac:dyDescent="0.25">
      <c r="F3310" s="53"/>
      <c r="G3310" s="53"/>
    </row>
    <row r="3311" spans="6:7" ht="13.5" thickBot="1" x14ac:dyDescent="0.25">
      <c r="F3311" s="53"/>
      <c r="G3311" s="53"/>
    </row>
    <row r="3312" spans="6:7" ht="13.5" thickBot="1" x14ac:dyDescent="0.25">
      <c r="F3312" s="53"/>
      <c r="G3312" s="53"/>
    </row>
    <row r="3313" spans="6:7" ht="13.5" thickBot="1" x14ac:dyDescent="0.25">
      <c r="F3313" s="53"/>
      <c r="G3313" s="53"/>
    </row>
    <row r="3314" spans="6:7" ht="13.5" thickBot="1" x14ac:dyDescent="0.25">
      <c r="F3314" s="53"/>
      <c r="G3314" s="53"/>
    </row>
    <row r="3315" spans="6:7" ht="13.5" thickBot="1" x14ac:dyDescent="0.25">
      <c r="F3315" s="53"/>
      <c r="G3315" s="53"/>
    </row>
    <row r="3316" spans="6:7" ht="13.5" thickBot="1" x14ac:dyDescent="0.25">
      <c r="F3316" s="53"/>
      <c r="G3316" s="53"/>
    </row>
    <row r="3317" spans="6:7" ht="13.5" thickBot="1" x14ac:dyDescent="0.25">
      <c r="F3317" s="53"/>
      <c r="G3317" s="53"/>
    </row>
    <row r="3318" spans="6:7" ht="13.5" thickBot="1" x14ac:dyDescent="0.25">
      <c r="F3318" s="53"/>
      <c r="G3318" s="53"/>
    </row>
    <row r="3319" spans="6:7" ht="13.5" thickBot="1" x14ac:dyDescent="0.25">
      <c r="F3319" s="53"/>
      <c r="G3319" s="53"/>
    </row>
    <row r="3320" spans="6:7" ht="13.5" thickBot="1" x14ac:dyDescent="0.25">
      <c r="F3320" s="53"/>
      <c r="G3320" s="53"/>
    </row>
    <row r="3321" spans="6:7" ht="13.5" thickBot="1" x14ac:dyDescent="0.25">
      <c r="F3321" s="53"/>
      <c r="G3321" s="53"/>
    </row>
    <row r="3322" spans="6:7" ht="13.5" thickBot="1" x14ac:dyDescent="0.25">
      <c r="F3322" s="53"/>
      <c r="G3322" s="53"/>
    </row>
    <row r="3323" spans="6:7" ht="13.5" thickBot="1" x14ac:dyDescent="0.25">
      <c r="F3323" s="53"/>
      <c r="G3323" s="53"/>
    </row>
    <row r="3324" spans="6:7" ht="13.5" thickBot="1" x14ac:dyDescent="0.25">
      <c r="F3324" s="53"/>
      <c r="G3324" s="53"/>
    </row>
    <row r="3325" spans="6:7" ht="13.5" thickBot="1" x14ac:dyDescent="0.25">
      <c r="F3325" s="53"/>
      <c r="G3325" s="53"/>
    </row>
    <row r="3326" spans="6:7" ht="13.5" thickBot="1" x14ac:dyDescent="0.25">
      <c r="F3326" s="53"/>
      <c r="G3326" s="53"/>
    </row>
    <row r="3327" spans="6:7" ht="13.5" thickBot="1" x14ac:dyDescent="0.25">
      <c r="F3327" s="53"/>
      <c r="G3327" s="53"/>
    </row>
    <row r="3328" spans="6:7" ht="13.5" thickBot="1" x14ac:dyDescent="0.25">
      <c r="F3328" s="53"/>
      <c r="G3328" s="53"/>
    </row>
    <row r="3329" spans="6:7" ht="13.5" thickBot="1" x14ac:dyDescent="0.25">
      <c r="F3329" s="53"/>
      <c r="G3329" s="53"/>
    </row>
    <row r="3330" spans="6:7" ht="13.5" thickBot="1" x14ac:dyDescent="0.25">
      <c r="F3330" s="53"/>
      <c r="G3330" s="53"/>
    </row>
    <row r="3331" spans="6:7" ht="13.5" thickBot="1" x14ac:dyDescent="0.25">
      <c r="F3331" s="53"/>
      <c r="G3331" s="53"/>
    </row>
    <row r="3332" spans="6:7" ht="13.5" thickBot="1" x14ac:dyDescent="0.25">
      <c r="F3332" s="53"/>
      <c r="G3332" s="53"/>
    </row>
    <row r="3333" spans="6:7" ht="13.5" thickBot="1" x14ac:dyDescent="0.25">
      <c r="F3333" s="53"/>
      <c r="G3333" s="53"/>
    </row>
    <row r="3334" spans="6:7" ht="13.5" thickBot="1" x14ac:dyDescent="0.25">
      <c r="F3334" s="53"/>
      <c r="G3334" s="53"/>
    </row>
    <row r="3335" spans="6:7" ht="13.5" thickBot="1" x14ac:dyDescent="0.25">
      <c r="F3335" s="53"/>
      <c r="G3335" s="53"/>
    </row>
    <row r="3336" spans="6:7" ht="13.5" thickBot="1" x14ac:dyDescent="0.25">
      <c r="F3336" s="53"/>
      <c r="G3336" s="53"/>
    </row>
    <row r="3337" spans="6:7" ht="13.5" thickBot="1" x14ac:dyDescent="0.25">
      <c r="F3337" s="53"/>
      <c r="G3337" s="53"/>
    </row>
    <row r="3338" spans="6:7" ht="13.5" thickBot="1" x14ac:dyDescent="0.25">
      <c r="F3338" s="53"/>
      <c r="G3338" s="53"/>
    </row>
    <row r="3339" spans="6:7" ht="13.5" thickBot="1" x14ac:dyDescent="0.25">
      <c r="F3339" s="53"/>
      <c r="G3339" s="53"/>
    </row>
    <row r="3340" spans="6:7" ht="13.5" thickBot="1" x14ac:dyDescent="0.25">
      <c r="F3340" s="53"/>
      <c r="G3340" s="53"/>
    </row>
    <row r="3341" spans="6:7" ht="13.5" thickBot="1" x14ac:dyDescent="0.25">
      <c r="F3341" s="53"/>
      <c r="G3341" s="53"/>
    </row>
    <row r="3342" spans="6:7" ht="13.5" thickBot="1" x14ac:dyDescent="0.25">
      <c r="F3342" s="53"/>
      <c r="G3342" s="53"/>
    </row>
    <row r="3343" spans="6:7" ht="13.5" thickBot="1" x14ac:dyDescent="0.25">
      <c r="F3343" s="53"/>
      <c r="G3343" s="53"/>
    </row>
    <row r="3344" spans="6:7" ht="13.5" thickBot="1" x14ac:dyDescent="0.25">
      <c r="F3344" s="53"/>
      <c r="G3344" s="53"/>
    </row>
    <row r="3345" spans="6:7" ht="13.5" thickBot="1" x14ac:dyDescent="0.25">
      <c r="F3345" s="53"/>
      <c r="G3345" s="53"/>
    </row>
    <row r="3346" spans="6:7" ht="13.5" thickBot="1" x14ac:dyDescent="0.25">
      <c r="F3346" s="53"/>
      <c r="G3346" s="53"/>
    </row>
    <row r="3347" spans="6:7" ht="13.5" thickBot="1" x14ac:dyDescent="0.25">
      <c r="F3347" s="53"/>
      <c r="G3347" s="53"/>
    </row>
    <row r="3348" spans="6:7" ht="13.5" thickBot="1" x14ac:dyDescent="0.25">
      <c r="F3348" s="53"/>
      <c r="G3348" s="53"/>
    </row>
    <row r="3349" spans="6:7" ht="13.5" thickBot="1" x14ac:dyDescent="0.25">
      <c r="F3349" s="53"/>
      <c r="G3349" s="53"/>
    </row>
    <row r="3350" spans="6:7" ht="13.5" thickBot="1" x14ac:dyDescent="0.25">
      <c r="F3350" s="53"/>
      <c r="G3350" s="53"/>
    </row>
    <row r="3351" spans="6:7" ht="13.5" thickBot="1" x14ac:dyDescent="0.25">
      <c r="F3351" s="53"/>
      <c r="G3351" s="53"/>
    </row>
    <row r="3352" spans="6:7" ht="13.5" thickBot="1" x14ac:dyDescent="0.25">
      <c r="F3352" s="53"/>
      <c r="G3352" s="53"/>
    </row>
    <row r="3353" spans="6:7" ht="13.5" thickBot="1" x14ac:dyDescent="0.25">
      <c r="F3353" s="53"/>
      <c r="G3353" s="53"/>
    </row>
    <row r="3354" spans="6:7" ht="13.5" thickBot="1" x14ac:dyDescent="0.25">
      <c r="F3354" s="53"/>
      <c r="G3354" s="53"/>
    </row>
    <row r="3355" spans="6:7" ht="13.5" thickBot="1" x14ac:dyDescent="0.25">
      <c r="F3355" s="53"/>
      <c r="G3355" s="53"/>
    </row>
    <row r="3356" spans="6:7" ht="13.5" thickBot="1" x14ac:dyDescent="0.25">
      <c r="F3356" s="53"/>
      <c r="G3356" s="53"/>
    </row>
    <row r="3357" spans="6:7" ht="13.5" thickBot="1" x14ac:dyDescent="0.25">
      <c r="F3357" s="53"/>
      <c r="G3357" s="53"/>
    </row>
    <row r="3358" spans="6:7" ht="13.5" thickBot="1" x14ac:dyDescent="0.25">
      <c r="F3358" s="53"/>
      <c r="G3358" s="53"/>
    </row>
    <row r="3359" spans="6:7" ht="13.5" thickBot="1" x14ac:dyDescent="0.25">
      <c r="F3359" s="53"/>
      <c r="G3359" s="53"/>
    </row>
    <row r="3360" spans="6:7" ht="13.5" thickBot="1" x14ac:dyDescent="0.25">
      <c r="F3360" s="53"/>
      <c r="G3360" s="53"/>
    </row>
    <row r="3361" spans="6:7" ht="13.5" thickBot="1" x14ac:dyDescent="0.25">
      <c r="F3361" s="53"/>
      <c r="G3361" s="53"/>
    </row>
    <row r="3362" spans="6:7" ht="13.5" thickBot="1" x14ac:dyDescent="0.25">
      <c r="F3362" s="53"/>
      <c r="G3362" s="53"/>
    </row>
    <row r="3363" spans="6:7" ht="13.5" thickBot="1" x14ac:dyDescent="0.25">
      <c r="F3363" s="53"/>
      <c r="G3363" s="53"/>
    </row>
    <row r="3364" spans="6:7" ht="13.5" thickBot="1" x14ac:dyDescent="0.25">
      <c r="F3364" s="53"/>
      <c r="G3364" s="53"/>
    </row>
    <row r="3365" spans="6:7" ht="13.5" thickBot="1" x14ac:dyDescent="0.25">
      <c r="F3365" s="53"/>
      <c r="G3365" s="53"/>
    </row>
    <row r="3366" spans="6:7" ht="13.5" thickBot="1" x14ac:dyDescent="0.25">
      <c r="F3366" s="53"/>
      <c r="G3366" s="53"/>
    </row>
    <row r="3367" spans="6:7" ht="13.5" thickBot="1" x14ac:dyDescent="0.25">
      <c r="F3367" s="53"/>
      <c r="G3367" s="53"/>
    </row>
    <row r="3368" spans="6:7" ht="13.5" thickBot="1" x14ac:dyDescent="0.25">
      <c r="F3368" s="53"/>
      <c r="G3368" s="53"/>
    </row>
    <row r="3369" spans="6:7" ht="13.5" thickBot="1" x14ac:dyDescent="0.25">
      <c r="F3369" s="53"/>
      <c r="G3369" s="53"/>
    </row>
    <row r="3370" spans="6:7" ht="13.5" thickBot="1" x14ac:dyDescent="0.25">
      <c r="F3370" s="53"/>
      <c r="G3370" s="53"/>
    </row>
    <row r="3371" spans="6:7" ht="13.5" thickBot="1" x14ac:dyDescent="0.25">
      <c r="F3371" s="53"/>
      <c r="G3371" s="53"/>
    </row>
    <row r="3372" spans="6:7" ht="13.5" thickBot="1" x14ac:dyDescent="0.25">
      <c r="F3372" s="53"/>
      <c r="G3372" s="53"/>
    </row>
    <row r="3373" spans="6:7" ht="13.5" thickBot="1" x14ac:dyDescent="0.25">
      <c r="F3373" s="53"/>
      <c r="G3373" s="53"/>
    </row>
    <row r="3374" spans="6:7" ht="13.5" thickBot="1" x14ac:dyDescent="0.25">
      <c r="F3374" s="53"/>
      <c r="G3374" s="53"/>
    </row>
    <row r="3375" spans="6:7" ht="13.5" thickBot="1" x14ac:dyDescent="0.25">
      <c r="F3375" s="53"/>
      <c r="G3375" s="53"/>
    </row>
    <row r="3376" spans="6:7" ht="13.5" thickBot="1" x14ac:dyDescent="0.25">
      <c r="F3376" s="53"/>
      <c r="G3376" s="53"/>
    </row>
    <row r="3377" spans="6:7" ht="13.5" thickBot="1" x14ac:dyDescent="0.25">
      <c r="F3377" s="53"/>
      <c r="G3377" s="53"/>
    </row>
    <row r="3378" spans="6:7" ht="13.5" thickBot="1" x14ac:dyDescent="0.25">
      <c r="F3378" s="53"/>
      <c r="G3378" s="53"/>
    </row>
    <row r="3379" spans="6:7" ht="13.5" thickBot="1" x14ac:dyDescent="0.25">
      <c r="F3379" s="53"/>
      <c r="G3379" s="53"/>
    </row>
    <row r="3380" spans="6:7" ht="13.5" thickBot="1" x14ac:dyDescent="0.25">
      <c r="F3380" s="53"/>
      <c r="G3380" s="53"/>
    </row>
    <row r="3381" spans="6:7" ht="13.5" thickBot="1" x14ac:dyDescent="0.25">
      <c r="F3381" s="53"/>
      <c r="G3381" s="53"/>
    </row>
    <row r="3382" spans="6:7" ht="13.5" thickBot="1" x14ac:dyDescent="0.25">
      <c r="F3382" s="53"/>
      <c r="G3382" s="53"/>
    </row>
    <row r="3383" spans="6:7" ht="13.5" thickBot="1" x14ac:dyDescent="0.25">
      <c r="F3383" s="53"/>
      <c r="G3383" s="53"/>
    </row>
    <row r="3384" spans="6:7" ht="13.5" thickBot="1" x14ac:dyDescent="0.25">
      <c r="F3384" s="53"/>
      <c r="G3384" s="53"/>
    </row>
    <row r="3385" spans="6:7" ht="13.5" thickBot="1" x14ac:dyDescent="0.25">
      <c r="F3385" s="53"/>
      <c r="G3385" s="53"/>
    </row>
    <row r="3386" spans="6:7" ht="13.5" thickBot="1" x14ac:dyDescent="0.25">
      <c r="F3386" s="53"/>
      <c r="G3386" s="53"/>
    </row>
    <row r="3387" spans="6:7" ht="13.5" thickBot="1" x14ac:dyDescent="0.25">
      <c r="F3387" s="53"/>
      <c r="G3387" s="53"/>
    </row>
    <row r="3388" spans="6:7" ht="13.5" thickBot="1" x14ac:dyDescent="0.25">
      <c r="F3388" s="53"/>
      <c r="G3388" s="53"/>
    </row>
    <row r="3389" spans="6:7" ht="13.5" thickBot="1" x14ac:dyDescent="0.25">
      <c r="F3389" s="53"/>
      <c r="G3389" s="53"/>
    </row>
    <row r="3390" spans="6:7" ht="13.5" thickBot="1" x14ac:dyDescent="0.25">
      <c r="F3390" s="53"/>
      <c r="G3390" s="53"/>
    </row>
    <row r="3391" spans="6:7" ht="13.5" thickBot="1" x14ac:dyDescent="0.25">
      <c r="F3391" s="53"/>
      <c r="G3391" s="53"/>
    </row>
    <row r="3392" spans="6:7" ht="13.5" thickBot="1" x14ac:dyDescent="0.25">
      <c r="F3392" s="53"/>
      <c r="G3392" s="53"/>
    </row>
    <row r="3393" spans="6:7" ht="13.5" thickBot="1" x14ac:dyDescent="0.25">
      <c r="F3393" s="53"/>
      <c r="G3393" s="53"/>
    </row>
    <row r="3394" spans="6:7" ht="13.5" thickBot="1" x14ac:dyDescent="0.25">
      <c r="F3394" s="53"/>
      <c r="G3394" s="53"/>
    </row>
    <row r="3395" spans="6:7" ht="13.5" thickBot="1" x14ac:dyDescent="0.25">
      <c r="F3395" s="53"/>
      <c r="G3395" s="53"/>
    </row>
    <row r="3396" spans="6:7" ht="13.5" thickBot="1" x14ac:dyDescent="0.25">
      <c r="F3396" s="53"/>
      <c r="G3396" s="53"/>
    </row>
    <row r="3397" spans="6:7" ht="13.5" thickBot="1" x14ac:dyDescent="0.25">
      <c r="F3397" s="53"/>
      <c r="G3397" s="53"/>
    </row>
    <row r="3398" spans="6:7" ht="13.5" thickBot="1" x14ac:dyDescent="0.25">
      <c r="F3398" s="53"/>
      <c r="G3398" s="53"/>
    </row>
    <row r="3399" spans="6:7" ht="13.5" thickBot="1" x14ac:dyDescent="0.25">
      <c r="F3399" s="53"/>
      <c r="G3399" s="53"/>
    </row>
    <row r="3400" spans="6:7" ht="13.5" thickBot="1" x14ac:dyDescent="0.25">
      <c r="F3400" s="53"/>
      <c r="G3400" s="53"/>
    </row>
    <row r="3401" spans="6:7" ht="13.5" thickBot="1" x14ac:dyDescent="0.25">
      <c r="F3401" s="53"/>
      <c r="G3401" s="53"/>
    </row>
    <row r="3402" spans="6:7" ht="13.5" thickBot="1" x14ac:dyDescent="0.25">
      <c r="F3402" s="53"/>
      <c r="G3402" s="53"/>
    </row>
    <row r="3403" spans="6:7" ht="13.5" thickBot="1" x14ac:dyDescent="0.25">
      <c r="F3403" s="53"/>
      <c r="G3403" s="53"/>
    </row>
    <row r="3404" spans="6:7" ht="13.5" thickBot="1" x14ac:dyDescent="0.25">
      <c r="F3404" s="53"/>
      <c r="G3404" s="53"/>
    </row>
    <row r="3405" spans="6:7" ht="13.5" thickBot="1" x14ac:dyDescent="0.25">
      <c r="F3405" s="53"/>
      <c r="G3405" s="53"/>
    </row>
    <row r="3406" spans="6:7" ht="13.5" thickBot="1" x14ac:dyDescent="0.25">
      <c r="F3406" s="53"/>
      <c r="G3406" s="53"/>
    </row>
    <row r="3407" spans="6:7" ht="13.5" thickBot="1" x14ac:dyDescent="0.25">
      <c r="F3407" s="53"/>
      <c r="G3407" s="53"/>
    </row>
    <row r="3408" spans="6:7" ht="13.5" thickBot="1" x14ac:dyDescent="0.25">
      <c r="F3408" s="53"/>
      <c r="G3408" s="53"/>
    </row>
    <row r="3409" spans="6:7" ht="13.5" thickBot="1" x14ac:dyDescent="0.25">
      <c r="F3409" s="53"/>
      <c r="G3409" s="53"/>
    </row>
    <row r="3410" spans="6:7" ht="13.5" thickBot="1" x14ac:dyDescent="0.25">
      <c r="F3410" s="53"/>
      <c r="G3410" s="53"/>
    </row>
    <row r="3411" spans="6:7" ht="13.5" thickBot="1" x14ac:dyDescent="0.25">
      <c r="F3411" s="53"/>
      <c r="G3411" s="53"/>
    </row>
    <row r="3412" spans="6:7" ht="13.5" thickBot="1" x14ac:dyDescent="0.25">
      <c r="F3412" s="53"/>
      <c r="G3412" s="53"/>
    </row>
    <row r="3413" spans="6:7" ht="13.5" thickBot="1" x14ac:dyDescent="0.25">
      <c r="F3413" s="53"/>
      <c r="G3413" s="53"/>
    </row>
    <row r="3414" spans="6:7" ht="13.5" thickBot="1" x14ac:dyDescent="0.25">
      <c r="F3414" s="53"/>
      <c r="G3414" s="53"/>
    </row>
    <row r="3415" spans="6:7" ht="13.5" thickBot="1" x14ac:dyDescent="0.25">
      <c r="F3415" s="53"/>
      <c r="G3415" s="53"/>
    </row>
    <row r="3416" spans="6:7" ht="13.5" thickBot="1" x14ac:dyDescent="0.25">
      <c r="F3416" s="53"/>
      <c r="G3416" s="53"/>
    </row>
    <row r="3417" spans="6:7" ht="13.5" thickBot="1" x14ac:dyDescent="0.25">
      <c r="F3417" s="53"/>
      <c r="G3417" s="53"/>
    </row>
    <row r="3418" spans="6:7" ht="13.5" thickBot="1" x14ac:dyDescent="0.25">
      <c r="F3418" s="53"/>
      <c r="G3418" s="53"/>
    </row>
    <row r="3419" spans="6:7" ht="13.5" thickBot="1" x14ac:dyDescent="0.25">
      <c r="F3419" s="53"/>
      <c r="G3419" s="53"/>
    </row>
    <row r="3420" spans="6:7" ht="13.5" thickBot="1" x14ac:dyDescent="0.25">
      <c r="F3420" s="53"/>
      <c r="G3420" s="53"/>
    </row>
    <row r="3421" spans="6:7" ht="13.5" thickBot="1" x14ac:dyDescent="0.25">
      <c r="F3421" s="53"/>
      <c r="G3421" s="53"/>
    </row>
    <row r="3422" spans="6:7" ht="13.5" thickBot="1" x14ac:dyDescent="0.25">
      <c r="F3422" s="53"/>
      <c r="G3422" s="53"/>
    </row>
    <row r="3423" spans="6:7" ht="13.5" thickBot="1" x14ac:dyDescent="0.25">
      <c r="F3423" s="53"/>
      <c r="G3423" s="53"/>
    </row>
    <row r="3424" spans="6:7" ht="13.5" thickBot="1" x14ac:dyDescent="0.25">
      <c r="F3424" s="53"/>
      <c r="G3424" s="53"/>
    </row>
    <row r="3425" spans="6:7" ht="13.5" thickBot="1" x14ac:dyDescent="0.25">
      <c r="F3425" s="53"/>
      <c r="G3425" s="53"/>
    </row>
    <row r="3426" spans="6:7" ht="13.5" thickBot="1" x14ac:dyDescent="0.25">
      <c r="F3426" s="53"/>
      <c r="G3426" s="53"/>
    </row>
    <row r="3427" spans="6:7" ht="13.5" thickBot="1" x14ac:dyDescent="0.25">
      <c r="F3427" s="53"/>
      <c r="G3427" s="53"/>
    </row>
    <row r="3428" spans="6:7" ht="13.5" thickBot="1" x14ac:dyDescent="0.25">
      <c r="F3428" s="53"/>
      <c r="G3428" s="53"/>
    </row>
    <row r="3429" spans="6:7" ht="13.5" thickBot="1" x14ac:dyDescent="0.25">
      <c r="F3429" s="53"/>
      <c r="G3429" s="53"/>
    </row>
    <row r="3430" spans="6:7" ht="13.5" thickBot="1" x14ac:dyDescent="0.25">
      <c r="F3430" s="53"/>
      <c r="G3430" s="53"/>
    </row>
    <row r="3431" spans="6:7" ht="13.5" thickBot="1" x14ac:dyDescent="0.25">
      <c r="F3431" s="53"/>
      <c r="G3431" s="53"/>
    </row>
    <row r="3432" spans="6:7" ht="13.5" thickBot="1" x14ac:dyDescent="0.25">
      <c r="F3432" s="53"/>
      <c r="G3432" s="53"/>
    </row>
    <row r="3433" spans="6:7" ht="13.5" thickBot="1" x14ac:dyDescent="0.25">
      <c r="F3433" s="53"/>
      <c r="G3433" s="53"/>
    </row>
    <row r="3434" spans="6:7" ht="13.5" thickBot="1" x14ac:dyDescent="0.25">
      <c r="F3434" s="53"/>
      <c r="G3434" s="53"/>
    </row>
    <row r="3435" spans="6:7" ht="13.5" thickBot="1" x14ac:dyDescent="0.25">
      <c r="F3435" s="53"/>
      <c r="G3435" s="53"/>
    </row>
    <row r="3436" spans="6:7" ht="13.5" thickBot="1" x14ac:dyDescent="0.25">
      <c r="F3436" s="53"/>
      <c r="G3436" s="53"/>
    </row>
    <row r="3437" spans="6:7" ht="13.5" thickBot="1" x14ac:dyDescent="0.25">
      <c r="F3437" s="53"/>
      <c r="G3437" s="53"/>
    </row>
    <row r="3438" spans="6:7" ht="13.5" thickBot="1" x14ac:dyDescent="0.25">
      <c r="F3438" s="53"/>
      <c r="G3438" s="53"/>
    </row>
    <row r="3439" spans="6:7" ht="13.5" thickBot="1" x14ac:dyDescent="0.25">
      <c r="F3439" s="53"/>
      <c r="G3439" s="53"/>
    </row>
    <row r="3440" spans="6:7" ht="13.5" thickBot="1" x14ac:dyDescent="0.25">
      <c r="F3440" s="53"/>
      <c r="G3440" s="53"/>
    </row>
    <row r="3441" spans="6:7" ht="13.5" thickBot="1" x14ac:dyDescent="0.25">
      <c r="F3441" s="53"/>
      <c r="G3441" s="53"/>
    </row>
    <row r="3442" spans="6:7" ht="13.5" thickBot="1" x14ac:dyDescent="0.25">
      <c r="F3442" s="53"/>
      <c r="G3442" s="53"/>
    </row>
    <row r="3443" spans="6:7" ht="13.5" thickBot="1" x14ac:dyDescent="0.25">
      <c r="F3443" s="53"/>
      <c r="G3443" s="53"/>
    </row>
    <row r="3444" spans="6:7" ht="13.5" thickBot="1" x14ac:dyDescent="0.25">
      <c r="F3444" s="53"/>
      <c r="G3444" s="53"/>
    </row>
    <row r="3445" spans="6:7" ht="13.5" thickBot="1" x14ac:dyDescent="0.25">
      <c r="F3445" s="53"/>
      <c r="G3445" s="53"/>
    </row>
    <row r="3446" spans="6:7" ht="13.5" thickBot="1" x14ac:dyDescent="0.25">
      <c r="F3446" s="53"/>
      <c r="G3446" s="53"/>
    </row>
    <row r="3447" spans="6:7" ht="13.5" thickBot="1" x14ac:dyDescent="0.25">
      <c r="F3447" s="53"/>
      <c r="G3447" s="53"/>
    </row>
    <row r="3448" spans="6:7" ht="13.5" thickBot="1" x14ac:dyDescent="0.25">
      <c r="F3448" s="53"/>
      <c r="G3448" s="53"/>
    </row>
    <row r="3449" spans="6:7" ht="13.5" thickBot="1" x14ac:dyDescent="0.25">
      <c r="F3449" s="53"/>
      <c r="G3449" s="53"/>
    </row>
    <row r="3450" spans="6:7" ht="13.5" thickBot="1" x14ac:dyDescent="0.25">
      <c r="F3450" s="53"/>
      <c r="G3450" s="53"/>
    </row>
    <row r="3451" spans="6:7" ht="13.5" thickBot="1" x14ac:dyDescent="0.25">
      <c r="F3451" s="53"/>
      <c r="G3451" s="53"/>
    </row>
    <row r="3452" spans="6:7" ht="13.5" thickBot="1" x14ac:dyDescent="0.25">
      <c r="F3452" s="53"/>
      <c r="G3452" s="53"/>
    </row>
    <row r="3453" spans="6:7" ht="13.5" thickBot="1" x14ac:dyDescent="0.25">
      <c r="F3453" s="53"/>
      <c r="G3453" s="53"/>
    </row>
    <row r="3454" spans="6:7" ht="13.5" thickBot="1" x14ac:dyDescent="0.25">
      <c r="F3454" s="53"/>
      <c r="G3454" s="53"/>
    </row>
    <row r="3455" spans="6:7" ht="13.5" thickBot="1" x14ac:dyDescent="0.25">
      <c r="F3455" s="53"/>
      <c r="G3455" s="53"/>
    </row>
    <row r="3456" spans="6:7" ht="13.5" thickBot="1" x14ac:dyDescent="0.25">
      <c r="F3456" s="53"/>
      <c r="G3456" s="53"/>
    </row>
    <row r="3457" spans="6:7" ht="13.5" thickBot="1" x14ac:dyDescent="0.25">
      <c r="F3457" s="53"/>
      <c r="G3457" s="53"/>
    </row>
    <row r="3458" spans="6:7" ht="13.5" thickBot="1" x14ac:dyDescent="0.25">
      <c r="F3458" s="53"/>
      <c r="G3458" s="53"/>
    </row>
    <row r="3459" spans="6:7" ht="13.5" thickBot="1" x14ac:dyDescent="0.25">
      <c r="F3459" s="53"/>
      <c r="G3459" s="53"/>
    </row>
    <row r="3460" spans="6:7" ht="13.5" thickBot="1" x14ac:dyDescent="0.25">
      <c r="F3460" s="53"/>
      <c r="G3460" s="53"/>
    </row>
    <row r="3461" spans="6:7" ht="13.5" thickBot="1" x14ac:dyDescent="0.25">
      <c r="F3461" s="53"/>
      <c r="G3461" s="53"/>
    </row>
    <row r="3462" spans="6:7" ht="13.5" thickBot="1" x14ac:dyDescent="0.25">
      <c r="F3462" s="53"/>
      <c r="G3462" s="53"/>
    </row>
    <row r="3463" spans="6:7" ht="13.5" thickBot="1" x14ac:dyDescent="0.25">
      <c r="F3463" s="53"/>
      <c r="G3463" s="53"/>
    </row>
    <row r="3464" spans="6:7" ht="13.5" thickBot="1" x14ac:dyDescent="0.25">
      <c r="F3464" s="53"/>
      <c r="G3464" s="53"/>
    </row>
    <row r="3465" spans="6:7" ht="13.5" thickBot="1" x14ac:dyDescent="0.25">
      <c r="F3465" s="53"/>
      <c r="G3465" s="53"/>
    </row>
    <row r="3466" spans="6:7" ht="13.5" thickBot="1" x14ac:dyDescent="0.25">
      <c r="F3466" s="53"/>
      <c r="G3466" s="53"/>
    </row>
    <row r="3467" spans="6:7" ht="13.5" thickBot="1" x14ac:dyDescent="0.25">
      <c r="F3467" s="53"/>
      <c r="G3467" s="53"/>
    </row>
    <row r="3468" spans="6:7" ht="13.5" thickBot="1" x14ac:dyDescent="0.25">
      <c r="F3468" s="53"/>
      <c r="G3468" s="53"/>
    </row>
    <row r="3469" spans="6:7" ht="13.5" thickBot="1" x14ac:dyDescent="0.25">
      <c r="F3469" s="53"/>
      <c r="G3469" s="53"/>
    </row>
    <row r="3470" spans="6:7" ht="13.5" thickBot="1" x14ac:dyDescent="0.25">
      <c r="F3470" s="53"/>
      <c r="G3470" s="53"/>
    </row>
    <row r="3471" spans="6:7" ht="13.5" thickBot="1" x14ac:dyDescent="0.25">
      <c r="F3471" s="53"/>
      <c r="G3471" s="53"/>
    </row>
    <row r="3472" spans="6:7" ht="13.5" thickBot="1" x14ac:dyDescent="0.25">
      <c r="F3472" s="53"/>
      <c r="G3472" s="53"/>
    </row>
    <row r="3473" spans="6:7" ht="13.5" thickBot="1" x14ac:dyDescent="0.25">
      <c r="F3473" s="53"/>
      <c r="G3473" s="53"/>
    </row>
    <row r="3474" spans="6:7" ht="13.5" thickBot="1" x14ac:dyDescent="0.25">
      <c r="F3474" s="53"/>
      <c r="G3474" s="53"/>
    </row>
    <row r="3475" spans="6:7" ht="13.5" thickBot="1" x14ac:dyDescent="0.25">
      <c r="F3475" s="53"/>
      <c r="G3475" s="53"/>
    </row>
    <row r="3476" spans="6:7" ht="13.5" thickBot="1" x14ac:dyDescent="0.25">
      <c r="F3476" s="53"/>
      <c r="G3476" s="53"/>
    </row>
    <row r="3477" spans="6:7" ht="13.5" thickBot="1" x14ac:dyDescent="0.25">
      <c r="F3477" s="53"/>
      <c r="G3477" s="53"/>
    </row>
    <row r="3478" spans="6:7" ht="13.5" thickBot="1" x14ac:dyDescent="0.25">
      <c r="F3478" s="53"/>
      <c r="G3478" s="53"/>
    </row>
    <row r="3479" spans="6:7" ht="13.5" thickBot="1" x14ac:dyDescent="0.25">
      <c r="F3479" s="53"/>
      <c r="G3479" s="53"/>
    </row>
    <row r="3480" spans="6:7" ht="13.5" thickBot="1" x14ac:dyDescent="0.25">
      <c r="F3480" s="53"/>
      <c r="G3480" s="53"/>
    </row>
    <row r="3481" spans="6:7" ht="13.5" thickBot="1" x14ac:dyDescent="0.25">
      <c r="F3481" s="53"/>
      <c r="G3481" s="53"/>
    </row>
    <row r="3482" spans="6:7" ht="13.5" thickBot="1" x14ac:dyDescent="0.25">
      <c r="F3482" s="53"/>
      <c r="G3482" s="53"/>
    </row>
    <row r="3483" spans="6:7" ht="13.5" thickBot="1" x14ac:dyDescent="0.25">
      <c r="F3483" s="53"/>
      <c r="G3483" s="53"/>
    </row>
    <row r="3484" spans="6:7" ht="13.5" thickBot="1" x14ac:dyDescent="0.25">
      <c r="F3484" s="53"/>
      <c r="G3484" s="53"/>
    </row>
    <row r="3485" spans="6:7" ht="13.5" thickBot="1" x14ac:dyDescent="0.25">
      <c r="F3485" s="53"/>
      <c r="G3485" s="53"/>
    </row>
    <row r="3486" spans="6:7" ht="13.5" thickBot="1" x14ac:dyDescent="0.25">
      <c r="F3486" s="53"/>
      <c r="G3486" s="53"/>
    </row>
    <row r="3487" spans="6:7" ht="13.5" thickBot="1" x14ac:dyDescent="0.25">
      <c r="F3487" s="53"/>
      <c r="G3487" s="53"/>
    </row>
    <row r="3488" spans="6:7" ht="13.5" thickBot="1" x14ac:dyDescent="0.25">
      <c r="F3488" s="53"/>
      <c r="G3488" s="53"/>
    </row>
    <row r="3489" spans="6:7" ht="13.5" thickBot="1" x14ac:dyDescent="0.25">
      <c r="F3489" s="53"/>
      <c r="G3489" s="53"/>
    </row>
    <row r="3490" spans="6:7" ht="13.5" thickBot="1" x14ac:dyDescent="0.25">
      <c r="F3490" s="53"/>
      <c r="G3490" s="53"/>
    </row>
    <row r="3491" spans="6:7" ht="13.5" thickBot="1" x14ac:dyDescent="0.25">
      <c r="F3491" s="53"/>
      <c r="G3491" s="53"/>
    </row>
    <row r="3492" spans="6:7" ht="13.5" thickBot="1" x14ac:dyDescent="0.25">
      <c r="F3492" s="53"/>
      <c r="G3492" s="53"/>
    </row>
    <row r="3493" spans="6:7" ht="13.5" thickBot="1" x14ac:dyDescent="0.25">
      <c r="F3493" s="53"/>
      <c r="G3493" s="53"/>
    </row>
    <row r="3494" spans="6:7" ht="13.5" thickBot="1" x14ac:dyDescent="0.25">
      <c r="F3494" s="53"/>
      <c r="G3494" s="53"/>
    </row>
    <row r="3495" spans="6:7" ht="13.5" thickBot="1" x14ac:dyDescent="0.25">
      <c r="F3495" s="53"/>
      <c r="G3495" s="53"/>
    </row>
    <row r="3496" spans="6:7" ht="13.5" thickBot="1" x14ac:dyDescent="0.25">
      <c r="F3496" s="53"/>
      <c r="G3496" s="53"/>
    </row>
    <row r="3497" spans="6:7" ht="13.5" thickBot="1" x14ac:dyDescent="0.25">
      <c r="F3497" s="53"/>
      <c r="G3497" s="53"/>
    </row>
    <row r="3498" spans="6:7" ht="13.5" thickBot="1" x14ac:dyDescent="0.25">
      <c r="F3498" s="53"/>
      <c r="G3498" s="53"/>
    </row>
    <row r="3499" spans="6:7" ht="13.5" thickBot="1" x14ac:dyDescent="0.25">
      <c r="F3499" s="53"/>
      <c r="G3499" s="53"/>
    </row>
    <row r="3500" spans="6:7" ht="13.5" thickBot="1" x14ac:dyDescent="0.25">
      <c r="F3500" s="53"/>
      <c r="G3500" s="53"/>
    </row>
    <row r="3501" spans="6:7" ht="13.5" thickBot="1" x14ac:dyDescent="0.25">
      <c r="F3501" s="53"/>
      <c r="G3501" s="53"/>
    </row>
    <row r="3502" spans="6:7" ht="13.5" thickBot="1" x14ac:dyDescent="0.25">
      <c r="F3502" s="53"/>
      <c r="G3502" s="53"/>
    </row>
    <row r="3503" spans="6:7" ht="13.5" thickBot="1" x14ac:dyDescent="0.25">
      <c r="F3503" s="53"/>
      <c r="G3503" s="53"/>
    </row>
    <row r="3504" spans="6:7" ht="13.5" thickBot="1" x14ac:dyDescent="0.25">
      <c r="F3504" s="53"/>
      <c r="G3504" s="53"/>
    </row>
    <row r="3505" spans="6:7" ht="13.5" thickBot="1" x14ac:dyDescent="0.25">
      <c r="F3505" s="53"/>
      <c r="G3505" s="53"/>
    </row>
    <row r="3506" spans="6:7" ht="13.5" thickBot="1" x14ac:dyDescent="0.25">
      <c r="F3506" s="53"/>
      <c r="G3506" s="53"/>
    </row>
    <row r="3507" spans="6:7" ht="13.5" thickBot="1" x14ac:dyDescent="0.25">
      <c r="F3507" s="53"/>
      <c r="G3507" s="53"/>
    </row>
    <row r="3508" spans="6:7" ht="13.5" thickBot="1" x14ac:dyDescent="0.25">
      <c r="F3508" s="53"/>
      <c r="G3508" s="53"/>
    </row>
    <row r="3509" spans="6:7" ht="13.5" thickBot="1" x14ac:dyDescent="0.25">
      <c r="F3509" s="53"/>
      <c r="G3509" s="53"/>
    </row>
    <row r="3510" spans="6:7" ht="13.5" thickBot="1" x14ac:dyDescent="0.25">
      <c r="F3510" s="53"/>
      <c r="G3510" s="53"/>
    </row>
    <row r="3511" spans="6:7" ht="13.5" thickBot="1" x14ac:dyDescent="0.25">
      <c r="F3511" s="53"/>
      <c r="G3511" s="53"/>
    </row>
    <row r="3512" spans="6:7" ht="13.5" thickBot="1" x14ac:dyDescent="0.25">
      <c r="F3512" s="53"/>
      <c r="G3512" s="53"/>
    </row>
    <row r="3513" spans="6:7" ht="13.5" thickBot="1" x14ac:dyDescent="0.25">
      <c r="F3513" s="53"/>
      <c r="G3513" s="53"/>
    </row>
    <row r="3514" spans="6:7" ht="13.5" thickBot="1" x14ac:dyDescent="0.25">
      <c r="F3514" s="53"/>
      <c r="G3514" s="53"/>
    </row>
    <row r="3515" spans="6:7" ht="13.5" thickBot="1" x14ac:dyDescent="0.25">
      <c r="F3515" s="53"/>
      <c r="G3515" s="53"/>
    </row>
    <row r="3516" spans="6:7" ht="13.5" thickBot="1" x14ac:dyDescent="0.25">
      <c r="F3516" s="53"/>
      <c r="G3516" s="53"/>
    </row>
    <row r="3517" spans="6:7" ht="13.5" thickBot="1" x14ac:dyDescent="0.25">
      <c r="F3517" s="53"/>
      <c r="G3517" s="53"/>
    </row>
    <row r="3518" spans="6:7" ht="13.5" thickBot="1" x14ac:dyDescent="0.25">
      <c r="F3518" s="53"/>
      <c r="G3518" s="53"/>
    </row>
    <row r="3519" spans="6:7" ht="13.5" thickBot="1" x14ac:dyDescent="0.25">
      <c r="F3519" s="53"/>
      <c r="G3519" s="53"/>
    </row>
    <row r="3520" spans="6:7" ht="13.5" thickBot="1" x14ac:dyDescent="0.25">
      <c r="F3520" s="53"/>
      <c r="G3520" s="53"/>
    </row>
    <row r="3521" spans="6:7" ht="13.5" thickBot="1" x14ac:dyDescent="0.25">
      <c r="F3521" s="53"/>
      <c r="G3521" s="53"/>
    </row>
    <row r="3522" spans="6:7" ht="13.5" thickBot="1" x14ac:dyDescent="0.25">
      <c r="F3522" s="53"/>
      <c r="G3522" s="53"/>
    </row>
    <row r="3523" spans="6:7" ht="13.5" thickBot="1" x14ac:dyDescent="0.25">
      <c r="F3523" s="53"/>
      <c r="G3523" s="53"/>
    </row>
    <row r="3524" spans="6:7" ht="13.5" thickBot="1" x14ac:dyDescent="0.25">
      <c r="F3524" s="53"/>
      <c r="G3524" s="53"/>
    </row>
    <row r="3525" spans="6:7" ht="13.5" thickBot="1" x14ac:dyDescent="0.25">
      <c r="F3525" s="53"/>
      <c r="G3525" s="53"/>
    </row>
    <row r="3526" spans="6:7" ht="13.5" thickBot="1" x14ac:dyDescent="0.25">
      <c r="F3526" s="53"/>
      <c r="G3526" s="53"/>
    </row>
    <row r="3527" spans="6:7" ht="13.5" thickBot="1" x14ac:dyDescent="0.25">
      <c r="F3527" s="53"/>
      <c r="G3527" s="53"/>
    </row>
    <row r="3528" spans="6:7" ht="13.5" thickBot="1" x14ac:dyDescent="0.25">
      <c r="F3528" s="53"/>
      <c r="G3528" s="53"/>
    </row>
    <row r="3529" spans="6:7" ht="13.5" thickBot="1" x14ac:dyDescent="0.25">
      <c r="F3529" s="53"/>
      <c r="G3529" s="53"/>
    </row>
    <row r="3530" spans="6:7" ht="13.5" thickBot="1" x14ac:dyDescent="0.25">
      <c r="F3530" s="53"/>
      <c r="G3530" s="53"/>
    </row>
    <row r="3531" spans="6:7" ht="13.5" thickBot="1" x14ac:dyDescent="0.25">
      <c r="F3531" s="53"/>
      <c r="G3531" s="53"/>
    </row>
    <row r="3532" spans="6:7" ht="13.5" thickBot="1" x14ac:dyDescent="0.25">
      <c r="F3532" s="53"/>
      <c r="G3532" s="53"/>
    </row>
    <row r="3533" spans="6:7" ht="13.5" thickBot="1" x14ac:dyDescent="0.25">
      <c r="F3533" s="53"/>
      <c r="G3533" s="53"/>
    </row>
    <row r="3534" spans="6:7" ht="13.5" thickBot="1" x14ac:dyDescent="0.25">
      <c r="F3534" s="53"/>
      <c r="G3534" s="53"/>
    </row>
    <row r="3535" spans="6:7" ht="13.5" thickBot="1" x14ac:dyDescent="0.25">
      <c r="F3535" s="53"/>
      <c r="G3535" s="53"/>
    </row>
    <row r="3536" spans="6:7" ht="13.5" thickBot="1" x14ac:dyDescent="0.25">
      <c r="F3536" s="53"/>
      <c r="G3536" s="53"/>
    </row>
    <row r="3537" spans="6:7" ht="13.5" thickBot="1" x14ac:dyDescent="0.25">
      <c r="F3537" s="53"/>
      <c r="G3537" s="53"/>
    </row>
    <row r="3538" spans="6:7" ht="13.5" thickBot="1" x14ac:dyDescent="0.25">
      <c r="F3538" s="53"/>
      <c r="G3538" s="53"/>
    </row>
    <row r="3539" spans="6:7" ht="13.5" thickBot="1" x14ac:dyDescent="0.25">
      <c r="F3539" s="53"/>
      <c r="G3539" s="53"/>
    </row>
    <row r="3540" spans="6:7" ht="13.5" thickBot="1" x14ac:dyDescent="0.25">
      <c r="F3540" s="53"/>
      <c r="G3540" s="53"/>
    </row>
    <row r="3541" spans="6:7" ht="13.5" thickBot="1" x14ac:dyDescent="0.25">
      <c r="F3541" s="53"/>
      <c r="G3541" s="53"/>
    </row>
    <row r="3542" spans="6:7" ht="13.5" thickBot="1" x14ac:dyDescent="0.25">
      <c r="F3542" s="53"/>
      <c r="G3542" s="53"/>
    </row>
    <row r="3543" spans="6:7" ht="13.5" thickBot="1" x14ac:dyDescent="0.25">
      <c r="F3543" s="53"/>
      <c r="G3543" s="53"/>
    </row>
    <row r="3544" spans="6:7" ht="13.5" thickBot="1" x14ac:dyDescent="0.25">
      <c r="F3544" s="53"/>
      <c r="G3544" s="53"/>
    </row>
    <row r="3545" spans="6:7" ht="13.5" thickBot="1" x14ac:dyDescent="0.25">
      <c r="F3545" s="53"/>
      <c r="G3545" s="53"/>
    </row>
    <row r="3546" spans="6:7" ht="13.5" thickBot="1" x14ac:dyDescent="0.25">
      <c r="F3546" s="53"/>
      <c r="G3546" s="53"/>
    </row>
    <row r="3547" spans="6:7" ht="13.5" thickBot="1" x14ac:dyDescent="0.25">
      <c r="F3547" s="53"/>
      <c r="G3547" s="53"/>
    </row>
    <row r="3548" spans="6:7" ht="13.5" thickBot="1" x14ac:dyDescent="0.25">
      <c r="F3548" s="53"/>
      <c r="G3548" s="53"/>
    </row>
    <row r="3549" spans="6:7" ht="13.5" thickBot="1" x14ac:dyDescent="0.25">
      <c r="F3549" s="53"/>
      <c r="G3549" s="53"/>
    </row>
    <row r="3550" spans="6:7" ht="13.5" thickBot="1" x14ac:dyDescent="0.25">
      <c r="F3550" s="53"/>
      <c r="G3550" s="53"/>
    </row>
    <row r="3551" spans="6:7" ht="13.5" thickBot="1" x14ac:dyDescent="0.25">
      <c r="F3551" s="53"/>
      <c r="G3551" s="53"/>
    </row>
    <row r="3552" spans="6:7" ht="13.5" thickBot="1" x14ac:dyDescent="0.25">
      <c r="F3552" s="53"/>
      <c r="G3552" s="53"/>
    </row>
    <row r="3553" spans="6:7" ht="13.5" thickBot="1" x14ac:dyDescent="0.25">
      <c r="F3553" s="53"/>
      <c r="G3553" s="53"/>
    </row>
    <row r="3554" spans="6:7" ht="13.5" thickBot="1" x14ac:dyDescent="0.25">
      <c r="F3554" s="53"/>
      <c r="G3554" s="53"/>
    </row>
    <row r="3555" spans="6:7" ht="13.5" thickBot="1" x14ac:dyDescent="0.25">
      <c r="F3555" s="53"/>
      <c r="G3555" s="53"/>
    </row>
    <row r="3556" spans="6:7" ht="13.5" thickBot="1" x14ac:dyDescent="0.25">
      <c r="F3556" s="53"/>
      <c r="G3556" s="53"/>
    </row>
    <row r="3557" spans="6:7" ht="13.5" thickBot="1" x14ac:dyDescent="0.25">
      <c r="F3557" s="53"/>
      <c r="G3557" s="53"/>
    </row>
    <row r="3558" spans="6:7" ht="13.5" thickBot="1" x14ac:dyDescent="0.25">
      <c r="F3558" s="53"/>
      <c r="G3558" s="53"/>
    </row>
    <row r="3559" spans="6:7" ht="13.5" thickBot="1" x14ac:dyDescent="0.25">
      <c r="F3559" s="53"/>
      <c r="G3559" s="53"/>
    </row>
    <row r="3560" spans="6:7" ht="13.5" thickBot="1" x14ac:dyDescent="0.25">
      <c r="F3560" s="53"/>
      <c r="G3560" s="53"/>
    </row>
    <row r="3561" spans="6:7" ht="13.5" thickBot="1" x14ac:dyDescent="0.25">
      <c r="F3561" s="53"/>
      <c r="G3561" s="53"/>
    </row>
    <row r="3562" spans="6:7" ht="13.5" thickBot="1" x14ac:dyDescent="0.25">
      <c r="F3562" s="53"/>
      <c r="G3562" s="53"/>
    </row>
    <row r="3563" spans="6:7" ht="13.5" thickBot="1" x14ac:dyDescent="0.25">
      <c r="F3563" s="53"/>
      <c r="G3563" s="53"/>
    </row>
    <row r="3564" spans="6:7" ht="13.5" thickBot="1" x14ac:dyDescent="0.25">
      <c r="F3564" s="53"/>
      <c r="G3564" s="53"/>
    </row>
    <row r="3565" spans="6:7" ht="13.5" thickBot="1" x14ac:dyDescent="0.25">
      <c r="F3565" s="53"/>
      <c r="G3565" s="53"/>
    </row>
    <row r="3566" spans="6:7" ht="13.5" thickBot="1" x14ac:dyDescent="0.25">
      <c r="F3566" s="53"/>
      <c r="G3566" s="53"/>
    </row>
    <row r="3567" spans="6:7" ht="13.5" thickBot="1" x14ac:dyDescent="0.25">
      <c r="F3567" s="53"/>
      <c r="G3567" s="53"/>
    </row>
    <row r="3568" spans="6:7" ht="13.5" thickBot="1" x14ac:dyDescent="0.25">
      <c r="F3568" s="53"/>
      <c r="G3568" s="53"/>
    </row>
    <row r="3569" spans="6:7" ht="13.5" thickBot="1" x14ac:dyDescent="0.25">
      <c r="F3569" s="53"/>
      <c r="G3569" s="53"/>
    </row>
    <row r="3570" spans="6:7" ht="13.5" thickBot="1" x14ac:dyDescent="0.25">
      <c r="F3570" s="53"/>
      <c r="G3570" s="53"/>
    </row>
    <row r="3571" spans="6:7" ht="13.5" thickBot="1" x14ac:dyDescent="0.25">
      <c r="F3571" s="53"/>
      <c r="G3571" s="53"/>
    </row>
    <row r="3572" spans="6:7" ht="13.5" thickBot="1" x14ac:dyDescent="0.25">
      <c r="F3572" s="53"/>
      <c r="G3572" s="53"/>
    </row>
    <row r="3573" spans="6:7" ht="13.5" thickBot="1" x14ac:dyDescent="0.25">
      <c r="F3573" s="53"/>
      <c r="G3573" s="53"/>
    </row>
    <row r="3574" spans="6:7" ht="13.5" thickBot="1" x14ac:dyDescent="0.25">
      <c r="F3574" s="53"/>
      <c r="G3574" s="53"/>
    </row>
    <row r="3575" spans="6:7" ht="13.5" thickBot="1" x14ac:dyDescent="0.25">
      <c r="F3575" s="53"/>
      <c r="G3575" s="53"/>
    </row>
    <row r="3576" spans="6:7" ht="13.5" thickBot="1" x14ac:dyDescent="0.25">
      <c r="F3576" s="53"/>
      <c r="G3576" s="53"/>
    </row>
    <row r="3577" spans="6:7" ht="13.5" thickBot="1" x14ac:dyDescent="0.25">
      <c r="F3577" s="53"/>
      <c r="G3577" s="53"/>
    </row>
    <row r="3578" spans="6:7" ht="13.5" thickBot="1" x14ac:dyDescent="0.25">
      <c r="F3578" s="53"/>
      <c r="G3578" s="53"/>
    </row>
    <row r="3579" spans="6:7" ht="13.5" thickBot="1" x14ac:dyDescent="0.25">
      <c r="F3579" s="53"/>
      <c r="G3579" s="53"/>
    </row>
    <row r="3580" spans="6:7" ht="13.5" thickBot="1" x14ac:dyDescent="0.25">
      <c r="F3580" s="53"/>
      <c r="G3580" s="53"/>
    </row>
    <row r="3581" spans="6:7" ht="13.5" thickBot="1" x14ac:dyDescent="0.25">
      <c r="F3581" s="53"/>
      <c r="G3581" s="53"/>
    </row>
    <row r="3582" spans="6:7" ht="13.5" thickBot="1" x14ac:dyDescent="0.25">
      <c r="F3582" s="53"/>
      <c r="G3582" s="53"/>
    </row>
    <row r="3583" spans="6:7" ht="13.5" thickBot="1" x14ac:dyDescent="0.25">
      <c r="F3583" s="53"/>
      <c r="G3583" s="53"/>
    </row>
    <row r="3584" spans="6:7" ht="13.5" thickBot="1" x14ac:dyDescent="0.25">
      <c r="F3584" s="53"/>
      <c r="G3584" s="53"/>
    </row>
    <row r="3585" spans="6:7" ht="13.5" thickBot="1" x14ac:dyDescent="0.25">
      <c r="F3585" s="53"/>
      <c r="G3585" s="53"/>
    </row>
    <row r="3586" spans="6:7" ht="13.5" thickBot="1" x14ac:dyDescent="0.25">
      <c r="F3586" s="53"/>
      <c r="G3586" s="53"/>
    </row>
    <row r="3587" spans="6:7" ht="13.5" thickBot="1" x14ac:dyDescent="0.25">
      <c r="F3587" s="53"/>
      <c r="G3587" s="53"/>
    </row>
    <row r="3588" spans="6:7" ht="13.5" thickBot="1" x14ac:dyDescent="0.25">
      <c r="F3588" s="53"/>
      <c r="G3588" s="53"/>
    </row>
    <row r="3589" spans="6:7" ht="13.5" thickBot="1" x14ac:dyDescent="0.25">
      <c r="F3589" s="53"/>
      <c r="G3589" s="53"/>
    </row>
    <row r="3590" spans="6:7" ht="13.5" thickBot="1" x14ac:dyDescent="0.25">
      <c r="F3590" s="53"/>
      <c r="G3590" s="53"/>
    </row>
    <row r="3591" spans="6:7" ht="13.5" thickBot="1" x14ac:dyDescent="0.25">
      <c r="F3591" s="53"/>
      <c r="G3591" s="53"/>
    </row>
    <row r="3592" spans="6:7" ht="13.5" thickBot="1" x14ac:dyDescent="0.25">
      <c r="F3592" s="53"/>
      <c r="G3592" s="53"/>
    </row>
    <row r="3593" spans="6:7" ht="13.5" thickBot="1" x14ac:dyDescent="0.25">
      <c r="F3593" s="53"/>
      <c r="G3593" s="53"/>
    </row>
    <row r="3594" spans="6:7" ht="13.5" thickBot="1" x14ac:dyDescent="0.25">
      <c r="F3594" s="53"/>
      <c r="G3594" s="53"/>
    </row>
    <row r="3595" spans="6:7" ht="13.5" thickBot="1" x14ac:dyDescent="0.25">
      <c r="F3595" s="53"/>
      <c r="G3595" s="53"/>
    </row>
    <row r="3596" spans="6:7" ht="13.5" thickBot="1" x14ac:dyDescent="0.25">
      <c r="F3596" s="53"/>
      <c r="G3596" s="53"/>
    </row>
    <row r="3597" spans="6:7" ht="13.5" thickBot="1" x14ac:dyDescent="0.25">
      <c r="F3597" s="53"/>
      <c r="G3597" s="53"/>
    </row>
    <row r="3598" spans="6:7" ht="13.5" thickBot="1" x14ac:dyDescent="0.25">
      <c r="F3598" s="53"/>
      <c r="G3598" s="53"/>
    </row>
    <row r="3599" spans="6:7" ht="13.5" thickBot="1" x14ac:dyDescent="0.25">
      <c r="F3599" s="53"/>
      <c r="G3599" s="53"/>
    </row>
    <row r="3600" spans="6:7" ht="13.5" thickBot="1" x14ac:dyDescent="0.25">
      <c r="F3600" s="53"/>
      <c r="G3600" s="53"/>
    </row>
    <row r="3601" spans="6:7" ht="13.5" thickBot="1" x14ac:dyDescent="0.25">
      <c r="F3601" s="53"/>
      <c r="G3601" s="53"/>
    </row>
    <row r="3602" spans="6:7" ht="13.5" thickBot="1" x14ac:dyDescent="0.25">
      <c r="F3602" s="53"/>
      <c r="G3602" s="53"/>
    </row>
    <row r="3603" spans="6:7" ht="13.5" thickBot="1" x14ac:dyDescent="0.25">
      <c r="F3603" s="53"/>
      <c r="G3603" s="53"/>
    </row>
    <row r="3604" spans="6:7" ht="13.5" thickBot="1" x14ac:dyDescent="0.25">
      <c r="F3604" s="53"/>
      <c r="G3604" s="53"/>
    </row>
    <row r="3605" spans="6:7" ht="13.5" thickBot="1" x14ac:dyDescent="0.25">
      <c r="F3605" s="53"/>
      <c r="G3605" s="53"/>
    </row>
    <row r="3606" spans="6:7" ht="13.5" thickBot="1" x14ac:dyDescent="0.25">
      <c r="F3606" s="53"/>
      <c r="G3606" s="53"/>
    </row>
    <row r="3607" spans="6:7" ht="13.5" thickBot="1" x14ac:dyDescent="0.25">
      <c r="F3607" s="53"/>
      <c r="G3607" s="53"/>
    </row>
    <row r="3608" spans="6:7" ht="13.5" thickBot="1" x14ac:dyDescent="0.25">
      <c r="F3608" s="53"/>
      <c r="G3608" s="53"/>
    </row>
    <row r="3609" spans="6:7" ht="13.5" thickBot="1" x14ac:dyDescent="0.25">
      <c r="F3609" s="53"/>
      <c r="G3609" s="53"/>
    </row>
    <row r="3610" spans="6:7" ht="13.5" thickBot="1" x14ac:dyDescent="0.25">
      <c r="F3610" s="53"/>
      <c r="G3610" s="53"/>
    </row>
    <row r="3611" spans="6:7" ht="13.5" thickBot="1" x14ac:dyDescent="0.25">
      <c r="F3611" s="53"/>
      <c r="G3611" s="53"/>
    </row>
    <row r="3612" spans="6:7" ht="13.5" thickBot="1" x14ac:dyDescent="0.25">
      <c r="F3612" s="53"/>
      <c r="G3612" s="53"/>
    </row>
    <row r="3613" spans="6:7" ht="13.5" thickBot="1" x14ac:dyDescent="0.25">
      <c r="F3613" s="53"/>
      <c r="G3613" s="53"/>
    </row>
    <row r="3614" spans="6:7" ht="13.5" thickBot="1" x14ac:dyDescent="0.25">
      <c r="F3614" s="53"/>
      <c r="G3614" s="53"/>
    </row>
    <row r="3615" spans="6:7" ht="13.5" thickBot="1" x14ac:dyDescent="0.25">
      <c r="F3615" s="53"/>
      <c r="G3615" s="53"/>
    </row>
    <row r="3616" spans="6:7" ht="13.5" thickBot="1" x14ac:dyDescent="0.25">
      <c r="F3616" s="53"/>
      <c r="G3616" s="53"/>
    </row>
    <row r="3617" spans="6:7" ht="13.5" thickBot="1" x14ac:dyDescent="0.25">
      <c r="F3617" s="53"/>
      <c r="G3617" s="53"/>
    </row>
    <row r="3618" spans="6:7" ht="13.5" thickBot="1" x14ac:dyDescent="0.25">
      <c r="F3618" s="53"/>
      <c r="G3618" s="53"/>
    </row>
    <row r="3619" spans="6:7" ht="13.5" thickBot="1" x14ac:dyDescent="0.25">
      <c r="F3619" s="53"/>
      <c r="G3619" s="53"/>
    </row>
    <row r="3620" spans="6:7" ht="13.5" thickBot="1" x14ac:dyDescent="0.25">
      <c r="F3620" s="53"/>
      <c r="G3620" s="53"/>
    </row>
    <row r="3621" spans="6:7" ht="13.5" thickBot="1" x14ac:dyDescent="0.25">
      <c r="F3621" s="53"/>
      <c r="G3621" s="53"/>
    </row>
    <row r="3622" spans="6:7" ht="13.5" thickBot="1" x14ac:dyDescent="0.25">
      <c r="F3622" s="53"/>
      <c r="G3622" s="53"/>
    </row>
    <row r="3623" spans="6:7" ht="13.5" thickBot="1" x14ac:dyDescent="0.25">
      <c r="F3623" s="53"/>
      <c r="G3623" s="53"/>
    </row>
    <row r="3624" spans="6:7" ht="13.5" thickBot="1" x14ac:dyDescent="0.25">
      <c r="F3624" s="53"/>
      <c r="G3624" s="53"/>
    </row>
    <row r="3625" spans="6:7" ht="13.5" thickBot="1" x14ac:dyDescent="0.25">
      <c r="F3625" s="53"/>
      <c r="G3625" s="53"/>
    </row>
    <row r="3626" spans="6:7" ht="13.5" thickBot="1" x14ac:dyDescent="0.25">
      <c r="F3626" s="53"/>
      <c r="G3626" s="53"/>
    </row>
    <row r="3627" spans="6:7" ht="13.5" thickBot="1" x14ac:dyDescent="0.25">
      <c r="F3627" s="53"/>
      <c r="G3627" s="53"/>
    </row>
    <row r="3628" spans="6:7" ht="13.5" thickBot="1" x14ac:dyDescent="0.25">
      <c r="F3628" s="53"/>
      <c r="G3628" s="53"/>
    </row>
    <row r="3629" spans="6:7" ht="13.5" thickBot="1" x14ac:dyDescent="0.25">
      <c r="F3629" s="53"/>
      <c r="G3629" s="53"/>
    </row>
    <row r="3630" spans="6:7" ht="13.5" thickBot="1" x14ac:dyDescent="0.25">
      <c r="F3630" s="53"/>
      <c r="G3630" s="53"/>
    </row>
    <row r="3631" spans="6:7" ht="13.5" thickBot="1" x14ac:dyDescent="0.25">
      <c r="F3631" s="53"/>
      <c r="G3631" s="53"/>
    </row>
    <row r="3632" spans="6:7" ht="13.5" thickBot="1" x14ac:dyDescent="0.25">
      <c r="F3632" s="53"/>
      <c r="G3632" s="53"/>
    </row>
    <row r="3633" spans="6:7" ht="13.5" thickBot="1" x14ac:dyDescent="0.25">
      <c r="F3633" s="53"/>
      <c r="G3633" s="53"/>
    </row>
    <row r="3634" spans="6:7" ht="13.5" thickBot="1" x14ac:dyDescent="0.25">
      <c r="F3634" s="53"/>
      <c r="G3634" s="53"/>
    </row>
    <row r="3635" spans="6:7" ht="13.5" thickBot="1" x14ac:dyDescent="0.25">
      <c r="F3635" s="53"/>
      <c r="G3635" s="53"/>
    </row>
    <row r="3636" spans="6:7" ht="13.5" thickBot="1" x14ac:dyDescent="0.25">
      <c r="F3636" s="53"/>
      <c r="G3636" s="53"/>
    </row>
    <row r="3637" spans="6:7" ht="13.5" thickBot="1" x14ac:dyDescent="0.25">
      <c r="F3637" s="53"/>
      <c r="G3637" s="53"/>
    </row>
    <row r="3638" spans="6:7" ht="13.5" thickBot="1" x14ac:dyDescent="0.25">
      <c r="F3638" s="53"/>
      <c r="G3638" s="53"/>
    </row>
    <row r="3639" spans="6:7" ht="13.5" thickBot="1" x14ac:dyDescent="0.25">
      <c r="F3639" s="53"/>
      <c r="G3639" s="53"/>
    </row>
    <row r="3640" spans="6:7" ht="13.5" thickBot="1" x14ac:dyDescent="0.25">
      <c r="F3640" s="53"/>
      <c r="G3640" s="53"/>
    </row>
    <row r="3641" spans="6:7" ht="13.5" thickBot="1" x14ac:dyDescent="0.25">
      <c r="F3641" s="53"/>
      <c r="G3641" s="53"/>
    </row>
    <row r="3642" spans="6:7" ht="13.5" thickBot="1" x14ac:dyDescent="0.25">
      <c r="F3642" s="53"/>
      <c r="G3642" s="53"/>
    </row>
    <row r="3643" spans="6:7" ht="13.5" thickBot="1" x14ac:dyDescent="0.25">
      <c r="F3643" s="53"/>
      <c r="G3643" s="53"/>
    </row>
    <row r="3644" spans="6:7" ht="13.5" thickBot="1" x14ac:dyDescent="0.25">
      <c r="F3644" s="53"/>
      <c r="G3644" s="53"/>
    </row>
    <row r="3645" spans="6:7" ht="13.5" thickBot="1" x14ac:dyDescent="0.25">
      <c r="F3645" s="53"/>
      <c r="G3645" s="53"/>
    </row>
    <row r="3646" spans="6:7" ht="13.5" thickBot="1" x14ac:dyDescent="0.25">
      <c r="F3646" s="53"/>
      <c r="G3646" s="53"/>
    </row>
    <row r="3647" spans="6:7" ht="13.5" thickBot="1" x14ac:dyDescent="0.25">
      <c r="F3647" s="53"/>
      <c r="G3647" s="53"/>
    </row>
    <row r="3648" spans="6:7" ht="13.5" thickBot="1" x14ac:dyDescent="0.25">
      <c r="F3648" s="53"/>
      <c r="G3648" s="53"/>
    </row>
    <row r="3649" spans="6:7" ht="13.5" thickBot="1" x14ac:dyDescent="0.25">
      <c r="F3649" s="53"/>
      <c r="G3649" s="53"/>
    </row>
    <row r="3650" spans="6:7" ht="13.5" thickBot="1" x14ac:dyDescent="0.25">
      <c r="F3650" s="53"/>
      <c r="G3650" s="53"/>
    </row>
    <row r="3651" spans="6:7" ht="13.5" thickBot="1" x14ac:dyDescent="0.25">
      <c r="F3651" s="53"/>
      <c r="G3651" s="53"/>
    </row>
    <row r="3652" spans="6:7" ht="13.5" thickBot="1" x14ac:dyDescent="0.25">
      <c r="F3652" s="53"/>
      <c r="G3652" s="53"/>
    </row>
    <row r="3653" spans="6:7" ht="13.5" thickBot="1" x14ac:dyDescent="0.25">
      <c r="F3653" s="53"/>
      <c r="G3653" s="53"/>
    </row>
    <row r="3654" spans="6:7" ht="13.5" thickBot="1" x14ac:dyDescent="0.25">
      <c r="F3654" s="53"/>
      <c r="G3654" s="53"/>
    </row>
    <row r="3655" spans="6:7" ht="13.5" thickBot="1" x14ac:dyDescent="0.25">
      <c r="F3655" s="53"/>
      <c r="G3655" s="53"/>
    </row>
    <row r="3656" spans="6:7" ht="13.5" thickBot="1" x14ac:dyDescent="0.25">
      <c r="F3656" s="53"/>
      <c r="G3656" s="53"/>
    </row>
    <row r="3657" spans="6:7" ht="13.5" thickBot="1" x14ac:dyDescent="0.25">
      <c r="F3657" s="53"/>
      <c r="G3657" s="53"/>
    </row>
    <row r="3658" spans="6:7" ht="13.5" thickBot="1" x14ac:dyDescent="0.25">
      <c r="F3658" s="53"/>
      <c r="G3658" s="53"/>
    </row>
    <row r="3659" spans="6:7" ht="13.5" thickBot="1" x14ac:dyDescent="0.25">
      <c r="F3659" s="53"/>
      <c r="G3659" s="53"/>
    </row>
    <row r="3660" spans="6:7" ht="13.5" thickBot="1" x14ac:dyDescent="0.25">
      <c r="F3660" s="53"/>
      <c r="G3660" s="53"/>
    </row>
    <row r="3661" spans="6:7" ht="13.5" thickBot="1" x14ac:dyDescent="0.25">
      <c r="F3661" s="53"/>
      <c r="G3661" s="53"/>
    </row>
    <row r="3662" spans="6:7" ht="13.5" thickBot="1" x14ac:dyDescent="0.25">
      <c r="F3662" s="53"/>
      <c r="G3662" s="53"/>
    </row>
    <row r="3663" spans="6:7" ht="13.5" thickBot="1" x14ac:dyDescent="0.25">
      <c r="F3663" s="53"/>
      <c r="G3663" s="53"/>
    </row>
    <row r="3664" spans="6:7" ht="13.5" thickBot="1" x14ac:dyDescent="0.25">
      <c r="F3664" s="53"/>
      <c r="G3664" s="53"/>
    </row>
    <row r="3665" spans="6:7" ht="13.5" thickBot="1" x14ac:dyDescent="0.25">
      <c r="F3665" s="53"/>
      <c r="G3665" s="53"/>
    </row>
    <row r="3666" spans="6:7" ht="13.5" thickBot="1" x14ac:dyDescent="0.25">
      <c r="F3666" s="53"/>
      <c r="G3666" s="53"/>
    </row>
    <row r="3667" spans="6:7" ht="13.5" thickBot="1" x14ac:dyDescent="0.25">
      <c r="F3667" s="53"/>
      <c r="G3667" s="53"/>
    </row>
    <row r="3668" spans="6:7" ht="13.5" thickBot="1" x14ac:dyDescent="0.25">
      <c r="F3668" s="53"/>
      <c r="G3668" s="53"/>
    </row>
    <row r="3669" spans="6:7" ht="13.5" thickBot="1" x14ac:dyDescent="0.25">
      <c r="F3669" s="53"/>
      <c r="G3669" s="53"/>
    </row>
    <row r="3670" spans="6:7" ht="13.5" thickBot="1" x14ac:dyDescent="0.25">
      <c r="F3670" s="53"/>
      <c r="G3670" s="53"/>
    </row>
    <row r="3671" spans="6:7" ht="13.5" thickBot="1" x14ac:dyDescent="0.25">
      <c r="F3671" s="53"/>
      <c r="G3671" s="53"/>
    </row>
    <row r="3672" spans="6:7" ht="13.5" thickBot="1" x14ac:dyDescent="0.25">
      <c r="F3672" s="53"/>
      <c r="G3672" s="53"/>
    </row>
    <row r="3673" spans="6:7" ht="13.5" thickBot="1" x14ac:dyDescent="0.25">
      <c r="F3673" s="53"/>
      <c r="G3673" s="53"/>
    </row>
    <row r="3674" spans="6:7" ht="13.5" thickBot="1" x14ac:dyDescent="0.25">
      <c r="F3674" s="53"/>
      <c r="G3674" s="53"/>
    </row>
    <row r="3675" spans="6:7" ht="13.5" thickBot="1" x14ac:dyDescent="0.25">
      <c r="F3675" s="53"/>
      <c r="G3675" s="53"/>
    </row>
    <row r="3676" spans="6:7" ht="13.5" thickBot="1" x14ac:dyDescent="0.25">
      <c r="F3676" s="53"/>
      <c r="G3676" s="53"/>
    </row>
    <row r="3677" spans="6:7" ht="13.5" thickBot="1" x14ac:dyDescent="0.25">
      <c r="F3677" s="53"/>
      <c r="G3677" s="53"/>
    </row>
    <row r="3678" spans="6:7" ht="13.5" thickBot="1" x14ac:dyDescent="0.25">
      <c r="F3678" s="53"/>
      <c r="G3678" s="53"/>
    </row>
    <row r="3679" spans="6:7" ht="13.5" thickBot="1" x14ac:dyDescent="0.25">
      <c r="F3679" s="53"/>
      <c r="G3679" s="53"/>
    </row>
    <row r="3680" spans="6:7" ht="13.5" thickBot="1" x14ac:dyDescent="0.25">
      <c r="F3680" s="53"/>
      <c r="G3680" s="53"/>
    </row>
    <row r="3681" spans="6:7" ht="13.5" thickBot="1" x14ac:dyDescent="0.25">
      <c r="F3681" s="53"/>
      <c r="G3681" s="53"/>
    </row>
    <row r="3682" spans="6:7" ht="13.5" thickBot="1" x14ac:dyDescent="0.25">
      <c r="F3682" s="53"/>
      <c r="G3682" s="53"/>
    </row>
    <row r="3683" spans="6:7" ht="13.5" thickBot="1" x14ac:dyDescent="0.25">
      <c r="F3683" s="53"/>
      <c r="G3683" s="53"/>
    </row>
    <row r="3684" spans="6:7" ht="13.5" thickBot="1" x14ac:dyDescent="0.25">
      <c r="F3684" s="53"/>
      <c r="G3684" s="53"/>
    </row>
    <row r="3685" spans="6:7" ht="13.5" thickBot="1" x14ac:dyDescent="0.25">
      <c r="F3685" s="53"/>
      <c r="G3685" s="53"/>
    </row>
    <row r="3686" spans="6:7" ht="13.5" thickBot="1" x14ac:dyDescent="0.25">
      <c r="F3686" s="53"/>
      <c r="G3686" s="53"/>
    </row>
    <row r="3687" spans="6:7" ht="13.5" thickBot="1" x14ac:dyDescent="0.25">
      <c r="F3687" s="53"/>
      <c r="G3687" s="53"/>
    </row>
    <row r="3688" spans="6:7" ht="13.5" thickBot="1" x14ac:dyDescent="0.25">
      <c r="F3688" s="53"/>
      <c r="G3688" s="53"/>
    </row>
    <row r="3689" spans="6:7" ht="13.5" thickBot="1" x14ac:dyDescent="0.25">
      <c r="F3689" s="53"/>
      <c r="G3689" s="53"/>
    </row>
    <row r="3690" spans="6:7" ht="13.5" thickBot="1" x14ac:dyDescent="0.25">
      <c r="F3690" s="53"/>
      <c r="G3690" s="53"/>
    </row>
    <row r="3691" spans="6:7" ht="13.5" thickBot="1" x14ac:dyDescent="0.25">
      <c r="F3691" s="53"/>
      <c r="G3691" s="53"/>
    </row>
    <row r="3692" spans="6:7" ht="13.5" thickBot="1" x14ac:dyDescent="0.25">
      <c r="F3692" s="53"/>
      <c r="G3692" s="53"/>
    </row>
    <row r="3693" spans="6:7" ht="13.5" thickBot="1" x14ac:dyDescent="0.25">
      <c r="F3693" s="53"/>
      <c r="G3693" s="53"/>
    </row>
    <row r="3694" spans="6:7" ht="13.5" thickBot="1" x14ac:dyDescent="0.25">
      <c r="F3694" s="53"/>
      <c r="G3694" s="53"/>
    </row>
    <row r="3695" spans="6:7" ht="13.5" thickBot="1" x14ac:dyDescent="0.25">
      <c r="F3695" s="53"/>
      <c r="G3695" s="53"/>
    </row>
    <row r="3696" spans="6:7" ht="13.5" thickBot="1" x14ac:dyDescent="0.25">
      <c r="F3696" s="53"/>
      <c r="G3696" s="53"/>
    </row>
    <row r="3697" spans="6:7" ht="13.5" thickBot="1" x14ac:dyDescent="0.25">
      <c r="F3697" s="53"/>
      <c r="G3697" s="53"/>
    </row>
    <row r="3698" spans="6:7" ht="13.5" thickBot="1" x14ac:dyDescent="0.25">
      <c r="F3698" s="53"/>
      <c r="G3698" s="53"/>
    </row>
    <row r="3699" spans="6:7" ht="13.5" thickBot="1" x14ac:dyDescent="0.25">
      <c r="F3699" s="53"/>
      <c r="G3699" s="53"/>
    </row>
    <row r="3700" spans="6:7" ht="13.5" thickBot="1" x14ac:dyDescent="0.25">
      <c r="F3700" s="53"/>
      <c r="G3700" s="53"/>
    </row>
    <row r="3701" spans="6:7" ht="13.5" thickBot="1" x14ac:dyDescent="0.25">
      <c r="F3701" s="53"/>
      <c r="G3701" s="53"/>
    </row>
    <row r="3702" spans="6:7" ht="13.5" thickBot="1" x14ac:dyDescent="0.25">
      <c r="F3702" s="53"/>
      <c r="G3702" s="53"/>
    </row>
    <row r="3703" spans="6:7" ht="13.5" thickBot="1" x14ac:dyDescent="0.25">
      <c r="F3703" s="53"/>
      <c r="G3703" s="53"/>
    </row>
    <row r="3704" spans="6:7" ht="13.5" thickBot="1" x14ac:dyDescent="0.25">
      <c r="F3704" s="53"/>
      <c r="G3704" s="53"/>
    </row>
    <row r="3705" spans="6:7" ht="13.5" thickBot="1" x14ac:dyDescent="0.25">
      <c r="F3705" s="53"/>
      <c r="G3705" s="53"/>
    </row>
    <row r="3706" spans="6:7" ht="13.5" thickBot="1" x14ac:dyDescent="0.25">
      <c r="F3706" s="53"/>
      <c r="G3706" s="53"/>
    </row>
    <row r="3707" spans="6:7" ht="13.5" thickBot="1" x14ac:dyDescent="0.25">
      <c r="F3707" s="53"/>
      <c r="G3707" s="53"/>
    </row>
    <row r="3708" spans="6:7" ht="13.5" thickBot="1" x14ac:dyDescent="0.25">
      <c r="F3708" s="53"/>
      <c r="G3708" s="53"/>
    </row>
    <row r="3709" spans="6:7" ht="13.5" thickBot="1" x14ac:dyDescent="0.25">
      <c r="F3709" s="53"/>
      <c r="G3709" s="53"/>
    </row>
    <row r="3710" spans="6:7" ht="13.5" thickBot="1" x14ac:dyDescent="0.25">
      <c r="F3710" s="53"/>
      <c r="G3710" s="53"/>
    </row>
    <row r="3711" spans="6:7" ht="13.5" thickBot="1" x14ac:dyDescent="0.25">
      <c r="F3711" s="53"/>
      <c r="G3711" s="53"/>
    </row>
    <row r="3712" spans="6:7" ht="13.5" thickBot="1" x14ac:dyDescent="0.25">
      <c r="F3712" s="53"/>
      <c r="G3712" s="53"/>
    </row>
    <row r="3713" spans="6:7" ht="13.5" thickBot="1" x14ac:dyDescent="0.25">
      <c r="F3713" s="53"/>
      <c r="G3713" s="53"/>
    </row>
    <row r="3714" spans="6:7" ht="13.5" thickBot="1" x14ac:dyDescent="0.25">
      <c r="F3714" s="53"/>
      <c r="G3714" s="53"/>
    </row>
    <row r="3715" spans="6:7" ht="13.5" thickBot="1" x14ac:dyDescent="0.25">
      <c r="F3715" s="53"/>
      <c r="G3715" s="53"/>
    </row>
    <row r="3716" spans="6:7" ht="13.5" thickBot="1" x14ac:dyDescent="0.25">
      <c r="F3716" s="53"/>
      <c r="G3716" s="53"/>
    </row>
    <row r="3717" spans="6:7" ht="13.5" thickBot="1" x14ac:dyDescent="0.25">
      <c r="F3717" s="53"/>
      <c r="G3717" s="53"/>
    </row>
    <row r="3718" spans="6:7" ht="13.5" thickBot="1" x14ac:dyDescent="0.25">
      <c r="F3718" s="53"/>
      <c r="G3718" s="53"/>
    </row>
    <row r="3719" spans="6:7" ht="13.5" thickBot="1" x14ac:dyDescent="0.25">
      <c r="F3719" s="53"/>
      <c r="G3719" s="53"/>
    </row>
    <row r="3720" spans="6:7" ht="13.5" thickBot="1" x14ac:dyDescent="0.25">
      <c r="F3720" s="53"/>
      <c r="G3720" s="53"/>
    </row>
    <row r="3721" spans="6:7" ht="13.5" thickBot="1" x14ac:dyDescent="0.25">
      <c r="F3721" s="53"/>
      <c r="G3721" s="53"/>
    </row>
    <row r="3722" spans="6:7" ht="13.5" thickBot="1" x14ac:dyDescent="0.25">
      <c r="F3722" s="53"/>
      <c r="G3722" s="53"/>
    </row>
    <row r="3723" spans="6:7" ht="13.5" thickBot="1" x14ac:dyDescent="0.25">
      <c r="F3723" s="53"/>
      <c r="G3723" s="53"/>
    </row>
    <row r="3724" spans="6:7" ht="13.5" thickBot="1" x14ac:dyDescent="0.25">
      <c r="F3724" s="53"/>
      <c r="G3724" s="53"/>
    </row>
    <row r="3725" spans="6:7" ht="13.5" thickBot="1" x14ac:dyDescent="0.25">
      <c r="F3725" s="53"/>
      <c r="G3725" s="53"/>
    </row>
    <row r="3726" spans="6:7" ht="13.5" thickBot="1" x14ac:dyDescent="0.25">
      <c r="F3726" s="53"/>
      <c r="G3726" s="53"/>
    </row>
    <row r="3727" spans="6:7" ht="13.5" thickBot="1" x14ac:dyDescent="0.25">
      <c r="F3727" s="53"/>
      <c r="G3727" s="53"/>
    </row>
    <row r="3728" spans="6:7" ht="13.5" thickBot="1" x14ac:dyDescent="0.25">
      <c r="F3728" s="53"/>
      <c r="G3728" s="53"/>
    </row>
    <row r="3729" spans="6:7" ht="13.5" thickBot="1" x14ac:dyDescent="0.25">
      <c r="F3729" s="53"/>
      <c r="G3729" s="53"/>
    </row>
    <row r="3730" spans="6:7" ht="13.5" thickBot="1" x14ac:dyDescent="0.25">
      <c r="F3730" s="53"/>
      <c r="G3730" s="53"/>
    </row>
    <row r="3731" spans="6:7" ht="13.5" thickBot="1" x14ac:dyDescent="0.25">
      <c r="F3731" s="53"/>
      <c r="G3731" s="53"/>
    </row>
    <row r="3732" spans="6:7" ht="13.5" thickBot="1" x14ac:dyDescent="0.25">
      <c r="F3732" s="53"/>
      <c r="G3732" s="53"/>
    </row>
    <row r="3733" spans="6:7" ht="13.5" thickBot="1" x14ac:dyDescent="0.25">
      <c r="F3733" s="53"/>
      <c r="G3733" s="53"/>
    </row>
    <row r="3734" spans="6:7" ht="13.5" thickBot="1" x14ac:dyDescent="0.25">
      <c r="F3734" s="53"/>
      <c r="G3734" s="53"/>
    </row>
    <row r="3735" spans="6:7" ht="13.5" thickBot="1" x14ac:dyDescent="0.25">
      <c r="F3735" s="53"/>
      <c r="G3735" s="53"/>
    </row>
    <row r="3736" spans="6:7" ht="13.5" thickBot="1" x14ac:dyDescent="0.25">
      <c r="F3736" s="53"/>
      <c r="G3736" s="53"/>
    </row>
    <row r="3737" spans="6:7" ht="13.5" thickBot="1" x14ac:dyDescent="0.25">
      <c r="F3737" s="53"/>
      <c r="G3737" s="53"/>
    </row>
    <row r="3738" spans="6:7" ht="13.5" thickBot="1" x14ac:dyDescent="0.25">
      <c r="F3738" s="53"/>
      <c r="G3738" s="53"/>
    </row>
    <row r="3739" spans="6:7" ht="13.5" thickBot="1" x14ac:dyDescent="0.25">
      <c r="F3739" s="53"/>
      <c r="G3739" s="53"/>
    </row>
    <row r="3740" spans="6:7" ht="13.5" thickBot="1" x14ac:dyDescent="0.25">
      <c r="F3740" s="53"/>
      <c r="G3740" s="53"/>
    </row>
    <row r="3741" spans="6:7" ht="13.5" thickBot="1" x14ac:dyDescent="0.25">
      <c r="F3741" s="53"/>
      <c r="G3741" s="53"/>
    </row>
    <row r="3742" spans="6:7" ht="13.5" thickBot="1" x14ac:dyDescent="0.25">
      <c r="F3742" s="53"/>
      <c r="G3742" s="53"/>
    </row>
    <row r="3743" spans="6:7" ht="13.5" thickBot="1" x14ac:dyDescent="0.25">
      <c r="F3743" s="53"/>
      <c r="G3743" s="53"/>
    </row>
    <row r="3744" spans="6:7" ht="13.5" thickBot="1" x14ac:dyDescent="0.25">
      <c r="F3744" s="53"/>
      <c r="G3744" s="53"/>
    </row>
    <row r="3745" spans="6:7" ht="13.5" thickBot="1" x14ac:dyDescent="0.25">
      <c r="F3745" s="53"/>
      <c r="G3745" s="53"/>
    </row>
    <row r="3746" spans="6:7" ht="13.5" thickBot="1" x14ac:dyDescent="0.25">
      <c r="F3746" s="53"/>
      <c r="G3746" s="53"/>
    </row>
    <row r="3747" spans="6:7" ht="13.5" thickBot="1" x14ac:dyDescent="0.25">
      <c r="F3747" s="53"/>
      <c r="G3747" s="53"/>
    </row>
    <row r="3748" spans="6:7" ht="13.5" thickBot="1" x14ac:dyDescent="0.25">
      <c r="F3748" s="53"/>
      <c r="G3748" s="53"/>
    </row>
    <row r="3749" spans="6:7" ht="13.5" thickBot="1" x14ac:dyDescent="0.25">
      <c r="F3749" s="53"/>
      <c r="G3749" s="53"/>
    </row>
    <row r="3750" spans="6:7" ht="13.5" thickBot="1" x14ac:dyDescent="0.25">
      <c r="F3750" s="53"/>
      <c r="G3750" s="53"/>
    </row>
    <row r="3751" spans="6:7" ht="13.5" thickBot="1" x14ac:dyDescent="0.25">
      <c r="F3751" s="53"/>
      <c r="G3751" s="53"/>
    </row>
    <row r="3752" spans="6:7" ht="13.5" thickBot="1" x14ac:dyDescent="0.25">
      <c r="F3752" s="53"/>
      <c r="G3752" s="53"/>
    </row>
    <row r="3753" spans="6:7" ht="13.5" thickBot="1" x14ac:dyDescent="0.25">
      <c r="F3753" s="53"/>
      <c r="G3753" s="53"/>
    </row>
    <row r="3754" spans="6:7" ht="13.5" thickBot="1" x14ac:dyDescent="0.25">
      <c r="F3754" s="53"/>
      <c r="G3754" s="53"/>
    </row>
    <row r="3755" spans="6:7" ht="13.5" thickBot="1" x14ac:dyDescent="0.25">
      <c r="F3755" s="53"/>
      <c r="G3755" s="53"/>
    </row>
    <row r="3756" spans="6:7" ht="13.5" thickBot="1" x14ac:dyDescent="0.25">
      <c r="F3756" s="53"/>
      <c r="G3756" s="53"/>
    </row>
    <row r="3757" spans="6:7" ht="13.5" thickBot="1" x14ac:dyDescent="0.25">
      <c r="F3757" s="53"/>
      <c r="G3757" s="53"/>
    </row>
    <row r="3758" spans="6:7" ht="13.5" thickBot="1" x14ac:dyDescent="0.25">
      <c r="F3758" s="53"/>
      <c r="G3758" s="53"/>
    </row>
    <row r="3759" spans="6:7" ht="13.5" thickBot="1" x14ac:dyDescent="0.25">
      <c r="F3759" s="53"/>
      <c r="G3759" s="53"/>
    </row>
    <row r="3760" spans="6:7" ht="13.5" thickBot="1" x14ac:dyDescent="0.25">
      <c r="F3760" s="53"/>
      <c r="G3760" s="53"/>
    </row>
    <row r="3761" spans="6:7" ht="13.5" thickBot="1" x14ac:dyDescent="0.25">
      <c r="F3761" s="53"/>
      <c r="G3761" s="53"/>
    </row>
    <row r="3762" spans="6:7" ht="13.5" thickBot="1" x14ac:dyDescent="0.25">
      <c r="F3762" s="53"/>
      <c r="G3762" s="53"/>
    </row>
    <row r="3763" spans="6:7" ht="13.5" thickBot="1" x14ac:dyDescent="0.25">
      <c r="F3763" s="53"/>
      <c r="G3763" s="53"/>
    </row>
    <row r="3764" spans="6:7" ht="13.5" thickBot="1" x14ac:dyDescent="0.25">
      <c r="F3764" s="53"/>
      <c r="G3764" s="53"/>
    </row>
    <row r="3765" spans="6:7" ht="13.5" thickBot="1" x14ac:dyDescent="0.25">
      <c r="F3765" s="53"/>
      <c r="G3765" s="53"/>
    </row>
    <row r="3766" spans="6:7" ht="13.5" thickBot="1" x14ac:dyDescent="0.25">
      <c r="F3766" s="53"/>
      <c r="G3766" s="53"/>
    </row>
    <row r="3767" spans="6:7" ht="13.5" thickBot="1" x14ac:dyDescent="0.25">
      <c r="F3767" s="53"/>
      <c r="G3767" s="53"/>
    </row>
    <row r="3768" spans="6:7" ht="13.5" thickBot="1" x14ac:dyDescent="0.25">
      <c r="F3768" s="53"/>
      <c r="G3768" s="53"/>
    </row>
    <row r="3769" spans="6:7" ht="13.5" thickBot="1" x14ac:dyDescent="0.25">
      <c r="F3769" s="53"/>
      <c r="G3769" s="53"/>
    </row>
    <row r="3770" spans="6:7" ht="13.5" thickBot="1" x14ac:dyDescent="0.25">
      <c r="F3770" s="53"/>
      <c r="G3770" s="53"/>
    </row>
    <row r="3771" spans="6:7" ht="13.5" thickBot="1" x14ac:dyDescent="0.25">
      <c r="F3771" s="53"/>
      <c r="G3771" s="53"/>
    </row>
    <row r="3772" spans="6:7" ht="13.5" thickBot="1" x14ac:dyDescent="0.25">
      <c r="F3772" s="53"/>
      <c r="G3772" s="53"/>
    </row>
    <row r="3773" spans="6:7" ht="13.5" thickBot="1" x14ac:dyDescent="0.25">
      <c r="F3773" s="53"/>
      <c r="G3773" s="53"/>
    </row>
    <row r="3774" spans="6:7" ht="13.5" thickBot="1" x14ac:dyDescent="0.25">
      <c r="F3774" s="53"/>
      <c r="G3774" s="53"/>
    </row>
    <row r="3775" spans="6:7" ht="13.5" thickBot="1" x14ac:dyDescent="0.25">
      <c r="F3775" s="53"/>
      <c r="G3775" s="53"/>
    </row>
    <row r="3776" spans="6:7" ht="13.5" thickBot="1" x14ac:dyDescent="0.25">
      <c r="F3776" s="53"/>
      <c r="G3776" s="53"/>
    </row>
    <row r="3777" spans="6:7" ht="13.5" thickBot="1" x14ac:dyDescent="0.25">
      <c r="F3777" s="53"/>
      <c r="G3777" s="53"/>
    </row>
    <row r="3778" spans="6:7" ht="13.5" thickBot="1" x14ac:dyDescent="0.25">
      <c r="F3778" s="53"/>
      <c r="G3778" s="53"/>
    </row>
    <row r="3779" spans="6:7" ht="13.5" thickBot="1" x14ac:dyDescent="0.25">
      <c r="F3779" s="53"/>
      <c r="G3779" s="53"/>
    </row>
    <row r="3780" spans="6:7" ht="13.5" thickBot="1" x14ac:dyDescent="0.25">
      <c r="F3780" s="53"/>
      <c r="G3780" s="53"/>
    </row>
    <row r="3781" spans="6:7" ht="13.5" thickBot="1" x14ac:dyDescent="0.25">
      <c r="F3781" s="53"/>
      <c r="G3781" s="53"/>
    </row>
    <row r="3782" spans="6:7" ht="13.5" thickBot="1" x14ac:dyDescent="0.25">
      <c r="F3782" s="53"/>
      <c r="G3782" s="53"/>
    </row>
    <row r="3783" spans="6:7" ht="13.5" thickBot="1" x14ac:dyDescent="0.25">
      <c r="F3783" s="53"/>
      <c r="G3783" s="53"/>
    </row>
    <row r="3784" spans="6:7" ht="13.5" thickBot="1" x14ac:dyDescent="0.25">
      <c r="F3784" s="53"/>
      <c r="G3784" s="53"/>
    </row>
    <row r="3785" spans="6:7" ht="13.5" thickBot="1" x14ac:dyDescent="0.25">
      <c r="F3785" s="53"/>
      <c r="G3785" s="53"/>
    </row>
    <row r="3786" spans="6:7" ht="13.5" thickBot="1" x14ac:dyDescent="0.25">
      <c r="F3786" s="53"/>
      <c r="G3786" s="53"/>
    </row>
    <row r="3787" spans="6:7" ht="13.5" thickBot="1" x14ac:dyDescent="0.25">
      <c r="F3787" s="53"/>
      <c r="G3787" s="53"/>
    </row>
    <row r="3788" spans="6:7" ht="13.5" thickBot="1" x14ac:dyDescent="0.25">
      <c r="F3788" s="53"/>
      <c r="G3788" s="53"/>
    </row>
    <row r="3789" spans="6:7" ht="13.5" thickBot="1" x14ac:dyDescent="0.25">
      <c r="F3789" s="53"/>
      <c r="G3789" s="53"/>
    </row>
    <row r="3790" spans="6:7" ht="13.5" thickBot="1" x14ac:dyDescent="0.25">
      <c r="F3790" s="53"/>
      <c r="G3790" s="53"/>
    </row>
    <row r="3791" spans="6:7" ht="13.5" thickBot="1" x14ac:dyDescent="0.25">
      <c r="F3791" s="53"/>
      <c r="G3791" s="53"/>
    </row>
    <row r="3792" spans="6:7" ht="13.5" thickBot="1" x14ac:dyDescent="0.25">
      <c r="F3792" s="53"/>
      <c r="G3792" s="53"/>
    </row>
    <row r="3793" spans="6:7" ht="13.5" thickBot="1" x14ac:dyDescent="0.25">
      <c r="F3793" s="53"/>
      <c r="G3793" s="53"/>
    </row>
    <row r="3794" spans="6:7" ht="13.5" thickBot="1" x14ac:dyDescent="0.25">
      <c r="F3794" s="53"/>
      <c r="G3794" s="53"/>
    </row>
    <row r="3795" spans="6:7" ht="13.5" thickBot="1" x14ac:dyDescent="0.25">
      <c r="F3795" s="53"/>
      <c r="G3795" s="53"/>
    </row>
    <row r="3796" spans="6:7" ht="13.5" thickBot="1" x14ac:dyDescent="0.25">
      <c r="F3796" s="53"/>
      <c r="G3796" s="53"/>
    </row>
    <row r="3797" spans="6:7" ht="13.5" thickBot="1" x14ac:dyDescent="0.25">
      <c r="F3797" s="53"/>
      <c r="G3797" s="53"/>
    </row>
    <row r="3798" spans="6:7" ht="13.5" thickBot="1" x14ac:dyDescent="0.25">
      <c r="F3798" s="53"/>
      <c r="G3798" s="53"/>
    </row>
    <row r="3799" spans="6:7" ht="13.5" thickBot="1" x14ac:dyDescent="0.25">
      <c r="F3799" s="53"/>
      <c r="G3799" s="53"/>
    </row>
    <row r="3800" spans="6:7" ht="13.5" thickBot="1" x14ac:dyDescent="0.25">
      <c r="F3800" s="53"/>
      <c r="G3800" s="53"/>
    </row>
    <row r="3801" spans="6:7" ht="13.5" thickBot="1" x14ac:dyDescent="0.25">
      <c r="F3801" s="53"/>
      <c r="G3801" s="53"/>
    </row>
    <row r="3802" spans="6:7" ht="13.5" thickBot="1" x14ac:dyDescent="0.25">
      <c r="F3802" s="53"/>
      <c r="G3802" s="53"/>
    </row>
    <row r="3803" spans="6:7" ht="13.5" thickBot="1" x14ac:dyDescent="0.25">
      <c r="F3803" s="53"/>
      <c r="G3803" s="53"/>
    </row>
    <row r="3804" spans="6:7" ht="13.5" thickBot="1" x14ac:dyDescent="0.25">
      <c r="F3804" s="53"/>
      <c r="G3804" s="53"/>
    </row>
    <row r="3805" spans="6:7" ht="13.5" thickBot="1" x14ac:dyDescent="0.25">
      <c r="F3805" s="53"/>
      <c r="G3805" s="53"/>
    </row>
    <row r="3806" spans="6:7" ht="13.5" thickBot="1" x14ac:dyDescent="0.25">
      <c r="F3806" s="53"/>
      <c r="G3806" s="53"/>
    </row>
    <row r="3807" spans="6:7" ht="13.5" thickBot="1" x14ac:dyDescent="0.25">
      <c r="F3807" s="53"/>
      <c r="G3807" s="53"/>
    </row>
    <row r="3808" spans="6:7" ht="13.5" thickBot="1" x14ac:dyDescent="0.25">
      <c r="F3808" s="53"/>
      <c r="G3808" s="53"/>
    </row>
    <row r="3809" spans="6:7" ht="13.5" thickBot="1" x14ac:dyDescent="0.25">
      <c r="F3809" s="53"/>
      <c r="G3809" s="53"/>
    </row>
    <row r="3810" spans="6:7" ht="13.5" thickBot="1" x14ac:dyDescent="0.25">
      <c r="F3810" s="53"/>
      <c r="G3810" s="53"/>
    </row>
    <row r="3811" spans="6:7" ht="13.5" thickBot="1" x14ac:dyDescent="0.25">
      <c r="F3811" s="53"/>
      <c r="G3811" s="53"/>
    </row>
    <row r="3812" spans="6:7" ht="13.5" thickBot="1" x14ac:dyDescent="0.25">
      <c r="F3812" s="53"/>
      <c r="G3812" s="53"/>
    </row>
    <row r="3813" spans="6:7" ht="13.5" thickBot="1" x14ac:dyDescent="0.25">
      <c r="F3813" s="53"/>
      <c r="G3813" s="53"/>
    </row>
    <row r="3814" spans="6:7" ht="13.5" thickBot="1" x14ac:dyDescent="0.25">
      <c r="F3814" s="53"/>
      <c r="G3814" s="53"/>
    </row>
    <row r="3815" spans="6:7" ht="13.5" thickBot="1" x14ac:dyDescent="0.25">
      <c r="F3815" s="53"/>
      <c r="G3815" s="53"/>
    </row>
    <row r="3816" spans="6:7" ht="13.5" thickBot="1" x14ac:dyDescent="0.25">
      <c r="F3816" s="53"/>
      <c r="G3816" s="53"/>
    </row>
    <row r="3817" spans="6:7" ht="13.5" thickBot="1" x14ac:dyDescent="0.25">
      <c r="F3817" s="53"/>
      <c r="G3817" s="53"/>
    </row>
    <row r="3818" spans="6:7" ht="13.5" thickBot="1" x14ac:dyDescent="0.25">
      <c r="F3818" s="53"/>
      <c r="G3818" s="53"/>
    </row>
    <row r="3819" spans="6:7" ht="13.5" thickBot="1" x14ac:dyDescent="0.25">
      <c r="F3819" s="53"/>
      <c r="G3819" s="53"/>
    </row>
    <row r="3820" spans="6:7" ht="13.5" thickBot="1" x14ac:dyDescent="0.25">
      <c r="F3820" s="53"/>
      <c r="G3820" s="53"/>
    </row>
    <row r="3821" spans="6:7" ht="13.5" thickBot="1" x14ac:dyDescent="0.25">
      <c r="F3821" s="53"/>
      <c r="G3821" s="53"/>
    </row>
    <row r="3822" spans="6:7" ht="13.5" thickBot="1" x14ac:dyDescent="0.25">
      <c r="F3822" s="53"/>
      <c r="G3822" s="53"/>
    </row>
    <row r="3823" spans="6:7" ht="13.5" thickBot="1" x14ac:dyDescent="0.25">
      <c r="F3823" s="53"/>
      <c r="G3823" s="53"/>
    </row>
    <row r="3824" spans="6:7" ht="13.5" thickBot="1" x14ac:dyDescent="0.25">
      <c r="F3824" s="53"/>
      <c r="G3824" s="53"/>
    </row>
    <row r="3825" spans="6:7" ht="13.5" thickBot="1" x14ac:dyDescent="0.25">
      <c r="F3825" s="53"/>
      <c r="G3825" s="53"/>
    </row>
    <row r="3826" spans="6:7" ht="13.5" thickBot="1" x14ac:dyDescent="0.25">
      <c r="F3826" s="53"/>
      <c r="G3826" s="53"/>
    </row>
    <row r="3827" spans="6:7" ht="13.5" thickBot="1" x14ac:dyDescent="0.25">
      <c r="F3827" s="53"/>
      <c r="G3827" s="53"/>
    </row>
    <row r="3828" spans="6:7" ht="13.5" thickBot="1" x14ac:dyDescent="0.25">
      <c r="F3828" s="53"/>
      <c r="G3828" s="53"/>
    </row>
    <row r="3829" spans="6:7" ht="13.5" thickBot="1" x14ac:dyDescent="0.25">
      <c r="F3829" s="53"/>
      <c r="G3829" s="53"/>
    </row>
    <row r="3830" spans="6:7" ht="13.5" thickBot="1" x14ac:dyDescent="0.25">
      <c r="F3830" s="53"/>
      <c r="G3830" s="53"/>
    </row>
    <row r="3831" spans="6:7" ht="13.5" thickBot="1" x14ac:dyDescent="0.25">
      <c r="F3831" s="53"/>
      <c r="G3831" s="53"/>
    </row>
    <row r="3832" spans="6:7" ht="13.5" thickBot="1" x14ac:dyDescent="0.25">
      <c r="F3832" s="53"/>
      <c r="G3832" s="53"/>
    </row>
    <row r="3833" spans="6:7" ht="13.5" thickBot="1" x14ac:dyDescent="0.25">
      <c r="F3833" s="53"/>
      <c r="G3833" s="53"/>
    </row>
    <row r="3834" spans="6:7" ht="13.5" thickBot="1" x14ac:dyDescent="0.25">
      <c r="F3834" s="53"/>
      <c r="G3834" s="53"/>
    </row>
    <row r="3835" spans="6:7" ht="13.5" thickBot="1" x14ac:dyDescent="0.25">
      <c r="F3835" s="53"/>
      <c r="G3835" s="53"/>
    </row>
    <row r="3836" spans="6:7" ht="13.5" thickBot="1" x14ac:dyDescent="0.25">
      <c r="F3836" s="53"/>
      <c r="G3836" s="53"/>
    </row>
    <row r="3837" spans="6:7" ht="13.5" thickBot="1" x14ac:dyDescent="0.25">
      <c r="F3837" s="53"/>
      <c r="G3837" s="53"/>
    </row>
    <row r="3838" spans="6:7" ht="13.5" thickBot="1" x14ac:dyDescent="0.25">
      <c r="F3838" s="53"/>
      <c r="G3838" s="53"/>
    </row>
    <row r="3839" spans="6:7" ht="13.5" thickBot="1" x14ac:dyDescent="0.25">
      <c r="F3839" s="53"/>
      <c r="G3839" s="53"/>
    </row>
    <row r="3840" spans="6:7" ht="13.5" thickBot="1" x14ac:dyDescent="0.25">
      <c r="F3840" s="53"/>
      <c r="G3840" s="53"/>
    </row>
    <row r="3841" spans="6:7" ht="13.5" thickBot="1" x14ac:dyDescent="0.25">
      <c r="F3841" s="53"/>
      <c r="G3841" s="53"/>
    </row>
    <row r="3842" spans="6:7" ht="13.5" thickBot="1" x14ac:dyDescent="0.25">
      <c r="F3842" s="53"/>
      <c r="G3842" s="53"/>
    </row>
    <row r="3843" spans="6:7" ht="13.5" thickBot="1" x14ac:dyDescent="0.25">
      <c r="F3843" s="53"/>
      <c r="G3843" s="53"/>
    </row>
    <row r="3844" spans="6:7" ht="13.5" thickBot="1" x14ac:dyDescent="0.25">
      <c r="F3844" s="53"/>
      <c r="G3844" s="53"/>
    </row>
    <row r="3845" spans="6:7" ht="13.5" thickBot="1" x14ac:dyDescent="0.25">
      <c r="F3845" s="53"/>
      <c r="G3845" s="53"/>
    </row>
    <row r="3846" spans="6:7" ht="13.5" thickBot="1" x14ac:dyDescent="0.25">
      <c r="F3846" s="53"/>
      <c r="G3846" s="53"/>
    </row>
    <row r="3847" spans="6:7" ht="13.5" thickBot="1" x14ac:dyDescent="0.25">
      <c r="F3847" s="53"/>
      <c r="G3847" s="53"/>
    </row>
    <row r="3848" spans="6:7" ht="13.5" thickBot="1" x14ac:dyDescent="0.25">
      <c r="F3848" s="53"/>
      <c r="G3848" s="53"/>
    </row>
    <row r="3849" spans="6:7" ht="13.5" thickBot="1" x14ac:dyDescent="0.25">
      <c r="F3849" s="53"/>
      <c r="G3849" s="53"/>
    </row>
    <row r="3850" spans="6:7" ht="13.5" thickBot="1" x14ac:dyDescent="0.25">
      <c r="F3850" s="53"/>
      <c r="G3850" s="53"/>
    </row>
    <row r="3851" spans="6:7" ht="13.5" thickBot="1" x14ac:dyDescent="0.25">
      <c r="F3851" s="53"/>
      <c r="G3851" s="53"/>
    </row>
    <row r="3852" spans="6:7" ht="13.5" thickBot="1" x14ac:dyDescent="0.25">
      <c r="F3852" s="53"/>
      <c r="G3852" s="53"/>
    </row>
    <row r="3853" spans="6:7" ht="13.5" thickBot="1" x14ac:dyDescent="0.25">
      <c r="F3853" s="53"/>
      <c r="G3853" s="53"/>
    </row>
    <row r="3854" spans="6:7" ht="13.5" thickBot="1" x14ac:dyDescent="0.25">
      <c r="F3854" s="53"/>
      <c r="G3854" s="53"/>
    </row>
    <row r="3855" spans="6:7" ht="13.5" thickBot="1" x14ac:dyDescent="0.25">
      <c r="F3855" s="53"/>
      <c r="G3855" s="53"/>
    </row>
    <row r="3856" spans="6:7" ht="13.5" thickBot="1" x14ac:dyDescent="0.25">
      <c r="F3856" s="53"/>
      <c r="G3856" s="53"/>
    </row>
    <row r="3857" spans="6:7" ht="13.5" thickBot="1" x14ac:dyDescent="0.25">
      <c r="F3857" s="53"/>
      <c r="G3857" s="53"/>
    </row>
    <row r="3858" spans="6:7" ht="13.5" thickBot="1" x14ac:dyDescent="0.25">
      <c r="F3858" s="53"/>
      <c r="G3858" s="53"/>
    </row>
    <row r="3859" spans="6:7" ht="13.5" thickBot="1" x14ac:dyDescent="0.25">
      <c r="F3859" s="53"/>
      <c r="G3859" s="53"/>
    </row>
    <row r="3860" spans="6:7" ht="13.5" thickBot="1" x14ac:dyDescent="0.25">
      <c r="F3860" s="53"/>
      <c r="G3860" s="53"/>
    </row>
    <row r="3861" spans="6:7" ht="13.5" thickBot="1" x14ac:dyDescent="0.25">
      <c r="F3861" s="53"/>
      <c r="G3861" s="53"/>
    </row>
    <row r="3862" spans="6:7" ht="13.5" thickBot="1" x14ac:dyDescent="0.25">
      <c r="F3862" s="53"/>
      <c r="G3862" s="53"/>
    </row>
    <row r="3863" spans="6:7" ht="13.5" thickBot="1" x14ac:dyDescent="0.25">
      <c r="F3863" s="53"/>
      <c r="G3863" s="53"/>
    </row>
    <row r="3864" spans="6:7" ht="13.5" thickBot="1" x14ac:dyDescent="0.25">
      <c r="F3864" s="53"/>
      <c r="G3864" s="53"/>
    </row>
    <row r="3865" spans="6:7" ht="13.5" thickBot="1" x14ac:dyDescent="0.25">
      <c r="F3865" s="53"/>
      <c r="G3865" s="53"/>
    </row>
    <row r="3866" spans="6:7" ht="13.5" thickBot="1" x14ac:dyDescent="0.25">
      <c r="F3866" s="53"/>
      <c r="G3866" s="53"/>
    </row>
    <row r="3867" spans="6:7" ht="13.5" thickBot="1" x14ac:dyDescent="0.25">
      <c r="F3867" s="53"/>
      <c r="G3867" s="53"/>
    </row>
    <row r="3868" spans="6:7" ht="13.5" thickBot="1" x14ac:dyDescent="0.25">
      <c r="F3868" s="53"/>
      <c r="G3868" s="53"/>
    </row>
    <row r="3869" spans="6:7" ht="13.5" thickBot="1" x14ac:dyDescent="0.25">
      <c r="F3869" s="53"/>
      <c r="G3869" s="53"/>
    </row>
    <row r="3870" spans="6:7" ht="13.5" thickBot="1" x14ac:dyDescent="0.25">
      <c r="F3870" s="53"/>
      <c r="G3870" s="53"/>
    </row>
    <row r="3871" spans="6:7" ht="13.5" thickBot="1" x14ac:dyDescent="0.25">
      <c r="F3871" s="53"/>
      <c r="G3871" s="53"/>
    </row>
    <row r="3872" spans="6:7" ht="13.5" thickBot="1" x14ac:dyDescent="0.25">
      <c r="F3872" s="53"/>
      <c r="G3872" s="53"/>
    </row>
    <row r="3873" spans="6:7" ht="13.5" thickBot="1" x14ac:dyDescent="0.25">
      <c r="F3873" s="53"/>
      <c r="G3873" s="53"/>
    </row>
    <row r="3874" spans="6:7" ht="13.5" thickBot="1" x14ac:dyDescent="0.25">
      <c r="F3874" s="53"/>
      <c r="G3874" s="53"/>
    </row>
    <row r="3875" spans="6:7" ht="13.5" thickBot="1" x14ac:dyDescent="0.25">
      <c r="F3875" s="53"/>
      <c r="G3875" s="53"/>
    </row>
    <row r="3876" spans="6:7" ht="13.5" thickBot="1" x14ac:dyDescent="0.25">
      <c r="F3876" s="53"/>
      <c r="G3876" s="53"/>
    </row>
    <row r="3877" spans="6:7" ht="13.5" thickBot="1" x14ac:dyDescent="0.25">
      <c r="F3877" s="53"/>
      <c r="G3877" s="53"/>
    </row>
    <row r="3878" spans="6:7" ht="13.5" thickBot="1" x14ac:dyDescent="0.25">
      <c r="F3878" s="53"/>
      <c r="G3878" s="53"/>
    </row>
    <row r="3879" spans="6:7" ht="13.5" thickBot="1" x14ac:dyDescent="0.25">
      <c r="F3879" s="53"/>
      <c r="G3879" s="53"/>
    </row>
    <row r="3880" spans="6:7" ht="13.5" thickBot="1" x14ac:dyDescent="0.25">
      <c r="F3880" s="53"/>
      <c r="G3880" s="53"/>
    </row>
    <row r="3881" spans="6:7" ht="13.5" thickBot="1" x14ac:dyDescent="0.25">
      <c r="F3881" s="53"/>
      <c r="G3881" s="53"/>
    </row>
    <row r="3882" spans="6:7" ht="13.5" thickBot="1" x14ac:dyDescent="0.25">
      <c r="F3882" s="53"/>
      <c r="G3882" s="53"/>
    </row>
    <row r="3883" spans="6:7" ht="13.5" thickBot="1" x14ac:dyDescent="0.25">
      <c r="F3883" s="53"/>
      <c r="G3883" s="53"/>
    </row>
    <row r="3884" spans="6:7" ht="13.5" thickBot="1" x14ac:dyDescent="0.25">
      <c r="F3884" s="53"/>
      <c r="G3884" s="53"/>
    </row>
    <row r="3885" spans="6:7" ht="13.5" thickBot="1" x14ac:dyDescent="0.25">
      <c r="F3885" s="53"/>
      <c r="G3885" s="53"/>
    </row>
    <row r="3886" spans="6:7" ht="13.5" thickBot="1" x14ac:dyDescent="0.25">
      <c r="F3886" s="53"/>
      <c r="G3886" s="53"/>
    </row>
    <row r="3887" spans="6:7" ht="13.5" thickBot="1" x14ac:dyDescent="0.25">
      <c r="F3887" s="53"/>
      <c r="G3887" s="53"/>
    </row>
    <row r="3888" spans="6:7" ht="13.5" thickBot="1" x14ac:dyDescent="0.25">
      <c r="F3888" s="53"/>
      <c r="G3888" s="53"/>
    </row>
    <row r="3889" spans="6:7" ht="13.5" thickBot="1" x14ac:dyDescent="0.25">
      <c r="F3889" s="53"/>
      <c r="G3889" s="53"/>
    </row>
    <row r="3890" spans="6:7" ht="13.5" thickBot="1" x14ac:dyDescent="0.25">
      <c r="F3890" s="53"/>
      <c r="G3890" s="53"/>
    </row>
    <row r="3891" spans="6:7" ht="13.5" thickBot="1" x14ac:dyDescent="0.25">
      <c r="F3891" s="53"/>
      <c r="G3891" s="53"/>
    </row>
    <row r="3892" spans="6:7" ht="13.5" thickBot="1" x14ac:dyDescent="0.25">
      <c r="F3892" s="53"/>
      <c r="G3892" s="53"/>
    </row>
    <row r="3893" spans="6:7" ht="13.5" thickBot="1" x14ac:dyDescent="0.25">
      <c r="F3893" s="53"/>
      <c r="G3893" s="53"/>
    </row>
    <row r="3894" spans="6:7" ht="13.5" thickBot="1" x14ac:dyDescent="0.25">
      <c r="F3894" s="53"/>
      <c r="G3894" s="53"/>
    </row>
    <row r="3895" spans="6:7" ht="13.5" thickBot="1" x14ac:dyDescent="0.25">
      <c r="F3895" s="53"/>
      <c r="G3895" s="53"/>
    </row>
    <row r="3896" spans="6:7" ht="13.5" thickBot="1" x14ac:dyDescent="0.25">
      <c r="F3896" s="53"/>
      <c r="G3896" s="53"/>
    </row>
    <row r="3897" spans="6:7" ht="13.5" thickBot="1" x14ac:dyDescent="0.25">
      <c r="F3897" s="53"/>
      <c r="G3897" s="53"/>
    </row>
    <row r="3898" spans="6:7" ht="13.5" thickBot="1" x14ac:dyDescent="0.25">
      <c r="F3898" s="53"/>
      <c r="G3898" s="53"/>
    </row>
    <row r="3899" spans="6:7" ht="13.5" thickBot="1" x14ac:dyDescent="0.25">
      <c r="F3899" s="53"/>
      <c r="G3899" s="53"/>
    </row>
    <row r="3900" spans="6:7" ht="13.5" thickBot="1" x14ac:dyDescent="0.25">
      <c r="F3900" s="53"/>
      <c r="G3900" s="53"/>
    </row>
    <row r="3901" spans="6:7" ht="13.5" thickBot="1" x14ac:dyDescent="0.25">
      <c r="F3901" s="53"/>
      <c r="G3901" s="53"/>
    </row>
    <row r="3902" spans="6:7" ht="13.5" thickBot="1" x14ac:dyDescent="0.25">
      <c r="F3902" s="53"/>
      <c r="G3902" s="53"/>
    </row>
    <row r="3903" spans="6:7" ht="13.5" thickBot="1" x14ac:dyDescent="0.25">
      <c r="F3903" s="53"/>
      <c r="G3903" s="53"/>
    </row>
    <row r="3904" spans="6:7" ht="13.5" thickBot="1" x14ac:dyDescent="0.25">
      <c r="F3904" s="53"/>
      <c r="G3904" s="53"/>
    </row>
    <row r="3905" spans="6:7" ht="13.5" thickBot="1" x14ac:dyDescent="0.25">
      <c r="F3905" s="53"/>
      <c r="G3905" s="53"/>
    </row>
    <row r="3906" spans="6:7" ht="13.5" thickBot="1" x14ac:dyDescent="0.25">
      <c r="F3906" s="53"/>
      <c r="G3906" s="53"/>
    </row>
    <row r="3907" spans="6:7" ht="13.5" thickBot="1" x14ac:dyDescent="0.25">
      <c r="F3907" s="53"/>
      <c r="G3907" s="53"/>
    </row>
    <row r="3908" spans="6:7" ht="13.5" thickBot="1" x14ac:dyDescent="0.25">
      <c r="F3908" s="53"/>
      <c r="G3908" s="53"/>
    </row>
    <row r="3909" spans="6:7" ht="13.5" thickBot="1" x14ac:dyDescent="0.25">
      <c r="F3909" s="53"/>
      <c r="G3909" s="53"/>
    </row>
    <row r="3910" spans="6:7" ht="13.5" thickBot="1" x14ac:dyDescent="0.25">
      <c r="F3910" s="53"/>
      <c r="G3910" s="53"/>
    </row>
    <row r="3911" spans="6:7" ht="13.5" thickBot="1" x14ac:dyDescent="0.25">
      <c r="F3911" s="53"/>
      <c r="G3911" s="53"/>
    </row>
    <row r="3912" spans="6:7" ht="13.5" thickBot="1" x14ac:dyDescent="0.25">
      <c r="F3912" s="53"/>
      <c r="G3912" s="53"/>
    </row>
    <row r="3913" spans="6:7" ht="13.5" thickBot="1" x14ac:dyDescent="0.25">
      <c r="F3913" s="53"/>
      <c r="G3913" s="53"/>
    </row>
    <row r="3914" spans="6:7" ht="13.5" thickBot="1" x14ac:dyDescent="0.25">
      <c r="F3914" s="53"/>
      <c r="G3914" s="53"/>
    </row>
    <row r="3915" spans="6:7" ht="13.5" thickBot="1" x14ac:dyDescent="0.25">
      <c r="F3915" s="53"/>
      <c r="G3915" s="53"/>
    </row>
    <row r="3916" spans="6:7" ht="13.5" thickBot="1" x14ac:dyDescent="0.25">
      <c r="F3916" s="53"/>
      <c r="G3916" s="53"/>
    </row>
    <row r="3917" spans="6:7" ht="13.5" thickBot="1" x14ac:dyDescent="0.25">
      <c r="F3917" s="53"/>
      <c r="G3917" s="53"/>
    </row>
    <row r="3918" spans="6:7" ht="13.5" thickBot="1" x14ac:dyDescent="0.25">
      <c r="F3918" s="53"/>
      <c r="G3918" s="53"/>
    </row>
    <row r="3919" spans="6:7" ht="13.5" thickBot="1" x14ac:dyDescent="0.25">
      <c r="F3919" s="53"/>
      <c r="G3919" s="53"/>
    </row>
    <row r="3920" spans="6:7" ht="13.5" thickBot="1" x14ac:dyDescent="0.25">
      <c r="F3920" s="53"/>
      <c r="G3920" s="53"/>
    </row>
    <row r="3921" spans="6:7" ht="13.5" thickBot="1" x14ac:dyDescent="0.25">
      <c r="F3921" s="53"/>
      <c r="G3921" s="53"/>
    </row>
    <row r="3922" spans="6:7" ht="13.5" thickBot="1" x14ac:dyDescent="0.25">
      <c r="F3922" s="53"/>
      <c r="G3922" s="53"/>
    </row>
    <row r="3923" spans="6:7" ht="13.5" thickBot="1" x14ac:dyDescent="0.25">
      <c r="F3923" s="53"/>
      <c r="G3923" s="53"/>
    </row>
    <row r="3924" spans="6:7" ht="13.5" thickBot="1" x14ac:dyDescent="0.25">
      <c r="F3924" s="53"/>
      <c r="G3924" s="53"/>
    </row>
    <row r="3925" spans="6:7" ht="13.5" thickBot="1" x14ac:dyDescent="0.25">
      <c r="F3925" s="53"/>
      <c r="G3925" s="53"/>
    </row>
    <row r="3926" spans="6:7" ht="13.5" thickBot="1" x14ac:dyDescent="0.25">
      <c r="F3926" s="53"/>
      <c r="G3926" s="53"/>
    </row>
    <row r="3927" spans="6:7" ht="13.5" thickBot="1" x14ac:dyDescent="0.25">
      <c r="F3927" s="53"/>
      <c r="G3927" s="53"/>
    </row>
    <row r="3928" spans="6:7" ht="13.5" thickBot="1" x14ac:dyDescent="0.25">
      <c r="F3928" s="53"/>
      <c r="G3928" s="53"/>
    </row>
    <row r="3929" spans="6:7" ht="13.5" thickBot="1" x14ac:dyDescent="0.25">
      <c r="F3929" s="53"/>
      <c r="G3929" s="53"/>
    </row>
    <row r="3930" spans="6:7" ht="13.5" thickBot="1" x14ac:dyDescent="0.25">
      <c r="F3930" s="53"/>
      <c r="G3930" s="53"/>
    </row>
    <row r="3931" spans="6:7" ht="13.5" thickBot="1" x14ac:dyDescent="0.25">
      <c r="F3931" s="53"/>
      <c r="G3931" s="53"/>
    </row>
    <row r="3932" spans="6:7" ht="13.5" thickBot="1" x14ac:dyDescent="0.25">
      <c r="F3932" s="53"/>
      <c r="G3932" s="53"/>
    </row>
    <row r="3933" spans="6:7" ht="13.5" thickBot="1" x14ac:dyDescent="0.25">
      <c r="F3933" s="53"/>
      <c r="G3933" s="53"/>
    </row>
    <row r="3934" spans="6:7" ht="13.5" thickBot="1" x14ac:dyDescent="0.25">
      <c r="F3934" s="53"/>
      <c r="G3934" s="53"/>
    </row>
    <row r="3935" spans="6:7" ht="13.5" thickBot="1" x14ac:dyDescent="0.25">
      <c r="F3935" s="53"/>
      <c r="G3935" s="53"/>
    </row>
    <row r="3936" spans="6:7" ht="13.5" thickBot="1" x14ac:dyDescent="0.25">
      <c r="F3936" s="53"/>
      <c r="G3936" s="53"/>
    </row>
    <row r="3937" spans="6:7" ht="13.5" thickBot="1" x14ac:dyDescent="0.25">
      <c r="F3937" s="53"/>
      <c r="G3937" s="53"/>
    </row>
    <row r="3938" spans="6:7" ht="13.5" thickBot="1" x14ac:dyDescent="0.25">
      <c r="F3938" s="53"/>
      <c r="G3938" s="53"/>
    </row>
    <row r="3939" spans="6:7" ht="13.5" thickBot="1" x14ac:dyDescent="0.25">
      <c r="F3939" s="53"/>
      <c r="G3939" s="53"/>
    </row>
    <row r="3940" spans="6:7" ht="13.5" thickBot="1" x14ac:dyDescent="0.25">
      <c r="F3940" s="53"/>
      <c r="G3940" s="53"/>
    </row>
    <row r="3941" spans="6:7" ht="13.5" thickBot="1" x14ac:dyDescent="0.25">
      <c r="F3941" s="53"/>
      <c r="G3941" s="53"/>
    </row>
    <row r="3942" spans="6:7" ht="13.5" thickBot="1" x14ac:dyDescent="0.25">
      <c r="F3942" s="53"/>
      <c r="G3942" s="53"/>
    </row>
    <row r="3943" spans="6:7" ht="13.5" thickBot="1" x14ac:dyDescent="0.25">
      <c r="F3943" s="53"/>
      <c r="G3943" s="53"/>
    </row>
    <row r="3944" spans="6:7" ht="13.5" thickBot="1" x14ac:dyDescent="0.25">
      <c r="F3944" s="53"/>
      <c r="G3944" s="53"/>
    </row>
    <row r="3945" spans="6:7" ht="13.5" thickBot="1" x14ac:dyDescent="0.25">
      <c r="F3945" s="53"/>
      <c r="G3945" s="53"/>
    </row>
    <row r="3946" spans="6:7" ht="13.5" thickBot="1" x14ac:dyDescent="0.25">
      <c r="F3946" s="53"/>
      <c r="G3946" s="53"/>
    </row>
    <row r="3947" spans="6:7" ht="13.5" thickBot="1" x14ac:dyDescent="0.25">
      <c r="F3947" s="53"/>
      <c r="G3947" s="53"/>
    </row>
    <row r="3948" spans="6:7" ht="13.5" thickBot="1" x14ac:dyDescent="0.25">
      <c r="F3948" s="53"/>
      <c r="G3948" s="53"/>
    </row>
    <row r="3949" spans="6:7" ht="13.5" thickBot="1" x14ac:dyDescent="0.25">
      <c r="F3949" s="53"/>
      <c r="G3949" s="53"/>
    </row>
    <row r="3950" spans="6:7" ht="13.5" thickBot="1" x14ac:dyDescent="0.25">
      <c r="F3950" s="53"/>
      <c r="G3950" s="53"/>
    </row>
    <row r="3951" spans="6:7" ht="13.5" thickBot="1" x14ac:dyDescent="0.25">
      <c r="F3951" s="53"/>
      <c r="G3951" s="53"/>
    </row>
    <row r="3952" spans="6:7" ht="13.5" thickBot="1" x14ac:dyDescent="0.25">
      <c r="F3952" s="53"/>
      <c r="G3952" s="53"/>
    </row>
    <row r="3953" spans="6:7" ht="13.5" thickBot="1" x14ac:dyDescent="0.25">
      <c r="F3953" s="53"/>
      <c r="G3953" s="53"/>
    </row>
    <row r="3954" spans="6:7" ht="13.5" thickBot="1" x14ac:dyDescent="0.25">
      <c r="F3954" s="53"/>
      <c r="G3954" s="53"/>
    </row>
    <row r="3955" spans="6:7" ht="13.5" thickBot="1" x14ac:dyDescent="0.25">
      <c r="F3955" s="53"/>
      <c r="G3955" s="53"/>
    </row>
    <row r="3956" spans="6:7" ht="13.5" thickBot="1" x14ac:dyDescent="0.25">
      <c r="F3956" s="53"/>
      <c r="G3956" s="53"/>
    </row>
    <row r="3957" spans="6:7" ht="13.5" thickBot="1" x14ac:dyDescent="0.25">
      <c r="F3957" s="53"/>
      <c r="G3957" s="53"/>
    </row>
    <row r="3958" spans="6:7" ht="13.5" thickBot="1" x14ac:dyDescent="0.25">
      <c r="F3958" s="53"/>
      <c r="G3958" s="53"/>
    </row>
    <row r="3959" spans="6:7" ht="13.5" thickBot="1" x14ac:dyDescent="0.25">
      <c r="F3959" s="53"/>
      <c r="G3959" s="53"/>
    </row>
    <row r="3960" spans="6:7" ht="13.5" thickBot="1" x14ac:dyDescent="0.25">
      <c r="F3960" s="53"/>
      <c r="G3960" s="53"/>
    </row>
    <row r="3961" spans="6:7" ht="13.5" thickBot="1" x14ac:dyDescent="0.25">
      <c r="F3961" s="53"/>
      <c r="G3961" s="53"/>
    </row>
    <row r="3962" spans="6:7" ht="13.5" thickBot="1" x14ac:dyDescent="0.25">
      <c r="F3962" s="53"/>
      <c r="G3962" s="53"/>
    </row>
    <row r="3963" spans="6:7" ht="13.5" thickBot="1" x14ac:dyDescent="0.25">
      <c r="F3963" s="53"/>
      <c r="G3963" s="53"/>
    </row>
    <row r="3964" spans="6:7" ht="13.5" thickBot="1" x14ac:dyDescent="0.25">
      <c r="F3964" s="53"/>
      <c r="G3964" s="53"/>
    </row>
    <row r="3965" spans="6:7" ht="13.5" thickBot="1" x14ac:dyDescent="0.25">
      <c r="F3965" s="53"/>
      <c r="G3965" s="53"/>
    </row>
    <row r="3966" spans="6:7" ht="13.5" thickBot="1" x14ac:dyDescent="0.25">
      <c r="F3966" s="53"/>
      <c r="G3966" s="53"/>
    </row>
    <row r="3967" spans="6:7" ht="13.5" thickBot="1" x14ac:dyDescent="0.25">
      <c r="F3967" s="53"/>
      <c r="G3967" s="53"/>
    </row>
    <row r="3968" spans="6:7" ht="13.5" thickBot="1" x14ac:dyDescent="0.25">
      <c r="F3968" s="53"/>
      <c r="G3968" s="53"/>
    </row>
    <row r="3969" spans="6:7" ht="13.5" thickBot="1" x14ac:dyDescent="0.25">
      <c r="F3969" s="53"/>
      <c r="G3969" s="53"/>
    </row>
    <row r="3970" spans="6:7" ht="13.5" thickBot="1" x14ac:dyDescent="0.25">
      <c r="F3970" s="53"/>
      <c r="G3970" s="53"/>
    </row>
    <row r="3971" spans="6:7" ht="13.5" thickBot="1" x14ac:dyDescent="0.25">
      <c r="F3971" s="53"/>
      <c r="G3971" s="53"/>
    </row>
    <row r="3972" spans="6:7" ht="13.5" thickBot="1" x14ac:dyDescent="0.25">
      <c r="F3972" s="53"/>
      <c r="G3972" s="53"/>
    </row>
    <row r="3973" spans="6:7" ht="13.5" thickBot="1" x14ac:dyDescent="0.25">
      <c r="F3973" s="53"/>
      <c r="G3973" s="53"/>
    </row>
    <row r="3974" spans="6:7" ht="13.5" thickBot="1" x14ac:dyDescent="0.25">
      <c r="F3974" s="53"/>
      <c r="G3974" s="53"/>
    </row>
    <row r="3975" spans="6:7" ht="13.5" thickBot="1" x14ac:dyDescent="0.25">
      <c r="F3975" s="53"/>
      <c r="G3975" s="53"/>
    </row>
    <row r="3976" spans="6:7" ht="13.5" thickBot="1" x14ac:dyDescent="0.25">
      <c r="F3976" s="53"/>
      <c r="G3976" s="53"/>
    </row>
    <row r="3977" spans="6:7" ht="13.5" thickBot="1" x14ac:dyDescent="0.25">
      <c r="F3977" s="53"/>
      <c r="G3977" s="53"/>
    </row>
    <row r="3978" spans="6:7" ht="13.5" thickBot="1" x14ac:dyDescent="0.25">
      <c r="F3978" s="53"/>
      <c r="G3978" s="53"/>
    </row>
    <row r="3979" spans="6:7" ht="13.5" thickBot="1" x14ac:dyDescent="0.25">
      <c r="F3979" s="53"/>
      <c r="G3979" s="53"/>
    </row>
    <row r="3980" spans="6:7" ht="13.5" thickBot="1" x14ac:dyDescent="0.25">
      <c r="F3980" s="53"/>
      <c r="G3980" s="53"/>
    </row>
    <row r="3981" spans="6:7" ht="13.5" thickBot="1" x14ac:dyDescent="0.25">
      <c r="F3981" s="53"/>
      <c r="G3981" s="53"/>
    </row>
    <row r="3982" spans="6:7" ht="13.5" thickBot="1" x14ac:dyDescent="0.25">
      <c r="F3982" s="53"/>
      <c r="G3982" s="53"/>
    </row>
    <row r="3983" spans="6:7" ht="13.5" thickBot="1" x14ac:dyDescent="0.25">
      <c r="F3983" s="53"/>
      <c r="G3983" s="53"/>
    </row>
    <row r="3984" spans="6:7" ht="13.5" thickBot="1" x14ac:dyDescent="0.25">
      <c r="F3984" s="53"/>
      <c r="G3984" s="53"/>
    </row>
    <row r="3985" spans="6:7" ht="13.5" thickBot="1" x14ac:dyDescent="0.25">
      <c r="F3985" s="53"/>
      <c r="G3985" s="53"/>
    </row>
    <row r="3986" spans="6:7" ht="13.5" thickBot="1" x14ac:dyDescent="0.25">
      <c r="F3986" s="53"/>
      <c r="G3986" s="53"/>
    </row>
    <row r="3987" spans="6:7" ht="13.5" thickBot="1" x14ac:dyDescent="0.25">
      <c r="F3987" s="53"/>
      <c r="G3987" s="53"/>
    </row>
    <row r="3988" spans="6:7" ht="13.5" thickBot="1" x14ac:dyDescent="0.25">
      <c r="F3988" s="53"/>
      <c r="G3988" s="53"/>
    </row>
    <row r="3989" spans="6:7" ht="13.5" thickBot="1" x14ac:dyDescent="0.25">
      <c r="F3989" s="53"/>
      <c r="G3989" s="53"/>
    </row>
    <row r="3990" spans="6:7" ht="13.5" thickBot="1" x14ac:dyDescent="0.25">
      <c r="F3990" s="53"/>
      <c r="G3990" s="53"/>
    </row>
    <row r="3991" spans="6:7" ht="13.5" thickBot="1" x14ac:dyDescent="0.25">
      <c r="F3991" s="53"/>
      <c r="G3991" s="53"/>
    </row>
    <row r="3992" spans="6:7" ht="13.5" thickBot="1" x14ac:dyDescent="0.25">
      <c r="F3992" s="53"/>
      <c r="G3992" s="53"/>
    </row>
    <row r="3993" spans="6:7" ht="13.5" thickBot="1" x14ac:dyDescent="0.25">
      <c r="F3993" s="53"/>
      <c r="G3993" s="53"/>
    </row>
    <row r="3994" spans="6:7" ht="13.5" thickBot="1" x14ac:dyDescent="0.25">
      <c r="F3994" s="53"/>
      <c r="G3994" s="53"/>
    </row>
    <row r="3995" spans="6:7" ht="13.5" thickBot="1" x14ac:dyDescent="0.25">
      <c r="F3995" s="53"/>
      <c r="G3995" s="53"/>
    </row>
    <row r="3996" spans="6:7" ht="13.5" thickBot="1" x14ac:dyDescent="0.25">
      <c r="F3996" s="53"/>
      <c r="G3996" s="53"/>
    </row>
    <row r="3997" spans="6:7" ht="13.5" thickBot="1" x14ac:dyDescent="0.25">
      <c r="F3997" s="53"/>
      <c r="G3997" s="53"/>
    </row>
    <row r="3998" spans="6:7" ht="13.5" thickBot="1" x14ac:dyDescent="0.25">
      <c r="F3998" s="53"/>
      <c r="G3998" s="53"/>
    </row>
    <row r="3999" spans="6:7" ht="13.5" thickBot="1" x14ac:dyDescent="0.25">
      <c r="F3999" s="53"/>
      <c r="G3999" s="53"/>
    </row>
    <row r="4000" spans="6:7" ht="13.5" thickBot="1" x14ac:dyDescent="0.25">
      <c r="F4000" s="53"/>
      <c r="G4000" s="53"/>
    </row>
    <row r="4001" spans="6:7" ht="13.5" thickBot="1" x14ac:dyDescent="0.25">
      <c r="F4001" s="53"/>
      <c r="G4001" s="53"/>
    </row>
    <row r="4002" spans="6:7" ht="13.5" thickBot="1" x14ac:dyDescent="0.25">
      <c r="F4002" s="53"/>
      <c r="G4002" s="53"/>
    </row>
    <row r="4003" spans="6:7" ht="13.5" thickBot="1" x14ac:dyDescent="0.25">
      <c r="F4003" s="53"/>
      <c r="G4003" s="53"/>
    </row>
    <row r="4004" spans="6:7" ht="13.5" thickBot="1" x14ac:dyDescent="0.25">
      <c r="F4004" s="53"/>
      <c r="G4004" s="53"/>
    </row>
    <row r="4005" spans="6:7" ht="13.5" thickBot="1" x14ac:dyDescent="0.25">
      <c r="F4005" s="53"/>
      <c r="G4005" s="53"/>
    </row>
    <row r="4006" spans="6:7" ht="13.5" thickBot="1" x14ac:dyDescent="0.25">
      <c r="F4006" s="53"/>
      <c r="G4006" s="53"/>
    </row>
    <row r="4007" spans="6:7" ht="13.5" thickBot="1" x14ac:dyDescent="0.25">
      <c r="F4007" s="53"/>
      <c r="G4007" s="53"/>
    </row>
    <row r="4008" spans="6:7" ht="13.5" thickBot="1" x14ac:dyDescent="0.25">
      <c r="F4008" s="53"/>
      <c r="G4008" s="53"/>
    </row>
    <row r="4009" spans="6:7" ht="13.5" thickBot="1" x14ac:dyDescent="0.25">
      <c r="F4009" s="53"/>
      <c r="G4009" s="53"/>
    </row>
    <row r="4010" spans="6:7" ht="13.5" thickBot="1" x14ac:dyDescent="0.25">
      <c r="F4010" s="53"/>
      <c r="G4010" s="53"/>
    </row>
    <row r="4011" spans="6:7" ht="13.5" thickBot="1" x14ac:dyDescent="0.25">
      <c r="F4011" s="53"/>
      <c r="G4011" s="53"/>
    </row>
    <row r="4012" spans="6:7" ht="13.5" thickBot="1" x14ac:dyDescent="0.25">
      <c r="F4012" s="53"/>
      <c r="G4012" s="53"/>
    </row>
    <row r="4013" spans="6:7" ht="13.5" thickBot="1" x14ac:dyDescent="0.25">
      <c r="F4013" s="53"/>
      <c r="G4013" s="53"/>
    </row>
    <row r="4014" spans="6:7" ht="13.5" thickBot="1" x14ac:dyDescent="0.25">
      <c r="F4014" s="53"/>
      <c r="G4014" s="53"/>
    </row>
    <row r="4015" spans="6:7" ht="13.5" thickBot="1" x14ac:dyDescent="0.25">
      <c r="F4015" s="53"/>
      <c r="G4015" s="53"/>
    </row>
    <row r="4016" spans="6:7" ht="13.5" thickBot="1" x14ac:dyDescent="0.25">
      <c r="F4016" s="53"/>
      <c r="G4016" s="53"/>
    </row>
    <row r="4017" spans="6:7" ht="13.5" thickBot="1" x14ac:dyDescent="0.25">
      <c r="F4017" s="53"/>
      <c r="G4017" s="53"/>
    </row>
    <row r="4018" spans="6:7" ht="13.5" thickBot="1" x14ac:dyDescent="0.25">
      <c r="F4018" s="53"/>
      <c r="G4018" s="53"/>
    </row>
    <row r="4019" spans="6:7" ht="13.5" thickBot="1" x14ac:dyDescent="0.25">
      <c r="F4019" s="53"/>
      <c r="G4019" s="53"/>
    </row>
    <row r="4020" spans="6:7" ht="13.5" thickBot="1" x14ac:dyDescent="0.25">
      <c r="F4020" s="53"/>
      <c r="G4020" s="53"/>
    </row>
    <row r="4021" spans="6:7" ht="13.5" thickBot="1" x14ac:dyDescent="0.25">
      <c r="F4021" s="53"/>
      <c r="G4021" s="53"/>
    </row>
    <row r="4022" spans="6:7" ht="13.5" thickBot="1" x14ac:dyDescent="0.25">
      <c r="F4022" s="53"/>
      <c r="G4022" s="53"/>
    </row>
    <row r="4023" spans="6:7" ht="13.5" thickBot="1" x14ac:dyDescent="0.25">
      <c r="F4023" s="53"/>
      <c r="G4023" s="53"/>
    </row>
    <row r="4024" spans="6:7" ht="13.5" thickBot="1" x14ac:dyDescent="0.25">
      <c r="F4024" s="53"/>
      <c r="G4024" s="53"/>
    </row>
    <row r="4025" spans="6:7" ht="13.5" thickBot="1" x14ac:dyDescent="0.25">
      <c r="F4025" s="53"/>
      <c r="G4025" s="53"/>
    </row>
    <row r="4026" spans="6:7" ht="13.5" thickBot="1" x14ac:dyDescent="0.25">
      <c r="F4026" s="53"/>
      <c r="G4026" s="53"/>
    </row>
    <row r="4027" spans="6:7" ht="13.5" thickBot="1" x14ac:dyDescent="0.25">
      <c r="F4027" s="53"/>
      <c r="G4027" s="53"/>
    </row>
    <row r="4028" spans="6:7" ht="13.5" thickBot="1" x14ac:dyDescent="0.25">
      <c r="F4028" s="53"/>
      <c r="G4028" s="53"/>
    </row>
    <row r="4029" spans="6:7" ht="13.5" thickBot="1" x14ac:dyDescent="0.25">
      <c r="F4029" s="53"/>
      <c r="G4029" s="53"/>
    </row>
    <row r="4030" spans="6:7" ht="13.5" thickBot="1" x14ac:dyDescent="0.25">
      <c r="F4030" s="53"/>
      <c r="G4030" s="53"/>
    </row>
    <row r="4031" spans="6:7" ht="13.5" thickBot="1" x14ac:dyDescent="0.25">
      <c r="F4031" s="53"/>
      <c r="G4031" s="53"/>
    </row>
    <row r="4032" spans="6:7" ht="13.5" thickBot="1" x14ac:dyDescent="0.25">
      <c r="F4032" s="53"/>
      <c r="G4032" s="53"/>
    </row>
    <row r="4033" spans="6:7" ht="13.5" thickBot="1" x14ac:dyDescent="0.25">
      <c r="F4033" s="53"/>
      <c r="G4033" s="53"/>
    </row>
    <row r="4034" spans="6:7" ht="13.5" thickBot="1" x14ac:dyDescent="0.25">
      <c r="F4034" s="53"/>
      <c r="G4034" s="53"/>
    </row>
    <row r="4035" spans="6:7" ht="13.5" thickBot="1" x14ac:dyDescent="0.25">
      <c r="F4035" s="53"/>
      <c r="G4035" s="53"/>
    </row>
    <row r="4036" spans="6:7" ht="13.5" thickBot="1" x14ac:dyDescent="0.25">
      <c r="F4036" s="53"/>
      <c r="G4036" s="53"/>
    </row>
    <row r="4037" spans="6:7" ht="13.5" thickBot="1" x14ac:dyDescent="0.25">
      <c r="F4037" s="53"/>
      <c r="G4037" s="53"/>
    </row>
    <row r="4038" spans="6:7" ht="13.5" thickBot="1" x14ac:dyDescent="0.25">
      <c r="F4038" s="53"/>
      <c r="G4038" s="53"/>
    </row>
    <row r="4039" spans="6:7" ht="13.5" thickBot="1" x14ac:dyDescent="0.25">
      <c r="F4039" s="53"/>
      <c r="G4039" s="53"/>
    </row>
    <row r="4040" spans="6:7" ht="13.5" thickBot="1" x14ac:dyDescent="0.25">
      <c r="F4040" s="53"/>
      <c r="G4040" s="53"/>
    </row>
    <row r="4041" spans="6:7" ht="13.5" thickBot="1" x14ac:dyDescent="0.25">
      <c r="F4041" s="53"/>
      <c r="G4041" s="53"/>
    </row>
    <row r="4042" spans="6:7" ht="13.5" thickBot="1" x14ac:dyDescent="0.25">
      <c r="F4042" s="53"/>
      <c r="G4042" s="53"/>
    </row>
    <row r="4043" spans="6:7" ht="13.5" thickBot="1" x14ac:dyDescent="0.25">
      <c r="F4043" s="53"/>
      <c r="G4043" s="53"/>
    </row>
    <row r="4044" spans="6:7" ht="13.5" thickBot="1" x14ac:dyDescent="0.25">
      <c r="F4044" s="53"/>
      <c r="G4044" s="53"/>
    </row>
    <row r="4045" spans="6:7" ht="13.5" thickBot="1" x14ac:dyDescent="0.25">
      <c r="F4045" s="53"/>
      <c r="G4045" s="53"/>
    </row>
    <row r="4046" spans="6:7" ht="13.5" thickBot="1" x14ac:dyDescent="0.25">
      <c r="F4046" s="53"/>
      <c r="G4046" s="53"/>
    </row>
    <row r="4047" spans="6:7" ht="13.5" thickBot="1" x14ac:dyDescent="0.25">
      <c r="F4047" s="53"/>
      <c r="G4047" s="53"/>
    </row>
    <row r="4048" spans="6:7" ht="13.5" thickBot="1" x14ac:dyDescent="0.25">
      <c r="F4048" s="53"/>
      <c r="G4048" s="53"/>
    </row>
    <row r="4049" spans="6:7" ht="13.5" thickBot="1" x14ac:dyDescent="0.25">
      <c r="F4049" s="53"/>
      <c r="G4049" s="53"/>
    </row>
    <row r="4050" spans="6:7" ht="13.5" thickBot="1" x14ac:dyDescent="0.25">
      <c r="F4050" s="53"/>
      <c r="G4050" s="53"/>
    </row>
    <row r="4051" spans="6:7" ht="13.5" thickBot="1" x14ac:dyDescent="0.25">
      <c r="F4051" s="53"/>
      <c r="G4051" s="53"/>
    </row>
    <row r="4052" spans="6:7" ht="13.5" thickBot="1" x14ac:dyDescent="0.25">
      <c r="F4052" s="53"/>
      <c r="G4052" s="53"/>
    </row>
    <row r="4053" spans="6:7" ht="13.5" thickBot="1" x14ac:dyDescent="0.25">
      <c r="F4053" s="53"/>
      <c r="G4053" s="53"/>
    </row>
    <row r="4054" spans="6:7" ht="13.5" thickBot="1" x14ac:dyDescent="0.25">
      <c r="F4054" s="53"/>
      <c r="G4054" s="53"/>
    </row>
    <row r="4055" spans="6:7" ht="13.5" thickBot="1" x14ac:dyDescent="0.25">
      <c r="F4055" s="53"/>
      <c r="G4055" s="53"/>
    </row>
    <row r="4056" spans="6:7" ht="13.5" thickBot="1" x14ac:dyDescent="0.25">
      <c r="F4056" s="53"/>
      <c r="G4056" s="53"/>
    </row>
    <row r="4057" spans="6:7" ht="13.5" thickBot="1" x14ac:dyDescent="0.25">
      <c r="F4057" s="53"/>
      <c r="G4057" s="53"/>
    </row>
    <row r="4058" spans="6:7" ht="13.5" thickBot="1" x14ac:dyDescent="0.25">
      <c r="F4058" s="53"/>
      <c r="G4058" s="53"/>
    </row>
    <row r="4059" spans="6:7" ht="13.5" thickBot="1" x14ac:dyDescent="0.25">
      <c r="F4059" s="53"/>
      <c r="G4059" s="53"/>
    </row>
    <row r="4060" spans="6:7" ht="13.5" thickBot="1" x14ac:dyDescent="0.25">
      <c r="F4060" s="53"/>
      <c r="G4060" s="53"/>
    </row>
    <row r="4061" spans="6:7" ht="13.5" thickBot="1" x14ac:dyDescent="0.25">
      <c r="F4061" s="53"/>
      <c r="G4061" s="53"/>
    </row>
    <row r="4062" spans="6:7" ht="13.5" thickBot="1" x14ac:dyDescent="0.25">
      <c r="F4062" s="53"/>
      <c r="G4062" s="53"/>
    </row>
    <row r="4063" spans="6:7" ht="13.5" thickBot="1" x14ac:dyDescent="0.25">
      <c r="F4063" s="53"/>
      <c r="G4063" s="53"/>
    </row>
    <row r="4064" spans="6:7" ht="13.5" thickBot="1" x14ac:dyDescent="0.25">
      <c r="F4064" s="53"/>
      <c r="G4064" s="53"/>
    </row>
    <row r="4065" spans="6:7" ht="13.5" thickBot="1" x14ac:dyDescent="0.25">
      <c r="F4065" s="53"/>
      <c r="G4065" s="53"/>
    </row>
    <row r="4066" spans="6:7" ht="13.5" thickBot="1" x14ac:dyDescent="0.25">
      <c r="F4066" s="53"/>
      <c r="G4066" s="53"/>
    </row>
    <row r="4067" spans="6:7" ht="13.5" thickBot="1" x14ac:dyDescent="0.25">
      <c r="F4067" s="53"/>
      <c r="G4067" s="53"/>
    </row>
    <row r="4068" spans="6:7" ht="13.5" thickBot="1" x14ac:dyDescent="0.25">
      <c r="F4068" s="53"/>
      <c r="G4068" s="53"/>
    </row>
    <row r="4069" spans="6:7" ht="13.5" thickBot="1" x14ac:dyDescent="0.25">
      <c r="F4069" s="53"/>
      <c r="G4069" s="53"/>
    </row>
    <row r="4070" spans="6:7" ht="13.5" thickBot="1" x14ac:dyDescent="0.25">
      <c r="F4070" s="53"/>
      <c r="G4070" s="53"/>
    </row>
    <row r="4071" spans="6:7" ht="13.5" thickBot="1" x14ac:dyDescent="0.25">
      <c r="F4071" s="53"/>
      <c r="G4071" s="53"/>
    </row>
    <row r="4072" spans="6:7" ht="13.5" thickBot="1" x14ac:dyDescent="0.25">
      <c r="F4072" s="53"/>
      <c r="G4072" s="53"/>
    </row>
    <row r="4073" spans="6:7" ht="13.5" thickBot="1" x14ac:dyDescent="0.25">
      <c r="F4073" s="53"/>
      <c r="G4073" s="53"/>
    </row>
    <row r="4074" spans="6:7" ht="13.5" thickBot="1" x14ac:dyDescent="0.25">
      <c r="F4074" s="53"/>
      <c r="G4074" s="53"/>
    </row>
    <row r="4075" spans="6:7" ht="13.5" thickBot="1" x14ac:dyDescent="0.25">
      <c r="F4075" s="53"/>
      <c r="G4075" s="53"/>
    </row>
    <row r="4076" spans="6:7" ht="13.5" thickBot="1" x14ac:dyDescent="0.25">
      <c r="F4076" s="53"/>
      <c r="G4076" s="53"/>
    </row>
    <row r="4077" spans="6:7" ht="13.5" thickBot="1" x14ac:dyDescent="0.25">
      <c r="F4077" s="53"/>
      <c r="G4077" s="53"/>
    </row>
    <row r="4078" spans="6:7" ht="13.5" thickBot="1" x14ac:dyDescent="0.25">
      <c r="F4078" s="53"/>
      <c r="G4078" s="53"/>
    </row>
    <row r="4079" spans="6:7" ht="13.5" thickBot="1" x14ac:dyDescent="0.25">
      <c r="F4079" s="53"/>
      <c r="G4079" s="53"/>
    </row>
    <row r="4080" spans="6:7" ht="13.5" thickBot="1" x14ac:dyDescent="0.25">
      <c r="F4080" s="53"/>
      <c r="G4080" s="53"/>
    </row>
    <row r="4081" spans="6:7" ht="13.5" thickBot="1" x14ac:dyDescent="0.25">
      <c r="F4081" s="53"/>
      <c r="G4081" s="53"/>
    </row>
    <row r="4082" spans="6:7" ht="13.5" thickBot="1" x14ac:dyDescent="0.25">
      <c r="F4082" s="53"/>
      <c r="G4082" s="53"/>
    </row>
    <row r="4083" spans="6:7" ht="13.5" thickBot="1" x14ac:dyDescent="0.25">
      <c r="F4083" s="53"/>
      <c r="G4083" s="53"/>
    </row>
    <row r="4084" spans="6:7" ht="13.5" thickBot="1" x14ac:dyDescent="0.25">
      <c r="F4084" s="53"/>
      <c r="G4084" s="53"/>
    </row>
    <row r="4085" spans="6:7" ht="13.5" thickBot="1" x14ac:dyDescent="0.25">
      <c r="F4085" s="53"/>
      <c r="G4085" s="53"/>
    </row>
    <row r="4086" spans="6:7" ht="13.5" thickBot="1" x14ac:dyDescent="0.25">
      <c r="F4086" s="53"/>
      <c r="G4086" s="53"/>
    </row>
    <row r="4087" spans="6:7" ht="13.5" thickBot="1" x14ac:dyDescent="0.25">
      <c r="F4087" s="53"/>
      <c r="G4087" s="53"/>
    </row>
    <row r="4088" spans="6:7" ht="13.5" thickBot="1" x14ac:dyDescent="0.25">
      <c r="F4088" s="53"/>
      <c r="G4088" s="53"/>
    </row>
    <row r="4089" spans="6:7" ht="13.5" thickBot="1" x14ac:dyDescent="0.25">
      <c r="F4089" s="53"/>
      <c r="G4089" s="53"/>
    </row>
    <row r="4090" spans="6:7" ht="13.5" thickBot="1" x14ac:dyDescent="0.25">
      <c r="F4090" s="53"/>
      <c r="G4090" s="53"/>
    </row>
    <row r="4091" spans="6:7" ht="13.5" thickBot="1" x14ac:dyDescent="0.25">
      <c r="F4091" s="53"/>
      <c r="G4091" s="53"/>
    </row>
    <row r="4092" spans="6:7" ht="13.5" thickBot="1" x14ac:dyDescent="0.25">
      <c r="F4092" s="53"/>
      <c r="G4092" s="53"/>
    </row>
    <row r="4093" spans="6:7" ht="13.5" thickBot="1" x14ac:dyDescent="0.25">
      <c r="F4093" s="53"/>
      <c r="G4093" s="53"/>
    </row>
    <row r="4094" spans="6:7" ht="13.5" thickBot="1" x14ac:dyDescent="0.25">
      <c r="F4094" s="53"/>
      <c r="G4094" s="53"/>
    </row>
    <row r="4095" spans="6:7" ht="13.5" thickBot="1" x14ac:dyDescent="0.25">
      <c r="F4095" s="53"/>
      <c r="G4095" s="53"/>
    </row>
    <row r="4096" spans="6:7" ht="13.5" thickBot="1" x14ac:dyDescent="0.25">
      <c r="F4096" s="53"/>
      <c r="G4096" s="53"/>
    </row>
    <row r="4097" spans="6:7" ht="13.5" thickBot="1" x14ac:dyDescent="0.25">
      <c r="F4097" s="53"/>
      <c r="G4097" s="53"/>
    </row>
    <row r="4098" spans="6:7" ht="13.5" thickBot="1" x14ac:dyDescent="0.25">
      <c r="F4098" s="53"/>
      <c r="G4098" s="53"/>
    </row>
    <row r="4099" spans="6:7" ht="13.5" thickBot="1" x14ac:dyDescent="0.25">
      <c r="F4099" s="53"/>
      <c r="G4099" s="53"/>
    </row>
    <row r="4100" spans="6:7" ht="13.5" thickBot="1" x14ac:dyDescent="0.25">
      <c r="F4100" s="53"/>
      <c r="G4100" s="53"/>
    </row>
    <row r="4101" spans="6:7" ht="13.5" thickBot="1" x14ac:dyDescent="0.25">
      <c r="F4101" s="53"/>
      <c r="G4101" s="53"/>
    </row>
    <row r="4102" spans="6:7" ht="13.5" thickBot="1" x14ac:dyDescent="0.25">
      <c r="F4102" s="53"/>
      <c r="G4102" s="53"/>
    </row>
    <row r="4103" spans="6:7" ht="13.5" thickBot="1" x14ac:dyDescent="0.25">
      <c r="F4103" s="53"/>
      <c r="G4103" s="53"/>
    </row>
    <row r="4104" spans="6:7" ht="13.5" thickBot="1" x14ac:dyDescent="0.25">
      <c r="F4104" s="53"/>
      <c r="G4104" s="53"/>
    </row>
    <row r="4105" spans="6:7" ht="13.5" thickBot="1" x14ac:dyDescent="0.25">
      <c r="F4105" s="53"/>
      <c r="G4105" s="53"/>
    </row>
    <row r="4106" spans="6:7" ht="13.5" thickBot="1" x14ac:dyDescent="0.25">
      <c r="F4106" s="53"/>
      <c r="G4106" s="53"/>
    </row>
    <row r="4107" spans="6:7" ht="13.5" thickBot="1" x14ac:dyDescent="0.25">
      <c r="F4107" s="53"/>
      <c r="G4107" s="53"/>
    </row>
    <row r="4108" spans="6:7" ht="13.5" thickBot="1" x14ac:dyDescent="0.25">
      <c r="F4108" s="53"/>
      <c r="G4108" s="53"/>
    </row>
    <row r="4109" spans="6:7" ht="13.5" thickBot="1" x14ac:dyDescent="0.25">
      <c r="F4109" s="53"/>
      <c r="G4109" s="53"/>
    </row>
    <row r="4110" spans="6:7" ht="13.5" thickBot="1" x14ac:dyDescent="0.25">
      <c r="F4110" s="53"/>
      <c r="G4110" s="53"/>
    </row>
    <row r="4111" spans="6:7" ht="13.5" thickBot="1" x14ac:dyDescent="0.25">
      <c r="F4111" s="53"/>
      <c r="G4111" s="53"/>
    </row>
    <row r="4112" spans="6:7" ht="13.5" thickBot="1" x14ac:dyDescent="0.25">
      <c r="F4112" s="53"/>
      <c r="G4112" s="53"/>
    </row>
    <row r="4113" spans="6:7" ht="13.5" thickBot="1" x14ac:dyDescent="0.25">
      <c r="F4113" s="53"/>
      <c r="G4113" s="53"/>
    </row>
    <row r="4114" spans="6:7" ht="13.5" thickBot="1" x14ac:dyDescent="0.25">
      <c r="F4114" s="53"/>
      <c r="G4114" s="53"/>
    </row>
    <row r="4115" spans="6:7" ht="13.5" thickBot="1" x14ac:dyDescent="0.25">
      <c r="F4115" s="53"/>
      <c r="G4115" s="53"/>
    </row>
    <row r="4116" spans="6:7" ht="13.5" thickBot="1" x14ac:dyDescent="0.25">
      <c r="F4116" s="53"/>
      <c r="G4116" s="53"/>
    </row>
    <row r="4117" spans="6:7" ht="13.5" thickBot="1" x14ac:dyDescent="0.25">
      <c r="F4117" s="53"/>
      <c r="G4117" s="53"/>
    </row>
    <row r="4118" spans="6:7" ht="13.5" thickBot="1" x14ac:dyDescent="0.25">
      <c r="F4118" s="53"/>
      <c r="G4118" s="53"/>
    </row>
    <row r="4119" spans="6:7" ht="13.5" thickBot="1" x14ac:dyDescent="0.25">
      <c r="F4119" s="53"/>
      <c r="G4119" s="53"/>
    </row>
    <row r="4120" spans="6:7" ht="13.5" thickBot="1" x14ac:dyDescent="0.25">
      <c r="F4120" s="53"/>
      <c r="G4120" s="53"/>
    </row>
    <row r="4121" spans="6:7" ht="13.5" thickBot="1" x14ac:dyDescent="0.25">
      <c r="F4121" s="53"/>
      <c r="G4121" s="53"/>
    </row>
    <row r="4122" spans="6:7" ht="13.5" thickBot="1" x14ac:dyDescent="0.25">
      <c r="F4122" s="53"/>
      <c r="G4122" s="53"/>
    </row>
    <row r="4123" spans="6:7" ht="13.5" thickBot="1" x14ac:dyDescent="0.25">
      <c r="F4123" s="53"/>
      <c r="G4123" s="53"/>
    </row>
    <row r="4124" spans="6:7" ht="13.5" thickBot="1" x14ac:dyDescent="0.25">
      <c r="F4124" s="53"/>
      <c r="G4124" s="53"/>
    </row>
    <row r="4125" spans="6:7" ht="13.5" thickBot="1" x14ac:dyDescent="0.25">
      <c r="F4125" s="53"/>
      <c r="G4125" s="53"/>
    </row>
    <row r="4126" spans="6:7" ht="13.5" thickBot="1" x14ac:dyDescent="0.25">
      <c r="F4126" s="53"/>
      <c r="G4126" s="53"/>
    </row>
    <row r="4127" spans="6:7" ht="13.5" thickBot="1" x14ac:dyDescent="0.25">
      <c r="F4127" s="53"/>
      <c r="G4127" s="53"/>
    </row>
    <row r="4128" spans="6:7" ht="13.5" thickBot="1" x14ac:dyDescent="0.25">
      <c r="F4128" s="53"/>
      <c r="G4128" s="53"/>
    </row>
    <row r="4129" spans="6:7" ht="13.5" thickBot="1" x14ac:dyDescent="0.25">
      <c r="F4129" s="53"/>
      <c r="G4129" s="53"/>
    </row>
    <row r="4130" spans="6:7" ht="13.5" thickBot="1" x14ac:dyDescent="0.25">
      <c r="F4130" s="53"/>
      <c r="G4130" s="53"/>
    </row>
    <row r="4131" spans="6:7" ht="13.5" thickBot="1" x14ac:dyDescent="0.25">
      <c r="F4131" s="53"/>
      <c r="G4131" s="53"/>
    </row>
    <row r="4132" spans="6:7" ht="13.5" thickBot="1" x14ac:dyDescent="0.25">
      <c r="F4132" s="53"/>
      <c r="G4132" s="53"/>
    </row>
    <row r="4133" spans="6:7" ht="13.5" thickBot="1" x14ac:dyDescent="0.25">
      <c r="F4133" s="53"/>
      <c r="G4133" s="53"/>
    </row>
    <row r="4134" spans="6:7" ht="13.5" thickBot="1" x14ac:dyDescent="0.25">
      <c r="F4134" s="53"/>
      <c r="G4134" s="53"/>
    </row>
    <row r="4135" spans="6:7" ht="13.5" thickBot="1" x14ac:dyDescent="0.25">
      <c r="F4135" s="53"/>
      <c r="G4135" s="53"/>
    </row>
    <row r="4136" spans="6:7" ht="13.5" thickBot="1" x14ac:dyDescent="0.25">
      <c r="F4136" s="53"/>
      <c r="G4136" s="53"/>
    </row>
    <row r="4137" spans="6:7" ht="13.5" thickBot="1" x14ac:dyDescent="0.25">
      <c r="F4137" s="53"/>
      <c r="G4137" s="53"/>
    </row>
    <row r="4138" spans="6:7" ht="13.5" thickBot="1" x14ac:dyDescent="0.25">
      <c r="F4138" s="53"/>
      <c r="G4138" s="53"/>
    </row>
    <row r="4139" spans="6:7" ht="13.5" thickBot="1" x14ac:dyDescent="0.25">
      <c r="F4139" s="53"/>
      <c r="G4139" s="53"/>
    </row>
    <row r="4140" spans="6:7" ht="13.5" thickBot="1" x14ac:dyDescent="0.25">
      <c r="F4140" s="53"/>
      <c r="G4140" s="53"/>
    </row>
    <row r="4141" spans="6:7" ht="13.5" thickBot="1" x14ac:dyDescent="0.25">
      <c r="F4141" s="53"/>
      <c r="G4141" s="53"/>
    </row>
    <row r="4142" spans="6:7" ht="13.5" thickBot="1" x14ac:dyDescent="0.25">
      <c r="F4142" s="53"/>
      <c r="G4142" s="53"/>
    </row>
    <row r="4143" spans="6:7" ht="13.5" thickBot="1" x14ac:dyDescent="0.25">
      <c r="F4143" s="53"/>
      <c r="G4143" s="53"/>
    </row>
    <row r="4144" spans="6:7" ht="13.5" thickBot="1" x14ac:dyDescent="0.25">
      <c r="F4144" s="53"/>
      <c r="G4144" s="53"/>
    </row>
    <row r="4145" spans="6:7" ht="13.5" thickBot="1" x14ac:dyDescent="0.25">
      <c r="F4145" s="53"/>
      <c r="G4145" s="53"/>
    </row>
    <row r="4146" spans="6:7" ht="13.5" thickBot="1" x14ac:dyDescent="0.25">
      <c r="F4146" s="53"/>
      <c r="G4146" s="53"/>
    </row>
    <row r="4147" spans="6:7" ht="13.5" thickBot="1" x14ac:dyDescent="0.25">
      <c r="F4147" s="53"/>
      <c r="G4147" s="53"/>
    </row>
    <row r="4148" spans="6:7" ht="13.5" thickBot="1" x14ac:dyDescent="0.25">
      <c r="F4148" s="53"/>
      <c r="G4148" s="53"/>
    </row>
    <row r="4149" spans="6:7" ht="13.5" thickBot="1" x14ac:dyDescent="0.25">
      <c r="F4149" s="53"/>
      <c r="G4149" s="53"/>
    </row>
    <row r="4150" spans="6:7" ht="13.5" thickBot="1" x14ac:dyDescent="0.25">
      <c r="F4150" s="53"/>
      <c r="G4150" s="53"/>
    </row>
    <row r="4151" spans="6:7" ht="13.5" thickBot="1" x14ac:dyDescent="0.25">
      <c r="F4151" s="53"/>
      <c r="G4151" s="53"/>
    </row>
    <row r="4152" spans="6:7" ht="13.5" thickBot="1" x14ac:dyDescent="0.25">
      <c r="F4152" s="53"/>
      <c r="G4152" s="53"/>
    </row>
    <row r="4153" spans="6:7" ht="13.5" thickBot="1" x14ac:dyDescent="0.25">
      <c r="F4153" s="53"/>
      <c r="G4153" s="53"/>
    </row>
    <row r="4154" spans="6:7" ht="13.5" thickBot="1" x14ac:dyDescent="0.25">
      <c r="F4154" s="53"/>
      <c r="G4154" s="53"/>
    </row>
    <row r="4155" spans="6:7" ht="13.5" thickBot="1" x14ac:dyDescent="0.25">
      <c r="F4155" s="53"/>
      <c r="G4155" s="53"/>
    </row>
    <row r="4156" spans="6:7" ht="13.5" thickBot="1" x14ac:dyDescent="0.25">
      <c r="F4156" s="53"/>
      <c r="G4156" s="53"/>
    </row>
    <row r="4157" spans="6:7" ht="13.5" thickBot="1" x14ac:dyDescent="0.25">
      <c r="F4157" s="53"/>
      <c r="G4157" s="53"/>
    </row>
    <row r="4158" spans="6:7" ht="13.5" thickBot="1" x14ac:dyDescent="0.25">
      <c r="F4158" s="53"/>
      <c r="G4158" s="53"/>
    </row>
    <row r="4159" spans="6:7" ht="13.5" thickBot="1" x14ac:dyDescent="0.25">
      <c r="F4159" s="53"/>
      <c r="G4159" s="53"/>
    </row>
    <row r="4160" spans="6:7" ht="13.5" thickBot="1" x14ac:dyDescent="0.25">
      <c r="F4160" s="53"/>
      <c r="G4160" s="53"/>
    </row>
    <row r="4161" spans="6:7" ht="13.5" thickBot="1" x14ac:dyDescent="0.25">
      <c r="F4161" s="53"/>
      <c r="G4161" s="53"/>
    </row>
    <row r="4162" spans="6:7" ht="13.5" thickBot="1" x14ac:dyDescent="0.25">
      <c r="F4162" s="53"/>
      <c r="G4162" s="53"/>
    </row>
    <row r="4163" spans="6:7" ht="13.5" thickBot="1" x14ac:dyDescent="0.25">
      <c r="F4163" s="53"/>
      <c r="G4163" s="53"/>
    </row>
    <row r="4164" spans="6:7" ht="13.5" thickBot="1" x14ac:dyDescent="0.25">
      <c r="F4164" s="53"/>
      <c r="G4164" s="53"/>
    </row>
    <row r="4165" spans="6:7" ht="13.5" thickBot="1" x14ac:dyDescent="0.25">
      <c r="F4165" s="53"/>
      <c r="G4165" s="53"/>
    </row>
    <row r="4166" spans="6:7" ht="13.5" thickBot="1" x14ac:dyDescent="0.25">
      <c r="F4166" s="53"/>
      <c r="G4166" s="53"/>
    </row>
    <row r="4167" spans="6:7" ht="13.5" thickBot="1" x14ac:dyDescent="0.25">
      <c r="F4167" s="53"/>
      <c r="G4167" s="53"/>
    </row>
    <row r="4168" spans="6:7" ht="13.5" thickBot="1" x14ac:dyDescent="0.25">
      <c r="F4168" s="53"/>
      <c r="G4168" s="53"/>
    </row>
    <row r="4169" spans="6:7" ht="13.5" thickBot="1" x14ac:dyDescent="0.25">
      <c r="F4169" s="53"/>
      <c r="G4169" s="53"/>
    </row>
    <row r="4170" spans="6:7" ht="13.5" thickBot="1" x14ac:dyDescent="0.25">
      <c r="F4170" s="53"/>
      <c r="G4170" s="53"/>
    </row>
    <row r="4171" spans="6:7" ht="13.5" thickBot="1" x14ac:dyDescent="0.25">
      <c r="F4171" s="53"/>
      <c r="G4171" s="53"/>
    </row>
    <row r="4172" spans="6:7" ht="13.5" thickBot="1" x14ac:dyDescent="0.25">
      <c r="F4172" s="53"/>
      <c r="G4172" s="53"/>
    </row>
    <row r="4173" spans="6:7" ht="13.5" thickBot="1" x14ac:dyDescent="0.25">
      <c r="F4173" s="53"/>
      <c r="G4173" s="53"/>
    </row>
    <row r="4174" spans="6:7" ht="13.5" thickBot="1" x14ac:dyDescent="0.25">
      <c r="F4174" s="53"/>
      <c r="G4174" s="53"/>
    </row>
    <row r="4175" spans="6:7" ht="13.5" thickBot="1" x14ac:dyDescent="0.25">
      <c r="F4175" s="53"/>
      <c r="G4175" s="53"/>
    </row>
    <row r="4176" spans="6:7" ht="13.5" thickBot="1" x14ac:dyDescent="0.25">
      <c r="F4176" s="53"/>
      <c r="G4176" s="53"/>
    </row>
    <row r="4177" spans="6:7" ht="13.5" thickBot="1" x14ac:dyDescent="0.25">
      <c r="F4177" s="53"/>
      <c r="G4177" s="53"/>
    </row>
    <row r="4178" spans="6:7" ht="13.5" thickBot="1" x14ac:dyDescent="0.25">
      <c r="F4178" s="53"/>
      <c r="G4178" s="53"/>
    </row>
    <row r="4179" spans="6:7" ht="13.5" thickBot="1" x14ac:dyDescent="0.25">
      <c r="F4179" s="53"/>
      <c r="G4179" s="53"/>
    </row>
    <row r="4180" spans="6:7" ht="13.5" thickBot="1" x14ac:dyDescent="0.25">
      <c r="F4180" s="53"/>
      <c r="G4180" s="53"/>
    </row>
    <row r="4181" spans="6:7" ht="13.5" thickBot="1" x14ac:dyDescent="0.25">
      <c r="F4181" s="53"/>
      <c r="G4181" s="53"/>
    </row>
    <row r="4182" spans="6:7" ht="13.5" thickBot="1" x14ac:dyDescent="0.25">
      <c r="F4182" s="53"/>
      <c r="G4182" s="53"/>
    </row>
    <row r="4183" spans="6:7" ht="13.5" thickBot="1" x14ac:dyDescent="0.25">
      <c r="F4183" s="53"/>
      <c r="G4183" s="53"/>
    </row>
    <row r="4184" spans="6:7" ht="13.5" thickBot="1" x14ac:dyDescent="0.25">
      <c r="F4184" s="53"/>
      <c r="G4184" s="53"/>
    </row>
    <row r="4185" spans="6:7" ht="13.5" thickBot="1" x14ac:dyDescent="0.25">
      <c r="F4185" s="53"/>
      <c r="G4185" s="53"/>
    </row>
    <row r="4186" spans="6:7" ht="13.5" thickBot="1" x14ac:dyDescent="0.25">
      <c r="F4186" s="53"/>
      <c r="G4186" s="53"/>
    </row>
    <row r="4187" spans="6:7" ht="13.5" thickBot="1" x14ac:dyDescent="0.25">
      <c r="F4187" s="53"/>
      <c r="G4187" s="53"/>
    </row>
    <row r="4188" spans="6:7" ht="13.5" thickBot="1" x14ac:dyDescent="0.25">
      <c r="F4188" s="53"/>
      <c r="G4188" s="53"/>
    </row>
    <row r="4189" spans="6:7" ht="13.5" thickBot="1" x14ac:dyDescent="0.25">
      <c r="F4189" s="53"/>
      <c r="G4189" s="53"/>
    </row>
    <row r="4190" spans="6:7" ht="13.5" thickBot="1" x14ac:dyDescent="0.25">
      <c r="F4190" s="53"/>
      <c r="G4190" s="53"/>
    </row>
    <row r="4191" spans="6:7" ht="13.5" thickBot="1" x14ac:dyDescent="0.25">
      <c r="F4191" s="53"/>
      <c r="G4191" s="53"/>
    </row>
    <row r="4192" spans="6:7" ht="13.5" thickBot="1" x14ac:dyDescent="0.25">
      <c r="F4192" s="53"/>
      <c r="G4192" s="53"/>
    </row>
    <row r="4193" spans="6:7" ht="13.5" thickBot="1" x14ac:dyDescent="0.25">
      <c r="F4193" s="53"/>
      <c r="G4193" s="53"/>
    </row>
    <row r="4194" spans="6:7" ht="13.5" thickBot="1" x14ac:dyDescent="0.25">
      <c r="F4194" s="53"/>
      <c r="G4194" s="53"/>
    </row>
    <row r="4195" spans="6:7" ht="13.5" thickBot="1" x14ac:dyDescent="0.25">
      <c r="F4195" s="53"/>
      <c r="G4195" s="53"/>
    </row>
    <row r="4196" spans="6:7" ht="13.5" thickBot="1" x14ac:dyDescent="0.25">
      <c r="F4196" s="53"/>
      <c r="G4196" s="53"/>
    </row>
    <row r="4197" spans="6:7" ht="13.5" thickBot="1" x14ac:dyDescent="0.25">
      <c r="F4197" s="53"/>
      <c r="G4197" s="53"/>
    </row>
    <row r="4198" spans="6:7" ht="13.5" thickBot="1" x14ac:dyDescent="0.25">
      <c r="F4198" s="53"/>
      <c r="G4198" s="53"/>
    </row>
    <row r="4199" spans="6:7" ht="13.5" thickBot="1" x14ac:dyDescent="0.25">
      <c r="F4199" s="53"/>
      <c r="G4199" s="53"/>
    </row>
    <row r="4200" spans="6:7" ht="13.5" thickBot="1" x14ac:dyDescent="0.25">
      <c r="F4200" s="53"/>
      <c r="G4200" s="53"/>
    </row>
    <row r="4201" spans="6:7" ht="13.5" thickBot="1" x14ac:dyDescent="0.25">
      <c r="F4201" s="53"/>
      <c r="G4201" s="53"/>
    </row>
    <row r="4202" spans="6:7" ht="13.5" thickBot="1" x14ac:dyDescent="0.25">
      <c r="F4202" s="53"/>
      <c r="G4202" s="53"/>
    </row>
    <row r="4203" spans="6:7" ht="13.5" thickBot="1" x14ac:dyDescent="0.25">
      <c r="F4203" s="53"/>
      <c r="G4203" s="53"/>
    </row>
    <row r="4204" spans="6:7" ht="13.5" thickBot="1" x14ac:dyDescent="0.25">
      <c r="F4204" s="53"/>
      <c r="G4204" s="53"/>
    </row>
    <row r="4205" spans="6:7" ht="13.5" thickBot="1" x14ac:dyDescent="0.25">
      <c r="F4205" s="53"/>
      <c r="G4205" s="53"/>
    </row>
    <row r="4206" spans="6:7" ht="13.5" thickBot="1" x14ac:dyDescent="0.25">
      <c r="F4206" s="53"/>
      <c r="G4206" s="53"/>
    </row>
    <row r="4207" spans="6:7" ht="13.5" thickBot="1" x14ac:dyDescent="0.25">
      <c r="F4207" s="53"/>
      <c r="G4207" s="53"/>
    </row>
    <row r="4208" spans="6:7" ht="13.5" thickBot="1" x14ac:dyDescent="0.25">
      <c r="F4208" s="53"/>
      <c r="G4208" s="53"/>
    </row>
    <row r="4209" spans="6:7" ht="13.5" thickBot="1" x14ac:dyDescent="0.25">
      <c r="F4209" s="53"/>
      <c r="G4209" s="53"/>
    </row>
    <row r="4210" spans="6:7" ht="13.5" thickBot="1" x14ac:dyDescent="0.25">
      <c r="F4210" s="53"/>
      <c r="G4210" s="53"/>
    </row>
    <row r="4211" spans="6:7" ht="13.5" thickBot="1" x14ac:dyDescent="0.25">
      <c r="F4211" s="53"/>
      <c r="G4211" s="53"/>
    </row>
    <row r="4212" spans="6:7" ht="13.5" thickBot="1" x14ac:dyDescent="0.25">
      <c r="F4212" s="53"/>
      <c r="G4212" s="53"/>
    </row>
    <row r="4213" spans="6:7" ht="13.5" thickBot="1" x14ac:dyDescent="0.25">
      <c r="F4213" s="53"/>
      <c r="G4213" s="53"/>
    </row>
    <row r="4214" spans="6:7" ht="13.5" thickBot="1" x14ac:dyDescent="0.25">
      <c r="F4214" s="53"/>
      <c r="G4214" s="53"/>
    </row>
    <row r="4215" spans="6:7" ht="13.5" thickBot="1" x14ac:dyDescent="0.25">
      <c r="F4215" s="53"/>
      <c r="G4215" s="53"/>
    </row>
    <row r="4216" spans="6:7" ht="13.5" thickBot="1" x14ac:dyDescent="0.25">
      <c r="F4216" s="53"/>
      <c r="G4216" s="53"/>
    </row>
    <row r="4217" spans="6:7" ht="13.5" thickBot="1" x14ac:dyDescent="0.25">
      <c r="F4217" s="53"/>
      <c r="G4217" s="53"/>
    </row>
    <row r="4218" spans="6:7" ht="13.5" thickBot="1" x14ac:dyDescent="0.25">
      <c r="F4218" s="53"/>
      <c r="G4218" s="53"/>
    </row>
    <row r="4219" spans="6:7" ht="13.5" thickBot="1" x14ac:dyDescent="0.25">
      <c r="F4219" s="53"/>
      <c r="G4219" s="53"/>
    </row>
    <row r="4220" spans="6:7" ht="13.5" thickBot="1" x14ac:dyDescent="0.25">
      <c r="F4220" s="53"/>
      <c r="G4220" s="53"/>
    </row>
    <row r="4221" spans="6:7" ht="13.5" thickBot="1" x14ac:dyDescent="0.25">
      <c r="F4221" s="53"/>
      <c r="G4221" s="53"/>
    </row>
    <row r="4222" spans="6:7" ht="13.5" thickBot="1" x14ac:dyDescent="0.25">
      <c r="F4222" s="53"/>
      <c r="G4222" s="53"/>
    </row>
    <row r="4223" spans="6:7" ht="13.5" thickBot="1" x14ac:dyDescent="0.25">
      <c r="F4223" s="53"/>
      <c r="G4223" s="53"/>
    </row>
    <row r="4224" spans="6:7" ht="13.5" thickBot="1" x14ac:dyDescent="0.25">
      <c r="F4224" s="53"/>
      <c r="G4224" s="53"/>
    </row>
    <row r="4225" spans="6:7" ht="13.5" thickBot="1" x14ac:dyDescent="0.25">
      <c r="F4225" s="53"/>
      <c r="G4225" s="53"/>
    </row>
    <row r="4226" spans="6:7" ht="13.5" thickBot="1" x14ac:dyDescent="0.25">
      <c r="F4226" s="53"/>
      <c r="G4226" s="53"/>
    </row>
    <row r="4227" spans="6:7" ht="13.5" thickBot="1" x14ac:dyDescent="0.25">
      <c r="F4227" s="53"/>
      <c r="G4227" s="53"/>
    </row>
    <row r="4228" spans="6:7" ht="13.5" thickBot="1" x14ac:dyDescent="0.25">
      <c r="F4228" s="53"/>
      <c r="G4228" s="53"/>
    </row>
    <row r="4229" spans="6:7" ht="13.5" thickBot="1" x14ac:dyDescent="0.25">
      <c r="F4229" s="53"/>
      <c r="G4229" s="53"/>
    </row>
    <row r="4230" spans="6:7" ht="13.5" thickBot="1" x14ac:dyDescent="0.25">
      <c r="F4230" s="53"/>
      <c r="G4230" s="53"/>
    </row>
    <row r="4231" spans="6:7" ht="13.5" thickBot="1" x14ac:dyDescent="0.25">
      <c r="F4231" s="53"/>
      <c r="G4231" s="53"/>
    </row>
    <row r="4232" spans="6:7" ht="13.5" thickBot="1" x14ac:dyDescent="0.25">
      <c r="F4232" s="53"/>
      <c r="G4232" s="53"/>
    </row>
    <row r="4233" spans="6:7" ht="13.5" thickBot="1" x14ac:dyDescent="0.25">
      <c r="F4233" s="53"/>
      <c r="G4233" s="53"/>
    </row>
    <row r="4234" spans="6:7" ht="13.5" thickBot="1" x14ac:dyDescent="0.25">
      <c r="F4234" s="53"/>
      <c r="G4234" s="53"/>
    </row>
    <row r="4235" spans="6:7" ht="13.5" thickBot="1" x14ac:dyDescent="0.25">
      <c r="F4235" s="53"/>
      <c r="G4235" s="53"/>
    </row>
    <row r="4236" spans="6:7" ht="13.5" thickBot="1" x14ac:dyDescent="0.25">
      <c r="F4236" s="53"/>
      <c r="G4236" s="53"/>
    </row>
    <row r="4237" spans="6:7" ht="13.5" thickBot="1" x14ac:dyDescent="0.25">
      <c r="F4237" s="53"/>
      <c r="G4237" s="53"/>
    </row>
    <row r="4238" spans="6:7" ht="13.5" thickBot="1" x14ac:dyDescent="0.25">
      <c r="F4238" s="53"/>
      <c r="G4238" s="53"/>
    </row>
    <row r="4239" spans="6:7" ht="13.5" thickBot="1" x14ac:dyDescent="0.25">
      <c r="F4239" s="53"/>
      <c r="G4239" s="53"/>
    </row>
    <row r="4240" spans="6:7" ht="13.5" thickBot="1" x14ac:dyDescent="0.25">
      <c r="F4240" s="53"/>
      <c r="G4240" s="53"/>
    </row>
    <row r="4241" spans="6:7" ht="13.5" thickBot="1" x14ac:dyDescent="0.25">
      <c r="F4241" s="53"/>
      <c r="G4241" s="53"/>
    </row>
    <row r="4242" spans="6:7" ht="13.5" thickBot="1" x14ac:dyDescent="0.25">
      <c r="F4242" s="53"/>
      <c r="G4242" s="53"/>
    </row>
    <row r="4243" spans="6:7" ht="13.5" thickBot="1" x14ac:dyDescent="0.25">
      <c r="F4243" s="53"/>
      <c r="G4243" s="53"/>
    </row>
    <row r="4244" spans="6:7" ht="13.5" thickBot="1" x14ac:dyDescent="0.25">
      <c r="F4244" s="53"/>
      <c r="G4244" s="53"/>
    </row>
    <row r="4245" spans="6:7" ht="13.5" thickBot="1" x14ac:dyDescent="0.25">
      <c r="F4245" s="53"/>
      <c r="G4245" s="53"/>
    </row>
    <row r="4246" spans="6:7" ht="13.5" thickBot="1" x14ac:dyDescent="0.25">
      <c r="F4246" s="53"/>
      <c r="G4246" s="53"/>
    </row>
    <row r="4247" spans="6:7" ht="13.5" thickBot="1" x14ac:dyDescent="0.25">
      <c r="F4247" s="53"/>
      <c r="G4247" s="53"/>
    </row>
    <row r="4248" spans="6:7" ht="13.5" thickBot="1" x14ac:dyDescent="0.25">
      <c r="F4248" s="53"/>
      <c r="G4248" s="53"/>
    </row>
    <row r="4249" spans="6:7" ht="13.5" thickBot="1" x14ac:dyDescent="0.25">
      <c r="F4249" s="53"/>
      <c r="G4249" s="53"/>
    </row>
    <row r="4250" spans="6:7" ht="13.5" thickBot="1" x14ac:dyDescent="0.25">
      <c r="F4250" s="53"/>
      <c r="G4250" s="53"/>
    </row>
    <row r="4251" spans="6:7" ht="13.5" thickBot="1" x14ac:dyDescent="0.25">
      <c r="F4251" s="53"/>
      <c r="G4251" s="53"/>
    </row>
    <row r="4252" spans="6:7" ht="13.5" thickBot="1" x14ac:dyDescent="0.25">
      <c r="F4252" s="53"/>
      <c r="G4252" s="53"/>
    </row>
    <row r="4253" spans="6:7" ht="13.5" thickBot="1" x14ac:dyDescent="0.25">
      <c r="F4253" s="53"/>
      <c r="G4253" s="53"/>
    </row>
    <row r="4254" spans="6:7" ht="13.5" thickBot="1" x14ac:dyDescent="0.25">
      <c r="F4254" s="53"/>
      <c r="G4254" s="53"/>
    </row>
    <row r="4255" spans="6:7" ht="13.5" thickBot="1" x14ac:dyDescent="0.25">
      <c r="F4255" s="53"/>
      <c r="G4255" s="53"/>
    </row>
    <row r="4256" spans="6:7" ht="13.5" thickBot="1" x14ac:dyDescent="0.25">
      <c r="F4256" s="53"/>
      <c r="G4256" s="53"/>
    </row>
    <row r="4257" spans="6:7" ht="13.5" thickBot="1" x14ac:dyDescent="0.25">
      <c r="F4257" s="53"/>
      <c r="G4257" s="53"/>
    </row>
    <row r="4258" spans="6:7" ht="13.5" thickBot="1" x14ac:dyDescent="0.25">
      <c r="F4258" s="53"/>
      <c r="G4258" s="53"/>
    </row>
    <row r="4259" spans="6:7" ht="13.5" thickBot="1" x14ac:dyDescent="0.25">
      <c r="F4259" s="53"/>
      <c r="G4259" s="53"/>
    </row>
    <row r="4260" spans="6:7" ht="13.5" thickBot="1" x14ac:dyDescent="0.25">
      <c r="F4260" s="53"/>
      <c r="G4260" s="53"/>
    </row>
    <row r="4261" spans="6:7" ht="13.5" thickBot="1" x14ac:dyDescent="0.25">
      <c r="F4261" s="53"/>
      <c r="G4261" s="53"/>
    </row>
    <row r="4262" spans="6:7" ht="13.5" thickBot="1" x14ac:dyDescent="0.25">
      <c r="F4262" s="53"/>
      <c r="G4262" s="53"/>
    </row>
    <row r="4263" spans="6:7" ht="13.5" thickBot="1" x14ac:dyDescent="0.25">
      <c r="F4263" s="53"/>
      <c r="G4263" s="53"/>
    </row>
    <row r="4264" spans="6:7" ht="13.5" thickBot="1" x14ac:dyDescent="0.25">
      <c r="F4264" s="53"/>
      <c r="G4264" s="53"/>
    </row>
    <row r="4265" spans="6:7" ht="13.5" thickBot="1" x14ac:dyDescent="0.25">
      <c r="F4265" s="53"/>
      <c r="G4265" s="53"/>
    </row>
    <row r="4266" spans="6:7" ht="13.5" thickBot="1" x14ac:dyDescent="0.25">
      <c r="F4266" s="53"/>
      <c r="G4266" s="53"/>
    </row>
    <row r="4267" spans="6:7" ht="13.5" thickBot="1" x14ac:dyDescent="0.25">
      <c r="F4267" s="53"/>
      <c r="G4267" s="53"/>
    </row>
    <row r="4268" spans="6:7" ht="13.5" thickBot="1" x14ac:dyDescent="0.25">
      <c r="F4268" s="53"/>
      <c r="G4268" s="53"/>
    </row>
    <row r="4269" spans="6:7" ht="13.5" thickBot="1" x14ac:dyDescent="0.25">
      <c r="F4269" s="53"/>
      <c r="G4269" s="53"/>
    </row>
    <row r="4270" spans="6:7" ht="13.5" thickBot="1" x14ac:dyDescent="0.25">
      <c r="F4270" s="53"/>
      <c r="G4270" s="53"/>
    </row>
    <row r="4271" spans="6:7" ht="13.5" thickBot="1" x14ac:dyDescent="0.25">
      <c r="F4271" s="53"/>
      <c r="G4271" s="53"/>
    </row>
    <row r="4272" spans="6:7" ht="13.5" thickBot="1" x14ac:dyDescent="0.25">
      <c r="F4272" s="53"/>
      <c r="G4272" s="53"/>
    </row>
    <row r="4273" spans="6:7" ht="13.5" thickBot="1" x14ac:dyDescent="0.25">
      <c r="F4273" s="53"/>
      <c r="G4273" s="53"/>
    </row>
    <row r="4274" spans="6:7" ht="13.5" thickBot="1" x14ac:dyDescent="0.25">
      <c r="F4274" s="53"/>
      <c r="G4274" s="53"/>
    </row>
    <row r="4275" spans="6:7" ht="13.5" thickBot="1" x14ac:dyDescent="0.25">
      <c r="F4275" s="53"/>
      <c r="G4275" s="53"/>
    </row>
    <row r="4276" spans="6:7" ht="13.5" thickBot="1" x14ac:dyDescent="0.25">
      <c r="F4276" s="53"/>
      <c r="G4276" s="53"/>
    </row>
    <row r="4277" spans="6:7" ht="13.5" thickBot="1" x14ac:dyDescent="0.25">
      <c r="F4277" s="53"/>
      <c r="G4277" s="53"/>
    </row>
    <row r="4278" spans="6:7" ht="13.5" thickBot="1" x14ac:dyDescent="0.25">
      <c r="F4278" s="53"/>
      <c r="G4278" s="53"/>
    </row>
    <row r="4279" spans="6:7" ht="13.5" thickBot="1" x14ac:dyDescent="0.25">
      <c r="F4279" s="53"/>
      <c r="G4279" s="53"/>
    </row>
    <row r="4280" spans="6:7" ht="13.5" thickBot="1" x14ac:dyDescent="0.25">
      <c r="F4280" s="53"/>
      <c r="G4280" s="53"/>
    </row>
    <row r="4281" spans="6:7" ht="13.5" thickBot="1" x14ac:dyDescent="0.25">
      <c r="F4281" s="53"/>
      <c r="G4281" s="53"/>
    </row>
    <row r="4282" spans="6:7" ht="13.5" thickBot="1" x14ac:dyDescent="0.25">
      <c r="F4282" s="53"/>
      <c r="G4282" s="53"/>
    </row>
    <row r="4283" spans="6:7" ht="13.5" thickBot="1" x14ac:dyDescent="0.25">
      <c r="F4283" s="53"/>
      <c r="G4283" s="53"/>
    </row>
    <row r="4284" spans="6:7" ht="13.5" thickBot="1" x14ac:dyDescent="0.25">
      <c r="F4284" s="53"/>
      <c r="G4284" s="53"/>
    </row>
    <row r="4285" spans="6:7" ht="13.5" thickBot="1" x14ac:dyDescent="0.25">
      <c r="F4285" s="53"/>
      <c r="G4285" s="53"/>
    </row>
    <row r="4286" spans="6:7" ht="13.5" thickBot="1" x14ac:dyDescent="0.25">
      <c r="F4286" s="53"/>
      <c r="G4286" s="53"/>
    </row>
    <row r="4287" spans="6:7" ht="13.5" thickBot="1" x14ac:dyDescent="0.25">
      <c r="F4287" s="53"/>
      <c r="G4287" s="53"/>
    </row>
    <row r="4288" spans="6:7" ht="13.5" thickBot="1" x14ac:dyDescent="0.25">
      <c r="F4288" s="53"/>
      <c r="G4288" s="53"/>
    </row>
    <row r="4289" spans="6:7" ht="13.5" thickBot="1" x14ac:dyDescent="0.25">
      <c r="F4289" s="53"/>
      <c r="G4289" s="53"/>
    </row>
    <row r="4290" spans="6:7" ht="13.5" thickBot="1" x14ac:dyDescent="0.25">
      <c r="F4290" s="53"/>
      <c r="G4290" s="53"/>
    </row>
    <row r="4291" spans="6:7" ht="13.5" thickBot="1" x14ac:dyDescent="0.25">
      <c r="F4291" s="53"/>
      <c r="G4291" s="53"/>
    </row>
    <row r="4292" spans="6:7" ht="13.5" thickBot="1" x14ac:dyDescent="0.25">
      <c r="F4292" s="53"/>
      <c r="G4292" s="53"/>
    </row>
    <row r="4293" spans="6:7" ht="13.5" thickBot="1" x14ac:dyDescent="0.25">
      <c r="F4293" s="53"/>
      <c r="G4293" s="53"/>
    </row>
    <row r="4294" spans="6:7" ht="13.5" thickBot="1" x14ac:dyDescent="0.25">
      <c r="F4294" s="53"/>
      <c r="G4294" s="53"/>
    </row>
    <row r="4295" spans="6:7" ht="13.5" thickBot="1" x14ac:dyDescent="0.25">
      <c r="F4295" s="53"/>
      <c r="G4295" s="53"/>
    </row>
    <row r="4296" spans="6:7" ht="13.5" thickBot="1" x14ac:dyDescent="0.25">
      <c r="F4296" s="53"/>
      <c r="G4296" s="53"/>
    </row>
    <row r="4297" spans="6:7" ht="13.5" thickBot="1" x14ac:dyDescent="0.25">
      <c r="F4297" s="53"/>
      <c r="G4297" s="53"/>
    </row>
    <row r="4298" spans="6:7" ht="13.5" thickBot="1" x14ac:dyDescent="0.25">
      <c r="F4298" s="53"/>
      <c r="G4298" s="53"/>
    </row>
    <row r="4299" spans="6:7" ht="13.5" thickBot="1" x14ac:dyDescent="0.25">
      <c r="F4299" s="53"/>
      <c r="G4299" s="53"/>
    </row>
    <row r="4300" spans="6:7" ht="13.5" thickBot="1" x14ac:dyDescent="0.25">
      <c r="F4300" s="53"/>
      <c r="G4300" s="53"/>
    </row>
    <row r="4301" spans="6:7" ht="13.5" thickBot="1" x14ac:dyDescent="0.25">
      <c r="F4301" s="53"/>
      <c r="G4301" s="53"/>
    </row>
    <row r="4302" spans="6:7" ht="13.5" thickBot="1" x14ac:dyDescent="0.25">
      <c r="F4302" s="53"/>
      <c r="G4302" s="53"/>
    </row>
    <row r="4303" spans="6:7" ht="13.5" thickBot="1" x14ac:dyDescent="0.25">
      <c r="F4303" s="53"/>
      <c r="G4303" s="53"/>
    </row>
    <row r="4304" spans="6:7" ht="13.5" thickBot="1" x14ac:dyDescent="0.25">
      <c r="F4304" s="53"/>
      <c r="G4304" s="53"/>
    </row>
    <row r="4305" spans="6:7" ht="13.5" thickBot="1" x14ac:dyDescent="0.25">
      <c r="F4305" s="53"/>
      <c r="G4305" s="53"/>
    </row>
    <row r="4306" spans="6:7" ht="13.5" thickBot="1" x14ac:dyDescent="0.25">
      <c r="F4306" s="53"/>
      <c r="G4306" s="53"/>
    </row>
    <row r="4307" spans="6:7" ht="13.5" thickBot="1" x14ac:dyDescent="0.25">
      <c r="F4307" s="53"/>
      <c r="G4307" s="53"/>
    </row>
    <row r="4308" spans="6:7" ht="13.5" thickBot="1" x14ac:dyDescent="0.25">
      <c r="F4308" s="53"/>
      <c r="G4308" s="53"/>
    </row>
    <row r="4309" spans="6:7" ht="13.5" thickBot="1" x14ac:dyDescent="0.25">
      <c r="F4309" s="53"/>
      <c r="G4309" s="53"/>
    </row>
    <row r="4310" spans="6:7" ht="13.5" thickBot="1" x14ac:dyDescent="0.25">
      <c r="F4310" s="53"/>
      <c r="G4310" s="53"/>
    </row>
    <row r="4311" spans="6:7" ht="13.5" thickBot="1" x14ac:dyDescent="0.25">
      <c r="F4311" s="53"/>
      <c r="G4311" s="53"/>
    </row>
    <row r="4312" spans="6:7" ht="13.5" thickBot="1" x14ac:dyDescent="0.25">
      <c r="F4312" s="53"/>
      <c r="G4312" s="53"/>
    </row>
    <row r="4313" spans="6:7" ht="13.5" thickBot="1" x14ac:dyDescent="0.25">
      <c r="F4313" s="53"/>
      <c r="G4313" s="53"/>
    </row>
    <row r="4314" spans="6:7" ht="13.5" thickBot="1" x14ac:dyDescent="0.25">
      <c r="F4314" s="53"/>
      <c r="G4314" s="53"/>
    </row>
    <row r="4315" spans="6:7" ht="13.5" thickBot="1" x14ac:dyDescent="0.25">
      <c r="F4315" s="53"/>
      <c r="G4315" s="53"/>
    </row>
    <row r="4316" spans="6:7" ht="13.5" thickBot="1" x14ac:dyDescent="0.25">
      <c r="F4316" s="53"/>
      <c r="G4316" s="53"/>
    </row>
    <row r="4317" spans="6:7" ht="13.5" thickBot="1" x14ac:dyDescent="0.25">
      <c r="F4317" s="53"/>
      <c r="G4317" s="53"/>
    </row>
    <row r="4318" spans="6:7" ht="13.5" thickBot="1" x14ac:dyDescent="0.25">
      <c r="F4318" s="53"/>
      <c r="G4318" s="53"/>
    </row>
    <row r="4319" spans="6:7" ht="13.5" thickBot="1" x14ac:dyDescent="0.25">
      <c r="F4319" s="53"/>
      <c r="G4319" s="53"/>
    </row>
    <row r="4320" spans="6:7" ht="13.5" thickBot="1" x14ac:dyDescent="0.25">
      <c r="F4320" s="53"/>
      <c r="G4320" s="53"/>
    </row>
    <row r="4321" spans="6:7" ht="13.5" thickBot="1" x14ac:dyDescent="0.25">
      <c r="F4321" s="53"/>
      <c r="G4321" s="53"/>
    </row>
    <row r="4322" spans="6:7" ht="13.5" thickBot="1" x14ac:dyDescent="0.25">
      <c r="F4322" s="53"/>
      <c r="G4322" s="53"/>
    </row>
    <row r="4323" spans="6:7" ht="13.5" thickBot="1" x14ac:dyDescent="0.25">
      <c r="F4323" s="53"/>
      <c r="G4323" s="53"/>
    </row>
    <row r="4324" spans="6:7" ht="13.5" thickBot="1" x14ac:dyDescent="0.25">
      <c r="F4324" s="53"/>
      <c r="G4324" s="53"/>
    </row>
    <row r="4325" spans="6:7" ht="13.5" thickBot="1" x14ac:dyDescent="0.25">
      <c r="F4325" s="53"/>
      <c r="G4325" s="53"/>
    </row>
    <row r="4326" spans="6:7" ht="13.5" thickBot="1" x14ac:dyDescent="0.25">
      <c r="F4326" s="53"/>
      <c r="G4326" s="53"/>
    </row>
    <row r="4327" spans="6:7" ht="13.5" thickBot="1" x14ac:dyDescent="0.25">
      <c r="F4327" s="53"/>
      <c r="G4327" s="53"/>
    </row>
    <row r="4328" spans="6:7" ht="13.5" thickBot="1" x14ac:dyDescent="0.25">
      <c r="F4328" s="53"/>
      <c r="G4328" s="53"/>
    </row>
    <row r="4329" spans="6:7" ht="13.5" thickBot="1" x14ac:dyDescent="0.25">
      <c r="F4329" s="53"/>
      <c r="G4329" s="53"/>
    </row>
    <row r="4330" spans="6:7" ht="13.5" thickBot="1" x14ac:dyDescent="0.25">
      <c r="F4330" s="53"/>
      <c r="G4330" s="53"/>
    </row>
    <row r="4331" spans="6:7" ht="13.5" thickBot="1" x14ac:dyDescent="0.25">
      <c r="F4331" s="53"/>
      <c r="G4331" s="53"/>
    </row>
    <row r="4332" spans="6:7" ht="13.5" thickBot="1" x14ac:dyDescent="0.25">
      <c r="F4332" s="53"/>
      <c r="G4332" s="53"/>
    </row>
    <row r="4333" spans="6:7" ht="13.5" thickBot="1" x14ac:dyDescent="0.25">
      <c r="F4333" s="53"/>
      <c r="G4333" s="53"/>
    </row>
    <row r="4334" spans="6:7" ht="13.5" thickBot="1" x14ac:dyDescent="0.25">
      <c r="F4334" s="53"/>
      <c r="G4334" s="53"/>
    </row>
    <row r="4335" spans="6:7" ht="13.5" thickBot="1" x14ac:dyDescent="0.25">
      <c r="F4335" s="53"/>
      <c r="G4335" s="53"/>
    </row>
    <row r="4336" spans="6:7" ht="13.5" thickBot="1" x14ac:dyDescent="0.25">
      <c r="F4336" s="53"/>
      <c r="G4336" s="53"/>
    </row>
    <row r="4337" spans="6:7" ht="13.5" thickBot="1" x14ac:dyDescent="0.25">
      <c r="F4337" s="53"/>
      <c r="G4337" s="53"/>
    </row>
    <row r="4338" spans="6:7" ht="13.5" thickBot="1" x14ac:dyDescent="0.25">
      <c r="F4338" s="53"/>
      <c r="G4338" s="53"/>
    </row>
    <row r="4339" spans="6:7" ht="13.5" thickBot="1" x14ac:dyDescent="0.25">
      <c r="F4339" s="53"/>
      <c r="G4339" s="53"/>
    </row>
    <row r="4340" spans="6:7" ht="13.5" thickBot="1" x14ac:dyDescent="0.25">
      <c r="F4340" s="53"/>
      <c r="G4340" s="53"/>
    </row>
    <row r="4341" spans="6:7" ht="13.5" thickBot="1" x14ac:dyDescent="0.25">
      <c r="F4341" s="53"/>
      <c r="G4341" s="53"/>
    </row>
    <row r="4342" spans="6:7" ht="13.5" thickBot="1" x14ac:dyDescent="0.25">
      <c r="F4342" s="53"/>
      <c r="G4342" s="53"/>
    </row>
    <row r="4343" spans="6:7" ht="13.5" thickBot="1" x14ac:dyDescent="0.25">
      <c r="F4343" s="53"/>
      <c r="G4343" s="53"/>
    </row>
    <row r="4344" spans="6:7" ht="13.5" thickBot="1" x14ac:dyDescent="0.25">
      <c r="F4344" s="53"/>
      <c r="G4344" s="53"/>
    </row>
    <row r="4345" spans="6:7" ht="13.5" thickBot="1" x14ac:dyDescent="0.25">
      <c r="F4345" s="53"/>
      <c r="G4345" s="53"/>
    </row>
    <row r="4346" spans="6:7" ht="13.5" thickBot="1" x14ac:dyDescent="0.25">
      <c r="F4346" s="53"/>
      <c r="G4346" s="53"/>
    </row>
    <row r="4347" spans="6:7" ht="13.5" thickBot="1" x14ac:dyDescent="0.25">
      <c r="F4347" s="53"/>
      <c r="G4347" s="53"/>
    </row>
    <row r="4348" spans="6:7" ht="13.5" thickBot="1" x14ac:dyDescent="0.25">
      <c r="F4348" s="53"/>
      <c r="G4348" s="53"/>
    </row>
    <row r="4349" spans="6:7" ht="13.5" thickBot="1" x14ac:dyDescent="0.25">
      <c r="F4349" s="53"/>
      <c r="G4349" s="53"/>
    </row>
    <row r="4350" spans="6:7" ht="13.5" thickBot="1" x14ac:dyDescent="0.25">
      <c r="F4350" s="53"/>
      <c r="G4350" s="53"/>
    </row>
    <row r="4351" spans="6:7" ht="13.5" thickBot="1" x14ac:dyDescent="0.25">
      <c r="F4351" s="53"/>
      <c r="G4351" s="53"/>
    </row>
    <row r="4352" spans="6:7" ht="13.5" thickBot="1" x14ac:dyDescent="0.25">
      <c r="F4352" s="53"/>
      <c r="G4352" s="53"/>
    </row>
    <row r="4353" spans="6:7" ht="13.5" thickBot="1" x14ac:dyDescent="0.25">
      <c r="F4353" s="53"/>
      <c r="G4353" s="53"/>
    </row>
    <row r="4354" spans="6:7" ht="13.5" thickBot="1" x14ac:dyDescent="0.25">
      <c r="F4354" s="53"/>
      <c r="G4354" s="53"/>
    </row>
    <row r="4355" spans="6:7" ht="13.5" thickBot="1" x14ac:dyDescent="0.25">
      <c r="F4355" s="53"/>
      <c r="G4355" s="53"/>
    </row>
    <row r="4356" spans="6:7" ht="13.5" thickBot="1" x14ac:dyDescent="0.25">
      <c r="F4356" s="53"/>
      <c r="G4356" s="53"/>
    </row>
    <row r="4357" spans="6:7" ht="13.5" thickBot="1" x14ac:dyDescent="0.25">
      <c r="F4357" s="53"/>
      <c r="G4357" s="53"/>
    </row>
    <row r="4358" spans="6:7" ht="13.5" thickBot="1" x14ac:dyDescent="0.25">
      <c r="F4358" s="53"/>
      <c r="G4358" s="53"/>
    </row>
    <row r="4359" spans="6:7" ht="13.5" thickBot="1" x14ac:dyDescent="0.25">
      <c r="F4359" s="53"/>
      <c r="G4359" s="53"/>
    </row>
    <row r="4360" spans="6:7" ht="13.5" thickBot="1" x14ac:dyDescent="0.25">
      <c r="F4360" s="53"/>
      <c r="G4360" s="53"/>
    </row>
    <row r="4361" spans="6:7" ht="13.5" thickBot="1" x14ac:dyDescent="0.25">
      <c r="F4361" s="53"/>
      <c r="G4361" s="53"/>
    </row>
    <row r="4362" spans="6:7" ht="13.5" thickBot="1" x14ac:dyDescent="0.25">
      <c r="F4362" s="53"/>
      <c r="G4362" s="53"/>
    </row>
    <row r="4363" spans="6:7" ht="13.5" thickBot="1" x14ac:dyDescent="0.25">
      <c r="F4363" s="53"/>
      <c r="G4363" s="53"/>
    </row>
    <row r="4364" spans="6:7" ht="13.5" thickBot="1" x14ac:dyDescent="0.25">
      <c r="F4364" s="53"/>
      <c r="G4364" s="53"/>
    </row>
    <row r="4365" spans="6:7" ht="13.5" thickBot="1" x14ac:dyDescent="0.25">
      <c r="F4365" s="53"/>
      <c r="G4365" s="53"/>
    </row>
    <row r="4366" spans="6:7" ht="13.5" thickBot="1" x14ac:dyDescent="0.25">
      <c r="F4366" s="53"/>
      <c r="G4366" s="53"/>
    </row>
    <row r="4367" spans="6:7" ht="13.5" thickBot="1" x14ac:dyDescent="0.25">
      <c r="F4367" s="53"/>
      <c r="G4367" s="53"/>
    </row>
    <row r="4368" spans="6:7" ht="13.5" thickBot="1" x14ac:dyDescent="0.25">
      <c r="F4368" s="53"/>
      <c r="G4368" s="53"/>
    </row>
    <row r="4369" spans="6:7" ht="13.5" thickBot="1" x14ac:dyDescent="0.25">
      <c r="F4369" s="53"/>
      <c r="G4369" s="53"/>
    </row>
    <row r="4370" spans="6:7" ht="13.5" thickBot="1" x14ac:dyDescent="0.25">
      <c r="F4370" s="53"/>
      <c r="G4370" s="53"/>
    </row>
    <row r="4371" spans="6:7" ht="13.5" thickBot="1" x14ac:dyDescent="0.25">
      <c r="F4371" s="53"/>
      <c r="G4371" s="53"/>
    </row>
    <row r="4372" spans="6:7" ht="13.5" thickBot="1" x14ac:dyDescent="0.25">
      <c r="F4372" s="53"/>
      <c r="G4372" s="53"/>
    </row>
    <row r="4373" spans="6:7" ht="13.5" thickBot="1" x14ac:dyDescent="0.25">
      <c r="F4373" s="53"/>
      <c r="G4373" s="53"/>
    </row>
    <row r="4374" spans="6:7" ht="13.5" thickBot="1" x14ac:dyDescent="0.25">
      <c r="F4374" s="53"/>
      <c r="G4374" s="53"/>
    </row>
    <row r="4375" spans="6:7" ht="13.5" thickBot="1" x14ac:dyDescent="0.25">
      <c r="F4375" s="53"/>
      <c r="G4375" s="53"/>
    </row>
    <row r="4376" spans="6:7" ht="13.5" thickBot="1" x14ac:dyDescent="0.25">
      <c r="F4376" s="53"/>
      <c r="G4376" s="53"/>
    </row>
    <row r="4377" spans="6:7" ht="13.5" thickBot="1" x14ac:dyDescent="0.25">
      <c r="F4377" s="53"/>
      <c r="G4377" s="53"/>
    </row>
    <row r="4378" spans="6:7" ht="13.5" thickBot="1" x14ac:dyDescent="0.25">
      <c r="F4378" s="53"/>
      <c r="G4378" s="53"/>
    </row>
    <row r="4379" spans="6:7" ht="13.5" thickBot="1" x14ac:dyDescent="0.25">
      <c r="F4379" s="53"/>
      <c r="G4379" s="53"/>
    </row>
    <row r="4380" spans="6:7" ht="13.5" thickBot="1" x14ac:dyDescent="0.25">
      <c r="F4380" s="53"/>
      <c r="G4380" s="53"/>
    </row>
    <row r="4381" spans="6:7" ht="13.5" thickBot="1" x14ac:dyDescent="0.25">
      <c r="F4381" s="53"/>
      <c r="G4381" s="53"/>
    </row>
    <row r="4382" spans="6:7" ht="13.5" thickBot="1" x14ac:dyDescent="0.25">
      <c r="F4382" s="53"/>
      <c r="G4382" s="53"/>
    </row>
    <row r="4383" spans="6:7" ht="13.5" thickBot="1" x14ac:dyDescent="0.25">
      <c r="F4383" s="53"/>
      <c r="G4383" s="53"/>
    </row>
    <row r="4384" spans="6:7" ht="13.5" thickBot="1" x14ac:dyDescent="0.25">
      <c r="F4384" s="53"/>
      <c r="G4384" s="53"/>
    </row>
    <row r="4385" spans="6:7" ht="13.5" thickBot="1" x14ac:dyDescent="0.25">
      <c r="F4385" s="53"/>
      <c r="G4385" s="53"/>
    </row>
    <row r="4386" spans="6:7" ht="13.5" thickBot="1" x14ac:dyDescent="0.25">
      <c r="F4386" s="53"/>
      <c r="G4386" s="53"/>
    </row>
    <row r="4387" spans="6:7" ht="13.5" thickBot="1" x14ac:dyDescent="0.25">
      <c r="F4387" s="53"/>
      <c r="G4387" s="53"/>
    </row>
    <row r="4388" spans="6:7" ht="13.5" thickBot="1" x14ac:dyDescent="0.25">
      <c r="F4388" s="53"/>
      <c r="G4388" s="53"/>
    </row>
    <row r="4389" spans="6:7" ht="13.5" thickBot="1" x14ac:dyDescent="0.25">
      <c r="F4389" s="53"/>
      <c r="G4389" s="53"/>
    </row>
    <row r="4390" spans="6:7" ht="13.5" thickBot="1" x14ac:dyDescent="0.25">
      <c r="F4390" s="53"/>
      <c r="G4390" s="53"/>
    </row>
    <row r="4391" spans="6:7" ht="13.5" thickBot="1" x14ac:dyDescent="0.25">
      <c r="F4391" s="53"/>
      <c r="G4391" s="53"/>
    </row>
    <row r="4392" spans="6:7" ht="13.5" thickBot="1" x14ac:dyDescent="0.25">
      <c r="F4392" s="53"/>
      <c r="G4392" s="53"/>
    </row>
    <row r="4393" spans="6:7" ht="13.5" thickBot="1" x14ac:dyDescent="0.25">
      <c r="F4393" s="53"/>
      <c r="G4393" s="53"/>
    </row>
    <row r="4394" spans="6:7" ht="13.5" thickBot="1" x14ac:dyDescent="0.25">
      <c r="F4394" s="53"/>
      <c r="G4394" s="53"/>
    </row>
    <row r="4395" spans="6:7" ht="13.5" thickBot="1" x14ac:dyDescent="0.25">
      <c r="F4395" s="53"/>
      <c r="G4395" s="53"/>
    </row>
    <row r="4396" spans="6:7" ht="13.5" thickBot="1" x14ac:dyDescent="0.25">
      <c r="F4396" s="53"/>
      <c r="G4396" s="53"/>
    </row>
    <row r="4397" spans="6:7" ht="13.5" thickBot="1" x14ac:dyDescent="0.25">
      <c r="F4397" s="53"/>
      <c r="G4397" s="53"/>
    </row>
    <row r="4398" spans="6:7" ht="13.5" thickBot="1" x14ac:dyDescent="0.25">
      <c r="F4398" s="53"/>
      <c r="G4398" s="53"/>
    </row>
    <row r="4399" spans="6:7" ht="13.5" thickBot="1" x14ac:dyDescent="0.25">
      <c r="F4399" s="53"/>
      <c r="G4399" s="53"/>
    </row>
    <row r="4400" spans="6:7" ht="13.5" thickBot="1" x14ac:dyDescent="0.25">
      <c r="F4400" s="53"/>
      <c r="G4400" s="53"/>
    </row>
    <row r="4401" spans="6:7" ht="13.5" thickBot="1" x14ac:dyDescent="0.25">
      <c r="F4401" s="53"/>
      <c r="G4401" s="53"/>
    </row>
    <row r="4402" spans="6:7" ht="13.5" thickBot="1" x14ac:dyDescent="0.25">
      <c r="F4402" s="53"/>
      <c r="G4402" s="53"/>
    </row>
    <row r="4403" spans="6:7" ht="13.5" thickBot="1" x14ac:dyDescent="0.25">
      <c r="F4403" s="53"/>
      <c r="G4403" s="53"/>
    </row>
    <row r="4404" spans="6:7" ht="13.5" thickBot="1" x14ac:dyDescent="0.25">
      <c r="F4404" s="53"/>
      <c r="G4404" s="53"/>
    </row>
    <row r="4405" spans="6:7" ht="13.5" thickBot="1" x14ac:dyDescent="0.25">
      <c r="F4405" s="53"/>
      <c r="G4405" s="53"/>
    </row>
    <row r="4406" spans="6:7" ht="13.5" thickBot="1" x14ac:dyDescent="0.25">
      <c r="F4406" s="53"/>
      <c r="G4406" s="53"/>
    </row>
    <row r="4407" spans="6:7" ht="13.5" thickBot="1" x14ac:dyDescent="0.25">
      <c r="F4407" s="53"/>
      <c r="G4407" s="53"/>
    </row>
    <row r="4408" spans="6:7" ht="13.5" thickBot="1" x14ac:dyDescent="0.25">
      <c r="F4408" s="53"/>
      <c r="G4408" s="53"/>
    </row>
    <row r="4409" spans="6:7" ht="13.5" thickBot="1" x14ac:dyDescent="0.25">
      <c r="F4409" s="53"/>
      <c r="G4409" s="53"/>
    </row>
    <row r="4410" spans="6:7" ht="13.5" thickBot="1" x14ac:dyDescent="0.25">
      <c r="F4410" s="53"/>
      <c r="G4410" s="53"/>
    </row>
    <row r="4411" spans="6:7" ht="13.5" thickBot="1" x14ac:dyDescent="0.25">
      <c r="F4411" s="53"/>
      <c r="G4411" s="53"/>
    </row>
    <row r="4412" spans="6:7" ht="13.5" thickBot="1" x14ac:dyDescent="0.25">
      <c r="F4412" s="53"/>
      <c r="G4412" s="53"/>
    </row>
    <row r="4413" spans="6:7" ht="13.5" thickBot="1" x14ac:dyDescent="0.25">
      <c r="F4413" s="53"/>
      <c r="G4413" s="53"/>
    </row>
    <row r="4414" spans="6:7" ht="13.5" thickBot="1" x14ac:dyDescent="0.25">
      <c r="F4414" s="53"/>
      <c r="G4414" s="53"/>
    </row>
    <row r="4415" spans="6:7" ht="13.5" thickBot="1" x14ac:dyDescent="0.25">
      <c r="F4415" s="53"/>
      <c r="G4415" s="53"/>
    </row>
    <row r="4416" spans="6:7" ht="13.5" thickBot="1" x14ac:dyDescent="0.25">
      <c r="F4416" s="53"/>
      <c r="G4416" s="53"/>
    </row>
    <row r="4417" spans="6:7" ht="13.5" thickBot="1" x14ac:dyDescent="0.25">
      <c r="F4417" s="53"/>
      <c r="G4417" s="53"/>
    </row>
    <row r="4418" spans="6:7" ht="13.5" thickBot="1" x14ac:dyDescent="0.25">
      <c r="F4418" s="53"/>
      <c r="G4418" s="53"/>
    </row>
    <row r="4419" spans="6:7" ht="13.5" thickBot="1" x14ac:dyDescent="0.25">
      <c r="F4419" s="53"/>
      <c r="G4419" s="53"/>
    </row>
    <row r="4420" spans="6:7" ht="13.5" thickBot="1" x14ac:dyDescent="0.25">
      <c r="F4420" s="53"/>
      <c r="G4420" s="53"/>
    </row>
    <row r="4421" spans="6:7" ht="13.5" thickBot="1" x14ac:dyDescent="0.25">
      <c r="F4421" s="53"/>
      <c r="G4421" s="53"/>
    </row>
    <row r="4422" spans="6:7" ht="13.5" thickBot="1" x14ac:dyDescent="0.25">
      <c r="F4422" s="53"/>
      <c r="G4422" s="53"/>
    </row>
    <row r="4423" spans="6:7" ht="13.5" thickBot="1" x14ac:dyDescent="0.25">
      <c r="F4423" s="53"/>
      <c r="G4423" s="53"/>
    </row>
    <row r="4424" spans="6:7" ht="13.5" thickBot="1" x14ac:dyDescent="0.25">
      <c r="F4424" s="53"/>
      <c r="G4424" s="53"/>
    </row>
    <row r="4425" spans="6:7" ht="13.5" thickBot="1" x14ac:dyDescent="0.25">
      <c r="F4425" s="53"/>
      <c r="G4425" s="53"/>
    </row>
    <row r="4426" spans="6:7" ht="13.5" thickBot="1" x14ac:dyDescent="0.25">
      <c r="F4426" s="53"/>
      <c r="G4426" s="53"/>
    </row>
    <row r="4427" spans="6:7" ht="13.5" thickBot="1" x14ac:dyDescent="0.25">
      <c r="F4427" s="53"/>
      <c r="G4427" s="53"/>
    </row>
    <row r="4428" spans="6:7" ht="13.5" thickBot="1" x14ac:dyDescent="0.25">
      <c r="F4428" s="53"/>
      <c r="G4428" s="53"/>
    </row>
    <row r="4429" spans="6:7" ht="13.5" thickBot="1" x14ac:dyDescent="0.25">
      <c r="F4429" s="53"/>
      <c r="G4429" s="53"/>
    </row>
    <row r="4430" spans="6:7" ht="13.5" thickBot="1" x14ac:dyDescent="0.25">
      <c r="F4430" s="53"/>
      <c r="G4430" s="53"/>
    </row>
    <row r="4431" spans="6:7" ht="13.5" thickBot="1" x14ac:dyDescent="0.25">
      <c r="F4431" s="53"/>
      <c r="G4431" s="53"/>
    </row>
    <row r="4432" spans="6:7" ht="13.5" thickBot="1" x14ac:dyDescent="0.25">
      <c r="F4432" s="53"/>
      <c r="G4432" s="53"/>
    </row>
    <row r="4433" spans="6:7" ht="13.5" thickBot="1" x14ac:dyDescent="0.25">
      <c r="F4433" s="53"/>
      <c r="G4433" s="53"/>
    </row>
    <row r="4434" spans="6:7" ht="13.5" thickBot="1" x14ac:dyDescent="0.25">
      <c r="F4434" s="53"/>
      <c r="G4434" s="53"/>
    </row>
    <row r="4435" spans="6:7" ht="13.5" thickBot="1" x14ac:dyDescent="0.25">
      <c r="F4435" s="53"/>
      <c r="G4435" s="53"/>
    </row>
    <row r="4436" spans="6:7" ht="13.5" thickBot="1" x14ac:dyDescent="0.25">
      <c r="F4436" s="53"/>
      <c r="G4436" s="53"/>
    </row>
    <row r="4437" spans="6:7" ht="13.5" thickBot="1" x14ac:dyDescent="0.25">
      <c r="F4437" s="53"/>
      <c r="G4437" s="53"/>
    </row>
    <row r="4438" spans="6:7" ht="13.5" thickBot="1" x14ac:dyDescent="0.25">
      <c r="F4438" s="53"/>
      <c r="G4438" s="53"/>
    </row>
    <row r="4439" spans="6:7" ht="13.5" thickBot="1" x14ac:dyDescent="0.25">
      <c r="F4439" s="53"/>
      <c r="G4439" s="53"/>
    </row>
    <row r="4440" spans="6:7" ht="13.5" thickBot="1" x14ac:dyDescent="0.25">
      <c r="F4440" s="53"/>
      <c r="G4440" s="53"/>
    </row>
    <row r="4441" spans="6:7" ht="13.5" thickBot="1" x14ac:dyDescent="0.25">
      <c r="F4441" s="53"/>
      <c r="G4441" s="53"/>
    </row>
    <row r="4442" spans="6:7" ht="13.5" thickBot="1" x14ac:dyDescent="0.25">
      <c r="F4442" s="53"/>
      <c r="G4442" s="53"/>
    </row>
    <row r="4443" spans="6:7" ht="13.5" thickBot="1" x14ac:dyDescent="0.25">
      <c r="F4443" s="53"/>
      <c r="G4443" s="53"/>
    </row>
    <row r="4444" spans="6:7" ht="13.5" thickBot="1" x14ac:dyDescent="0.25">
      <c r="F4444" s="53"/>
      <c r="G4444" s="53"/>
    </row>
    <row r="4445" spans="6:7" ht="13.5" thickBot="1" x14ac:dyDescent="0.25">
      <c r="F4445" s="53"/>
      <c r="G4445" s="53"/>
    </row>
    <row r="4446" spans="6:7" ht="13.5" thickBot="1" x14ac:dyDescent="0.25">
      <c r="F4446" s="53"/>
      <c r="G4446" s="53"/>
    </row>
    <row r="4447" spans="6:7" ht="13.5" thickBot="1" x14ac:dyDescent="0.25">
      <c r="F4447" s="53"/>
      <c r="G4447" s="53"/>
    </row>
    <row r="4448" spans="6:7" ht="13.5" thickBot="1" x14ac:dyDescent="0.25">
      <c r="F4448" s="53"/>
      <c r="G4448" s="53"/>
    </row>
    <row r="4449" spans="6:7" ht="13.5" thickBot="1" x14ac:dyDescent="0.25">
      <c r="F4449" s="53"/>
      <c r="G4449" s="53"/>
    </row>
    <row r="4450" spans="6:7" ht="13.5" thickBot="1" x14ac:dyDescent="0.25">
      <c r="F4450" s="53"/>
      <c r="G4450" s="53"/>
    </row>
    <row r="4451" spans="6:7" ht="13.5" thickBot="1" x14ac:dyDescent="0.25">
      <c r="F4451" s="53"/>
      <c r="G4451" s="53"/>
    </row>
    <row r="4452" spans="6:7" ht="13.5" thickBot="1" x14ac:dyDescent="0.25">
      <c r="F4452" s="53"/>
      <c r="G4452" s="53"/>
    </row>
    <row r="4453" spans="6:7" ht="13.5" thickBot="1" x14ac:dyDescent="0.25">
      <c r="F4453" s="53"/>
      <c r="G4453" s="53"/>
    </row>
    <row r="4454" spans="6:7" ht="13.5" thickBot="1" x14ac:dyDescent="0.25">
      <c r="F4454" s="53"/>
      <c r="G4454" s="53"/>
    </row>
    <row r="4455" spans="6:7" ht="13.5" thickBot="1" x14ac:dyDescent="0.25">
      <c r="F4455" s="53"/>
      <c r="G4455" s="53"/>
    </row>
    <row r="4456" spans="6:7" ht="13.5" thickBot="1" x14ac:dyDescent="0.25">
      <c r="F4456" s="53"/>
      <c r="G4456" s="53"/>
    </row>
    <row r="4457" spans="6:7" ht="13.5" thickBot="1" x14ac:dyDescent="0.25">
      <c r="F4457" s="53"/>
      <c r="G4457" s="53"/>
    </row>
    <row r="4458" spans="6:7" ht="13.5" thickBot="1" x14ac:dyDescent="0.25">
      <c r="F4458" s="53"/>
      <c r="G4458" s="53"/>
    </row>
    <row r="4459" spans="6:7" ht="13.5" thickBot="1" x14ac:dyDescent="0.25">
      <c r="F4459" s="53"/>
      <c r="G4459" s="53"/>
    </row>
    <row r="4460" spans="6:7" ht="13.5" thickBot="1" x14ac:dyDescent="0.25">
      <c r="F4460" s="53"/>
      <c r="G4460" s="53"/>
    </row>
    <row r="4461" spans="6:7" ht="13.5" thickBot="1" x14ac:dyDescent="0.25">
      <c r="F4461" s="53"/>
      <c r="G4461" s="53"/>
    </row>
    <row r="4462" spans="6:7" ht="13.5" thickBot="1" x14ac:dyDescent="0.25">
      <c r="F4462" s="53"/>
      <c r="G4462" s="53"/>
    </row>
    <row r="4463" spans="6:7" ht="13.5" thickBot="1" x14ac:dyDescent="0.25">
      <c r="F4463" s="53"/>
      <c r="G4463" s="53"/>
    </row>
    <row r="4464" spans="6:7" ht="13.5" thickBot="1" x14ac:dyDescent="0.25">
      <c r="F4464" s="53"/>
      <c r="G4464" s="53"/>
    </row>
    <row r="4465" spans="6:7" ht="13.5" thickBot="1" x14ac:dyDescent="0.25">
      <c r="F4465" s="53"/>
      <c r="G4465" s="53"/>
    </row>
    <row r="4466" spans="6:7" ht="13.5" thickBot="1" x14ac:dyDescent="0.25">
      <c r="F4466" s="53"/>
      <c r="G4466" s="53"/>
    </row>
    <row r="4467" spans="6:7" ht="13.5" thickBot="1" x14ac:dyDescent="0.25">
      <c r="F4467" s="53"/>
      <c r="G4467" s="53"/>
    </row>
    <row r="4468" spans="6:7" ht="13.5" thickBot="1" x14ac:dyDescent="0.25">
      <c r="F4468" s="53"/>
      <c r="G4468" s="53"/>
    </row>
    <row r="4469" spans="6:7" ht="13.5" thickBot="1" x14ac:dyDescent="0.25">
      <c r="F4469" s="53"/>
      <c r="G4469" s="53"/>
    </row>
    <row r="4470" spans="6:7" ht="13.5" thickBot="1" x14ac:dyDescent="0.25">
      <c r="F4470" s="53"/>
      <c r="G4470" s="53"/>
    </row>
    <row r="4471" spans="6:7" ht="13.5" thickBot="1" x14ac:dyDescent="0.25">
      <c r="F4471" s="53"/>
      <c r="G4471" s="53"/>
    </row>
    <row r="4472" spans="6:7" ht="13.5" thickBot="1" x14ac:dyDescent="0.25">
      <c r="F4472" s="53"/>
      <c r="G4472" s="53"/>
    </row>
    <row r="4473" spans="6:7" ht="13.5" thickBot="1" x14ac:dyDescent="0.25">
      <c r="F4473" s="53"/>
      <c r="G4473" s="53"/>
    </row>
    <row r="4474" spans="6:7" ht="13.5" thickBot="1" x14ac:dyDescent="0.25">
      <c r="F4474" s="53"/>
      <c r="G4474" s="53"/>
    </row>
    <row r="4475" spans="6:7" ht="13.5" thickBot="1" x14ac:dyDescent="0.25">
      <c r="F4475" s="53"/>
      <c r="G4475" s="53"/>
    </row>
    <row r="4476" spans="6:7" ht="13.5" thickBot="1" x14ac:dyDescent="0.25">
      <c r="F4476" s="53"/>
      <c r="G4476" s="53"/>
    </row>
    <row r="4477" spans="6:7" ht="13.5" thickBot="1" x14ac:dyDescent="0.25">
      <c r="F4477" s="53"/>
      <c r="G4477" s="53"/>
    </row>
    <row r="4478" spans="6:7" ht="13.5" thickBot="1" x14ac:dyDescent="0.25">
      <c r="F4478" s="53"/>
      <c r="G4478" s="53"/>
    </row>
    <row r="4479" spans="6:7" ht="13.5" thickBot="1" x14ac:dyDescent="0.25">
      <c r="F4479" s="53"/>
      <c r="G4479" s="53"/>
    </row>
    <row r="4480" spans="6:7" ht="13.5" thickBot="1" x14ac:dyDescent="0.25">
      <c r="F4480" s="53"/>
      <c r="G4480" s="53"/>
    </row>
    <row r="4481" spans="6:7" ht="13.5" thickBot="1" x14ac:dyDescent="0.25">
      <c r="F4481" s="53"/>
      <c r="G4481" s="53"/>
    </row>
    <row r="4482" spans="6:7" ht="13.5" thickBot="1" x14ac:dyDescent="0.25">
      <c r="F4482" s="53"/>
      <c r="G4482" s="53"/>
    </row>
    <row r="4483" spans="6:7" ht="13.5" thickBot="1" x14ac:dyDescent="0.25">
      <c r="F4483" s="53"/>
      <c r="G4483" s="53"/>
    </row>
    <row r="4484" spans="6:7" ht="13.5" thickBot="1" x14ac:dyDescent="0.25">
      <c r="F4484" s="53"/>
      <c r="G4484" s="53"/>
    </row>
    <row r="4485" spans="6:7" ht="13.5" thickBot="1" x14ac:dyDescent="0.25">
      <c r="F4485" s="53"/>
      <c r="G4485" s="53"/>
    </row>
    <row r="4486" spans="6:7" ht="13.5" thickBot="1" x14ac:dyDescent="0.25">
      <c r="F4486" s="53"/>
      <c r="G4486" s="53"/>
    </row>
    <row r="4487" spans="6:7" ht="13.5" thickBot="1" x14ac:dyDescent="0.25">
      <c r="F4487" s="53"/>
      <c r="G4487" s="53"/>
    </row>
    <row r="4488" spans="6:7" ht="13.5" thickBot="1" x14ac:dyDescent="0.25">
      <c r="F4488" s="53"/>
      <c r="G4488" s="53"/>
    </row>
    <row r="4489" spans="6:7" ht="13.5" thickBot="1" x14ac:dyDescent="0.25">
      <c r="F4489" s="53"/>
      <c r="G4489" s="53"/>
    </row>
    <row r="4490" spans="6:7" ht="13.5" thickBot="1" x14ac:dyDescent="0.25">
      <c r="F4490" s="53"/>
      <c r="G4490" s="53"/>
    </row>
    <row r="4491" spans="6:7" ht="13.5" thickBot="1" x14ac:dyDescent="0.25">
      <c r="F4491" s="53"/>
      <c r="G4491" s="53"/>
    </row>
    <row r="4492" spans="6:7" ht="13.5" thickBot="1" x14ac:dyDescent="0.25">
      <c r="F4492" s="53"/>
      <c r="G4492" s="53"/>
    </row>
    <row r="4493" spans="6:7" ht="13.5" thickBot="1" x14ac:dyDescent="0.25">
      <c r="F4493" s="53"/>
      <c r="G4493" s="53"/>
    </row>
    <row r="4494" spans="6:7" ht="13.5" thickBot="1" x14ac:dyDescent="0.25">
      <c r="F4494" s="53"/>
      <c r="G4494" s="53"/>
    </row>
    <row r="4495" spans="6:7" ht="13.5" thickBot="1" x14ac:dyDescent="0.25">
      <c r="F4495" s="53"/>
      <c r="G4495" s="53"/>
    </row>
    <row r="4496" spans="6:7" ht="13.5" thickBot="1" x14ac:dyDescent="0.25">
      <c r="F4496" s="53"/>
      <c r="G4496" s="53"/>
    </row>
    <row r="4497" spans="6:7" ht="13.5" thickBot="1" x14ac:dyDescent="0.25">
      <c r="F4497" s="53"/>
      <c r="G4497" s="53"/>
    </row>
    <row r="4498" spans="6:7" ht="13.5" thickBot="1" x14ac:dyDescent="0.25">
      <c r="F4498" s="53"/>
      <c r="G4498" s="53"/>
    </row>
    <row r="4499" spans="6:7" ht="13.5" thickBot="1" x14ac:dyDescent="0.25">
      <c r="F4499" s="53"/>
      <c r="G4499" s="53"/>
    </row>
    <row r="4500" spans="6:7" ht="13.5" thickBot="1" x14ac:dyDescent="0.25">
      <c r="F4500" s="53"/>
      <c r="G4500" s="53"/>
    </row>
    <row r="4501" spans="6:7" ht="13.5" thickBot="1" x14ac:dyDescent="0.25">
      <c r="F4501" s="53"/>
      <c r="G4501" s="53"/>
    </row>
    <row r="4502" spans="6:7" ht="13.5" thickBot="1" x14ac:dyDescent="0.25">
      <c r="F4502" s="53"/>
      <c r="G4502" s="53"/>
    </row>
    <row r="4503" spans="6:7" ht="13.5" thickBot="1" x14ac:dyDescent="0.25">
      <c r="F4503" s="53"/>
      <c r="G4503" s="53"/>
    </row>
    <row r="4504" spans="6:7" ht="13.5" thickBot="1" x14ac:dyDescent="0.25">
      <c r="F4504" s="53"/>
      <c r="G4504" s="53"/>
    </row>
    <row r="4505" spans="6:7" ht="13.5" thickBot="1" x14ac:dyDescent="0.25">
      <c r="F4505" s="53"/>
      <c r="G4505" s="53"/>
    </row>
    <row r="4506" spans="6:7" ht="13.5" thickBot="1" x14ac:dyDescent="0.25">
      <c r="F4506" s="53"/>
      <c r="G4506" s="53"/>
    </row>
    <row r="4507" spans="6:7" ht="13.5" thickBot="1" x14ac:dyDescent="0.25">
      <c r="F4507" s="53"/>
      <c r="G4507" s="53"/>
    </row>
    <row r="4508" spans="6:7" ht="13.5" thickBot="1" x14ac:dyDescent="0.25">
      <c r="F4508" s="53"/>
      <c r="G4508" s="53"/>
    </row>
    <row r="4509" spans="6:7" ht="13.5" thickBot="1" x14ac:dyDescent="0.25">
      <c r="F4509" s="53"/>
      <c r="G4509" s="53"/>
    </row>
    <row r="4510" spans="6:7" ht="13.5" thickBot="1" x14ac:dyDescent="0.25">
      <c r="F4510" s="53"/>
      <c r="G4510" s="53"/>
    </row>
    <row r="4511" spans="6:7" ht="13.5" thickBot="1" x14ac:dyDescent="0.25">
      <c r="F4511" s="53"/>
      <c r="G4511" s="53"/>
    </row>
    <row r="4512" spans="6:7" ht="13.5" thickBot="1" x14ac:dyDescent="0.25">
      <c r="F4512" s="53"/>
      <c r="G4512" s="53"/>
    </row>
    <row r="4513" spans="6:7" ht="13.5" thickBot="1" x14ac:dyDescent="0.25">
      <c r="F4513" s="53"/>
      <c r="G4513" s="53"/>
    </row>
    <row r="4514" spans="6:7" ht="13.5" thickBot="1" x14ac:dyDescent="0.25">
      <c r="F4514" s="53"/>
      <c r="G4514" s="53"/>
    </row>
    <row r="4515" spans="6:7" ht="13.5" thickBot="1" x14ac:dyDescent="0.25">
      <c r="F4515" s="53"/>
      <c r="G4515" s="53"/>
    </row>
    <row r="4516" spans="6:7" ht="13.5" thickBot="1" x14ac:dyDescent="0.25">
      <c r="F4516" s="53"/>
      <c r="G4516" s="53"/>
    </row>
    <row r="4517" spans="6:7" ht="13.5" thickBot="1" x14ac:dyDescent="0.25">
      <c r="F4517" s="53"/>
      <c r="G4517" s="53"/>
    </row>
    <row r="4518" spans="6:7" ht="13.5" thickBot="1" x14ac:dyDescent="0.25">
      <c r="F4518" s="53"/>
      <c r="G4518" s="53"/>
    </row>
    <row r="4519" spans="6:7" ht="13.5" thickBot="1" x14ac:dyDescent="0.25">
      <c r="F4519" s="53"/>
      <c r="G4519" s="53"/>
    </row>
    <row r="4520" spans="6:7" ht="13.5" thickBot="1" x14ac:dyDescent="0.25">
      <c r="F4520" s="53"/>
      <c r="G4520" s="53"/>
    </row>
    <row r="4521" spans="6:7" ht="13.5" thickBot="1" x14ac:dyDescent="0.25">
      <c r="F4521" s="53"/>
      <c r="G4521" s="53"/>
    </row>
    <row r="4522" spans="6:7" ht="13.5" thickBot="1" x14ac:dyDescent="0.25">
      <c r="F4522" s="53"/>
      <c r="G4522" s="53"/>
    </row>
    <row r="4523" spans="6:7" ht="13.5" thickBot="1" x14ac:dyDescent="0.25">
      <c r="F4523" s="53"/>
      <c r="G4523" s="53"/>
    </row>
    <row r="4524" spans="6:7" ht="13.5" thickBot="1" x14ac:dyDescent="0.25">
      <c r="F4524" s="53"/>
      <c r="G4524" s="53"/>
    </row>
    <row r="4525" spans="6:7" ht="13.5" thickBot="1" x14ac:dyDescent="0.25">
      <c r="F4525" s="53"/>
      <c r="G4525" s="53"/>
    </row>
    <row r="4526" spans="6:7" ht="13.5" thickBot="1" x14ac:dyDescent="0.25">
      <c r="F4526" s="53"/>
      <c r="G4526" s="53"/>
    </row>
    <row r="4527" spans="6:7" ht="13.5" thickBot="1" x14ac:dyDescent="0.25">
      <c r="F4527" s="53"/>
      <c r="G4527" s="53"/>
    </row>
    <row r="4528" spans="6:7" ht="13.5" thickBot="1" x14ac:dyDescent="0.25">
      <c r="F4528" s="53"/>
      <c r="G4528" s="53"/>
    </row>
    <row r="4529" spans="6:7" ht="13.5" thickBot="1" x14ac:dyDescent="0.25">
      <c r="F4529" s="53"/>
      <c r="G4529" s="53"/>
    </row>
    <row r="4530" spans="6:7" ht="13.5" thickBot="1" x14ac:dyDescent="0.25">
      <c r="F4530" s="53"/>
      <c r="G4530" s="53"/>
    </row>
    <row r="4531" spans="6:7" ht="13.5" thickBot="1" x14ac:dyDescent="0.25">
      <c r="F4531" s="53"/>
      <c r="G4531" s="53"/>
    </row>
    <row r="4532" spans="6:7" ht="13.5" thickBot="1" x14ac:dyDescent="0.25">
      <c r="F4532" s="53"/>
      <c r="G4532" s="53"/>
    </row>
    <row r="4533" spans="6:7" ht="13.5" thickBot="1" x14ac:dyDescent="0.25">
      <c r="F4533" s="53"/>
      <c r="G4533" s="53"/>
    </row>
    <row r="4534" spans="6:7" ht="13.5" thickBot="1" x14ac:dyDescent="0.25">
      <c r="F4534" s="53"/>
      <c r="G4534" s="53"/>
    </row>
    <row r="4535" spans="6:7" ht="13.5" thickBot="1" x14ac:dyDescent="0.25">
      <c r="F4535" s="53"/>
      <c r="G4535" s="53"/>
    </row>
    <row r="4536" spans="6:7" ht="13.5" thickBot="1" x14ac:dyDescent="0.25">
      <c r="F4536" s="53"/>
      <c r="G4536" s="53"/>
    </row>
    <row r="4537" spans="6:7" ht="13.5" thickBot="1" x14ac:dyDescent="0.25">
      <c r="F4537" s="53"/>
      <c r="G4537" s="53"/>
    </row>
    <row r="4538" spans="6:7" ht="13.5" thickBot="1" x14ac:dyDescent="0.25">
      <c r="F4538" s="53"/>
      <c r="G4538" s="53"/>
    </row>
    <row r="4539" spans="6:7" ht="13.5" thickBot="1" x14ac:dyDescent="0.25">
      <c r="F4539" s="53"/>
      <c r="G4539" s="53"/>
    </row>
    <row r="4540" spans="6:7" ht="13.5" thickBot="1" x14ac:dyDescent="0.25">
      <c r="F4540" s="53"/>
      <c r="G4540" s="53"/>
    </row>
    <row r="4541" spans="6:7" ht="13.5" thickBot="1" x14ac:dyDescent="0.25">
      <c r="F4541" s="53"/>
      <c r="G4541" s="53"/>
    </row>
    <row r="4542" spans="6:7" ht="13.5" thickBot="1" x14ac:dyDescent="0.25">
      <c r="F4542" s="53"/>
      <c r="G4542" s="53"/>
    </row>
    <row r="4543" spans="6:7" ht="13.5" thickBot="1" x14ac:dyDescent="0.25">
      <c r="F4543" s="53"/>
      <c r="G4543" s="53"/>
    </row>
    <row r="4544" spans="6:7" ht="13.5" thickBot="1" x14ac:dyDescent="0.25">
      <c r="F4544" s="53"/>
      <c r="G4544" s="53"/>
    </row>
    <row r="4545" spans="6:7" ht="13.5" thickBot="1" x14ac:dyDescent="0.25">
      <c r="F4545" s="53"/>
      <c r="G4545" s="53"/>
    </row>
    <row r="4546" spans="6:7" ht="13.5" thickBot="1" x14ac:dyDescent="0.25">
      <c r="F4546" s="53"/>
      <c r="G4546" s="53"/>
    </row>
    <row r="4547" spans="6:7" ht="13.5" thickBot="1" x14ac:dyDescent="0.25">
      <c r="F4547" s="53"/>
      <c r="G4547" s="53"/>
    </row>
    <row r="4548" spans="6:7" ht="13.5" thickBot="1" x14ac:dyDescent="0.25">
      <c r="F4548" s="53"/>
      <c r="G4548" s="53"/>
    </row>
    <row r="4549" spans="6:7" ht="13.5" thickBot="1" x14ac:dyDescent="0.25">
      <c r="F4549" s="53"/>
      <c r="G4549" s="53"/>
    </row>
    <row r="4550" spans="6:7" ht="13.5" thickBot="1" x14ac:dyDescent="0.25">
      <c r="F4550" s="53"/>
      <c r="G4550" s="53"/>
    </row>
    <row r="4551" spans="6:7" ht="13.5" thickBot="1" x14ac:dyDescent="0.25">
      <c r="F4551" s="53"/>
      <c r="G4551" s="53"/>
    </row>
    <row r="4552" spans="6:7" ht="13.5" thickBot="1" x14ac:dyDescent="0.25">
      <c r="F4552" s="53"/>
      <c r="G4552" s="53"/>
    </row>
    <row r="4553" spans="6:7" ht="13.5" thickBot="1" x14ac:dyDescent="0.25">
      <c r="F4553" s="53"/>
      <c r="G4553" s="53"/>
    </row>
    <row r="4554" spans="6:7" ht="13.5" thickBot="1" x14ac:dyDescent="0.25">
      <c r="F4554" s="53"/>
      <c r="G4554" s="53"/>
    </row>
    <row r="4555" spans="6:7" ht="13.5" thickBot="1" x14ac:dyDescent="0.25">
      <c r="F4555" s="53"/>
      <c r="G4555" s="53"/>
    </row>
    <row r="4556" spans="6:7" ht="13.5" thickBot="1" x14ac:dyDescent="0.25">
      <c r="F4556" s="53"/>
      <c r="G4556" s="53"/>
    </row>
    <row r="4557" spans="6:7" ht="13.5" thickBot="1" x14ac:dyDescent="0.25">
      <c r="F4557" s="53"/>
      <c r="G4557" s="53"/>
    </row>
    <row r="4558" spans="6:7" ht="13.5" thickBot="1" x14ac:dyDescent="0.25">
      <c r="F4558" s="53"/>
      <c r="G4558" s="53"/>
    </row>
    <row r="4559" spans="6:7" ht="13.5" thickBot="1" x14ac:dyDescent="0.25">
      <c r="F4559" s="53"/>
      <c r="G4559" s="53"/>
    </row>
    <row r="4560" spans="6:7" ht="13.5" thickBot="1" x14ac:dyDescent="0.25">
      <c r="F4560" s="53"/>
      <c r="G4560" s="53"/>
    </row>
    <row r="4561" spans="6:7" ht="13.5" thickBot="1" x14ac:dyDescent="0.25">
      <c r="F4561" s="53"/>
      <c r="G4561" s="53"/>
    </row>
    <row r="4562" spans="6:7" ht="13.5" thickBot="1" x14ac:dyDescent="0.25">
      <c r="F4562" s="53"/>
      <c r="G4562" s="53"/>
    </row>
    <row r="4563" spans="6:7" ht="13.5" thickBot="1" x14ac:dyDescent="0.25">
      <c r="F4563" s="53"/>
      <c r="G4563" s="53"/>
    </row>
    <row r="4564" spans="6:7" ht="13.5" thickBot="1" x14ac:dyDescent="0.25">
      <c r="F4564" s="53"/>
      <c r="G4564" s="53"/>
    </row>
    <row r="4565" spans="6:7" ht="13.5" thickBot="1" x14ac:dyDescent="0.25">
      <c r="F4565" s="53"/>
      <c r="G4565" s="53"/>
    </row>
    <row r="4566" spans="6:7" ht="13.5" thickBot="1" x14ac:dyDescent="0.25">
      <c r="F4566" s="53"/>
      <c r="G4566" s="53"/>
    </row>
    <row r="4567" spans="6:7" ht="13.5" thickBot="1" x14ac:dyDescent="0.25">
      <c r="F4567" s="53"/>
      <c r="G4567" s="53"/>
    </row>
    <row r="4568" spans="6:7" ht="13.5" thickBot="1" x14ac:dyDescent="0.25">
      <c r="F4568" s="53"/>
      <c r="G4568" s="53"/>
    </row>
    <row r="4569" spans="6:7" ht="13.5" thickBot="1" x14ac:dyDescent="0.25">
      <c r="F4569" s="53"/>
      <c r="G4569" s="53"/>
    </row>
    <row r="4570" spans="6:7" ht="13.5" thickBot="1" x14ac:dyDescent="0.25">
      <c r="F4570" s="53"/>
      <c r="G4570" s="53"/>
    </row>
    <row r="4571" spans="6:7" ht="13.5" thickBot="1" x14ac:dyDescent="0.25">
      <c r="F4571" s="53"/>
      <c r="G4571" s="53"/>
    </row>
    <row r="4572" spans="6:7" ht="13.5" thickBot="1" x14ac:dyDescent="0.25">
      <c r="F4572" s="53"/>
      <c r="G4572" s="53"/>
    </row>
    <row r="4573" spans="6:7" ht="13.5" thickBot="1" x14ac:dyDescent="0.25">
      <c r="F4573" s="53"/>
      <c r="G4573" s="53"/>
    </row>
    <row r="4574" spans="6:7" ht="13.5" thickBot="1" x14ac:dyDescent="0.25">
      <c r="F4574" s="53"/>
      <c r="G4574" s="53"/>
    </row>
    <row r="4575" spans="6:7" ht="13.5" thickBot="1" x14ac:dyDescent="0.25">
      <c r="F4575" s="53"/>
      <c r="G4575" s="53"/>
    </row>
    <row r="4576" spans="6:7" ht="13.5" thickBot="1" x14ac:dyDescent="0.25">
      <c r="F4576" s="53"/>
      <c r="G4576" s="53"/>
    </row>
    <row r="4577" spans="6:7" ht="13.5" thickBot="1" x14ac:dyDescent="0.25">
      <c r="F4577" s="53"/>
      <c r="G4577" s="53"/>
    </row>
    <row r="4578" spans="6:7" ht="13.5" thickBot="1" x14ac:dyDescent="0.25">
      <c r="F4578" s="53"/>
      <c r="G4578" s="53"/>
    </row>
    <row r="4579" spans="6:7" ht="13.5" thickBot="1" x14ac:dyDescent="0.25">
      <c r="F4579" s="53"/>
      <c r="G4579" s="53"/>
    </row>
    <row r="4580" spans="6:7" ht="13.5" thickBot="1" x14ac:dyDescent="0.25">
      <c r="F4580" s="53"/>
      <c r="G4580" s="53"/>
    </row>
    <row r="4581" spans="6:7" ht="13.5" thickBot="1" x14ac:dyDescent="0.25">
      <c r="F4581" s="53"/>
      <c r="G4581" s="53"/>
    </row>
    <row r="4582" spans="6:7" ht="13.5" thickBot="1" x14ac:dyDescent="0.25">
      <c r="F4582" s="53"/>
      <c r="G4582" s="53"/>
    </row>
    <row r="4583" spans="6:7" ht="13.5" thickBot="1" x14ac:dyDescent="0.25">
      <c r="F4583" s="53"/>
      <c r="G4583" s="53"/>
    </row>
    <row r="4584" spans="6:7" ht="13.5" thickBot="1" x14ac:dyDescent="0.25">
      <c r="F4584" s="53"/>
      <c r="G4584" s="53"/>
    </row>
    <row r="4585" spans="6:7" ht="13.5" thickBot="1" x14ac:dyDescent="0.25">
      <c r="F4585" s="53"/>
      <c r="G4585" s="53"/>
    </row>
    <row r="4586" spans="6:7" ht="13.5" thickBot="1" x14ac:dyDescent="0.25">
      <c r="F4586" s="53"/>
      <c r="G4586" s="53"/>
    </row>
    <row r="4587" spans="6:7" ht="13.5" thickBot="1" x14ac:dyDescent="0.25">
      <c r="F4587" s="53"/>
      <c r="G4587" s="53"/>
    </row>
    <row r="4588" spans="6:7" ht="13.5" thickBot="1" x14ac:dyDescent="0.25">
      <c r="F4588" s="53"/>
      <c r="G4588" s="53"/>
    </row>
    <row r="4589" spans="6:7" ht="13.5" thickBot="1" x14ac:dyDescent="0.25">
      <c r="F4589" s="53"/>
      <c r="G4589" s="53"/>
    </row>
    <row r="4590" spans="6:7" ht="13.5" thickBot="1" x14ac:dyDescent="0.25">
      <c r="F4590" s="53"/>
      <c r="G4590" s="53"/>
    </row>
    <row r="4591" spans="6:7" ht="13.5" thickBot="1" x14ac:dyDescent="0.25">
      <c r="F4591" s="53"/>
      <c r="G4591" s="53"/>
    </row>
    <row r="4592" spans="6:7" ht="13.5" thickBot="1" x14ac:dyDescent="0.25">
      <c r="F4592" s="53"/>
      <c r="G4592" s="53"/>
    </row>
    <row r="4593" spans="6:7" ht="13.5" thickBot="1" x14ac:dyDescent="0.25">
      <c r="F4593" s="53"/>
      <c r="G4593" s="53"/>
    </row>
    <row r="4594" spans="6:7" ht="13.5" thickBot="1" x14ac:dyDescent="0.25">
      <c r="F4594" s="53"/>
      <c r="G4594" s="53"/>
    </row>
    <row r="4595" spans="6:7" ht="13.5" thickBot="1" x14ac:dyDescent="0.25">
      <c r="F4595" s="53"/>
      <c r="G4595" s="53"/>
    </row>
    <row r="4596" spans="6:7" ht="13.5" thickBot="1" x14ac:dyDescent="0.25">
      <c r="F4596" s="53"/>
      <c r="G4596" s="53"/>
    </row>
    <row r="4597" spans="6:7" ht="13.5" thickBot="1" x14ac:dyDescent="0.25">
      <c r="F4597" s="53"/>
      <c r="G4597" s="53"/>
    </row>
    <row r="4598" spans="6:7" ht="13.5" thickBot="1" x14ac:dyDescent="0.25">
      <c r="F4598" s="53"/>
      <c r="G4598" s="53"/>
    </row>
    <row r="4599" spans="6:7" ht="13.5" thickBot="1" x14ac:dyDescent="0.25">
      <c r="F4599" s="53"/>
      <c r="G4599" s="53"/>
    </row>
    <row r="4600" spans="6:7" ht="13.5" thickBot="1" x14ac:dyDescent="0.25">
      <c r="F4600" s="53"/>
      <c r="G4600" s="53"/>
    </row>
    <row r="4601" spans="6:7" ht="13.5" thickBot="1" x14ac:dyDescent="0.25">
      <c r="F4601" s="53"/>
      <c r="G4601" s="53"/>
    </row>
    <row r="4602" spans="6:7" ht="13.5" thickBot="1" x14ac:dyDescent="0.25">
      <c r="F4602" s="53"/>
      <c r="G4602" s="53"/>
    </row>
    <row r="4603" spans="6:7" ht="13.5" thickBot="1" x14ac:dyDescent="0.25">
      <c r="F4603" s="53"/>
      <c r="G4603" s="53"/>
    </row>
    <row r="4604" spans="6:7" ht="13.5" thickBot="1" x14ac:dyDescent="0.25">
      <c r="F4604" s="53"/>
      <c r="G4604" s="53"/>
    </row>
    <row r="4605" spans="6:7" ht="13.5" thickBot="1" x14ac:dyDescent="0.25">
      <c r="F4605" s="53"/>
      <c r="G4605" s="53"/>
    </row>
    <row r="4606" spans="6:7" ht="13.5" thickBot="1" x14ac:dyDescent="0.25">
      <c r="F4606" s="53"/>
      <c r="G4606" s="53"/>
    </row>
    <row r="4607" spans="6:7" ht="13.5" thickBot="1" x14ac:dyDescent="0.25">
      <c r="F4607" s="53"/>
      <c r="G4607" s="53"/>
    </row>
    <row r="4608" spans="6:7" ht="13.5" thickBot="1" x14ac:dyDescent="0.25">
      <c r="F4608" s="53"/>
      <c r="G4608" s="53"/>
    </row>
    <row r="4609" spans="6:7" ht="13.5" thickBot="1" x14ac:dyDescent="0.25">
      <c r="F4609" s="53"/>
      <c r="G4609" s="53"/>
    </row>
    <row r="4610" spans="6:7" ht="13.5" thickBot="1" x14ac:dyDescent="0.25">
      <c r="F4610" s="53"/>
      <c r="G4610" s="53"/>
    </row>
    <row r="4611" spans="6:7" ht="13.5" thickBot="1" x14ac:dyDescent="0.25">
      <c r="F4611" s="53"/>
      <c r="G4611" s="53"/>
    </row>
    <row r="4612" spans="6:7" ht="13.5" thickBot="1" x14ac:dyDescent="0.25">
      <c r="F4612" s="53"/>
      <c r="G4612" s="53"/>
    </row>
    <row r="4613" spans="6:7" ht="13.5" thickBot="1" x14ac:dyDescent="0.25">
      <c r="F4613" s="53"/>
      <c r="G4613" s="53"/>
    </row>
    <row r="4614" spans="6:7" ht="13.5" thickBot="1" x14ac:dyDescent="0.25">
      <c r="F4614" s="53"/>
      <c r="G4614" s="53"/>
    </row>
    <row r="4615" spans="6:7" ht="13.5" thickBot="1" x14ac:dyDescent="0.25">
      <c r="F4615" s="53"/>
      <c r="G4615" s="53"/>
    </row>
    <row r="4616" spans="6:7" ht="13.5" thickBot="1" x14ac:dyDescent="0.25">
      <c r="F4616" s="53"/>
      <c r="G4616" s="53"/>
    </row>
    <row r="4617" spans="6:7" ht="13.5" thickBot="1" x14ac:dyDescent="0.25">
      <c r="F4617" s="53"/>
      <c r="G4617" s="53"/>
    </row>
    <row r="4618" spans="6:7" ht="13.5" thickBot="1" x14ac:dyDescent="0.25">
      <c r="F4618" s="53"/>
      <c r="G4618" s="53"/>
    </row>
    <row r="4619" spans="6:7" ht="13.5" thickBot="1" x14ac:dyDescent="0.25">
      <c r="F4619" s="53"/>
      <c r="G4619" s="53"/>
    </row>
    <row r="4620" spans="6:7" ht="13.5" thickBot="1" x14ac:dyDescent="0.25">
      <c r="F4620" s="53"/>
      <c r="G4620" s="53"/>
    </row>
    <row r="4621" spans="6:7" ht="13.5" thickBot="1" x14ac:dyDescent="0.25">
      <c r="F4621" s="53"/>
      <c r="G4621" s="53"/>
    </row>
    <row r="4622" spans="6:7" ht="13.5" thickBot="1" x14ac:dyDescent="0.25">
      <c r="F4622" s="53"/>
      <c r="G4622" s="53"/>
    </row>
    <row r="4623" spans="6:7" ht="13.5" thickBot="1" x14ac:dyDescent="0.25">
      <c r="F4623" s="53"/>
      <c r="G4623" s="53"/>
    </row>
    <row r="4624" spans="6:7" ht="13.5" thickBot="1" x14ac:dyDescent="0.25">
      <c r="F4624" s="53"/>
      <c r="G4624" s="53"/>
    </row>
    <row r="4625" spans="6:7" ht="13.5" thickBot="1" x14ac:dyDescent="0.25">
      <c r="F4625" s="53"/>
      <c r="G4625" s="53"/>
    </row>
    <row r="4626" spans="6:7" ht="13.5" thickBot="1" x14ac:dyDescent="0.25">
      <c r="F4626" s="53"/>
      <c r="G4626" s="53"/>
    </row>
    <row r="4627" spans="6:7" ht="13.5" thickBot="1" x14ac:dyDescent="0.25">
      <c r="F4627" s="53"/>
      <c r="G4627" s="53"/>
    </row>
    <row r="4628" spans="6:7" ht="13.5" thickBot="1" x14ac:dyDescent="0.25">
      <c r="F4628" s="53"/>
      <c r="G4628" s="53"/>
    </row>
    <row r="4629" spans="6:7" ht="13.5" thickBot="1" x14ac:dyDescent="0.25">
      <c r="F4629" s="53"/>
      <c r="G4629" s="53"/>
    </row>
    <row r="4630" spans="6:7" ht="13.5" thickBot="1" x14ac:dyDescent="0.25">
      <c r="F4630" s="53"/>
      <c r="G4630" s="53"/>
    </row>
    <row r="4631" spans="6:7" ht="13.5" thickBot="1" x14ac:dyDescent="0.25">
      <c r="F4631" s="53"/>
      <c r="G4631" s="53"/>
    </row>
    <row r="4632" spans="6:7" ht="13.5" thickBot="1" x14ac:dyDescent="0.25">
      <c r="F4632" s="53"/>
      <c r="G4632" s="53"/>
    </row>
    <row r="4633" spans="6:7" ht="13.5" thickBot="1" x14ac:dyDescent="0.25">
      <c r="F4633" s="53"/>
      <c r="G4633" s="53"/>
    </row>
    <row r="4634" spans="6:7" ht="13.5" thickBot="1" x14ac:dyDescent="0.25">
      <c r="F4634" s="53"/>
      <c r="G4634" s="53"/>
    </row>
    <row r="4635" spans="6:7" ht="13.5" thickBot="1" x14ac:dyDescent="0.25">
      <c r="F4635" s="53"/>
      <c r="G4635" s="53"/>
    </row>
    <row r="4636" spans="6:7" ht="13.5" thickBot="1" x14ac:dyDescent="0.25">
      <c r="F4636" s="53"/>
      <c r="G4636" s="53"/>
    </row>
    <row r="4637" spans="6:7" ht="13.5" thickBot="1" x14ac:dyDescent="0.25">
      <c r="F4637" s="53"/>
      <c r="G4637" s="53"/>
    </row>
    <row r="4638" spans="6:7" ht="13.5" thickBot="1" x14ac:dyDescent="0.25">
      <c r="F4638" s="53"/>
      <c r="G4638" s="53"/>
    </row>
    <row r="4639" spans="6:7" ht="13.5" thickBot="1" x14ac:dyDescent="0.25">
      <c r="F4639" s="53"/>
      <c r="G4639" s="53"/>
    </row>
    <row r="4640" spans="6:7" ht="13.5" thickBot="1" x14ac:dyDescent="0.25">
      <c r="F4640" s="53"/>
      <c r="G4640" s="53"/>
    </row>
    <row r="4641" spans="6:7" ht="13.5" thickBot="1" x14ac:dyDescent="0.25">
      <c r="F4641" s="53"/>
      <c r="G4641" s="53"/>
    </row>
    <row r="4642" spans="6:7" ht="13.5" thickBot="1" x14ac:dyDescent="0.25">
      <c r="F4642" s="53"/>
      <c r="G4642" s="53"/>
    </row>
    <row r="4643" spans="6:7" ht="13.5" thickBot="1" x14ac:dyDescent="0.25">
      <c r="F4643" s="53"/>
      <c r="G4643" s="53"/>
    </row>
    <row r="4644" spans="6:7" ht="13.5" thickBot="1" x14ac:dyDescent="0.25">
      <c r="F4644" s="53"/>
      <c r="G4644" s="53"/>
    </row>
    <row r="4645" spans="6:7" ht="13.5" thickBot="1" x14ac:dyDescent="0.25">
      <c r="F4645" s="53"/>
      <c r="G4645" s="53"/>
    </row>
    <row r="4646" spans="6:7" ht="13.5" thickBot="1" x14ac:dyDescent="0.25">
      <c r="F4646" s="53"/>
      <c r="G4646" s="53"/>
    </row>
    <row r="4647" spans="6:7" ht="13.5" thickBot="1" x14ac:dyDescent="0.25">
      <c r="F4647" s="53"/>
      <c r="G4647" s="53"/>
    </row>
    <row r="4648" spans="6:7" ht="13.5" thickBot="1" x14ac:dyDescent="0.25">
      <c r="F4648" s="53"/>
      <c r="G4648" s="53"/>
    </row>
    <row r="4649" spans="6:7" ht="13.5" thickBot="1" x14ac:dyDescent="0.25">
      <c r="F4649" s="53"/>
      <c r="G4649" s="53"/>
    </row>
    <row r="4650" spans="6:7" ht="13.5" thickBot="1" x14ac:dyDescent="0.25">
      <c r="F4650" s="53"/>
      <c r="G4650" s="53"/>
    </row>
    <row r="4651" spans="6:7" ht="13.5" thickBot="1" x14ac:dyDescent="0.25">
      <c r="F4651" s="53"/>
      <c r="G4651" s="53"/>
    </row>
    <row r="4652" spans="6:7" ht="13.5" thickBot="1" x14ac:dyDescent="0.25">
      <c r="F4652" s="53"/>
      <c r="G4652" s="53"/>
    </row>
    <row r="4653" spans="6:7" ht="13.5" thickBot="1" x14ac:dyDescent="0.25">
      <c r="F4653" s="53"/>
      <c r="G4653" s="53"/>
    </row>
    <row r="4654" spans="6:7" ht="13.5" thickBot="1" x14ac:dyDescent="0.25">
      <c r="F4654" s="53"/>
      <c r="G4654" s="53"/>
    </row>
    <row r="4655" spans="6:7" ht="13.5" thickBot="1" x14ac:dyDescent="0.25">
      <c r="F4655" s="53"/>
      <c r="G4655" s="53"/>
    </row>
    <row r="4656" spans="6:7" ht="13.5" thickBot="1" x14ac:dyDescent="0.25">
      <c r="F4656" s="53"/>
      <c r="G4656" s="53"/>
    </row>
    <row r="4657" spans="6:7" ht="13.5" thickBot="1" x14ac:dyDescent="0.25">
      <c r="F4657" s="53"/>
      <c r="G4657" s="53"/>
    </row>
    <row r="4658" spans="6:7" ht="13.5" thickBot="1" x14ac:dyDescent="0.25">
      <c r="F4658" s="53"/>
      <c r="G4658" s="53"/>
    </row>
    <row r="4659" spans="6:7" ht="13.5" thickBot="1" x14ac:dyDescent="0.25">
      <c r="F4659" s="53"/>
      <c r="G4659" s="53"/>
    </row>
    <row r="4660" spans="6:7" ht="13.5" thickBot="1" x14ac:dyDescent="0.25">
      <c r="F4660" s="53"/>
      <c r="G4660" s="53"/>
    </row>
    <row r="4661" spans="6:7" ht="13.5" thickBot="1" x14ac:dyDescent="0.25">
      <c r="F4661" s="53"/>
      <c r="G4661" s="53"/>
    </row>
    <row r="4662" spans="6:7" ht="13.5" thickBot="1" x14ac:dyDescent="0.25">
      <c r="F4662" s="53"/>
      <c r="G4662" s="53"/>
    </row>
    <row r="4663" spans="6:7" ht="13.5" thickBot="1" x14ac:dyDescent="0.25">
      <c r="F4663" s="53"/>
      <c r="G4663" s="53"/>
    </row>
    <row r="4664" spans="6:7" ht="13.5" thickBot="1" x14ac:dyDescent="0.25">
      <c r="F4664" s="53"/>
      <c r="G4664" s="53"/>
    </row>
    <row r="4665" spans="6:7" ht="13.5" thickBot="1" x14ac:dyDescent="0.25">
      <c r="F4665" s="53"/>
      <c r="G4665" s="53"/>
    </row>
    <row r="4666" spans="6:7" ht="13.5" thickBot="1" x14ac:dyDescent="0.25">
      <c r="F4666" s="53"/>
      <c r="G4666" s="53"/>
    </row>
    <row r="4667" spans="6:7" ht="13.5" thickBot="1" x14ac:dyDescent="0.25">
      <c r="F4667" s="53"/>
      <c r="G4667" s="53"/>
    </row>
    <row r="4668" spans="6:7" ht="13.5" thickBot="1" x14ac:dyDescent="0.25">
      <c r="F4668" s="53"/>
      <c r="G4668" s="53"/>
    </row>
    <row r="4669" spans="6:7" ht="13.5" thickBot="1" x14ac:dyDescent="0.25">
      <c r="F4669" s="53"/>
      <c r="G4669" s="53"/>
    </row>
    <row r="4670" spans="6:7" ht="13.5" thickBot="1" x14ac:dyDescent="0.25">
      <c r="F4670" s="53"/>
      <c r="G4670" s="53"/>
    </row>
    <row r="4671" spans="6:7" ht="13.5" thickBot="1" x14ac:dyDescent="0.25">
      <c r="F4671" s="53"/>
      <c r="G4671" s="53"/>
    </row>
    <row r="4672" spans="6:7" ht="13.5" thickBot="1" x14ac:dyDescent="0.25">
      <c r="F4672" s="53"/>
      <c r="G4672" s="53"/>
    </row>
    <row r="4673" spans="6:7" ht="13.5" thickBot="1" x14ac:dyDescent="0.25">
      <c r="F4673" s="53"/>
      <c r="G4673" s="53"/>
    </row>
    <row r="4674" spans="6:7" ht="13.5" thickBot="1" x14ac:dyDescent="0.25">
      <c r="F4674" s="53"/>
      <c r="G4674" s="53"/>
    </row>
    <row r="4675" spans="6:7" ht="13.5" thickBot="1" x14ac:dyDescent="0.25">
      <c r="F4675" s="53"/>
      <c r="G4675" s="53"/>
    </row>
    <row r="4676" spans="6:7" ht="13.5" thickBot="1" x14ac:dyDescent="0.25">
      <c r="F4676" s="53"/>
      <c r="G4676" s="53"/>
    </row>
    <row r="4677" spans="6:7" ht="13.5" thickBot="1" x14ac:dyDescent="0.25">
      <c r="F4677" s="53"/>
      <c r="G4677" s="53"/>
    </row>
    <row r="4678" spans="6:7" ht="13.5" thickBot="1" x14ac:dyDescent="0.25">
      <c r="F4678" s="53"/>
      <c r="G4678" s="53"/>
    </row>
    <row r="4679" spans="6:7" ht="13.5" thickBot="1" x14ac:dyDescent="0.25">
      <c r="F4679" s="53"/>
      <c r="G4679" s="53"/>
    </row>
    <row r="4680" spans="6:7" ht="13.5" thickBot="1" x14ac:dyDescent="0.25">
      <c r="F4680" s="53"/>
      <c r="G4680" s="53"/>
    </row>
    <row r="4681" spans="6:7" ht="13.5" thickBot="1" x14ac:dyDescent="0.25">
      <c r="F4681" s="53"/>
      <c r="G4681" s="53"/>
    </row>
    <row r="4682" spans="6:7" ht="13.5" thickBot="1" x14ac:dyDescent="0.25">
      <c r="F4682" s="53"/>
      <c r="G4682" s="53"/>
    </row>
    <row r="4683" spans="6:7" ht="13.5" thickBot="1" x14ac:dyDescent="0.25">
      <c r="F4683" s="53"/>
      <c r="G4683" s="53"/>
    </row>
    <row r="4684" spans="6:7" ht="13.5" thickBot="1" x14ac:dyDescent="0.25">
      <c r="F4684" s="53"/>
      <c r="G4684" s="53"/>
    </row>
    <row r="4685" spans="6:7" ht="13.5" thickBot="1" x14ac:dyDescent="0.25">
      <c r="F4685" s="53"/>
      <c r="G4685" s="53"/>
    </row>
    <row r="4686" spans="6:7" ht="13.5" thickBot="1" x14ac:dyDescent="0.25">
      <c r="F4686" s="53"/>
      <c r="G4686" s="53"/>
    </row>
    <row r="4687" spans="6:7" ht="13.5" thickBot="1" x14ac:dyDescent="0.25">
      <c r="F4687" s="53"/>
      <c r="G4687" s="53"/>
    </row>
    <row r="4688" spans="6:7" ht="13.5" thickBot="1" x14ac:dyDescent="0.25">
      <c r="F4688" s="53"/>
      <c r="G4688" s="53"/>
    </row>
    <row r="4689" spans="6:7" ht="13.5" thickBot="1" x14ac:dyDescent="0.25">
      <c r="F4689" s="53"/>
      <c r="G4689" s="53"/>
    </row>
    <row r="4690" spans="6:7" ht="13.5" thickBot="1" x14ac:dyDescent="0.25">
      <c r="F4690" s="53"/>
      <c r="G4690" s="53"/>
    </row>
    <row r="4691" spans="6:7" ht="13.5" thickBot="1" x14ac:dyDescent="0.25">
      <c r="F4691" s="53"/>
      <c r="G4691" s="53"/>
    </row>
    <row r="4692" spans="6:7" ht="13.5" thickBot="1" x14ac:dyDescent="0.25">
      <c r="F4692" s="53"/>
      <c r="G4692" s="53"/>
    </row>
    <row r="4693" spans="6:7" ht="13.5" thickBot="1" x14ac:dyDescent="0.25">
      <c r="F4693" s="53"/>
      <c r="G4693" s="53"/>
    </row>
    <row r="4694" spans="6:7" ht="13.5" thickBot="1" x14ac:dyDescent="0.25">
      <c r="F4694" s="53"/>
      <c r="G4694" s="53"/>
    </row>
    <row r="4695" spans="6:7" ht="13.5" thickBot="1" x14ac:dyDescent="0.25">
      <c r="F4695" s="53"/>
      <c r="G4695" s="53"/>
    </row>
    <row r="4696" spans="6:7" ht="13.5" thickBot="1" x14ac:dyDescent="0.25">
      <c r="F4696" s="53"/>
      <c r="G4696" s="53"/>
    </row>
    <row r="4697" spans="6:7" ht="13.5" thickBot="1" x14ac:dyDescent="0.25">
      <c r="F4697" s="53"/>
      <c r="G4697" s="53"/>
    </row>
    <row r="4698" spans="6:7" ht="13.5" thickBot="1" x14ac:dyDescent="0.25">
      <c r="F4698" s="53"/>
      <c r="G4698" s="53"/>
    </row>
    <row r="4699" spans="6:7" ht="13.5" thickBot="1" x14ac:dyDescent="0.25">
      <c r="F4699" s="53"/>
      <c r="G4699" s="53"/>
    </row>
    <row r="4700" spans="6:7" ht="13.5" thickBot="1" x14ac:dyDescent="0.25">
      <c r="F4700" s="53"/>
      <c r="G4700" s="53"/>
    </row>
    <row r="4701" spans="6:7" ht="13.5" thickBot="1" x14ac:dyDescent="0.25">
      <c r="F4701" s="53"/>
      <c r="G4701" s="53"/>
    </row>
    <row r="4702" spans="6:7" ht="13.5" thickBot="1" x14ac:dyDescent="0.25">
      <c r="F4702" s="53"/>
      <c r="G4702" s="53"/>
    </row>
    <row r="4703" spans="6:7" ht="13.5" thickBot="1" x14ac:dyDescent="0.25">
      <c r="F4703" s="53"/>
      <c r="G4703" s="53"/>
    </row>
    <row r="4704" spans="6:7" ht="13.5" thickBot="1" x14ac:dyDescent="0.25">
      <c r="F4704" s="53"/>
      <c r="G4704" s="53"/>
    </row>
    <row r="4705" spans="6:7" ht="13.5" thickBot="1" x14ac:dyDescent="0.25">
      <c r="F4705" s="53"/>
      <c r="G4705" s="53"/>
    </row>
    <row r="4706" spans="6:7" ht="13.5" thickBot="1" x14ac:dyDescent="0.25">
      <c r="F4706" s="53"/>
      <c r="G4706" s="53"/>
    </row>
    <row r="4707" spans="6:7" ht="13.5" thickBot="1" x14ac:dyDescent="0.25">
      <c r="F4707" s="53"/>
      <c r="G4707" s="53"/>
    </row>
    <row r="4708" spans="6:7" ht="13.5" thickBot="1" x14ac:dyDescent="0.25">
      <c r="F4708" s="53"/>
      <c r="G4708" s="53"/>
    </row>
    <row r="4709" spans="6:7" ht="13.5" thickBot="1" x14ac:dyDescent="0.25">
      <c r="F4709" s="53"/>
      <c r="G4709" s="53"/>
    </row>
    <row r="4710" spans="6:7" ht="13.5" thickBot="1" x14ac:dyDescent="0.25">
      <c r="F4710" s="53"/>
      <c r="G4710" s="53"/>
    </row>
    <row r="4711" spans="6:7" ht="13.5" thickBot="1" x14ac:dyDescent="0.25">
      <c r="F4711" s="53"/>
      <c r="G4711" s="53"/>
    </row>
    <row r="4712" spans="6:7" ht="13.5" thickBot="1" x14ac:dyDescent="0.25">
      <c r="F4712" s="53"/>
      <c r="G4712" s="53"/>
    </row>
    <row r="4713" spans="6:7" ht="13.5" thickBot="1" x14ac:dyDescent="0.25">
      <c r="F4713" s="53"/>
      <c r="G4713" s="53"/>
    </row>
    <row r="4714" spans="6:7" ht="13.5" thickBot="1" x14ac:dyDescent="0.25">
      <c r="F4714" s="53"/>
      <c r="G4714" s="53"/>
    </row>
    <row r="4715" spans="6:7" ht="13.5" thickBot="1" x14ac:dyDescent="0.25">
      <c r="F4715" s="53"/>
      <c r="G4715" s="53"/>
    </row>
    <row r="4716" spans="6:7" ht="13.5" thickBot="1" x14ac:dyDescent="0.25">
      <c r="F4716" s="53"/>
      <c r="G4716" s="53"/>
    </row>
    <row r="4717" spans="6:7" ht="13.5" thickBot="1" x14ac:dyDescent="0.25">
      <c r="F4717" s="53"/>
      <c r="G4717" s="53"/>
    </row>
    <row r="4718" spans="6:7" ht="13.5" thickBot="1" x14ac:dyDescent="0.25">
      <c r="F4718" s="53"/>
      <c r="G4718" s="53"/>
    </row>
    <row r="4719" spans="6:7" ht="13.5" thickBot="1" x14ac:dyDescent="0.25">
      <c r="F4719" s="53"/>
      <c r="G4719" s="53"/>
    </row>
    <row r="4720" spans="6:7" ht="13.5" thickBot="1" x14ac:dyDescent="0.25">
      <c r="F4720" s="53"/>
      <c r="G4720" s="53"/>
    </row>
    <row r="4721" spans="6:7" ht="13.5" thickBot="1" x14ac:dyDescent="0.25">
      <c r="F4721" s="53"/>
      <c r="G4721" s="53"/>
    </row>
    <row r="4722" spans="6:7" ht="13.5" thickBot="1" x14ac:dyDescent="0.25">
      <c r="F4722" s="53"/>
      <c r="G4722" s="53"/>
    </row>
    <row r="4723" spans="6:7" ht="13.5" thickBot="1" x14ac:dyDescent="0.25">
      <c r="F4723" s="53"/>
      <c r="G4723" s="53"/>
    </row>
    <row r="4724" spans="6:7" ht="13.5" thickBot="1" x14ac:dyDescent="0.25">
      <c r="F4724" s="53"/>
      <c r="G4724" s="53"/>
    </row>
    <row r="4725" spans="6:7" ht="13.5" thickBot="1" x14ac:dyDescent="0.25">
      <c r="F4725" s="53"/>
      <c r="G4725" s="53"/>
    </row>
    <row r="4726" spans="6:7" ht="13.5" thickBot="1" x14ac:dyDescent="0.25">
      <c r="F4726" s="53"/>
      <c r="G4726" s="53"/>
    </row>
    <row r="4727" spans="6:7" ht="13.5" thickBot="1" x14ac:dyDescent="0.25">
      <c r="F4727" s="53"/>
      <c r="G4727" s="53"/>
    </row>
    <row r="4728" spans="6:7" ht="13.5" thickBot="1" x14ac:dyDescent="0.25">
      <c r="F4728" s="53"/>
      <c r="G4728" s="53"/>
    </row>
    <row r="4729" spans="6:7" ht="13.5" thickBot="1" x14ac:dyDescent="0.25">
      <c r="F4729" s="53"/>
      <c r="G4729" s="53"/>
    </row>
    <row r="4730" spans="6:7" ht="13.5" thickBot="1" x14ac:dyDescent="0.25">
      <c r="F4730" s="53"/>
      <c r="G4730" s="53"/>
    </row>
    <row r="4731" spans="6:7" ht="13.5" thickBot="1" x14ac:dyDescent="0.25">
      <c r="F4731" s="53"/>
      <c r="G4731" s="53"/>
    </row>
    <row r="4732" spans="6:7" ht="13.5" thickBot="1" x14ac:dyDescent="0.25">
      <c r="F4732" s="53"/>
      <c r="G4732" s="53"/>
    </row>
    <row r="4733" spans="6:7" ht="13.5" thickBot="1" x14ac:dyDescent="0.25">
      <c r="F4733" s="53"/>
      <c r="G4733" s="53"/>
    </row>
    <row r="4734" spans="6:7" ht="13.5" thickBot="1" x14ac:dyDescent="0.25">
      <c r="F4734" s="53"/>
      <c r="G4734" s="53"/>
    </row>
    <row r="4735" spans="6:7" ht="13.5" thickBot="1" x14ac:dyDescent="0.25">
      <c r="F4735" s="53"/>
      <c r="G4735" s="53"/>
    </row>
    <row r="4736" spans="6:7" ht="13.5" thickBot="1" x14ac:dyDescent="0.25">
      <c r="F4736" s="53"/>
      <c r="G4736" s="53"/>
    </row>
    <row r="4737" spans="6:7" ht="13.5" thickBot="1" x14ac:dyDescent="0.25">
      <c r="F4737" s="53"/>
      <c r="G4737" s="53"/>
    </row>
    <row r="4738" spans="6:7" ht="13.5" thickBot="1" x14ac:dyDescent="0.25">
      <c r="F4738" s="53"/>
      <c r="G4738" s="53"/>
    </row>
    <row r="4739" spans="6:7" ht="13.5" thickBot="1" x14ac:dyDescent="0.25">
      <c r="F4739" s="53"/>
      <c r="G4739" s="53"/>
    </row>
    <row r="4740" spans="6:7" ht="13.5" thickBot="1" x14ac:dyDescent="0.25">
      <c r="F4740" s="53"/>
      <c r="G4740" s="53"/>
    </row>
    <row r="4741" spans="6:7" ht="13.5" thickBot="1" x14ac:dyDescent="0.25">
      <c r="F4741" s="53"/>
      <c r="G4741" s="53"/>
    </row>
    <row r="4742" spans="6:7" ht="13.5" thickBot="1" x14ac:dyDescent="0.25">
      <c r="F4742" s="53"/>
      <c r="G4742" s="53"/>
    </row>
    <row r="4743" spans="6:7" ht="13.5" thickBot="1" x14ac:dyDescent="0.25">
      <c r="F4743" s="53"/>
      <c r="G4743" s="53"/>
    </row>
    <row r="4744" spans="6:7" ht="13.5" thickBot="1" x14ac:dyDescent="0.25">
      <c r="F4744" s="53"/>
      <c r="G4744" s="53"/>
    </row>
    <row r="4745" spans="6:7" ht="13.5" thickBot="1" x14ac:dyDescent="0.25">
      <c r="F4745" s="53"/>
      <c r="G4745" s="53"/>
    </row>
    <row r="4746" spans="6:7" ht="13.5" thickBot="1" x14ac:dyDescent="0.25">
      <c r="F4746" s="53"/>
      <c r="G4746" s="53"/>
    </row>
    <row r="4747" spans="6:7" ht="13.5" thickBot="1" x14ac:dyDescent="0.25">
      <c r="F4747" s="53"/>
      <c r="G4747" s="53"/>
    </row>
    <row r="4748" spans="6:7" ht="13.5" thickBot="1" x14ac:dyDescent="0.25">
      <c r="F4748" s="53"/>
      <c r="G4748" s="53"/>
    </row>
    <row r="4749" spans="6:7" ht="13.5" thickBot="1" x14ac:dyDescent="0.25">
      <c r="F4749" s="53"/>
      <c r="G4749" s="53"/>
    </row>
    <row r="4750" spans="6:7" ht="13.5" thickBot="1" x14ac:dyDescent="0.25">
      <c r="F4750" s="53"/>
      <c r="G4750" s="53"/>
    </row>
    <row r="4751" spans="6:7" ht="13.5" thickBot="1" x14ac:dyDescent="0.25">
      <c r="F4751" s="53"/>
      <c r="G4751" s="53"/>
    </row>
    <row r="4752" spans="6:7" ht="13.5" thickBot="1" x14ac:dyDescent="0.25">
      <c r="F4752" s="53"/>
      <c r="G4752" s="53"/>
    </row>
    <row r="4753" spans="6:7" ht="13.5" thickBot="1" x14ac:dyDescent="0.25">
      <c r="F4753" s="53"/>
      <c r="G4753" s="53"/>
    </row>
    <row r="4754" spans="6:7" ht="13.5" thickBot="1" x14ac:dyDescent="0.25">
      <c r="F4754" s="53"/>
      <c r="G4754" s="53"/>
    </row>
    <row r="4755" spans="6:7" ht="13.5" thickBot="1" x14ac:dyDescent="0.25">
      <c r="F4755" s="53"/>
      <c r="G4755" s="53"/>
    </row>
    <row r="4756" spans="6:7" ht="13.5" thickBot="1" x14ac:dyDescent="0.25">
      <c r="F4756" s="53"/>
      <c r="G4756" s="53"/>
    </row>
    <row r="4757" spans="6:7" ht="13.5" thickBot="1" x14ac:dyDescent="0.25">
      <c r="F4757" s="53"/>
      <c r="G4757" s="53"/>
    </row>
    <row r="4758" spans="6:7" ht="13.5" thickBot="1" x14ac:dyDescent="0.25">
      <c r="F4758" s="53"/>
      <c r="G4758" s="53"/>
    </row>
    <row r="4759" spans="6:7" ht="13.5" thickBot="1" x14ac:dyDescent="0.25">
      <c r="F4759" s="53"/>
      <c r="G4759" s="53"/>
    </row>
    <row r="4760" spans="6:7" ht="13.5" thickBot="1" x14ac:dyDescent="0.25">
      <c r="F4760" s="53"/>
      <c r="G4760" s="53"/>
    </row>
    <row r="4761" spans="6:7" ht="13.5" thickBot="1" x14ac:dyDescent="0.25">
      <c r="F4761" s="53"/>
      <c r="G4761" s="53"/>
    </row>
    <row r="4762" spans="6:7" ht="13.5" thickBot="1" x14ac:dyDescent="0.25">
      <c r="F4762" s="53"/>
      <c r="G4762" s="53"/>
    </row>
    <row r="4763" spans="6:7" ht="13.5" thickBot="1" x14ac:dyDescent="0.25">
      <c r="F4763" s="53"/>
      <c r="G4763" s="53"/>
    </row>
    <row r="4764" spans="6:7" ht="13.5" thickBot="1" x14ac:dyDescent="0.25">
      <c r="F4764" s="53"/>
      <c r="G4764" s="53"/>
    </row>
    <row r="4765" spans="6:7" ht="13.5" thickBot="1" x14ac:dyDescent="0.25">
      <c r="F4765" s="53"/>
      <c r="G4765" s="53"/>
    </row>
    <row r="4766" spans="6:7" ht="13.5" thickBot="1" x14ac:dyDescent="0.25">
      <c r="F4766" s="53"/>
      <c r="G4766" s="53"/>
    </row>
    <row r="4767" spans="6:7" ht="13.5" thickBot="1" x14ac:dyDescent="0.25">
      <c r="F4767" s="53"/>
      <c r="G4767" s="53"/>
    </row>
    <row r="4768" spans="6:7" ht="13.5" thickBot="1" x14ac:dyDescent="0.25">
      <c r="F4768" s="53"/>
      <c r="G4768" s="53"/>
    </row>
    <row r="4769" spans="6:7" ht="13.5" thickBot="1" x14ac:dyDescent="0.25">
      <c r="F4769" s="53"/>
      <c r="G4769" s="53"/>
    </row>
    <row r="4770" spans="6:7" ht="13.5" thickBot="1" x14ac:dyDescent="0.25">
      <c r="F4770" s="53"/>
      <c r="G4770" s="53"/>
    </row>
    <row r="4771" spans="6:7" ht="13.5" thickBot="1" x14ac:dyDescent="0.25">
      <c r="F4771" s="53"/>
      <c r="G4771" s="53"/>
    </row>
    <row r="4772" spans="6:7" ht="13.5" thickBot="1" x14ac:dyDescent="0.25">
      <c r="F4772" s="53"/>
      <c r="G4772" s="53"/>
    </row>
    <row r="4773" spans="6:7" ht="13.5" thickBot="1" x14ac:dyDescent="0.25">
      <c r="F4773" s="53"/>
      <c r="G4773" s="53"/>
    </row>
    <row r="4774" spans="6:7" ht="13.5" thickBot="1" x14ac:dyDescent="0.25">
      <c r="F4774" s="53"/>
      <c r="G4774" s="53"/>
    </row>
    <row r="4775" spans="6:7" ht="13.5" thickBot="1" x14ac:dyDescent="0.25">
      <c r="F4775" s="53"/>
      <c r="G4775" s="53"/>
    </row>
    <row r="4776" spans="6:7" ht="13.5" thickBot="1" x14ac:dyDescent="0.25">
      <c r="F4776" s="53"/>
      <c r="G4776" s="53"/>
    </row>
    <row r="4777" spans="6:7" ht="13.5" thickBot="1" x14ac:dyDescent="0.25">
      <c r="F4777" s="53"/>
      <c r="G4777" s="53"/>
    </row>
    <row r="4778" spans="6:7" ht="13.5" thickBot="1" x14ac:dyDescent="0.25">
      <c r="F4778" s="53"/>
      <c r="G4778" s="53"/>
    </row>
    <row r="4779" spans="6:7" ht="13.5" thickBot="1" x14ac:dyDescent="0.25">
      <c r="F4779" s="53"/>
      <c r="G4779" s="53"/>
    </row>
    <row r="4780" spans="6:7" ht="13.5" thickBot="1" x14ac:dyDescent="0.25">
      <c r="F4780" s="53"/>
      <c r="G4780" s="53"/>
    </row>
    <row r="4781" spans="6:7" ht="13.5" thickBot="1" x14ac:dyDescent="0.25">
      <c r="F4781" s="53"/>
      <c r="G4781" s="53"/>
    </row>
    <row r="4782" spans="6:7" ht="13.5" thickBot="1" x14ac:dyDescent="0.25">
      <c r="F4782" s="53"/>
      <c r="G4782" s="53"/>
    </row>
    <row r="4783" spans="6:7" ht="13.5" thickBot="1" x14ac:dyDescent="0.25">
      <c r="F4783" s="53"/>
      <c r="G4783" s="53"/>
    </row>
    <row r="4784" spans="6:7" ht="13.5" thickBot="1" x14ac:dyDescent="0.25">
      <c r="F4784" s="53"/>
      <c r="G4784" s="53"/>
    </row>
    <row r="4785" spans="6:7" ht="13.5" thickBot="1" x14ac:dyDescent="0.25">
      <c r="F4785" s="53"/>
      <c r="G4785" s="53"/>
    </row>
    <row r="4786" spans="6:7" ht="13.5" thickBot="1" x14ac:dyDescent="0.25">
      <c r="F4786" s="53"/>
      <c r="G4786" s="53"/>
    </row>
    <row r="4787" spans="6:7" ht="13.5" thickBot="1" x14ac:dyDescent="0.25">
      <c r="F4787" s="53"/>
      <c r="G4787" s="53"/>
    </row>
    <row r="4788" spans="6:7" ht="13.5" thickBot="1" x14ac:dyDescent="0.25">
      <c r="F4788" s="53"/>
      <c r="G4788" s="53"/>
    </row>
    <row r="4789" spans="6:7" ht="13.5" thickBot="1" x14ac:dyDescent="0.25">
      <c r="F4789" s="53"/>
      <c r="G4789" s="53"/>
    </row>
    <row r="4790" spans="6:7" ht="13.5" thickBot="1" x14ac:dyDescent="0.25">
      <c r="F4790" s="53"/>
      <c r="G4790" s="53"/>
    </row>
    <row r="4791" spans="6:7" ht="13.5" thickBot="1" x14ac:dyDescent="0.25">
      <c r="F4791" s="53"/>
      <c r="G4791" s="53"/>
    </row>
    <row r="4792" spans="6:7" ht="13.5" thickBot="1" x14ac:dyDescent="0.25">
      <c r="F4792" s="53"/>
      <c r="G4792" s="53"/>
    </row>
    <row r="4793" spans="6:7" ht="13.5" thickBot="1" x14ac:dyDescent="0.25">
      <c r="F4793" s="53"/>
      <c r="G4793" s="53"/>
    </row>
    <row r="4794" spans="6:7" ht="13.5" thickBot="1" x14ac:dyDescent="0.25">
      <c r="F4794" s="53"/>
      <c r="G4794" s="53"/>
    </row>
    <row r="4795" spans="6:7" ht="13.5" thickBot="1" x14ac:dyDescent="0.25">
      <c r="F4795" s="53"/>
      <c r="G4795" s="53"/>
    </row>
    <row r="4796" spans="6:7" ht="13.5" thickBot="1" x14ac:dyDescent="0.25">
      <c r="F4796" s="53"/>
      <c r="G4796" s="53"/>
    </row>
    <row r="4797" spans="6:7" ht="13.5" thickBot="1" x14ac:dyDescent="0.25">
      <c r="F4797" s="53"/>
      <c r="G4797" s="53"/>
    </row>
    <row r="4798" spans="6:7" ht="13.5" thickBot="1" x14ac:dyDescent="0.25">
      <c r="F4798" s="53"/>
      <c r="G4798" s="53"/>
    </row>
    <row r="4799" spans="6:7" ht="13.5" thickBot="1" x14ac:dyDescent="0.25">
      <c r="F4799" s="53"/>
      <c r="G4799" s="53"/>
    </row>
    <row r="4800" spans="6:7" ht="13.5" thickBot="1" x14ac:dyDescent="0.25">
      <c r="F4800" s="53"/>
      <c r="G4800" s="53"/>
    </row>
    <row r="4801" spans="6:7" ht="13.5" thickBot="1" x14ac:dyDescent="0.25">
      <c r="F4801" s="53"/>
      <c r="G4801" s="53"/>
    </row>
    <row r="4802" spans="6:7" ht="13.5" thickBot="1" x14ac:dyDescent="0.25">
      <c r="F4802" s="53"/>
      <c r="G4802" s="53"/>
    </row>
    <row r="4803" spans="6:7" ht="13.5" thickBot="1" x14ac:dyDescent="0.25">
      <c r="F4803" s="53"/>
      <c r="G4803" s="53"/>
    </row>
    <row r="4804" spans="6:7" ht="13.5" thickBot="1" x14ac:dyDescent="0.25">
      <c r="F4804" s="53"/>
      <c r="G4804" s="53"/>
    </row>
    <row r="4805" spans="6:7" ht="13.5" thickBot="1" x14ac:dyDescent="0.25">
      <c r="F4805" s="53"/>
      <c r="G4805" s="53"/>
    </row>
    <row r="4806" spans="6:7" ht="13.5" thickBot="1" x14ac:dyDescent="0.25">
      <c r="F4806" s="53"/>
      <c r="G4806" s="53"/>
    </row>
    <row r="4807" spans="6:7" ht="13.5" thickBot="1" x14ac:dyDescent="0.25">
      <c r="F4807" s="53"/>
      <c r="G4807" s="53"/>
    </row>
    <row r="4808" spans="6:7" ht="13.5" thickBot="1" x14ac:dyDescent="0.25">
      <c r="F4808" s="53"/>
      <c r="G4808" s="53"/>
    </row>
    <row r="4809" spans="6:7" ht="13.5" thickBot="1" x14ac:dyDescent="0.25">
      <c r="F4809" s="53"/>
      <c r="G4809" s="53"/>
    </row>
    <row r="4810" spans="6:7" ht="13.5" thickBot="1" x14ac:dyDescent="0.25">
      <c r="F4810" s="53"/>
      <c r="G4810" s="53"/>
    </row>
    <row r="4811" spans="6:7" ht="13.5" thickBot="1" x14ac:dyDescent="0.25">
      <c r="F4811" s="53"/>
      <c r="G4811" s="53"/>
    </row>
    <row r="4812" spans="6:7" ht="13.5" thickBot="1" x14ac:dyDescent="0.25">
      <c r="F4812" s="53"/>
      <c r="G4812" s="53"/>
    </row>
    <row r="4813" spans="6:7" ht="13.5" thickBot="1" x14ac:dyDescent="0.25">
      <c r="F4813" s="53"/>
      <c r="G4813" s="53"/>
    </row>
    <row r="4814" spans="6:7" ht="13.5" thickBot="1" x14ac:dyDescent="0.25">
      <c r="F4814" s="53"/>
      <c r="G4814" s="53"/>
    </row>
    <row r="4815" spans="6:7" ht="13.5" thickBot="1" x14ac:dyDescent="0.25">
      <c r="F4815" s="53"/>
      <c r="G4815" s="53"/>
    </row>
    <row r="4816" spans="6:7" ht="13.5" thickBot="1" x14ac:dyDescent="0.25">
      <c r="F4816" s="53"/>
      <c r="G4816" s="53"/>
    </row>
    <row r="4817" spans="6:7" ht="13.5" thickBot="1" x14ac:dyDescent="0.25">
      <c r="F4817" s="53"/>
      <c r="G4817" s="53"/>
    </row>
    <row r="4818" spans="6:7" ht="13.5" thickBot="1" x14ac:dyDescent="0.25">
      <c r="F4818" s="53"/>
      <c r="G4818" s="53"/>
    </row>
    <row r="4819" spans="6:7" ht="13.5" thickBot="1" x14ac:dyDescent="0.25">
      <c r="F4819" s="53"/>
      <c r="G4819" s="53"/>
    </row>
    <row r="4820" spans="6:7" ht="13.5" thickBot="1" x14ac:dyDescent="0.25">
      <c r="F4820" s="53"/>
      <c r="G4820" s="53"/>
    </row>
    <row r="4821" spans="6:7" ht="13.5" thickBot="1" x14ac:dyDescent="0.25">
      <c r="F4821" s="53"/>
      <c r="G4821" s="53"/>
    </row>
    <row r="4822" spans="6:7" ht="13.5" thickBot="1" x14ac:dyDescent="0.25">
      <c r="F4822" s="53"/>
      <c r="G4822" s="53"/>
    </row>
    <row r="4823" spans="6:7" ht="13.5" thickBot="1" x14ac:dyDescent="0.25">
      <c r="F4823" s="53"/>
      <c r="G4823" s="53"/>
    </row>
    <row r="4824" spans="6:7" ht="13.5" thickBot="1" x14ac:dyDescent="0.25">
      <c r="F4824" s="53"/>
      <c r="G4824" s="53"/>
    </row>
    <row r="4825" spans="6:7" ht="13.5" thickBot="1" x14ac:dyDescent="0.25">
      <c r="F4825" s="53"/>
      <c r="G4825" s="53"/>
    </row>
    <row r="4826" spans="6:7" ht="13.5" thickBot="1" x14ac:dyDescent="0.25">
      <c r="F4826" s="53"/>
      <c r="G4826" s="53"/>
    </row>
    <row r="4827" spans="6:7" ht="13.5" thickBot="1" x14ac:dyDescent="0.25">
      <c r="F4827" s="53"/>
      <c r="G4827" s="53"/>
    </row>
    <row r="4828" spans="6:7" ht="13.5" thickBot="1" x14ac:dyDescent="0.25">
      <c r="F4828" s="53"/>
      <c r="G4828" s="53"/>
    </row>
    <row r="4829" spans="6:7" ht="13.5" thickBot="1" x14ac:dyDescent="0.25">
      <c r="F4829" s="53"/>
      <c r="G4829" s="53"/>
    </row>
    <row r="4830" spans="6:7" ht="13.5" thickBot="1" x14ac:dyDescent="0.25">
      <c r="F4830" s="53"/>
      <c r="G4830" s="53"/>
    </row>
    <row r="4831" spans="6:7" ht="13.5" thickBot="1" x14ac:dyDescent="0.25">
      <c r="F4831" s="53"/>
      <c r="G4831" s="53"/>
    </row>
    <row r="4832" spans="6:7" ht="13.5" thickBot="1" x14ac:dyDescent="0.25">
      <c r="F4832" s="53"/>
      <c r="G4832" s="53"/>
    </row>
    <row r="4833" spans="6:7" ht="13.5" thickBot="1" x14ac:dyDescent="0.25">
      <c r="F4833" s="53"/>
      <c r="G4833" s="53"/>
    </row>
    <row r="4834" spans="6:7" ht="13.5" thickBot="1" x14ac:dyDescent="0.25">
      <c r="F4834" s="53"/>
      <c r="G4834" s="53"/>
    </row>
    <row r="4835" spans="6:7" ht="13.5" thickBot="1" x14ac:dyDescent="0.25">
      <c r="F4835" s="53"/>
      <c r="G4835" s="53"/>
    </row>
    <row r="4836" spans="6:7" ht="13.5" thickBot="1" x14ac:dyDescent="0.25">
      <c r="F4836" s="53"/>
      <c r="G4836" s="53"/>
    </row>
    <row r="4837" spans="6:7" ht="13.5" thickBot="1" x14ac:dyDescent="0.25">
      <c r="F4837" s="53"/>
      <c r="G4837" s="53"/>
    </row>
    <row r="4838" spans="6:7" ht="13.5" thickBot="1" x14ac:dyDescent="0.25">
      <c r="F4838" s="53"/>
      <c r="G4838" s="53"/>
    </row>
    <row r="4839" spans="6:7" ht="13.5" thickBot="1" x14ac:dyDescent="0.25">
      <c r="F4839" s="53"/>
      <c r="G4839" s="53"/>
    </row>
    <row r="4840" spans="6:7" ht="13.5" thickBot="1" x14ac:dyDescent="0.25">
      <c r="F4840" s="53"/>
      <c r="G4840" s="53"/>
    </row>
    <row r="4841" spans="6:7" ht="13.5" thickBot="1" x14ac:dyDescent="0.25">
      <c r="F4841" s="53"/>
      <c r="G4841" s="53"/>
    </row>
    <row r="4842" spans="6:7" ht="13.5" thickBot="1" x14ac:dyDescent="0.25">
      <c r="F4842" s="53"/>
      <c r="G4842" s="53"/>
    </row>
    <row r="4843" spans="6:7" ht="13.5" thickBot="1" x14ac:dyDescent="0.25">
      <c r="F4843" s="53"/>
      <c r="G4843" s="53"/>
    </row>
    <row r="4844" spans="6:7" ht="13.5" thickBot="1" x14ac:dyDescent="0.25">
      <c r="F4844" s="53"/>
      <c r="G4844" s="53"/>
    </row>
    <row r="4845" spans="6:7" ht="13.5" thickBot="1" x14ac:dyDescent="0.25">
      <c r="F4845" s="53"/>
      <c r="G4845" s="53"/>
    </row>
    <row r="4846" spans="6:7" ht="13.5" thickBot="1" x14ac:dyDescent="0.25">
      <c r="F4846" s="53"/>
      <c r="G4846" s="53"/>
    </row>
    <row r="4847" spans="6:7" ht="13.5" thickBot="1" x14ac:dyDescent="0.25">
      <c r="F4847" s="53"/>
      <c r="G4847" s="53"/>
    </row>
    <row r="4848" spans="6:7" ht="13.5" thickBot="1" x14ac:dyDescent="0.25">
      <c r="F4848" s="53"/>
      <c r="G4848" s="53"/>
    </row>
    <row r="4849" spans="6:7" ht="13.5" thickBot="1" x14ac:dyDescent="0.25">
      <c r="F4849" s="53"/>
      <c r="G4849" s="53"/>
    </row>
    <row r="4850" spans="6:7" ht="13.5" thickBot="1" x14ac:dyDescent="0.25">
      <c r="F4850" s="53"/>
      <c r="G4850" s="53"/>
    </row>
    <row r="4851" spans="6:7" ht="13.5" thickBot="1" x14ac:dyDescent="0.25">
      <c r="F4851" s="53"/>
      <c r="G4851" s="53"/>
    </row>
    <row r="4852" spans="6:7" ht="13.5" thickBot="1" x14ac:dyDescent="0.25">
      <c r="F4852" s="53"/>
      <c r="G4852" s="53"/>
    </row>
    <row r="4853" spans="6:7" ht="13.5" thickBot="1" x14ac:dyDescent="0.25">
      <c r="F4853" s="53"/>
      <c r="G4853" s="53"/>
    </row>
    <row r="4854" spans="6:7" ht="13.5" thickBot="1" x14ac:dyDescent="0.25">
      <c r="F4854" s="53"/>
      <c r="G4854" s="53"/>
    </row>
    <row r="4855" spans="6:7" ht="13.5" thickBot="1" x14ac:dyDescent="0.25">
      <c r="F4855" s="53"/>
      <c r="G4855" s="53"/>
    </row>
    <row r="4856" spans="6:7" ht="13.5" thickBot="1" x14ac:dyDescent="0.25">
      <c r="F4856" s="53"/>
      <c r="G4856" s="53"/>
    </row>
    <row r="4857" spans="6:7" ht="13.5" thickBot="1" x14ac:dyDescent="0.25">
      <c r="F4857" s="53"/>
      <c r="G4857" s="53"/>
    </row>
    <row r="4858" spans="6:7" ht="13.5" thickBot="1" x14ac:dyDescent="0.25">
      <c r="F4858" s="53"/>
      <c r="G4858" s="53"/>
    </row>
    <row r="4859" spans="6:7" ht="13.5" thickBot="1" x14ac:dyDescent="0.25">
      <c r="F4859" s="53"/>
      <c r="G4859" s="53"/>
    </row>
    <row r="4860" spans="6:7" ht="13.5" thickBot="1" x14ac:dyDescent="0.25">
      <c r="F4860" s="53"/>
      <c r="G4860" s="53"/>
    </row>
    <row r="4861" spans="6:7" ht="13.5" thickBot="1" x14ac:dyDescent="0.25">
      <c r="F4861" s="53"/>
      <c r="G4861" s="53"/>
    </row>
    <row r="4862" spans="6:7" ht="13.5" thickBot="1" x14ac:dyDescent="0.25">
      <c r="F4862" s="53"/>
      <c r="G4862" s="53"/>
    </row>
    <row r="4863" spans="6:7" ht="13.5" thickBot="1" x14ac:dyDescent="0.25">
      <c r="F4863" s="53"/>
      <c r="G4863" s="53"/>
    </row>
    <row r="4864" spans="6:7" ht="13.5" thickBot="1" x14ac:dyDescent="0.25">
      <c r="F4864" s="53"/>
      <c r="G4864" s="53"/>
    </row>
    <row r="4865" spans="6:7" ht="13.5" thickBot="1" x14ac:dyDescent="0.25">
      <c r="F4865" s="53"/>
      <c r="G4865" s="53"/>
    </row>
    <row r="4866" spans="6:7" ht="13.5" thickBot="1" x14ac:dyDescent="0.25">
      <c r="F4866" s="53"/>
      <c r="G4866" s="53"/>
    </row>
    <row r="4867" spans="6:7" ht="13.5" thickBot="1" x14ac:dyDescent="0.25">
      <c r="F4867" s="53"/>
      <c r="G4867" s="53"/>
    </row>
    <row r="4868" spans="6:7" ht="13.5" thickBot="1" x14ac:dyDescent="0.25">
      <c r="F4868" s="53"/>
      <c r="G4868" s="53"/>
    </row>
    <row r="4869" spans="6:7" ht="13.5" thickBot="1" x14ac:dyDescent="0.25">
      <c r="F4869" s="53"/>
      <c r="G4869" s="53"/>
    </row>
    <row r="4870" spans="6:7" ht="13.5" thickBot="1" x14ac:dyDescent="0.25">
      <c r="F4870" s="53"/>
      <c r="G4870" s="53"/>
    </row>
    <row r="4871" spans="6:7" ht="13.5" thickBot="1" x14ac:dyDescent="0.25">
      <c r="F4871" s="53"/>
      <c r="G4871" s="53"/>
    </row>
    <row r="4872" spans="6:7" ht="13.5" thickBot="1" x14ac:dyDescent="0.25">
      <c r="F4872" s="53"/>
      <c r="G4872" s="53"/>
    </row>
    <row r="4873" spans="6:7" ht="13.5" thickBot="1" x14ac:dyDescent="0.25">
      <c r="F4873" s="53"/>
      <c r="G4873" s="53"/>
    </row>
    <row r="4874" spans="6:7" ht="13.5" thickBot="1" x14ac:dyDescent="0.25">
      <c r="F4874" s="53"/>
      <c r="G4874" s="53"/>
    </row>
    <row r="4875" spans="6:7" ht="13.5" thickBot="1" x14ac:dyDescent="0.25">
      <c r="F4875" s="53"/>
      <c r="G4875" s="53"/>
    </row>
    <row r="4876" spans="6:7" ht="13.5" thickBot="1" x14ac:dyDescent="0.25">
      <c r="F4876" s="53"/>
      <c r="G4876" s="53"/>
    </row>
    <row r="4877" spans="6:7" ht="13.5" thickBot="1" x14ac:dyDescent="0.25">
      <c r="F4877" s="53"/>
      <c r="G4877" s="53"/>
    </row>
    <row r="4878" spans="6:7" ht="13.5" thickBot="1" x14ac:dyDescent="0.25">
      <c r="F4878" s="53"/>
      <c r="G4878" s="53"/>
    </row>
    <row r="4879" spans="6:7" ht="13.5" thickBot="1" x14ac:dyDescent="0.25">
      <c r="F4879" s="53"/>
      <c r="G4879" s="53"/>
    </row>
    <row r="4880" spans="6:7" ht="13.5" thickBot="1" x14ac:dyDescent="0.25">
      <c r="F4880" s="53"/>
      <c r="G4880" s="53"/>
    </row>
    <row r="4881" spans="6:7" ht="13.5" thickBot="1" x14ac:dyDescent="0.25">
      <c r="F4881" s="53"/>
      <c r="G4881" s="53"/>
    </row>
    <row r="4882" spans="6:7" ht="13.5" thickBot="1" x14ac:dyDescent="0.25">
      <c r="F4882" s="53"/>
      <c r="G4882" s="53"/>
    </row>
    <row r="4883" spans="6:7" ht="13.5" thickBot="1" x14ac:dyDescent="0.25">
      <c r="F4883" s="53"/>
      <c r="G4883" s="53"/>
    </row>
    <row r="4884" spans="6:7" ht="13.5" thickBot="1" x14ac:dyDescent="0.25">
      <c r="F4884" s="53"/>
      <c r="G4884" s="53"/>
    </row>
    <row r="4885" spans="6:7" ht="13.5" thickBot="1" x14ac:dyDescent="0.25">
      <c r="F4885" s="53"/>
      <c r="G4885" s="53"/>
    </row>
    <row r="4886" spans="6:7" ht="13.5" thickBot="1" x14ac:dyDescent="0.25">
      <c r="F4886" s="53"/>
      <c r="G4886" s="53"/>
    </row>
    <row r="4887" spans="6:7" ht="13.5" thickBot="1" x14ac:dyDescent="0.25">
      <c r="F4887" s="53"/>
      <c r="G4887" s="53"/>
    </row>
    <row r="4888" spans="6:7" ht="13.5" thickBot="1" x14ac:dyDescent="0.25">
      <c r="F4888" s="53"/>
      <c r="G4888" s="53"/>
    </row>
    <row r="4889" spans="6:7" ht="13.5" thickBot="1" x14ac:dyDescent="0.25">
      <c r="F4889" s="53"/>
      <c r="G4889" s="53"/>
    </row>
    <row r="4890" spans="6:7" ht="13.5" thickBot="1" x14ac:dyDescent="0.25">
      <c r="F4890" s="53"/>
      <c r="G4890" s="53"/>
    </row>
    <row r="4891" spans="6:7" ht="13.5" thickBot="1" x14ac:dyDescent="0.25">
      <c r="F4891" s="53"/>
      <c r="G4891" s="53"/>
    </row>
    <row r="4892" spans="6:7" ht="13.5" thickBot="1" x14ac:dyDescent="0.25">
      <c r="F4892" s="53"/>
      <c r="G4892" s="53"/>
    </row>
    <row r="4893" spans="6:7" ht="13.5" thickBot="1" x14ac:dyDescent="0.25">
      <c r="F4893" s="53"/>
      <c r="G4893" s="53"/>
    </row>
    <row r="4894" spans="6:7" ht="13.5" thickBot="1" x14ac:dyDescent="0.25">
      <c r="F4894" s="53"/>
      <c r="G4894" s="53"/>
    </row>
    <row r="4895" spans="6:7" ht="13.5" thickBot="1" x14ac:dyDescent="0.25">
      <c r="F4895" s="53"/>
      <c r="G4895" s="53"/>
    </row>
    <row r="4896" spans="6:7" ht="13.5" thickBot="1" x14ac:dyDescent="0.25">
      <c r="F4896" s="53"/>
      <c r="G4896" s="53"/>
    </row>
    <row r="4897" spans="6:7" ht="13.5" thickBot="1" x14ac:dyDescent="0.25">
      <c r="F4897" s="53"/>
      <c r="G4897" s="53"/>
    </row>
    <row r="4898" spans="6:7" ht="13.5" thickBot="1" x14ac:dyDescent="0.25">
      <c r="F4898" s="53"/>
      <c r="G4898" s="53"/>
    </row>
    <row r="4899" spans="6:7" ht="13.5" thickBot="1" x14ac:dyDescent="0.25">
      <c r="F4899" s="53"/>
      <c r="G4899" s="53"/>
    </row>
    <row r="4900" spans="6:7" ht="13.5" thickBot="1" x14ac:dyDescent="0.25">
      <c r="F4900" s="53"/>
      <c r="G4900" s="53"/>
    </row>
    <row r="4901" spans="6:7" ht="13.5" thickBot="1" x14ac:dyDescent="0.25">
      <c r="F4901" s="53"/>
      <c r="G4901" s="53"/>
    </row>
    <row r="4902" spans="6:7" ht="13.5" thickBot="1" x14ac:dyDescent="0.25">
      <c r="F4902" s="53"/>
      <c r="G4902" s="53"/>
    </row>
    <row r="4903" spans="6:7" ht="13.5" thickBot="1" x14ac:dyDescent="0.25">
      <c r="F4903" s="53"/>
      <c r="G4903" s="53"/>
    </row>
    <row r="4904" spans="6:7" ht="13.5" thickBot="1" x14ac:dyDescent="0.25">
      <c r="F4904" s="53"/>
      <c r="G4904" s="53"/>
    </row>
    <row r="4905" spans="6:7" ht="13.5" thickBot="1" x14ac:dyDescent="0.25">
      <c r="F4905" s="53"/>
      <c r="G4905" s="53"/>
    </row>
    <row r="4906" spans="6:7" ht="13.5" thickBot="1" x14ac:dyDescent="0.25">
      <c r="F4906" s="53"/>
      <c r="G4906" s="53"/>
    </row>
    <row r="4907" spans="6:7" ht="13.5" thickBot="1" x14ac:dyDescent="0.25">
      <c r="F4907" s="53"/>
      <c r="G4907" s="53"/>
    </row>
    <row r="4908" spans="6:7" ht="13.5" thickBot="1" x14ac:dyDescent="0.25">
      <c r="F4908" s="53"/>
      <c r="G4908" s="53"/>
    </row>
    <row r="4909" spans="6:7" ht="13.5" thickBot="1" x14ac:dyDescent="0.25">
      <c r="F4909" s="53"/>
      <c r="G4909" s="53"/>
    </row>
    <row r="4910" spans="6:7" ht="13.5" thickBot="1" x14ac:dyDescent="0.25">
      <c r="F4910" s="53"/>
      <c r="G4910" s="53"/>
    </row>
    <row r="4911" spans="6:7" ht="13.5" thickBot="1" x14ac:dyDescent="0.25">
      <c r="F4911" s="53"/>
      <c r="G4911" s="53"/>
    </row>
    <row r="4912" spans="6:7" ht="13.5" thickBot="1" x14ac:dyDescent="0.25">
      <c r="F4912" s="53"/>
      <c r="G4912" s="53"/>
    </row>
    <row r="4913" spans="6:7" ht="13.5" thickBot="1" x14ac:dyDescent="0.25">
      <c r="F4913" s="53"/>
      <c r="G4913" s="53"/>
    </row>
    <row r="4914" spans="6:7" ht="13.5" thickBot="1" x14ac:dyDescent="0.25">
      <c r="F4914" s="53"/>
      <c r="G4914" s="53"/>
    </row>
    <row r="4915" spans="6:7" ht="13.5" thickBot="1" x14ac:dyDescent="0.25">
      <c r="F4915" s="53"/>
      <c r="G4915" s="53"/>
    </row>
    <row r="4916" spans="6:7" ht="13.5" thickBot="1" x14ac:dyDescent="0.25">
      <c r="F4916" s="53"/>
      <c r="G4916" s="53"/>
    </row>
    <row r="4917" spans="6:7" ht="13.5" thickBot="1" x14ac:dyDescent="0.25">
      <c r="F4917" s="53"/>
      <c r="G4917" s="53"/>
    </row>
    <row r="4918" spans="6:7" ht="13.5" thickBot="1" x14ac:dyDescent="0.25">
      <c r="F4918" s="53"/>
      <c r="G4918" s="53"/>
    </row>
    <row r="4919" spans="6:7" ht="13.5" thickBot="1" x14ac:dyDescent="0.25">
      <c r="F4919" s="53"/>
      <c r="G4919" s="53"/>
    </row>
    <row r="4920" spans="6:7" ht="13.5" thickBot="1" x14ac:dyDescent="0.25">
      <c r="F4920" s="53"/>
      <c r="G4920" s="53"/>
    </row>
    <row r="4921" spans="6:7" ht="13.5" thickBot="1" x14ac:dyDescent="0.25">
      <c r="F4921" s="53"/>
      <c r="G4921" s="53"/>
    </row>
    <row r="4922" spans="6:7" ht="13.5" thickBot="1" x14ac:dyDescent="0.25">
      <c r="F4922" s="53"/>
      <c r="G4922" s="53"/>
    </row>
    <row r="4923" spans="6:7" ht="13.5" thickBot="1" x14ac:dyDescent="0.25">
      <c r="F4923" s="53"/>
      <c r="G4923" s="53"/>
    </row>
    <row r="4924" spans="6:7" ht="13.5" thickBot="1" x14ac:dyDescent="0.25">
      <c r="F4924" s="53"/>
      <c r="G4924" s="53"/>
    </row>
    <row r="4925" spans="6:7" ht="13.5" thickBot="1" x14ac:dyDescent="0.25">
      <c r="F4925" s="53"/>
      <c r="G4925" s="53"/>
    </row>
    <row r="4926" spans="6:7" ht="13.5" thickBot="1" x14ac:dyDescent="0.25">
      <c r="F4926" s="53"/>
      <c r="G4926" s="53"/>
    </row>
    <row r="4927" spans="6:7" ht="13.5" thickBot="1" x14ac:dyDescent="0.25">
      <c r="F4927" s="53"/>
      <c r="G4927" s="53"/>
    </row>
    <row r="4928" spans="6:7" ht="13.5" thickBot="1" x14ac:dyDescent="0.25">
      <c r="F4928" s="53"/>
      <c r="G4928" s="53"/>
    </row>
    <row r="4929" spans="6:7" ht="13.5" thickBot="1" x14ac:dyDescent="0.25">
      <c r="F4929" s="53"/>
      <c r="G4929" s="53"/>
    </row>
    <row r="4930" spans="6:7" ht="13.5" thickBot="1" x14ac:dyDescent="0.25">
      <c r="F4930" s="53"/>
      <c r="G4930" s="53"/>
    </row>
    <row r="4931" spans="6:7" ht="13.5" thickBot="1" x14ac:dyDescent="0.25">
      <c r="F4931" s="53"/>
      <c r="G4931" s="53"/>
    </row>
    <row r="4932" spans="6:7" ht="13.5" thickBot="1" x14ac:dyDescent="0.25">
      <c r="F4932" s="53"/>
      <c r="G4932" s="53"/>
    </row>
    <row r="4933" spans="6:7" ht="13.5" thickBot="1" x14ac:dyDescent="0.25">
      <c r="F4933" s="53"/>
      <c r="G4933" s="53"/>
    </row>
    <row r="4934" spans="6:7" ht="13.5" thickBot="1" x14ac:dyDescent="0.25">
      <c r="F4934" s="53"/>
      <c r="G4934" s="53"/>
    </row>
    <row r="4935" spans="6:7" ht="13.5" thickBot="1" x14ac:dyDescent="0.25">
      <c r="F4935" s="53"/>
      <c r="G4935" s="53"/>
    </row>
    <row r="4936" spans="6:7" ht="13.5" thickBot="1" x14ac:dyDescent="0.25">
      <c r="F4936" s="53"/>
      <c r="G4936" s="53"/>
    </row>
    <row r="4937" spans="6:7" ht="13.5" thickBot="1" x14ac:dyDescent="0.25">
      <c r="F4937" s="53"/>
      <c r="G4937" s="53"/>
    </row>
    <row r="4938" spans="6:7" ht="13.5" thickBot="1" x14ac:dyDescent="0.25">
      <c r="F4938" s="53"/>
      <c r="G4938" s="53"/>
    </row>
    <row r="4939" spans="6:7" ht="13.5" thickBot="1" x14ac:dyDescent="0.25">
      <c r="F4939" s="53"/>
      <c r="G4939" s="53"/>
    </row>
    <row r="4940" spans="6:7" ht="13.5" thickBot="1" x14ac:dyDescent="0.25">
      <c r="F4940" s="53"/>
      <c r="G4940" s="53"/>
    </row>
    <row r="4941" spans="6:7" ht="13.5" thickBot="1" x14ac:dyDescent="0.25">
      <c r="F4941" s="53"/>
      <c r="G4941" s="53"/>
    </row>
    <row r="4942" spans="6:7" ht="13.5" thickBot="1" x14ac:dyDescent="0.25">
      <c r="F4942" s="53"/>
      <c r="G4942" s="53"/>
    </row>
    <row r="4943" spans="6:7" ht="13.5" thickBot="1" x14ac:dyDescent="0.25">
      <c r="F4943" s="53"/>
      <c r="G4943" s="53"/>
    </row>
    <row r="4944" spans="6:7" ht="13.5" thickBot="1" x14ac:dyDescent="0.25">
      <c r="F4944" s="53"/>
      <c r="G4944" s="53"/>
    </row>
    <row r="4945" spans="6:7" ht="13.5" thickBot="1" x14ac:dyDescent="0.25">
      <c r="F4945" s="53"/>
      <c r="G4945" s="53"/>
    </row>
    <row r="4946" spans="6:7" ht="13.5" thickBot="1" x14ac:dyDescent="0.25">
      <c r="F4946" s="53"/>
      <c r="G4946" s="53"/>
    </row>
    <row r="4947" spans="6:7" ht="13.5" thickBot="1" x14ac:dyDescent="0.25">
      <c r="F4947" s="53"/>
      <c r="G4947" s="53"/>
    </row>
    <row r="4948" spans="6:7" ht="13.5" thickBot="1" x14ac:dyDescent="0.25">
      <c r="F4948" s="53"/>
      <c r="G4948" s="53"/>
    </row>
    <row r="4949" spans="6:7" ht="13.5" thickBot="1" x14ac:dyDescent="0.25">
      <c r="F4949" s="53"/>
      <c r="G4949" s="53"/>
    </row>
    <row r="4950" spans="6:7" ht="13.5" thickBot="1" x14ac:dyDescent="0.25">
      <c r="F4950" s="53"/>
      <c r="G4950" s="53"/>
    </row>
    <row r="4951" spans="6:7" ht="13.5" thickBot="1" x14ac:dyDescent="0.25">
      <c r="F4951" s="53"/>
      <c r="G4951" s="53"/>
    </row>
    <row r="4952" spans="6:7" ht="13.5" thickBot="1" x14ac:dyDescent="0.25">
      <c r="F4952" s="53"/>
      <c r="G4952" s="53"/>
    </row>
    <row r="4953" spans="6:7" ht="13.5" thickBot="1" x14ac:dyDescent="0.25">
      <c r="F4953" s="53"/>
      <c r="G4953" s="53"/>
    </row>
    <row r="4954" spans="6:7" ht="13.5" thickBot="1" x14ac:dyDescent="0.25">
      <c r="F4954" s="53"/>
      <c r="G4954" s="53"/>
    </row>
    <row r="4955" spans="6:7" ht="13.5" thickBot="1" x14ac:dyDescent="0.25">
      <c r="F4955" s="53"/>
      <c r="G4955" s="53"/>
    </row>
    <row r="4956" spans="6:7" ht="13.5" thickBot="1" x14ac:dyDescent="0.25">
      <c r="F4956" s="53"/>
      <c r="G4956" s="53"/>
    </row>
    <row r="4957" spans="6:7" ht="13.5" thickBot="1" x14ac:dyDescent="0.25">
      <c r="F4957" s="53"/>
      <c r="G4957" s="53"/>
    </row>
    <row r="4958" spans="6:7" ht="13.5" thickBot="1" x14ac:dyDescent="0.25">
      <c r="F4958" s="53"/>
      <c r="G4958" s="53"/>
    </row>
    <row r="4959" spans="6:7" ht="13.5" thickBot="1" x14ac:dyDescent="0.25">
      <c r="F4959" s="53"/>
      <c r="G4959" s="53"/>
    </row>
    <row r="4960" spans="6:7" ht="13.5" thickBot="1" x14ac:dyDescent="0.25">
      <c r="F4960" s="53"/>
      <c r="G4960" s="53"/>
    </row>
    <row r="4961" spans="6:7" ht="13.5" thickBot="1" x14ac:dyDescent="0.25">
      <c r="F4961" s="53"/>
      <c r="G4961" s="53"/>
    </row>
    <row r="4962" spans="6:7" ht="13.5" thickBot="1" x14ac:dyDescent="0.25">
      <c r="F4962" s="53"/>
      <c r="G4962" s="53"/>
    </row>
    <row r="4963" spans="6:7" ht="13.5" thickBot="1" x14ac:dyDescent="0.25">
      <c r="F4963" s="53"/>
      <c r="G4963" s="53"/>
    </row>
    <row r="4964" spans="6:7" ht="13.5" thickBot="1" x14ac:dyDescent="0.25">
      <c r="F4964" s="53"/>
      <c r="G4964" s="53"/>
    </row>
    <row r="4965" spans="6:7" ht="13.5" thickBot="1" x14ac:dyDescent="0.25">
      <c r="F4965" s="53"/>
      <c r="G4965" s="53"/>
    </row>
    <row r="4966" spans="6:7" ht="13.5" thickBot="1" x14ac:dyDescent="0.25">
      <c r="F4966" s="53"/>
      <c r="G4966" s="53"/>
    </row>
    <row r="4967" spans="6:7" ht="13.5" thickBot="1" x14ac:dyDescent="0.25">
      <c r="F4967" s="53"/>
      <c r="G4967" s="53"/>
    </row>
    <row r="4968" spans="6:7" ht="13.5" thickBot="1" x14ac:dyDescent="0.25">
      <c r="F4968" s="53"/>
      <c r="G4968" s="53"/>
    </row>
    <row r="4969" spans="6:7" ht="13.5" thickBot="1" x14ac:dyDescent="0.25">
      <c r="F4969" s="53"/>
      <c r="G4969" s="53"/>
    </row>
    <row r="4970" spans="6:7" ht="13.5" thickBot="1" x14ac:dyDescent="0.25">
      <c r="F4970" s="53"/>
      <c r="G4970" s="53"/>
    </row>
    <row r="4971" spans="6:7" ht="13.5" thickBot="1" x14ac:dyDescent="0.25">
      <c r="F4971" s="53"/>
      <c r="G4971" s="53"/>
    </row>
    <row r="4972" spans="6:7" ht="13.5" thickBot="1" x14ac:dyDescent="0.25">
      <c r="F4972" s="53"/>
      <c r="G4972" s="53"/>
    </row>
    <row r="4973" spans="6:7" ht="13.5" thickBot="1" x14ac:dyDescent="0.25">
      <c r="F4973" s="53"/>
      <c r="G4973" s="53"/>
    </row>
    <row r="4974" spans="6:7" ht="13.5" thickBot="1" x14ac:dyDescent="0.25">
      <c r="F4974" s="53"/>
      <c r="G4974" s="53"/>
    </row>
    <row r="4975" spans="6:7" ht="13.5" thickBot="1" x14ac:dyDescent="0.25">
      <c r="F4975" s="53"/>
      <c r="G4975" s="53"/>
    </row>
    <row r="4976" spans="6:7" ht="13.5" thickBot="1" x14ac:dyDescent="0.25">
      <c r="F4976" s="53"/>
      <c r="G4976" s="53"/>
    </row>
    <row r="4977" spans="6:7" ht="13.5" thickBot="1" x14ac:dyDescent="0.25">
      <c r="F4977" s="53"/>
      <c r="G4977" s="53"/>
    </row>
    <row r="4978" spans="6:7" ht="13.5" thickBot="1" x14ac:dyDescent="0.25">
      <c r="F4978" s="53"/>
      <c r="G4978" s="53"/>
    </row>
    <row r="4979" spans="6:7" ht="13.5" thickBot="1" x14ac:dyDescent="0.25">
      <c r="F4979" s="53"/>
      <c r="G4979" s="53"/>
    </row>
    <row r="4980" spans="6:7" ht="13.5" thickBot="1" x14ac:dyDescent="0.25">
      <c r="F4980" s="53"/>
      <c r="G4980" s="53"/>
    </row>
    <row r="4981" spans="6:7" ht="13.5" thickBot="1" x14ac:dyDescent="0.25">
      <c r="F4981" s="53"/>
      <c r="G4981" s="53"/>
    </row>
    <row r="4982" spans="6:7" ht="13.5" thickBot="1" x14ac:dyDescent="0.25">
      <c r="F4982" s="53"/>
      <c r="G4982" s="53"/>
    </row>
    <row r="4983" spans="6:7" ht="13.5" thickBot="1" x14ac:dyDescent="0.25">
      <c r="F4983" s="53"/>
      <c r="G4983" s="53"/>
    </row>
    <row r="4984" spans="6:7" ht="13.5" thickBot="1" x14ac:dyDescent="0.25">
      <c r="F4984" s="53"/>
      <c r="G4984" s="53"/>
    </row>
    <row r="4985" spans="6:7" ht="13.5" thickBot="1" x14ac:dyDescent="0.25">
      <c r="F4985" s="53"/>
      <c r="G4985" s="53"/>
    </row>
    <row r="4986" spans="6:7" ht="13.5" thickBot="1" x14ac:dyDescent="0.25">
      <c r="F4986" s="53"/>
      <c r="G4986" s="53"/>
    </row>
    <row r="4987" spans="6:7" ht="13.5" thickBot="1" x14ac:dyDescent="0.25">
      <c r="F4987" s="53"/>
      <c r="G4987" s="53"/>
    </row>
    <row r="4988" spans="6:7" ht="13.5" thickBot="1" x14ac:dyDescent="0.25">
      <c r="F4988" s="53"/>
      <c r="G4988" s="53"/>
    </row>
    <row r="4989" spans="6:7" ht="13.5" thickBot="1" x14ac:dyDescent="0.25">
      <c r="F4989" s="53"/>
      <c r="G4989" s="53"/>
    </row>
    <row r="4990" spans="6:7" ht="13.5" thickBot="1" x14ac:dyDescent="0.25">
      <c r="F4990" s="53"/>
      <c r="G4990" s="53"/>
    </row>
    <row r="4991" spans="6:7" ht="13.5" thickBot="1" x14ac:dyDescent="0.25">
      <c r="F4991" s="53"/>
      <c r="G4991" s="53"/>
    </row>
    <row r="4992" spans="6:7" ht="13.5" thickBot="1" x14ac:dyDescent="0.25">
      <c r="F4992" s="53"/>
      <c r="G4992" s="53"/>
    </row>
    <row r="4993" spans="6:7" ht="13.5" thickBot="1" x14ac:dyDescent="0.25">
      <c r="F4993" s="53"/>
      <c r="G4993" s="53"/>
    </row>
    <row r="4994" spans="6:7" ht="13.5" thickBot="1" x14ac:dyDescent="0.25">
      <c r="F4994" s="53"/>
      <c r="G4994" s="53"/>
    </row>
    <row r="4995" spans="6:7" ht="13.5" thickBot="1" x14ac:dyDescent="0.25">
      <c r="F4995" s="53"/>
      <c r="G4995" s="53"/>
    </row>
    <row r="4996" spans="6:7" ht="13.5" thickBot="1" x14ac:dyDescent="0.25">
      <c r="F4996" s="53"/>
      <c r="G4996" s="53"/>
    </row>
    <row r="4997" spans="6:7" ht="13.5" thickBot="1" x14ac:dyDescent="0.25">
      <c r="F4997" s="53"/>
      <c r="G4997" s="53"/>
    </row>
    <row r="4998" spans="6:7" ht="13.5" thickBot="1" x14ac:dyDescent="0.25">
      <c r="F4998" s="53"/>
      <c r="G4998" s="53"/>
    </row>
    <row r="4999" spans="6:7" ht="13.5" thickBot="1" x14ac:dyDescent="0.25">
      <c r="F4999" s="53"/>
      <c r="G4999" s="53"/>
    </row>
    <row r="5000" spans="6:7" ht="13.5" thickBot="1" x14ac:dyDescent="0.25">
      <c r="F5000" s="53"/>
      <c r="G5000" s="53"/>
    </row>
    <row r="5001" spans="6:7" ht="13.5" thickBot="1" x14ac:dyDescent="0.25">
      <c r="F5001" s="53"/>
      <c r="G5001" s="53"/>
    </row>
    <row r="5002" spans="6:7" ht="13.5" thickBot="1" x14ac:dyDescent="0.25">
      <c r="F5002" s="53"/>
      <c r="G5002" s="53"/>
    </row>
    <row r="5003" spans="6:7" ht="13.5" thickBot="1" x14ac:dyDescent="0.25">
      <c r="F5003" s="53"/>
      <c r="G5003" s="53"/>
    </row>
    <row r="5004" spans="6:7" ht="13.5" thickBot="1" x14ac:dyDescent="0.25">
      <c r="F5004" s="53"/>
      <c r="G5004" s="53"/>
    </row>
    <row r="5005" spans="6:7" ht="13.5" thickBot="1" x14ac:dyDescent="0.25">
      <c r="F5005" s="53"/>
      <c r="G5005" s="53"/>
    </row>
    <row r="5006" spans="6:7" ht="13.5" thickBot="1" x14ac:dyDescent="0.25">
      <c r="F5006" s="53"/>
      <c r="G5006" s="53"/>
    </row>
    <row r="5007" spans="6:7" ht="13.5" thickBot="1" x14ac:dyDescent="0.25">
      <c r="F5007" s="53"/>
      <c r="G5007" s="5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40" t="s">
        <v>229</v>
      </c>
      <c r="B2" s="10" t="s">
        <v>60</v>
      </c>
      <c r="C2" s="6" t="s">
        <v>25</v>
      </c>
      <c r="D2" s="6" t="s">
        <v>17</v>
      </c>
      <c r="E2" s="10" t="s">
        <v>17</v>
      </c>
      <c r="F2" s="10" t="s">
        <v>17</v>
      </c>
      <c r="G2" s="40" t="s">
        <v>22</v>
      </c>
      <c r="H2">
        <f>Shifted_End-29</f>
        <v>4971</v>
      </c>
      <c r="J2" s="40" t="s">
        <v>229</v>
      </c>
      <c r="K2" s="10" t="s">
        <v>60</v>
      </c>
      <c r="L2" s="6" t="s">
        <v>25</v>
      </c>
      <c r="M2" s="6" t="s">
        <v>72</v>
      </c>
      <c r="O2" s="40" t="s">
        <v>51</v>
      </c>
      <c r="P2">
        <f>Data!J19-29</f>
        <v>348</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-0.61860999999999999</v>
      </c>
      <c r="L3">
        <f>IF(ISERROR(INDEX(Data!$D$30:'Data'!$D$5000,IF($J3&gt;$P$2,15000,$J3))),"",INDEX(Data!$D$30:'Data'!$D$5000,IF($J3&gt;$P$2,15000,$J3)))</f>
        <v>0</v>
      </c>
      <c r="M3">
        <f>IF(ISERROR(INDEX(Data!$H$30:'Data'!$H$5000,IF($J3&gt;$P$2,15000,$J3))),"",INDEX(Data!$H$30:'Data'!$H$5000,IF($J3&gt;$P$2,15000,$J3)))</f>
        <v>-3.4642159999999996E-4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-0.74195</v>
      </c>
      <c r="L4">
        <f>IF(ISERROR(INDEX(Data!$D$30:'Data'!$D$5007,IF($J4&gt;$P$2,15000,$J4))),"",INDEX(Data!$D$30:'Data'!$D$5007,IF($J4&gt;$P$2,15000,$J4)))</f>
        <v>5.5999999999999995E-4</v>
      </c>
      <c r="M4">
        <f>IF(ISERROR(INDEX(Data!$H$30:'Data'!$H$5007,IF($J4&gt;$P$2,15000,$J4))),"",INDEX(Data!$H$30:'Data'!$H$5007,IF($J4&gt;$P$2,15000,$J4)))</f>
        <v>-3.2942579999999996E-3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0.25026999999999999</v>
      </c>
      <c r="L5">
        <f>IF(ISERROR(INDEX(Data!$D$30:'Data'!$D$5007,IF($J5&gt;$P$2,15000,$J5))),"",INDEX(Data!$D$30:'Data'!$D$5007,IF($J5&gt;$P$2,15000,$J5)))</f>
        <v>4.9999999999999992E-3</v>
      </c>
      <c r="M5">
        <f>IF(ISERROR(INDEX(Data!$H$30:'Data'!$H$5007,IF($J5&gt;$P$2,15000,$J5))),"",INDEX(Data!$H$30:'Data'!$H$5007,IF($J5&gt;$P$2,15000,$J5)))</f>
        <v>1.1687609000000001E-3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26.175239999999999</v>
      </c>
      <c r="L6">
        <f>IF(ISERROR(INDEX(Data!$D$30:'Data'!$D$5007,IF($J6&gt;$P$2,15000,$J6))),"",INDEX(Data!$D$30:'Data'!$D$5007,IF($J6&gt;$P$2,15000,$J6)))</f>
        <v>9.6699999999999998E-3</v>
      </c>
      <c r="M6">
        <f>IF(ISERROR(INDEX(Data!$H$30:'Data'!$H$5007,IF($J6&gt;$P$2,15000,$J6))),"",INDEX(Data!$H$30:'Data'!$H$5007,IF($J6&gt;$P$2,15000,$J6)))</f>
        <v>0.1481518584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64.705799999999996</v>
      </c>
      <c r="L7">
        <f>IF(ISERROR(INDEX(Data!$D$30:'Data'!$D$5007,IF($J7&gt;$P$2,15000,$J7))),"",INDEX(Data!$D$30:'Data'!$D$5007,IF($J7&gt;$P$2,15000,$J7)))</f>
        <v>1.533E-2</v>
      </c>
      <c r="M7">
        <f>IF(ISERROR(INDEX(Data!$H$30:'Data'!$H$5007,IF($J7&gt;$P$2,15000,$J7))),"",INDEX(Data!$H$30:'Data'!$H$5007,IF($J7&gt;$P$2,15000,$J7)))</f>
        <v>0.23035264800000002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101.48018999999999</v>
      </c>
      <c r="L8">
        <f>IF(ISERROR(INDEX(Data!$D$30:'Data'!$D$5007,IF($J8&gt;$P$2,15000,$J8))),"",INDEX(Data!$D$30:'Data'!$D$5007,IF($J8&gt;$P$2,15000,$J8)))</f>
        <v>1.8890000000000001E-2</v>
      </c>
      <c r="M8">
        <f>IF(ISERROR(INDEX(Data!$H$30:'Data'!$H$5007,IF($J8&gt;$P$2,15000,$J8))),"",INDEX(Data!$H$30:'Data'!$H$5007,IF($J8&gt;$P$2,15000,$J8)))</f>
        <v>0.36025467449999971</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120.87782000000001</v>
      </c>
      <c r="L9">
        <f>IF(ISERROR(INDEX(Data!$D$30:'Data'!$D$5007,IF($J9&gt;$P$2,15000,$J9))),"",INDEX(Data!$D$30:'Data'!$D$5007,IF($J9&gt;$P$2,15000,$J9)))</f>
        <v>2.2439999999999998E-2</v>
      </c>
      <c r="M9">
        <f>IF(ISERROR(INDEX(Data!$H$30:'Data'!$H$5007,IF($J9&gt;$P$2,15000,$J9))),"",INDEX(Data!$H$30:'Data'!$H$5007,IF($J9&gt;$P$2,15000,$J9)))</f>
        <v>0.55120285919999978</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153.11125999999999</v>
      </c>
      <c r="L10">
        <f>IF(ISERROR(INDEX(Data!$D$30:'Data'!$D$5007,IF($J10&gt;$P$2,15000,$J10))),"",INDEX(Data!$D$30:'Data'!$D$5007,IF($J10&gt;$P$2,15000,$J10)))</f>
        <v>2.6999999999999996E-2</v>
      </c>
      <c r="M10">
        <f>IF(ISERROR(INDEX(Data!$H$30:'Data'!$H$5007,IF($J10&gt;$P$2,15000,$J10))),"",INDEX(Data!$H$30:'Data'!$H$5007,IF($J10&gt;$P$2,15000,$J10)))</f>
        <v>0.42564930280000068</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179.84912000000003</v>
      </c>
      <c r="L11">
        <f>IF(ISERROR(INDEX(Data!$D$30:'Data'!$D$5007,IF($J11&gt;$P$2,15000,$J11))),"",INDEX(Data!$D$30:'Data'!$D$5007,IF($J11&gt;$P$2,15000,$J11)))</f>
        <v>2.9780000000000001E-2</v>
      </c>
      <c r="M11">
        <f>IF(ISERROR(INDEX(Data!$H$30:'Data'!$H$5007,IF($J11&gt;$P$2,15000,$J11))),"",INDEX(Data!$H$30:'Data'!$H$5007,IF($J11&gt;$P$2,15000,$J11)))</f>
        <v>0.69961307679999973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205.37393000000003</v>
      </c>
      <c r="L12">
        <f>IF(ISERROR(INDEX(Data!$D$30:'Data'!$D$5007,IF($J12&gt;$P$2,15000,$J12))),"",INDEX(Data!$D$30:'Data'!$D$5007,IF($J12&gt;$P$2,15000,$J12)))</f>
        <v>3.3669999999999999E-2</v>
      </c>
      <c r="M12">
        <f>IF(ISERROR(INDEX(Data!$H$30:'Data'!$H$5007,IF($J12&gt;$P$2,15000,$J12))),"",INDEX(Data!$H$30:'Data'!$H$5007,IF($J12&gt;$P$2,15000,$J12)))</f>
        <v>0.95704251379999961</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241.31505999999999</v>
      </c>
      <c r="L13">
        <f>IF(ISERROR(INDEX(Data!$D$30:'Data'!$D$5007,IF($J13&gt;$P$2,15000,$J13))),"",INDEX(Data!$D$30:'Data'!$D$5007,IF($J13&gt;$P$2,15000,$J13)))</f>
        <v>3.8329999999999996E-2</v>
      </c>
      <c r="M13">
        <f>IF(ISERROR(INDEX(Data!$H$30:'Data'!$H$5007,IF($J13&gt;$P$2,15000,$J13))),"",INDEX(Data!$H$30:'Data'!$H$5007,IF($J13&gt;$P$2,15000,$J13)))</f>
        <v>0.6974005234000008</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269.56045</v>
      </c>
      <c r="L14">
        <f>IF(ISERROR(INDEX(Data!$D$30:'Data'!$D$5007,IF($J14&gt;$P$2,15000,$J14))),"",INDEX(Data!$D$30:'Data'!$D$5007,IF($J14&gt;$P$2,15000,$J14)))</f>
        <v>4.122E-2</v>
      </c>
      <c r="M14">
        <f>IF(ISERROR(INDEX(Data!$H$30:'Data'!$H$5007,IF($J14&gt;$P$2,15000,$J14))),"",INDEX(Data!$H$30:'Data'!$H$5007,IF($J14&gt;$P$2,15000,$J14)))</f>
        <v>1.107893449499997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294.68937</v>
      </c>
      <c r="L15">
        <f>IF(ISERROR(INDEX(Data!$D$30:'Data'!$D$5007,IF($J15&gt;$P$2,15000,$J15))),"",INDEX(Data!$D$30:'Data'!$D$5007,IF($J15&gt;$P$2,15000,$J15)))</f>
        <v>4.5329999999999988E-2</v>
      </c>
      <c r="M15">
        <f>IF(ISERROR(INDEX(Data!$H$30:'Data'!$H$5007,IF($J15&gt;$P$2,15000,$J15))),"",INDEX(Data!$H$30:'Data'!$H$5007,IF($J15&gt;$P$2,15000,$J15)))</f>
        <v>1.2111733107000027</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331.34278000000006</v>
      </c>
      <c r="L16">
        <f>IF(ISERROR(INDEX(Data!$D$30:'Data'!$D$5007,IF($J16&gt;$P$2,15000,$J16))),"",INDEX(Data!$D$30:'Data'!$D$5007,IF($J16&gt;$P$2,15000,$J16)))</f>
        <v>4.9439999999999998E-2</v>
      </c>
      <c r="M16">
        <f>IF(ISERROR(INDEX(Data!$H$30:'Data'!$H$5007,IF($J16&gt;$P$2,15000,$J16))),"",INDEX(Data!$H$30:'Data'!$H$5007,IF($J16&gt;$P$2,15000,$J16)))</f>
        <v>0.99402834000000106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355.84169000000009</v>
      </c>
      <c r="L17">
        <f>IF(ISERROR(INDEX(Data!$D$30:'Data'!$D$5007,IF($J17&gt;$P$2,15000,$J17))),"",INDEX(Data!$D$30:'Data'!$D$5007,IF($J17&gt;$P$2,15000,$J17)))</f>
        <v>5.2440000000000001E-2</v>
      </c>
      <c r="M17">
        <f>IF(ISERROR(INDEX(Data!$H$30:'Data'!$H$5007,IF($J17&gt;$P$2,15000,$J17))),"",INDEX(Data!$H$30:'Data'!$H$5007,IF($J17&gt;$P$2,15000,$J17)))</f>
        <v>1.5443529345999991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383.10112000000004</v>
      </c>
      <c r="L18">
        <f>IF(ISERROR(INDEX(Data!$D$30:'Data'!$D$5007,IF($J18&gt;$P$2,15000,$J18))),"",INDEX(Data!$D$30:'Data'!$D$5007,IF($J18&gt;$P$2,15000,$J18)))</f>
        <v>5.6779999999999997E-2</v>
      </c>
      <c r="M18">
        <f>IF(ISERROR(INDEX(Data!$H$30:'Data'!$H$5007,IF($J18&gt;$P$2,15000,$J18))),"",INDEX(Data!$H$30:'Data'!$H$5007,IF($J18&gt;$P$2,15000,$J18)))</f>
        <v>1.5745456031999985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423.69873000000001</v>
      </c>
      <c r="L19">
        <f>IF(ISERROR(INDEX(Data!$D$30:'Data'!$D$5007,IF($J19&gt;$P$2,15000,$J19))),"",INDEX(Data!$D$30:'Data'!$D$5007,IF($J19&gt;$P$2,15000,$J19)))</f>
        <v>6.0889999999999993E-2</v>
      </c>
      <c r="M19">
        <f>IF(ISERROR(INDEX(Data!$H$30:'Data'!$H$5007,IF($J19&gt;$P$2,15000,$J19))),"",INDEX(Data!$H$30:'Data'!$H$5007,IF($J19&gt;$P$2,15000,$J19)))</f>
        <v>1.3177030502999978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442.20513999999997</v>
      </c>
      <c r="L20">
        <f>IF(ISERROR(INDEX(Data!$D$30:'Data'!$D$5007,IF($J20&gt;$P$2,15000,$J20))),"",INDEX(Data!$D$30:'Data'!$D$5007,IF($J20&gt;$P$2,15000,$J20)))</f>
        <v>6.3999999999999987E-2</v>
      </c>
      <c r="M20">
        <f>IF(ISERROR(INDEX(Data!$H$30:'Data'!$H$5007,IF($J20&gt;$P$2,15000,$J20))),"",INDEX(Data!$H$30:'Data'!$H$5007,IF($J20&gt;$P$2,15000,$J20)))</f>
        <v>1.9633908216000058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473.26274000000006</v>
      </c>
      <c r="L21">
        <f>IF(ISERROR(INDEX(Data!$D$30:'Data'!$D$5007,IF($J21&gt;$P$2,15000,$J21))),"",INDEX(Data!$D$30:'Data'!$D$5007,IF($J21&gt;$P$2,15000,$J21)))</f>
        <v>6.8440000000000001E-2</v>
      </c>
      <c r="M21">
        <f>IF(ISERROR(INDEX(Data!$H$30:'Data'!$H$5007,IF($J21&gt;$P$2,15000,$J21))),"",INDEX(Data!$H$30:'Data'!$H$5007,IF($J21&gt;$P$2,15000,$J21)))</f>
        <v>1.6327564529999978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508.84364000000005</v>
      </c>
      <c r="L22">
        <f>IF(ISERROR(INDEX(Data!$D$30:'Data'!$D$5007,IF($J22&gt;$P$2,15000,$J22))),"",INDEX(Data!$D$30:'Data'!$D$5007,IF($J22&gt;$P$2,15000,$J22)))</f>
        <v>7.1889999999999996E-2</v>
      </c>
      <c r="M22">
        <f>IF(ISERROR(INDEX(Data!$H$30:'Data'!$H$5007,IF($J22&gt;$P$2,15000,$J22))),"",INDEX(Data!$H$30:'Data'!$H$5007,IF($J22&gt;$P$2,15000,$J22)))</f>
        <v>1.6384765208000005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528.24285999999995</v>
      </c>
      <c r="L23">
        <f>IF(ISERROR(INDEX(Data!$D$30:'Data'!$D$5007,IF($J23&gt;$P$2,15000,$J23))),"",INDEX(Data!$D$30:'Data'!$D$5007,IF($J23&gt;$P$2,15000,$J23)))</f>
        <v>7.5109999999999996E-2</v>
      </c>
      <c r="M23">
        <f>IF(ISERROR(INDEX(Data!$H$30:'Data'!$H$5007,IF($J23&gt;$P$2,15000,$J23))),"",INDEX(Data!$H$30:'Data'!$H$5007,IF($J23&gt;$P$2,15000,$J23)))</f>
        <v>2.5250008708000031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559.10856000000001</v>
      </c>
      <c r="L24">
        <f>IF(ISERROR(INDEX(Data!$D$30:'Data'!$D$5007,IF($J24&gt;$P$2,15000,$J24))),"",INDEX(Data!$D$30:'Data'!$D$5007,IF($J24&gt;$P$2,15000,$J24)))</f>
        <v>7.9890000000000003E-2</v>
      </c>
      <c r="M24">
        <f>IF(ISERROR(INDEX(Data!$H$30:'Data'!$H$5007,IF($J24&gt;$P$2,15000,$J24))),"",INDEX(Data!$H$30:'Data'!$H$5007,IF($J24&gt;$P$2,15000,$J24)))</f>
        <v>1.861831504799992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593.03902000000005</v>
      </c>
      <c r="L25">
        <f>IF(ISERROR(INDEX(Data!$D$30:'Data'!$D$5007,IF($J25&gt;$P$2,15000,$J25))),"",INDEX(Data!$D$30:'Data'!$D$5007,IF($J25&gt;$P$2,15000,$J25)))</f>
        <v>8.3219999999999988E-2</v>
      </c>
      <c r="M25">
        <f>IF(ISERROR(INDEX(Data!$H$30:'Data'!$H$5007,IF($J25&gt;$P$2,15000,$J25))),"",INDEX(Data!$H$30:'Data'!$H$5007,IF($J25&gt;$P$2,15000,$J25)))</f>
        <v>2.0459846189999888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612.97700999999995</v>
      </c>
      <c r="L26">
        <f>IF(ISERROR(INDEX(Data!$D$30:'Data'!$D$5007,IF($J26&gt;$P$2,15000,$J26))),"",INDEX(Data!$D$30:'Data'!$D$5007,IF($J26&gt;$P$2,15000,$J26)))</f>
        <v>8.6669999999999969E-2</v>
      </c>
      <c r="M26">
        <f>IF(ISERROR(INDEX(Data!$H$30:'Data'!$H$5007,IF($J26&gt;$P$2,15000,$J26))),"",INDEX(Data!$H$30:'Data'!$H$5007,IF($J26&gt;$P$2,15000,$J26)))</f>
        <v>2.8564728666000065</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645.33263999999997</v>
      </c>
      <c r="L27">
        <f>IF(ISERROR(INDEX(Data!$D$30:'Data'!$D$5007,IF($J27&gt;$P$2,15000,$J27))),"",INDEX(Data!$D$30:'Data'!$D$5007,IF($J27&gt;$P$2,15000,$J27)))</f>
        <v>9.1329999999999981E-2</v>
      </c>
      <c r="M27">
        <f>IF(ISERROR(INDEX(Data!$H$30:'Data'!$H$5007,IF($J27&gt;$P$2,15000,$J27))),"",INDEX(Data!$H$30:'Data'!$H$5007,IF($J27&gt;$P$2,15000,$J27)))</f>
        <v>1.9359979200000106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676.19443999999999</v>
      </c>
      <c r="L28">
        <f>IF(ISERROR(INDEX(Data!$D$30:'Data'!$D$5007,IF($J28&gt;$P$2,15000,$J28))),"",INDEX(Data!$D$30:'Data'!$D$5007,IF($J28&gt;$P$2,15000,$J28)))</f>
        <v>9.4329999999999997E-2</v>
      </c>
      <c r="M28">
        <f>IF(ISERROR(INDEX(Data!$H$30:'Data'!$H$5007,IF($J28&gt;$P$2,15000,$J28))),"",INDEX(Data!$H$30:'Data'!$H$5007,IF($J28&gt;$P$2,15000,$J28)))</f>
        <v>2.4816335948000043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693.56924000000004</v>
      </c>
      <c r="L29">
        <f>IF(ISERROR(INDEX(Data!$D$30:'Data'!$D$5007,IF($J29&gt;$P$2,15000,$J29))),"",INDEX(Data!$D$30:'Data'!$D$5007,IF($J29&gt;$P$2,15000,$J29)))</f>
        <v>9.8000000000000004E-2</v>
      </c>
      <c r="M29">
        <f>IF(ISERROR(INDEX(Data!$H$30:'Data'!$H$5007,IF($J29&gt;$P$2,15000,$J29))),"",INDEX(Data!$H$30:'Data'!$H$5007,IF($J29&gt;$P$2,15000,$J29)))</f>
        <v>3.3152609671999951</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732.27598</v>
      </c>
      <c r="L30">
        <f>IF(ISERROR(INDEX(Data!$D$30:'Data'!$D$5007,IF($J30&gt;$P$2,15000,$J30))),"",INDEX(Data!$D$30:'Data'!$D$5007,IF($J30&gt;$P$2,15000,$J30)))</f>
        <v>0.10278</v>
      </c>
      <c r="M30">
        <f>IF(ISERROR(INDEX(Data!$H$30:'Data'!$H$5007,IF($J30&gt;$P$2,15000,$J30))),"",INDEX(Data!$H$30:'Data'!$H$5007,IF($J30&gt;$P$2,15000,$J30)))</f>
        <v>2.1162775822000026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755.63039000000015</v>
      </c>
      <c r="L31">
        <f>IF(ISERROR(INDEX(Data!$D$30:'Data'!$D$5007,IF($J31&gt;$P$2,15000,$J31))),"",INDEX(Data!$D$30:'Data'!$D$5007,IF($J31&gt;$P$2,15000,$J31)))</f>
        <v>0.10567</v>
      </c>
      <c r="M31">
        <f>IF(ISERROR(INDEX(Data!$H$30:'Data'!$H$5007,IF($J31&gt;$P$2,15000,$J31))),"",INDEX(Data!$H$30:'Data'!$H$5007,IF($J31&gt;$P$2,15000,$J31)))</f>
        <v>2.8487265702999762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778.35353999999995</v>
      </c>
      <c r="L32">
        <f>IF(ISERROR(INDEX(Data!$D$30:'Data'!$D$5007,IF($J32&gt;$P$2,15000,$J32))),"",INDEX(Data!$D$30:'Data'!$D$5007,IF($J32&gt;$P$2,15000,$J32)))</f>
        <v>0.10943999999999997</v>
      </c>
      <c r="M32">
        <f>IF(ISERROR(INDEX(Data!$H$30:'Data'!$H$5007,IF($J32&gt;$P$2,15000,$J32))),"",INDEX(Data!$H$30:'Data'!$H$5007,IF($J32&gt;$P$2,15000,$J32)))</f>
        <v>3.5492921424000281</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813.68303000000003</v>
      </c>
      <c r="L33">
        <f>IF(ISERROR(INDEX(Data!$D$30:'Data'!$D$5007,IF($J33&gt;$P$2,15000,$J33))),"",INDEX(Data!$D$30:'Data'!$D$5007,IF($J33&gt;$P$2,15000,$J33)))</f>
        <v>0.114</v>
      </c>
      <c r="M33">
        <f>IF(ISERROR(INDEX(Data!$H$30:'Data'!$H$5007,IF($J33&gt;$P$2,15000,$J33))),"",INDEX(Data!$H$30:'Data'!$H$5007,IF($J33&gt;$P$2,15000,$J33)))</f>
        <v>2.3515439566999805</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835.24677999999994</v>
      </c>
      <c r="L34">
        <f>IF(ISERROR(INDEX(Data!$D$30:'Data'!$D$5007,IF($J34&gt;$P$2,15000,$J34))),"",INDEX(Data!$D$30:'Data'!$D$5007,IF($J34&gt;$P$2,15000,$J34)))</f>
        <v>0.11688999999999998</v>
      </c>
      <c r="M34">
        <f>IF(ISERROR(INDEX(Data!$H$30:'Data'!$H$5007,IF($J34&gt;$P$2,15000,$J34))),"",INDEX(Data!$H$30:'Data'!$H$5007,IF($J34&gt;$P$2,15000,$J34)))</f>
        <v>3.340987119999991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856.46286999999995</v>
      </c>
      <c r="L35">
        <f>IF(ISERROR(INDEX(Data!$D$30:'Data'!$D$5007,IF($J35&gt;$P$2,15000,$J35))),"",INDEX(Data!$D$30:'Data'!$D$5007,IF($J35&gt;$P$2,15000,$J35)))</f>
        <v>0.12088999999999997</v>
      </c>
      <c r="M35">
        <f>IF(ISERROR(INDEX(Data!$H$30:'Data'!$H$5007,IF($J35&gt;$P$2,15000,$J35))),"",INDEX(Data!$H$30:'Data'!$H$5007,IF($J35&gt;$P$2,15000,$J35)))</f>
        <v>3.8026951427999993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894.09006999999997</v>
      </c>
      <c r="L36">
        <f>IF(ISERROR(INDEX(Data!$D$30:'Data'!$D$5007,IF($J36&gt;$P$2,15000,$J36))),"",INDEX(Data!$D$30:'Data'!$D$5007,IF($J36&gt;$P$2,15000,$J36)))</f>
        <v>0.12532999999999997</v>
      </c>
      <c r="M36">
        <f>IF(ISERROR(INDEX(Data!$H$30:'Data'!$H$5007,IF($J36&gt;$P$2,15000,$J36))),"",INDEX(Data!$H$30:'Data'!$H$5007,IF($J36&gt;$P$2,15000,$J36)))</f>
        <v>2.5839203023000281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911.15749000000017</v>
      </c>
      <c r="L37">
        <f>IF(ISERROR(INDEX(Data!$D$30:'Data'!$D$5007,IF($J37&gt;$P$2,15000,$J37))),"",INDEX(Data!$D$30:'Data'!$D$5007,IF($J37&gt;$P$2,15000,$J37)))</f>
        <v>0.12822</v>
      </c>
      <c r="M37">
        <f>IF(ISERROR(INDEX(Data!$H$30:'Data'!$H$5007,IF($J37&gt;$P$2,15000,$J37))),"",INDEX(Data!$H$30:'Data'!$H$5007,IF($J37&gt;$P$2,15000,$J37)))</f>
        <v>3.8450846078000023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936.20494000000008</v>
      </c>
      <c r="L38">
        <f>IF(ISERROR(INDEX(Data!$D$30:'Data'!$D$5007,IF($J38&gt;$P$2,15000,$J38))),"",INDEX(Data!$D$30:'Data'!$D$5007,IF($J38&gt;$P$2,15000,$J38)))</f>
        <v>0.13244</v>
      </c>
      <c r="M38">
        <f>IF(ISERROR(INDEX(Data!$H$30:'Data'!$H$5007,IF($J38&gt;$P$2,15000,$J38))),"",INDEX(Data!$H$30:'Data'!$H$5007,IF($J38&gt;$P$2,15000,$J38)))</f>
        <v>3.6418372166000044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970.15071999999998</v>
      </c>
      <c r="L39">
        <f>IF(ISERROR(INDEX(Data!$D$30:'Data'!$D$5007,IF($J39&gt;$P$2,15000,$J39))),"",INDEX(Data!$D$30:'Data'!$D$5007,IF($J39&gt;$P$2,15000,$J39)))</f>
        <v>0.13633000000000001</v>
      </c>
      <c r="M39">
        <f>IF(ISERROR(INDEX(Data!$H$30:'Data'!$H$5007,IF($J39&gt;$P$2,15000,$J39))),"",INDEX(Data!$H$30:'Data'!$H$5007,IF($J39&gt;$P$2,15000,$J39)))</f>
        <v>3.0171687392000015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988.87253999999996</v>
      </c>
      <c r="L40">
        <f>IF(ISERROR(INDEX(Data!$D$30:'Data'!$D$5007,IF($J40&gt;$P$2,15000,$J40))),"",INDEX(Data!$D$30:'Data'!$D$5007,IF($J40&gt;$P$2,15000,$J40)))</f>
        <v>0.13944000000000001</v>
      </c>
      <c r="M40">
        <f>IF(ISERROR(INDEX(Data!$H$30:'Data'!$H$5007,IF($J40&gt;$P$2,15000,$J40))),"",INDEX(Data!$H$30:'Data'!$H$5007,IF($J40&gt;$P$2,15000,$J40)))</f>
        <v>4.7268107411999516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1012.83304</v>
      </c>
      <c r="L41">
        <f>IF(ISERROR(INDEX(Data!$D$30:'Data'!$D$5007,IF($J41&gt;$P$2,15000,$J41))),"",INDEX(Data!$D$30:'Data'!$D$5007,IF($J41&gt;$P$2,15000,$J41)))</f>
        <v>0.14421999999999996</v>
      </c>
      <c r="M41">
        <f>IF(ISERROR(INDEX(Data!$H$30:'Data'!$H$5007,IF($J41&gt;$P$2,15000,$J41))),"",INDEX(Data!$H$30:'Data'!$H$5007,IF($J41&gt;$P$2,15000,$J41)))</f>
        <v>3.4942739880000366</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1047.9389699999999</v>
      </c>
      <c r="L42">
        <f>IF(ISERROR(INDEX(Data!$D$30:'Data'!$D$5007,IF($J42&gt;$P$2,15000,$J42))),"",INDEX(Data!$D$30:'Data'!$D$5007,IF($J42&gt;$P$2,15000,$J42)))</f>
        <v>0.14767</v>
      </c>
      <c r="M42">
        <f>IF(ISERROR(INDEX(Data!$H$30:'Data'!$H$5007,IF($J42&gt;$P$2,15000,$J42))),"",INDEX(Data!$H$30:'Data'!$H$5007,IF($J42&gt;$P$2,15000,$J42)))</f>
        <v>3.3743634834000003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1061.6914400000001</v>
      </c>
      <c r="L43">
        <f>IF(ISERROR(INDEX(Data!$D$30:'Data'!$D$5007,IF($J43&gt;$P$2,15000,$J43))),"",INDEX(Data!$D$30:'Data'!$D$5007,IF($J43&gt;$P$2,15000,$J43)))</f>
        <v>0.15089</v>
      </c>
      <c r="M43">
        <f>IF(ISERROR(INDEX(Data!$H$30:'Data'!$H$5007,IF($J43&gt;$P$2,15000,$J43))),"",INDEX(Data!$H$30:'Data'!$H$5007,IF($J43&gt;$P$2,15000,$J43)))</f>
        <v>4.9580990248000081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1092.5947699999999</v>
      </c>
      <c r="L44">
        <f>IF(ISERROR(INDEX(Data!$D$30:'Data'!$D$5007,IF($J44&gt;$P$2,15000,$J44))),"",INDEX(Data!$D$30:'Data'!$D$5007,IF($J44&gt;$P$2,15000,$J44)))</f>
        <v>0.15556</v>
      </c>
      <c r="M44">
        <f>IF(ISERROR(INDEX(Data!$H$30:'Data'!$H$5007,IF($J44&gt;$P$2,15000,$J44))),"",INDEX(Data!$H$30:'Data'!$H$5007,IF($J44&gt;$P$2,15000,$J44)))</f>
        <v>3.3979697346999713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1124.56465</v>
      </c>
      <c r="L45">
        <f>IF(ISERROR(INDEX(Data!$D$30:'Data'!$D$5007,IF($J45&gt;$P$2,15000,$J45))),"",INDEX(Data!$D$30:'Data'!$D$5007,IF($J45&gt;$P$2,15000,$J45)))</f>
        <v>0.15866999999999998</v>
      </c>
      <c r="M45">
        <f>IF(ISERROR(INDEX(Data!$H$30:'Data'!$H$5007,IF($J45&gt;$P$2,15000,$J45))),"",INDEX(Data!$H$30:'Data'!$H$5007,IF($J45&gt;$P$2,15000,$J45)))</f>
        <v>4.1159066189999649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1144.5743000000002</v>
      </c>
      <c r="L46">
        <f>IF(ISERROR(INDEX(Data!$D$30:'Data'!$D$5007,IF($J46&gt;$P$2,15000,$J46))),"",INDEX(Data!$D$30:'Data'!$D$5007,IF($J46&gt;$P$2,15000,$J46)))</f>
        <v>0.16232999999999995</v>
      </c>
      <c r="M46">
        <f>IF(ISERROR(INDEX(Data!$H$30:'Data'!$H$5007,IF($J46&gt;$P$2,15000,$J46))),"",INDEX(Data!$H$30:'Data'!$H$5007,IF($J46&gt;$P$2,15000,$J46)))</f>
        <v>5.4710651540000406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1177.8449600000001</v>
      </c>
      <c r="L47">
        <f>IF(ISERROR(INDEX(Data!$D$30:'Data'!$D$5007,IF($J47&gt;$P$2,15000,$J47))),"",INDEX(Data!$D$30:'Data'!$D$5007,IF($J47&gt;$P$2,15000,$J47)))</f>
        <v>0.16710999999999998</v>
      </c>
      <c r="M47">
        <f>IF(ISERROR(INDEX(Data!$H$30:'Data'!$H$5007,IF($J47&gt;$P$2,15000,$J47))),"",INDEX(Data!$H$30:'Data'!$H$5007,IF($J47&gt;$P$2,15000,$J47)))</f>
        <v>3.4039719344000372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1201.9136000000001</v>
      </c>
      <c r="L48">
        <f>IF(ISERROR(INDEX(Data!$D$30:'Data'!$D$5007,IF($J48&gt;$P$2,15000,$J48))),"",INDEX(Data!$D$30:'Data'!$D$5007,IF($J48&gt;$P$2,15000,$J48)))</f>
        <v>0.17</v>
      </c>
      <c r="M48">
        <f>IF(ISERROR(INDEX(Data!$H$30:'Data'!$H$5007,IF($J48&gt;$P$2,15000,$J48))),"",INDEX(Data!$H$30:'Data'!$H$5007,IF($J48&gt;$P$2,15000,$J48)))</f>
        <v>4.4110229119999751</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1220.3581600000002</v>
      </c>
      <c r="L49">
        <f>IF(ISERROR(INDEX(Data!$D$30:'Data'!$D$5007,IF($J49&gt;$P$2,15000,$J49))),"",INDEX(Data!$D$30:'Data'!$D$5007,IF($J49&gt;$P$2,15000,$J49)))</f>
        <v>0.17366999999999999</v>
      </c>
      <c r="M49">
        <f>IF(ISERROR(INDEX(Data!$H$30:'Data'!$H$5007,IF($J49&gt;$P$2,15000,$J49))),"",INDEX(Data!$H$30:'Data'!$H$5007,IF($J49&gt;$P$2,15000,$J49)))</f>
        <v>5.6868690255999645</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1255.5573100000001</v>
      </c>
      <c r="L50">
        <f>IF(ISERROR(INDEX(Data!$D$30:'Data'!$D$5007,IF($J50&gt;$P$2,15000,$J50))),"",INDEX(Data!$D$30:'Data'!$D$5007,IF($J50&gt;$P$2,15000,$J50)))</f>
        <v>0.17832999999999996</v>
      </c>
      <c r="M50">
        <f>IF(ISERROR(INDEX(Data!$H$30:'Data'!$H$5007,IF($J50&gt;$P$2,15000,$J50))),"",INDEX(Data!$H$30:'Data'!$H$5007,IF($J50&gt;$P$2,15000,$J50)))</f>
        <v>3.6285606258999703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1276.48478</v>
      </c>
      <c r="L51">
        <f>IF(ISERROR(INDEX(Data!$D$30:'Data'!$D$5007,IF($J51&gt;$P$2,15000,$J51))),"",INDEX(Data!$D$30:'Data'!$D$5007,IF($J51&gt;$P$2,15000,$J51)))</f>
        <v>0.18121999999999994</v>
      </c>
      <c r="M51">
        <f>IF(ISERROR(INDEX(Data!$H$30:'Data'!$H$5007,IF($J51&gt;$P$2,15000,$J51))),"",INDEX(Data!$H$30:'Data'!$H$5007,IF($J51&gt;$P$2,15000,$J51)))</f>
        <v>5.2463524458000386</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1301.9543100000001</v>
      </c>
      <c r="L52">
        <f>IF(ISERROR(INDEX(Data!$D$30:'Data'!$D$5007,IF($J52&gt;$P$2,15000,$J52))),"",INDEX(Data!$D$30:'Data'!$D$5007,IF($J52&gt;$P$2,15000,$J52)))</f>
        <v>0.18532999999999997</v>
      </c>
      <c r="M52">
        <f>IF(ISERROR(INDEX(Data!$H$30:'Data'!$H$5007,IF($J52&gt;$P$2,15000,$J52))),"",INDEX(Data!$H$30:'Data'!$H$5007,IF($J52&gt;$P$2,15000,$J52)))</f>
        <v>5.5072667313000512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1336.7814900000001</v>
      </c>
      <c r="L53">
        <f>IF(ISERROR(INDEX(Data!$D$30:'Data'!$D$5007,IF($J53&gt;$P$2,15000,$J53))),"",INDEX(Data!$D$30:'Data'!$D$5007,IF($J53&gt;$P$2,15000,$J53)))</f>
        <v>0.18956000000000001</v>
      </c>
      <c r="M53">
        <f>IF(ISERROR(INDEX(Data!$H$30:'Data'!$H$5007,IF($J53&gt;$P$2,15000,$J53))),"",INDEX(Data!$H$30:'Data'!$H$5007,IF($J53&gt;$P$2,15000,$J53)))</f>
        <v>3.8499306911999174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1352.2153699999999</v>
      </c>
      <c r="L54">
        <f>IF(ISERROR(INDEX(Data!$D$30:'Data'!$D$5007,IF($J54&gt;$P$2,15000,$J54))),"",INDEX(Data!$D$30:'Data'!$D$5007,IF($J54&gt;$P$2,15000,$J54)))</f>
        <v>0.19243999999999994</v>
      </c>
      <c r="M54">
        <f>IF(ISERROR(INDEX(Data!$H$30:'Data'!$H$5007,IF($J54&gt;$P$2,15000,$J54))),"",INDEX(Data!$H$30:'Data'!$H$5007,IF($J54&gt;$P$2,15000,$J54)))</f>
        <v>5.7198710151000904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1375.0998300000003</v>
      </c>
      <c r="L55">
        <f>IF(ISERROR(INDEX(Data!$D$30:'Data'!$D$5007,IF($J55&gt;$P$2,15000,$J55))),"",INDEX(Data!$D$30:'Data'!$D$5007,IF($J55&gt;$P$2,15000,$J55)))</f>
        <v>0.19667000000000001</v>
      </c>
      <c r="M55">
        <f>IF(ISERROR(INDEX(Data!$H$30:'Data'!$H$5007,IF($J55&gt;$P$2,15000,$J55))),"",INDEX(Data!$H$30:'Data'!$H$5007,IF($J55&gt;$P$2,15000,$J55)))</f>
        <v>5.5003993199999295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1411.31701</v>
      </c>
      <c r="L56">
        <f>IF(ISERROR(INDEX(Data!$D$30:'Data'!$D$5007,IF($J56&gt;$P$2,15000,$J56))),"",INDEX(Data!$D$30:'Data'!$D$5007,IF($J56&gt;$P$2,15000,$J56)))</f>
        <v>0.20066999999999996</v>
      </c>
      <c r="M56">
        <f>IF(ISERROR(INDEX(Data!$H$30:'Data'!$H$5007,IF($J56&gt;$P$2,15000,$J56))),"",INDEX(Data!$H$30:'Data'!$H$5007,IF($J56&gt;$P$2,15000,$J56)))</f>
        <v>4.5444407722000397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1425.6364700000001</v>
      </c>
      <c r="L57">
        <f>IF(ISERROR(INDEX(Data!$D$30:'Data'!$D$5007,IF($J57&gt;$P$2,15000,$J57))),"",INDEX(Data!$D$30:'Data'!$D$5007,IF($J57&gt;$P$2,15000,$J57)))</f>
        <v>0.20388999999999999</v>
      </c>
      <c r="M57">
        <f>IF(ISERROR(INDEX(Data!$H$30:'Data'!$H$5007,IF($J57&gt;$P$2,15000,$J57))),"",INDEX(Data!$H$30:'Data'!$H$5007,IF($J57&gt;$P$2,15000,$J57)))</f>
        <v>6.4866459384999988</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1455.2731100000003</v>
      </c>
      <c r="L58">
        <f>IF(ISERROR(INDEX(Data!$D$30:'Data'!$D$5007,IF($J58&gt;$P$2,15000,$J58))),"",INDEX(Data!$D$30:'Data'!$D$5007,IF($J58&gt;$P$2,15000,$J58)))</f>
        <v>0.20843999999999999</v>
      </c>
      <c r="M58">
        <f>IF(ISERROR(INDEX(Data!$H$30:'Data'!$H$5007,IF($J58&gt;$P$2,15000,$J58))),"",INDEX(Data!$H$30:'Data'!$H$5007,IF($J58&gt;$P$2,15000,$J58)))</f>
        <v>4.8606121873999744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1486.22766</v>
      </c>
      <c r="L59">
        <f>IF(ISERROR(INDEX(Data!$D$30:'Data'!$D$5007,IF($J59&gt;$P$2,15000,$J59))),"",INDEX(Data!$D$30:'Data'!$D$5007,IF($J59&gt;$P$2,15000,$J59)))</f>
        <v>0.21177999999999997</v>
      </c>
      <c r="M59">
        <f>IF(ISERROR(INDEX(Data!$H$30:'Data'!$H$5007,IF($J59&gt;$P$2,15000,$J59))),"",INDEX(Data!$H$30:'Data'!$H$5007,IF($J59&gt;$P$2,15000,$J59)))</f>
        <v>4.9491381077999996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1500.0193400000003</v>
      </c>
      <c r="L60">
        <f>IF(ISERROR(INDEX(Data!$D$30:'Data'!$D$5007,IF($J60&gt;$P$2,15000,$J60))),"",INDEX(Data!$D$30:'Data'!$D$5007,IF($J60&gt;$P$2,15000,$J60)))</f>
        <v>0.21510999999999997</v>
      </c>
      <c r="M60">
        <f>IF(ISERROR(INDEX(Data!$H$30:'Data'!$H$5007,IF($J60&gt;$P$2,15000,$J60))),"",INDEX(Data!$H$30:'Data'!$H$5007,IF($J60&gt;$P$2,15000,$J60)))</f>
        <v>7.0050903178000539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1529.1547399999999</v>
      </c>
      <c r="L61">
        <f>IF(ISERROR(INDEX(Data!$D$30:'Data'!$D$5007,IF($J61&gt;$P$2,15000,$J61))),"",INDEX(Data!$D$30:'Data'!$D$5007,IF($J61&gt;$P$2,15000,$J61)))</f>
        <v>0.21978</v>
      </c>
      <c r="M61">
        <f>IF(ISERROR(INDEX(Data!$H$30:'Data'!$H$5007,IF($J61&gt;$P$2,15000,$J61))),"",INDEX(Data!$H$30:'Data'!$H$5007,IF($J61&gt;$P$2,15000,$J61)))</f>
        <v>5.0920852841999569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1560.50632</v>
      </c>
      <c r="L62">
        <f>IF(ISERROR(INDEX(Data!$D$30:'Data'!$D$5007,IF($J62&gt;$P$2,15000,$J62))),"",INDEX(Data!$D$30:'Data'!$D$5007,IF($J62&gt;$P$2,15000,$J62)))</f>
        <v>0.22310999999999998</v>
      </c>
      <c r="M62">
        <f>IF(ISERROR(INDEX(Data!$H$30:'Data'!$H$5007,IF($J62&gt;$P$2,15000,$J62))),"",INDEX(Data!$H$30:'Data'!$H$5007,IF($J62&gt;$P$2,15000,$J62)))</f>
        <v>5.5554024992000555</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1573.40039</v>
      </c>
      <c r="L63">
        <f>IF(ISERROR(INDEX(Data!$D$30:'Data'!$D$5007,IF($J63&gt;$P$2,15000,$J63))),"",INDEX(Data!$D$30:'Data'!$D$5007,IF($J63&gt;$P$2,15000,$J63)))</f>
        <v>0.22667000000000001</v>
      </c>
      <c r="M63">
        <f>IF(ISERROR(INDEX(Data!$H$30:'Data'!$H$5007,IF($J63&gt;$P$2,15000,$J63))),"",INDEX(Data!$H$30:'Data'!$H$5007,IF($J63&gt;$P$2,15000,$J63)))</f>
        <v>7.5051198602999944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1607.3238100000001</v>
      </c>
      <c r="L64">
        <f>IF(ISERROR(INDEX(Data!$D$30:'Data'!$D$5007,IF($J64&gt;$P$2,15000,$J64))),"",INDEX(Data!$D$30:'Data'!$D$5007,IF($J64&gt;$P$2,15000,$J64)))</f>
        <v>0.23144000000000001</v>
      </c>
      <c r="M64">
        <f>IF(ISERROR(INDEX(Data!$H$30:'Data'!$H$5007,IF($J64&gt;$P$2,15000,$J64))),"",INDEX(Data!$H$30:'Data'!$H$5007,IF($J64&gt;$P$2,15000,$J64)))</f>
        <v>4.4683601917999631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1629.14339</v>
      </c>
      <c r="L65">
        <f>IF(ISERROR(INDEX(Data!$D$30:'Data'!$D$5007,IF($J65&gt;$P$2,15000,$J65))),"",INDEX(Data!$D$30:'Data'!$D$5007,IF($J65&gt;$P$2,15000,$J65)))</f>
        <v>0.23421999999999998</v>
      </c>
      <c r="M65">
        <f>IF(ISERROR(INDEX(Data!$H$30:'Data'!$H$5007,IF($J65&gt;$P$2,15000,$J65))),"",INDEX(Data!$H$30:'Data'!$H$5007,IF($J65&gt;$P$2,15000,$J65)))</f>
        <v>5.9789562413000104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1645.7926500000001</v>
      </c>
      <c r="L66">
        <f>IF(ISERROR(INDEX(Data!$D$30:'Data'!$D$5007,IF($J66&gt;$P$2,15000,$J66))),"",INDEX(Data!$D$30:'Data'!$D$5007,IF($J66&gt;$P$2,15000,$J66)))</f>
        <v>0.23788999999999999</v>
      </c>
      <c r="M66">
        <f>IF(ISERROR(INDEX(Data!$H$30:'Data'!$H$5007,IF($J66&gt;$P$2,15000,$J66))),"",INDEX(Data!$H$30:'Data'!$H$5007,IF($J66&gt;$P$2,15000,$J66)))</f>
        <v>7.8668888670000108</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1679.1896899999999</v>
      </c>
      <c r="L67">
        <f>IF(ISERROR(INDEX(Data!$D$30:'Data'!$D$5007,IF($J67&gt;$P$2,15000,$J67))),"",INDEX(Data!$D$30:'Data'!$D$5007,IF($J67&gt;$P$2,15000,$J67)))</f>
        <v>0.24267</v>
      </c>
      <c r="M67">
        <f>IF(ISERROR(INDEX(Data!$H$30:'Data'!$H$5007,IF($J67&gt;$P$2,15000,$J67))),"",INDEX(Data!$H$30:'Data'!$H$5007,IF($J67&gt;$P$2,15000,$J67)))</f>
        <v>5.0375690699999573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1703.7298499999999</v>
      </c>
      <c r="L68">
        <f>IF(ISERROR(INDEX(Data!$D$30:'Data'!$D$5007,IF($J68&gt;$P$2,15000,$J68))),"",INDEX(Data!$D$30:'Data'!$D$5007,IF($J68&gt;$P$2,15000,$J68)))</f>
        <v>0.24566999999999997</v>
      </c>
      <c r="M68">
        <f>IF(ISERROR(INDEX(Data!$H$30:'Data'!$H$5007,IF($J68&gt;$P$2,15000,$J68))),"",INDEX(Data!$H$30:'Data'!$H$5007,IF($J68&gt;$P$2,15000,$J68)))</f>
        <v>6.6275091165000548</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1719.9616900000001</v>
      </c>
      <c r="L69">
        <f>IF(ISERROR(INDEX(Data!$D$30:'Data'!$D$5007,IF($J69&gt;$P$2,15000,$J69))),"",INDEX(Data!$D$30:'Data'!$D$5007,IF($J69&gt;$P$2,15000,$J69)))</f>
        <v>0.24956</v>
      </c>
      <c r="M69">
        <f>IF(ISERROR(INDEX(Data!$H$30:'Data'!$H$5007,IF($J69&gt;$P$2,15000,$J69))),"",INDEX(Data!$H$30:'Data'!$H$5007,IF($J69&gt;$P$2,15000,$J69)))</f>
        <v>7.6366299035999994</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1755.6440100000002</v>
      </c>
      <c r="L70">
        <f>IF(ISERROR(INDEX(Data!$D$30:'Data'!$D$5007,IF($J70&gt;$P$2,15000,$J70))),"",INDEX(Data!$D$30:'Data'!$D$5007,IF($J70&gt;$P$2,15000,$J70)))</f>
        <v>0.254</v>
      </c>
      <c r="M70">
        <f>IF(ISERROR(INDEX(Data!$H$30:'Data'!$H$5007,IF($J70&gt;$P$2,15000,$J70))),"",INDEX(Data!$H$30:'Data'!$H$5007,IF($J70&gt;$P$2,15000,$J70)))</f>
        <v>4.8806903477999111</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1769.7244900000003</v>
      </c>
      <c r="L71">
        <f>IF(ISERROR(INDEX(Data!$D$30:'Data'!$D$5007,IF($J71&gt;$P$2,15000,$J71))),"",INDEX(Data!$D$30:'Data'!$D$5007,IF($J71&gt;$P$2,15000,$J71)))</f>
        <v>0.25677999999999995</v>
      </c>
      <c r="M71">
        <f>IF(ISERROR(INDEX(Data!$H$30:'Data'!$H$5007,IF($J71&gt;$P$2,15000,$J71))),"",INDEX(Data!$H$30:'Data'!$H$5007,IF($J71&gt;$P$2,15000,$J71)))</f>
        <v>7.2735676539001037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1789.8226199999999</v>
      </c>
      <c r="L72">
        <f>IF(ISERROR(INDEX(Data!$D$30:'Data'!$D$5007,IF($J72&gt;$P$2,15000,$J72))),"",INDEX(Data!$D$30:'Data'!$D$5007,IF($J72&gt;$P$2,15000,$J72)))</f>
        <v>0.26089000000000001</v>
      </c>
      <c r="M72">
        <f>IF(ISERROR(INDEX(Data!$H$30:'Data'!$H$5007,IF($J72&gt;$P$2,15000,$J72))),"",INDEX(Data!$H$30:'Data'!$H$5007,IF($J72&gt;$P$2,15000,$J72)))</f>
        <v>7.7499319445999015</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1825.1581100000001</v>
      </c>
      <c r="L73">
        <f>IF(ISERROR(INDEX(Data!$D$30:'Data'!$D$5007,IF($J73&gt;$P$2,15000,$J73))),"",INDEX(Data!$D$30:'Data'!$D$5007,IF($J73&gt;$P$2,15000,$J73)))</f>
        <v>0.26521999999999996</v>
      </c>
      <c r="M73">
        <f>IF(ISERROR(INDEX(Data!$H$30:'Data'!$H$5007,IF($J73&gt;$P$2,15000,$J73))),"",INDEX(Data!$H$30:'Data'!$H$5007,IF($J73&gt;$P$2,15000,$J73)))</f>
        <v>5.4754743300001065</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1839.00055</v>
      </c>
      <c r="L74">
        <f>IF(ISERROR(INDEX(Data!$D$30:'Data'!$D$5007,IF($J74&gt;$P$2,15000,$J74))),"",INDEX(Data!$D$30:'Data'!$D$5007,IF($J74&gt;$P$2,15000,$J74)))</f>
        <v>0.26822000000000001</v>
      </c>
      <c r="M74">
        <f>IF(ISERROR(INDEX(Data!$H$30:'Data'!$H$5007,IF($J74&gt;$P$2,15000,$J74))),"",INDEX(Data!$H$30:'Data'!$H$5007,IF($J74&gt;$P$2,15000,$J74)))</f>
        <v>7.9812623870000197</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1862.9414999999999</v>
      </c>
      <c r="L75">
        <f>IF(ISERROR(INDEX(Data!$D$30:'Data'!$D$5007,IF($J75&gt;$P$2,15000,$J75))),"",INDEX(Data!$D$30:'Data'!$D$5007,IF($J75&gt;$P$2,15000,$J75)))</f>
        <v>0.27256000000000002</v>
      </c>
      <c r="M75">
        <f>IF(ISERROR(INDEX(Data!$H$30:'Data'!$H$5007,IF($J75&gt;$P$2,15000,$J75))),"",INDEX(Data!$H$30:'Data'!$H$5007,IF($J75&gt;$P$2,15000,$J75)))</f>
        <v>7.0232894549998877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1891.83727</v>
      </c>
      <c r="L76">
        <f>IF(ISERROR(INDEX(Data!$D$30:'Data'!$D$5007,IF($J76&gt;$P$2,15000,$J76))),"",INDEX(Data!$D$30:'Data'!$D$5007,IF($J76&gt;$P$2,15000,$J76)))</f>
        <v>0.27632999999999996</v>
      </c>
      <c r="M76">
        <f>IF(ISERROR(INDEX(Data!$H$30:'Data'!$H$5007,IF($J76&gt;$P$2,15000,$J76))),"",INDEX(Data!$H$30:'Data'!$H$5007,IF($J76&gt;$P$2,15000,$J76)))</f>
        <v>5.8836139097001077</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1902.45174</v>
      </c>
      <c r="L77">
        <f>IF(ISERROR(INDEX(Data!$D$30:'Data'!$D$5007,IF($J77&gt;$P$2,15000,$J77))),"",INDEX(Data!$D$30:'Data'!$D$5007,IF($J77&gt;$P$2,15000,$J77)))</f>
        <v>0.27944000000000002</v>
      </c>
      <c r="M77">
        <f>IF(ISERROR(INDEX(Data!$H$30:'Data'!$H$5007,IF($J77&gt;$P$2,15000,$J77))),"",INDEX(Data!$H$30:'Data'!$H$5007,IF($J77&gt;$P$2,15000,$J77)))</f>
        <v>8.2566405515999151</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1926.09672</v>
      </c>
      <c r="L78">
        <f>IF(ISERROR(INDEX(Data!$D$30:'Data'!$D$5007,IF($J78&gt;$P$2,15000,$J78))),"",INDEX(Data!$D$30:'Data'!$D$5007,IF($J78&gt;$P$2,15000,$J78)))</f>
        <v>0.28377999999999998</v>
      </c>
      <c r="M78">
        <f>IF(ISERROR(INDEX(Data!$H$30:'Data'!$H$5007,IF($J78&gt;$P$2,15000,$J78))),"",INDEX(Data!$H$30:'Data'!$H$5007,IF($J78&gt;$P$2,15000,$J78)))</f>
        <v>7.2806456016000105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1956.1506800000002</v>
      </c>
      <c r="L79">
        <f>IF(ISERROR(INDEX(Data!$D$30:'Data'!$D$5007,IF($J79&gt;$P$2,15000,$J79))),"",INDEX(Data!$D$30:'Data'!$D$5007,IF($J79&gt;$P$2,15000,$J79)))</f>
        <v>0.28755999999999998</v>
      </c>
      <c r="M79">
        <f>IF(ISERROR(INDEX(Data!$H$30:'Data'!$H$5007,IF($J79&gt;$P$2,15000,$J79))),"",INDEX(Data!$H$30:'Data'!$H$5007,IF($J79&gt;$P$2,15000,$J79)))</f>
        <v>6.5139817643998912</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1965.4464000000003</v>
      </c>
      <c r="L80">
        <f>IF(ISERROR(INDEX(Data!$D$30:'Data'!$D$5007,IF($J80&gt;$P$2,15000,$J80))),"",INDEX(Data!$D$30:'Data'!$D$5007,IF($J80&gt;$P$2,15000,$J80)))</f>
        <v>0.29088999999999993</v>
      </c>
      <c r="M80">
        <f>IF(ISERROR(INDEX(Data!$H$30:'Data'!$H$5007,IF($J80&gt;$P$2,15000,$J80))),"",INDEX(Data!$H$30:'Data'!$H$5007,IF($J80&gt;$P$2,15000,$J80)))</f>
        <v>8.9427811200001077</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1987.24773</v>
      </c>
      <c r="L81">
        <f>IF(ISERROR(INDEX(Data!$D$30:'Data'!$D$5007,IF($J81&gt;$P$2,15000,$J81))),"",INDEX(Data!$D$30:'Data'!$D$5007,IF($J81&gt;$P$2,15000,$J81)))</f>
        <v>0.29543999999999998</v>
      </c>
      <c r="M81">
        <f>IF(ISERROR(INDEX(Data!$H$30:'Data'!$H$5007,IF($J81&gt;$P$2,15000,$J81))),"",INDEX(Data!$H$30:'Data'!$H$5007,IF($J81&gt;$P$2,15000,$J81)))</f>
        <v>6.4188101679000216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2014.4857500000001</v>
      </c>
      <c r="L82">
        <f>IF(ISERROR(INDEX(Data!$D$30:'Data'!$D$5007,IF($J82&gt;$P$2,15000,$J82))),"",INDEX(Data!$D$30:'Data'!$D$5007,IF($J82&gt;$P$2,15000,$J82)))</f>
        <v>0.29866999999999999</v>
      </c>
      <c r="M82">
        <f>IF(ISERROR(INDEX(Data!$H$30:'Data'!$H$5007,IF($J82&gt;$P$2,15000,$J82))),"",INDEX(Data!$H$30:'Data'!$H$5007,IF($J82&gt;$P$2,15000,$J82)))</f>
        <v>6.9298309799999975</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2024.1744800000001</v>
      </c>
      <c r="L83">
        <f>IF(ISERROR(INDEX(Data!$D$30:'Data'!$D$5007,IF($J83&gt;$P$2,15000,$J83))),"",INDEX(Data!$D$30:'Data'!$D$5007,IF($J83&gt;$P$2,15000,$J83)))</f>
        <v>0.30210999999999999</v>
      </c>
      <c r="M83">
        <f>IF(ISERROR(INDEX(Data!$H$30:'Data'!$H$5007,IF($J83&gt;$P$2,15000,$J83))),"",INDEX(Data!$H$30:'Data'!$H$5007,IF($J83&gt;$P$2,15000,$J83)))</f>
        <v>9.8982132071999001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2049.6629200000002</v>
      </c>
      <c r="L84">
        <f>IF(ISERROR(INDEX(Data!$D$30:'Data'!$D$5007,IF($J84&gt;$P$2,15000,$J84))),"",INDEX(Data!$D$30:'Data'!$D$5007,IF($J84&gt;$P$2,15000,$J84)))</f>
        <v>0.30699999999999994</v>
      </c>
      <c r="M84">
        <f>IF(ISERROR(INDEX(Data!$H$30:'Data'!$H$5007,IF($J84&gt;$P$2,15000,$J84))),"",INDEX(Data!$H$30:'Data'!$H$5007,IF($J84&gt;$P$2,15000,$J84)))</f>
        <v>6.3744516812001182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2074.45901</v>
      </c>
      <c r="L85">
        <f>IF(ISERROR(INDEX(Data!$D$30:'Data'!$D$5007,IF($J85&gt;$P$2,15000,$J85))),"",INDEX(Data!$D$30:'Data'!$D$5007,IF($J85&gt;$P$2,15000,$J85)))</f>
        <v>0.31011</v>
      </c>
      <c r="M85">
        <f>IF(ISERROR(INDEX(Data!$H$30:'Data'!$H$5007,IF($J85&gt;$P$2,15000,$J85))),"",INDEX(Data!$H$30:'Data'!$H$5007,IF($J85&gt;$P$2,15000,$J85)))</f>
        <v>7.6132645667000141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2083.8666699999999</v>
      </c>
      <c r="L86">
        <f>IF(ISERROR(INDEX(Data!$D$30:'Data'!$D$5007,IF($J86&gt;$P$2,15000,$J86))),"",INDEX(Data!$D$30:'Data'!$D$5007,IF($J86&gt;$P$2,15000,$J86)))</f>
        <v>0.31378</v>
      </c>
      <c r="M86">
        <f>IF(ISERROR(INDEX(Data!$H$30:'Data'!$H$5007,IF($J86&gt;$P$2,15000,$J86))),"",INDEX(Data!$H$30:'Data'!$H$5007,IF($J86&gt;$P$2,15000,$J86)))</f>
        <v>9.710818682199994</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2112.3684899999998</v>
      </c>
      <c r="L87">
        <f>IF(ISERROR(INDEX(Data!$D$30:'Data'!$D$5007,IF($J87&gt;$P$2,15000,$J87))),"",INDEX(Data!$D$30:'Data'!$D$5007,IF($J87&gt;$P$2,15000,$J87)))</f>
        <v>0.31844</v>
      </c>
      <c r="M87">
        <f>IF(ISERROR(INDEX(Data!$H$30:'Data'!$H$5007,IF($J87&gt;$P$2,15000,$J87))),"",INDEX(Data!$H$30:'Data'!$H$5007,IF($J87&gt;$P$2,15000,$J87)))</f>
        <v>6.1047449361000075</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2130.1761299999998</v>
      </c>
      <c r="L88">
        <f>IF(ISERROR(INDEX(Data!$D$30:'Data'!$D$5007,IF($J88&gt;$P$2,15000,$J88))),"",INDEX(Data!$D$30:'Data'!$D$5007,IF($J88&gt;$P$2,15000,$J88)))</f>
        <v>0.32133</v>
      </c>
      <c r="M88">
        <f>IF(ISERROR(INDEX(Data!$H$30:'Data'!$H$5007,IF($J88&gt;$P$2,15000,$J88))),"",INDEX(Data!$H$30:'Data'!$H$5007,IF($J88&gt;$P$2,15000,$J88)))</f>
        <v>7.8177463970998948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2142.2337699999998</v>
      </c>
      <c r="L89">
        <f>IF(ISERROR(INDEX(Data!$D$30:'Data'!$D$5007,IF($J89&gt;$P$2,15000,$J89))),"",INDEX(Data!$D$30:'Data'!$D$5007,IF($J89&gt;$P$2,15000,$J89)))</f>
        <v>0.32499999999999996</v>
      </c>
      <c r="M89">
        <f>IF(ISERROR(INDEX(Data!$H$30:'Data'!$H$5007,IF($J89&gt;$P$2,15000,$J89))),"",INDEX(Data!$H$30:'Data'!$H$5007,IF($J89&gt;$P$2,15000,$J89)))</f>
        <v>10.239877420600013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2175.3553299999999</v>
      </c>
      <c r="L90">
        <f>IF(ISERROR(INDEX(Data!$D$30:'Data'!$D$5007,IF($J90&gt;$P$2,15000,$J90))),"",INDEX(Data!$D$30:'Data'!$D$5007,IF($J90&gt;$P$2,15000,$J90)))</f>
        <v>0.32977999999999996</v>
      </c>
      <c r="M90">
        <f>IF(ISERROR(INDEX(Data!$H$30:'Data'!$H$5007,IF($J90&gt;$P$2,15000,$J90))),"",INDEX(Data!$H$30:'Data'!$H$5007,IF($J90&gt;$P$2,15000,$J90)))</f>
        <v>6.2867769037000079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2190.3170300000002</v>
      </c>
      <c r="L91">
        <f>IF(ISERROR(INDEX(Data!$D$30:'Data'!$D$5007,IF($J91&gt;$P$2,15000,$J91))),"",INDEX(Data!$D$30:'Data'!$D$5007,IF($J91&gt;$P$2,15000,$J91)))</f>
        <v>0.33266999999999997</v>
      </c>
      <c r="M91">
        <f>IF(ISERROR(INDEX(Data!$H$30:'Data'!$H$5007,IF($J91&gt;$P$2,15000,$J91))),"",INDEX(Data!$H$30:'Data'!$H$5007,IF($J91&gt;$P$2,15000,$J91)))</f>
        <v>8.5203332467001314</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2203.7530299999999</v>
      </c>
      <c r="L92">
        <f>IF(ISERROR(INDEX(Data!$D$30:'Data'!$D$5007,IF($J92&gt;$P$2,15000,$J92))),"",INDEX(Data!$D$30:'Data'!$D$5007,IF($J92&gt;$P$2,15000,$J92)))</f>
        <v>0.33656000000000003</v>
      </c>
      <c r="M92">
        <f>IF(ISERROR(INDEX(Data!$H$30:'Data'!$H$5007,IF($J92&gt;$P$2,15000,$J92))),"",INDEX(Data!$H$30:'Data'!$H$5007,IF($J92&gt;$P$2,15000,$J92)))</f>
        <v>9.7846634531999985</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2234.0929099999998</v>
      </c>
      <c r="L93">
        <f>IF(ISERROR(INDEX(Data!$D$30:'Data'!$D$5007,IF($J93&gt;$P$2,15000,$J93))),"",INDEX(Data!$D$30:'Data'!$D$5007,IF($J93&gt;$P$2,15000,$J93)))</f>
        <v>0.34100000000000003</v>
      </c>
      <c r="M93">
        <f>IF(ISERROR(INDEX(Data!$H$30:'Data'!$H$5007,IF($J93&gt;$P$2,15000,$J93))),"",INDEX(Data!$H$30:'Data'!$H$5007,IF($J93&gt;$P$2,15000,$J93)))</f>
        <v>6.2107782897998858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2246.4450400000001</v>
      </c>
      <c r="L94">
        <f>IF(ISERROR(INDEX(Data!$D$30:'Data'!$D$5007,IF($J94&gt;$P$2,15000,$J94))),"",INDEX(Data!$D$30:'Data'!$D$5007,IF($J94&gt;$P$2,15000,$J94)))</f>
        <v>0.34377999999999997</v>
      </c>
      <c r="M94">
        <f>IF(ISERROR(INDEX(Data!$H$30:'Data'!$H$5007,IF($J94&gt;$P$2,15000,$J94))),"",INDEX(Data!$H$30:'Data'!$H$5007,IF($J94&gt;$P$2,15000,$J94)))</f>
        <v>9.2328891143997573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2264.9401800000001</v>
      </c>
      <c r="L95">
        <f>IF(ISERROR(INDEX(Data!$D$30:'Data'!$D$5007,IF($J95&gt;$P$2,15000,$J95))),"",INDEX(Data!$D$30:'Data'!$D$5007,IF($J95&gt;$P$2,15000,$J95)))</f>
        <v>0.34788999999999987</v>
      </c>
      <c r="M95">
        <f>IF(ISERROR(INDEX(Data!$H$30:'Data'!$H$5007,IF($J95&gt;$P$2,15000,$J95))),"",INDEX(Data!$H$30:'Data'!$H$5007,IF($J95&gt;$P$2,15000,$J95)))</f>
        <v>10.056334399200251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2294.6260900000002</v>
      </c>
      <c r="L96">
        <f>IF(ISERROR(INDEX(Data!$D$30:'Data'!$D$5007,IF($J96&gt;$P$2,15000,$J96))),"",INDEX(Data!$D$30:'Data'!$D$5007,IF($J96&gt;$P$2,15000,$J96)))</f>
        <v>0.35232999999999998</v>
      </c>
      <c r="M96">
        <f>IF(ISERROR(INDEX(Data!$H$30:'Data'!$H$5007,IF($J96&gt;$P$2,15000,$J96))),"",INDEX(Data!$H$30:'Data'!$H$5007,IF($J96&gt;$P$2,15000,$J96)))</f>
        <v>6.6314694001000092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2305.3776499999999</v>
      </c>
      <c r="L97">
        <f>IF(ISERROR(INDEX(Data!$D$30:'Data'!$D$5007,IF($J97&gt;$P$2,15000,$J97))),"",INDEX(Data!$D$30:'Data'!$D$5007,IF($J97&gt;$P$2,15000,$J97)))</f>
        <v>0.35521999999999998</v>
      </c>
      <c r="M97">
        <f>IF(ISERROR(INDEX(Data!$H$30:'Data'!$H$5007,IF($J97&gt;$P$2,15000,$J97))),"",INDEX(Data!$H$30:'Data'!$H$5007,IF($J97&gt;$P$2,15000,$J97)))</f>
        <v>9.4751021414998782</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2324.7051999999999</v>
      </c>
      <c r="L98">
        <f>IF(ISERROR(INDEX(Data!$D$30:'Data'!$D$5007,IF($J98&gt;$P$2,15000,$J98))),"",INDEX(Data!$D$30:'Data'!$D$5007,IF($J98&gt;$P$2,15000,$J98)))</f>
        <v>0.35932999999999993</v>
      </c>
      <c r="M98">
        <f>IF(ISERROR(INDEX(Data!$H$30:'Data'!$H$5007,IF($J98&gt;$P$2,15000,$J98))),"",INDEX(Data!$H$30:'Data'!$H$5007,IF($J98&gt;$P$2,15000,$J98)))</f>
        <v>9.2988208000001364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2353.8578300000004</v>
      </c>
      <c r="L99">
        <f>IF(ISERROR(INDEX(Data!$D$30:'Data'!$D$5007,IF($J99&gt;$P$2,15000,$J99))),"",INDEX(Data!$D$30:'Data'!$D$5007,IF($J99&gt;$P$2,15000,$J99)))</f>
        <v>0.36332999999999999</v>
      </c>
      <c r="M99">
        <f>IF(ISERROR(INDEX(Data!$H$30:'Data'!$H$5007,IF($J99&gt;$P$2,15000,$J99))),"",INDEX(Data!$H$30:'Data'!$H$5007,IF($J99&gt;$P$2,15000,$J99)))</f>
        <v>7.3204978512998746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2364.0995800000001</v>
      </c>
      <c r="L100">
        <f>IF(ISERROR(INDEX(Data!$D$30:'Data'!$D$5007,IF($J100&gt;$P$2,15000,$J100))),"",INDEX(Data!$D$30:'Data'!$D$5007,IF($J100&gt;$P$2,15000,$J100)))</f>
        <v>0.36643999999999993</v>
      </c>
      <c r="M100">
        <f>IF(ISERROR(INDEX(Data!$H$30:'Data'!$H$5007,IF($J100&gt;$P$2,15000,$J100))),"",INDEX(Data!$H$30:'Data'!$H$5007,IF($J100&gt;$P$2,15000,$J100)))</f>
        <v>10.780294084800021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2385.5602400000002</v>
      </c>
      <c r="L101">
        <f>IF(ISERROR(INDEX(Data!$D$30:'Data'!$D$5007,IF($J101&gt;$P$2,15000,$J101))),"",INDEX(Data!$D$30:'Data'!$D$5007,IF($J101&gt;$P$2,15000,$J101)))</f>
        <v>0.37099999999999994</v>
      </c>
      <c r="M101">
        <f>IF(ISERROR(INDEX(Data!$H$30:'Data'!$H$5007,IF($J101&gt;$P$2,15000,$J101))),"",INDEX(Data!$H$30:'Data'!$H$5007,IF($J101&gt;$P$2,15000,$J101)))</f>
        <v>9.0174177072001473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2415.1381099999999</v>
      </c>
      <c r="L102">
        <f>IF(ISERROR(INDEX(Data!$D$30:'Data'!$D$5007,IF($J102&gt;$P$2,15000,$J102))),"",INDEX(Data!$D$30:'Data'!$D$5007,IF($J102&gt;$P$2,15000,$J102)))</f>
        <v>0.37478</v>
      </c>
      <c r="M102">
        <f>IF(ISERROR(INDEX(Data!$H$30:'Data'!$H$5007,IF($J102&gt;$P$2,15000,$J102))),"",INDEX(Data!$H$30:'Data'!$H$5007,IF($J102&gt;$P$2,15000,$J102)))</f>
        <v>7.5110795220998696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2423.4572400000002</v>
      </c>
      <c r="L103">
        <f>IF(ISERROR(INDEX(Data!$D$30:'Data'!$D$5007,IF($J103&gt;$P$2,15000,$J103))),"",INDEX(Data!$D$30:'Data'!$D$5007,IF($J103&gt;$P$2,15000,$J103)))</f>
        <v>0.37788999999999995</v>
      </c>
      <c r="M103">
        <f>IF(ISERROR(INDEX(Data!$H$30:'Data'!$H$5007,IF($J103&gt;$P$2,15000,$J103))),"",INDEX(Data!$H$30:'Data'!$H$5007,IF($J103&gt;$P$2,15000,$J103)))</f>
        <v>10.760150145599999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2442.7520100000002</v>
      </c>
      <c r="L104">
        <f>IF(ISERROR(INDEX(Data!$D$30:'Data'!$D$5007,IF($J104&gt;$P$2,15000,$J104))),"",INDEX(Data!$D$30:'Data'!$D$5007,IF($J104&gt;$P$2,15000,$J104)))</f>
        <v>0.38232999999999995</v>
      </c>
      <c r="M104">
        <f>IF(ISERROR(INDEX(Data!$H$30:'Data'!$H$5007,IF($J104&gt;$P$2,15000,$J104))),"",INDEX(Data!$H$30:'Data'!$H$5007,IF($J104&gt;$P$2,15000,$J104)))</f>
        <v>8.4274944344998861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2470.8747899999998</v>
      </c>
      <c r="L105">
        <f>IF(ISERROR(INDEX(Data!$D$30:'Data'!$D$5007,IF($J105&gt;$P$2,15000,$J105))),"",INDEX(Data!$D$30:'Data'!$D$5007,IF($J105&gt;$P$2,15000,$J105)))</f>
        <v>0.3857799999999999</v>
      </c>
      <c r="M105">
        <f>IF(ISERROR(INDEX(Data!$H$30:'Data'!$H$5007,IF($J105&gt;$P$2,15000,$J105))),"",INDEX(Data!$H$30:'Data'!$H$5007,IF($J105&gt;$P$2,15000,$J105)))</f>
        <v>8.4998092776001339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2480.76953</v>
      </c>
      <c r="L106">
        <f>IF(ISERROR(INDEX(Data!$D$30:'Data'!$D$5007,IF($J106&gt;$P$2,15000,$J106))),"",INDEX(Data!$D$30:'Data'!$D$5007,IF($J106&gt;$P$2,15000,$J106)))</f>
        <v>0.38921999999999995</v>
      </c>
      <c r="M106">
        <f>IF(ISERROR(INDEX(Data!$H$30:'Data'!$H$5007,IF($J106&gt;$P$2,15000,$J106))),"",INDEX(Data!$H$30:'Data'!$H$5007,IF($J106&gt;$P$2,15000,$J106)))</f>
        <v>12.130963001700151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2504.6000300000001</v>
      </c>
      <c r="L107">
        <f>IF(ISERROR(INDEX(Data!$D$30:'Data'!$D$5007,IF($J107&gt;$P$2,15000,$J107))),"",INDEX(Data!$D$30:'Data'!$D$5007,IF($J107&gt;$P$2,15000,$J107)))</f>
        <v>0.39411000000000002</v>
      </c>
      <c r="M107">
        <f>IF(ISERROR(INDEX(Data!$H$30:'Data'!$H$5007,IF($J107&gt;$P$2,15000,$J107))),"",INDEX(Data!$H$30:'Data'!$H$5007,IF($J107&gt;$P$2,15000,$J107)))</f>
        <v>7.7893060932998655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2527.9035800000006</v>
      </c>
      <c r="L108">
        <f>IF(ISERROR(INDEX(Data!$D$30:'Data'!$D$5007,IF($J108&gt;$P$2,15000,$J108))),"",INDEX(Data!$D$30:'Data'!$D$5007,IF($J108&gt;$P$2,15000,$J108)))</f>
        <v>0.39721999999999996</v>
      </c>
      <c r="M108">
        <f>IF(ISERROR(INDEX(Data!$H$30:'Data'!$H$5007,IF($J108&gt;$P$2,15000,$J108))),"",INDEX(Data!$H$30:'Data'!$H$5007,IF($J108&gt;$P$2,15000,$J108)))</f>
        <v>8.4431979572000255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2533.5397600000001</v>
      </c>
      <c r="L109">
        <f>IF(ISERROR(INDEX(Data!$D$30:'Data'!$D$5007,IF($J109&gt;$P$2,15000,$J109))),"",INDEX(Data!$D$30:'Data'!$D$5007,IF($J109&gt;$P$2,15000,$J109)))</f>
        <v>0.40055999999999997</v>
      </c>
      <c r="M109">
        <f>IF(ISERROR(INDEX(Data!$H$30:'Data'!$H$5007,IF($J109&gt;$P$2,15000,$J109))),"",INDEX(Data!$H$30:'Data'!$H$5007,IF($J109&gt;$P$2,15000,$J109)))</f>
        <v>11.806295281599994</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2554.6252700000005</v>
      </c>
      <c r="L110">
        <f>IF(ISERROR(INDEX(Data!$D$30:'Data'!$D$5007,IF($J110&gt;$P$2,15000,$J110))),"",INDEX(Data!$D$30:'Data'!$D$5007,IF($J110&gt;$P$2,15000,$J110)))</f>
        <v>0.40521999999999997</v>
      </c>
      <c r="M110">
        <f>IF(ISERROR(INDEX(Data!$H$30:'Data'!$H$5007,IF($J110&gt;$P$2,15000,$J110))),"",INDEX(Data!$H$30:'Data'!$H$5007,IF($J110&gt;$P$2,15000,$J110)))</f>
        <v>7.9448845897000053</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2574.7939900000001</v>
      </c>
      <c r="L111">
        <f>IF(ISERROR(INDEX(Data!$D$30:'Data'!$D$5007,IF($J111&gt;$P$2,15000,$J111))),"",INDEX(Data!$D$30:'Data'!$D$5007,IF($J111&gt;$P$2,15000,$J111)))</f>
        <v>0.40832999999999997</v>
      </c>
      <c r="M111">
        <f>IF(ISERROR(INDEX(Data!$H$30:'Data'!$H$5007,IF($J111&gt;$P$2,15000,$J111))),"",INDEX(Data!$H$30:'Data'!$H$5007,IF($J111&gt;$P$2,15000,$J111)))</f>
        <v>9.7327212822000142</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2583.2392300000001</v>
      </c>
      <c r="L112">
        <f>IF(ISERROR(INDEX(Data!$D$30:'Data'!$D$5007,IF($J112&gt;$P$2,15000,$J112))),"",INDEX(Data!$D$30:'Data'!$D$5007,IF($J112&gt;$P$2,15000,$J112)))</f>
        <v>0.41210999999999998</v>
      </c>
      <c r="M112">
        <f>IF(ISERROR(INDEX(Data!$H$30:'Data'!$H$5007,IF($J112&gt;$P$2,15000,$J112))),"",INDEX(Data!$H$30:'Data'!$H$5007,IF($J112&gt;$P$2,15000,$J112)))</f>
        <v>12.347883519400018</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2606.52304</v>
      </c>
      <c r="L113">
        <f>IF(ISERROR(INDEX(Data!$D$30:'Data'!$D$5007,IF($J113&gt;$P$2,15000,$J113))),"",INDEX(Data!$D$30:'Data'!$D$5007,IF($J113&gt;$P$2,15000,$J113)))</f>
        <v>0.41688999999999998</v>
      </c>
      <c r="M113">
        <f>IF(ISERROR(INDEX(Data!$H$30:'Data'!$H$5007,IF($J113&gt;$P$2,15000,$J113))),"",INDEX(Data!$H$30:'Data'!$H$5007,IF($J113&gt;$P$2,15000,$J113)))</f>
        <v>6.9594165168000153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2618.1314100000004</v>
      </c>
      <c r="L114">
        <f>IF(ISERROR(INDEX(Data!$D$30:'Data'!$D$5007,IF($J114&gt;$P$2,15000,$J114))),"",INDEX(Data!$D$30:'Data'!$D$5007,IF($J114&gt;$P$2,15000,$J114)))</f>
        <v>0.41955999999999999</v>
      </c>
      <c r="M114">
        <f>IF(ISERROR(INDEX(Data!$H$30:'Data'!$H$5007,IF($J114&gt;$P$2,15000,$J114))),"",INDEX(Data!$H$30:'Data'!$H$5007,IF($J114&gt;$P$2,15000,$J114)))</f>
        <v>9.8703554156998443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2627.71677</v>
      </c>
      <c r="L115">
        <f>IF(ISERROR(INDEX(Data!$D$30:'Data'!$D$5007,IF($J115&gt;$P$2,15000,$J115))),"",INDEX(Data!$D$30:'Data'!$D$5007,IF($J115&gt;$P$2,15000,$J115)))</f>
        <v>0.42332999999999993</v>
      </c>
      <c r="M115">
        <f>IF(ISERROR(INDEX(Data!$H$30:'Data'!$H$5007,IF($J115&gt;$P$2,15000,$J115))),"",INDEX(Data!$H$30:'Data'!$H$5007,IF($J115&gt;$P$2,15000,$J115)))</f>
        <v>12.271437315900165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2655.8529600000002</v>
      </c>
      <c r="L116">
        <f>IF(ISERROR(INDEX(Data!$D$30:'Data'!$D$5007,IF($J116&gt;$P$2,15000,$J116))),"",INDEX(Data!$D$30:'Data'!$D$5007,IF($J116&gt;$P$2,15000,$J116)))</f>
        <v>0.42799999999999999</v>
      </c>
      <c r="M116">
        <f>IF(ISERROR(INDEX(Data!$H$30:'Data'!$H$5007,IF($J116&gt;$P$2,15000,$J116))),"",INDEX(Data!$H$30:'Data'!$H$5007,IF($J116&gt;$P$2,15000,$J116)))</f>
        <v>7.6754150543998625</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2667.5090200000004</v>
      </c>
      <c r="L117">
        <f>IF(ISERROR(INDEX(Data!$D$30:'Data'!$D$5007,IF($J117&gt;$P$2,15000,$J117))),"",INDEX(Data!$D$30:'Data'!$D$5007,IF($J117&gt;$P$2,15000,$J117)))</f>
        <v>0.43088999999999994</v>
      </c>
      <c r="M117">
        <f>IF(ISERROR(INDEX(Data!$H$30:'Data'!$H$5007,IF($J117&gt;$P$2,15000,$J117))),"",INDEX(Data!$H$30:'Data'!$H$5007,IF($J117&gt;$P$2,15000,$J117)))</f>
        <v>11.256888064400005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2681.5176000000006</v>
      </c>
      <c r="L118">
        <f>IF(ISERROR(INDEX(Data!$D$30:'Data'!$D$5007,IF($J118&gt;$P$2,15000,$J118))),"",INDEX(Data!$D$30:'Data'!$D$5007,IF($J118&gt;$P$2,15000,$J118)))</f>
        <v>0.43510999999999994</v>
      </c>
      <c r="M118">
        <f>IF(ISERROR(INDEX(Data!$H$30:'Data'!$H$5007,IF($J118&gt;$P$2,15000,$J118))),"",INDEX(Data!$H$30:'Data'!$H$5007,IF($J118&gt;$P$2,15000,$J118)))</f>
        <v>11.316004272000006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2707.9518899999998</v>
      </c>
      <c r="L119">
        <f>IF(ISERROR(INDEX(Data!$D$30:'Data'!$D$5007,IF($J119&gt;$P$2,15000,$J119))),"",INDEX(Data!$D$30:'Data'!$D$5007,IF($J119&gt;$P$2,15000,$J119)))</f>
        <v>0.43932999999999994</v>
      </c>
      <c r="M119">
        <f>IF(ISERROR(INDEX(Data!$H$30:'Data'!$H$5007,IF($J119&gt;$P$2,15000,$J119))),"",INDEX(Data!$H$30:'Data'!$H$5007,IF($J119&gt;$P$2,15000,$J119)))</f>
        <v>7.5281062541998622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2711.3286800000001</v>
      </c>
      <c r="L120">
        <f>IF(ISERROR(INDEX(Data!$D$30:'Data'!$D$5007,IF($J120&gt;$P$2,15000,$J120))),"",INDEX(Data!$D$30:'Data'!$D$5007,IF($J120&gt;$P$2,15000,$J120)))</f>
        <v>0.44210999999999989</v>
      </c>
      <c r="M120">
        <f>IF(ISERROR(INDEX(Data!$H$30:'Data'!$H$5007,IF($J120&gt;$P$2,15000,$J120))),"",INDEX(Data!$H$30:'Data'!$H$5007,IF($J120&gt;$P$2,15000,$J120)))</f>
        <v>11.441807029600005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2728.0524399999999</v>
      </c>
      <c r="L121">
        <f>IF(ISERROR(INDEX(Data!$D$30:'Data'!$D$5007,IF($J121&gt;$P$2,15000,$J121))),"",INDEX(Data!$D$30:'Data'!$D$5007,IF($J121&gt;$P$2,15000,$J121)))</f>
        <v>0.44632999999999989</v>
      </c>
      <c r="M121">
        <f>IF(ISERROR(INDEX(Data!$H$30:'Data'!$H$5007,IF($J121&gt;$P$2,15000,$J121))),"",INDEX(Data!$H$30:'Data'!$H$5007,IF($J121&gt;$P$2,15000,$J121)))</f>
        <v>11.212295528400158</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2756.9819200000002</v>
      </c>
      <c r="L122">
        <f>IF(ISERROR(INDEX(Data!$D$30:'Data'!$D$5007,IF($J122&gt;$P$2,15000,$J122))),"",INDEX(Data!$D$30:'Data'!$D$5007,IF($J122&gt;$P$2,15000,$J122)))</f>
        <v>0.45043999999999995</v>
      </c>
      <c r="M122">
        <f>IF(ISERROR(INDEX(Data!$H$30:'Data'!$H$5007,IF($J122&gt;$P$2,15000,$J122))),"",INDEX(Data!$H$30:'Data'!$H$5007,IF($J122&gt;$P$2,15000,$J122)))</f>
        <v>8.9050516016000305</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2761.4511500000003</v>
      </c>
      <c r="L123">
        <f>IF(ISERROR(INDEX(Data!$D$30:'Data'!$D$5007,IF($J123&gt;$P$2,15000,$J123))),"",INDEX(Data!$D$30:'Data'!$D$5007,IF($J123&gt;$P$2,15000,$J123)))</f>
        <v>0.45366999999999996</v>
      </c>
      <c r="M123">
        <f>IF(ISERROR(INDEX(Data!$H$30:'Data'!$H$5007,IF($J123&gt;$P$2,15000,$J123))),"",INDEX(Data!$H$30:'Data'!$H$5007,IF($J123&gt;$P$2,15000,$J123)))</f>
        <v>12.56460273250015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2779.95802</v>
      </c>
      <c r="L124">
        <f>IF(ISERROR(INDEX(Data!$D$30:'Data'!$D$5007,IF($J124&gt;$P$2,15000,$J124))),"",INDEX(Data!$D$30:'Data'!$D$5007,IF($J124&gt;$P$2,15000,$J124)))</f>
        <v>0.45822000000000002</v>
      </c>
      <c r="M124">
        <f>IF(ISERROR(INDEX(Data!$H$30:'Data'!$H$5007,IF($J124&gt;$P$2,15000,$J124))),"",INDEX(Data!$H$30:'Data'!$H$5007,IF($J124&gt;$P$2,15000,$J124)))</f>
        <v>9.590855168999715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2805.8331499999999</v>
      </c>
      <c r="L125">
        <f>IF(ISERROR(INDEX(Data!$D$30:'Data'!$D$5007,IF($J125&gt;$P$2,15000,$J125))),"",INDEX(Data!$D$30:'Data'!$D$5007,IF($J125&gt;$P$2,15000,$J125)))</f>
        <v>0.46166999999999991</v>
      </c>
      <c r="M125">
        <f>IF(ISERROR(INDEX(Data!$H$30:'Data'!$H$5007,IF($J125&gt;$P$2,15000,$J125))),"",INDEX(Data!$H$30:'Data'!$H$5007,IF($J125&gt;$P$2,15000,$J125)))</f>
        <v>8.7261410965001609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2808.4794099999999</v>
      </c>
      <c r="L126">
        <f>IF(ISERROR(INDEX(Data!$D$30:'Data'!$D$5007,IF($J126&gt;$P$2,15000,$J126))),"",INDEX(Data!$D$30:'Data'!$D$5007,IF($J126&gt;$P$2,15000,$J126)))</f>
        <v>0.46477999999999997</v>
      </c>
      <c r="M126">
        <f>IF(ISERROR(INDEX(Data!$H$30:'Data'!$H$5007,IF($J126&gt;$P$2,15000,$J126))),"",INDEX(Data!$H$30:'Data'!$H$5007,IF($J126&gt;$P$2,15000,$J126)))</f>
        <v>13.087514050599992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2829.2134400000004</v>
      </c>
      <c r="L127">
        <f>IF(ISERROR(INDEX(Data!$D$30:'Data'!$D$5007,IF($J127&gt;$P$2,15000,$J127))),"",INDEX(Data!$D$30:'Data'!$D$5007,IF($J127&gt;$P$2,15000,$J127)))</f>
        <v>0.46943999999999997</v>
      </c>
      <c r="M127">
        <f>IF(ISERROR(INDEX(Data!$H$30:'Data'!$H$5007,IF($J127&gt;$P$2,15000,$J127))),"",INDEX(Data!$H$30:'Data'!$H$5007,IF($J127&gt;$P$2,15000,$J127)))</f>
        <v>9.7607863679998683</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2853.37437</v>
      </c>
      <c r="L128">
        <f>IF(ISERROR(INDEX(Data!$D$30:'Data'!$D$5007,IF($J128&gt;$P$2,15000,$J128))),"",INDEX(Data!$D$30:'Data'!$D$5007,IF($J128&gt;$P$2,15000,$J128)))</f>
        <v>0.47288999999999992</v>
      </c>
      <c r="M128">
        <f>IF(ISERROR(INDEX(Data!$H$30:'Data'!$H$5007,IF($J128&gt;$P$2,15000,$J128))),"",INDEX(Data!$H$30:'Data'!$H$5007,IF($J128&gt;$P$2,15000,$J128)))</f>
        <v>9.8156078328001541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2858.1373400000007</v>
      </c>
      <c r="L129">
        <f>IF(ISERROR(INDEX(Data!$D$30:'Data'!$D$5007,IF($J129&gt;$P$2,15000,$J129))),"",INDEX(Data!$D$30:'Data'!$D$5007,IF($J129&gt;$P$2,15000,$J129)))</f>
        <v>0.47632999999999998</v>
      </c>
      <c r="M129">
        <f>IF(ISERROR(INDEX(Data!$H$30:'Data'!$H$5007,IF($J129&gt;$P$2,15000,$J129))),"",INDEX(Data!$H$30:'Data'!$H$5007,IF($J129&gt;$P$2,15000,$J129)))</f>
        <v>13.661896485200021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2881.93505</v>
      </c>
      <c r="L130">
        <f>IF(ISERROR(INDEX(Data!$D$30:'Data'!$D$5007,IF($J130&gt;$P$2,15000,$J130))),"",INDEX(Data!$D$30:'Data'!$D$5007,IF($J130&gt;$P$2,15000,$J130)))</f>
        <v>0.48110999999999998</v>
      </c>
      <c r="M130">
        <f>IF(ISERROR(INDEX(Data!$H$30:'Data'!$H$5007,IF($J130&gt;$P$2,15000,$J130))),"",INDEX(Data!$H$30:'Data'!$H$5007,IF($J130&gt;$P$2,15000,$J130)))</f>
        <v>8.3287922944998503</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2900.71983</v>
      </c>
      <c r="L131">
        <f>IF(ISERROR(INDEX(Data!$D$30:'Data'!$D$5007,IF($J131&gt;$P$2,15000,$J131))),"",INDEX(Data!$D$30:'Data'!$D$5007,IF($J131&gt;$P$2,15000,$J131)))</f>
        <v>0.48399999999999993</v>
      </c>
      <c r="M131">
        <f>IF(ISERROR(INDEX(Data!$H$30:'Data'!$H$5007,IF($J131&gt;$P$2,15000,$J131))),"",INDEX(Data!$H$30:'Data'!$H$5007,IF($J131&gt;$P$2,15000,$J131)))</f>
        <v>10.326562594800183</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2906.0974700000006</v>
      </c>
      <c r="L132">
        <f>IF(ISERROR(INDEX(Data!$D$30:'Data'!$D$5007,IF($J132&gt;$P$2,15000,$J132))),"",INDEX(Data!$D$30:'Data'!$D$5007,IF($J132&gt;$P$2,15000,$J132)))</f>
        <v>0.48755999999999999</v>
      </c>
      <c r="M132">
        <f>IF(ISERROR(INDEX(Data!$H$30:'Data'!$H$5007,IF($J132&gt;$P$2,15000,$J132))),"",INDEX(Data!$H$30:'Data'!$H$5007,IF($J132&gt;$P$2,15000,$J132)))</f>
        <v>14.181755653599829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2931.9344100000003</v>
      </c>
      <c r="L133">
        <f>IF(ISERROR(INDEX(Data!$D$30:'Data'!$D$5007,IF($J133&gt;$P$2,15000,$J133))),"",INDEX(Data!$D$30:'Data'!$D$5007,IF($J133&gt;$P$2,15000,$J133)))</f>
        <v>0.49243999999999993</v>
      </c>
      <c r="M133">
        <f>IF(ISERROR(INDEX(Data!$H$30:'Data'!$H$5007,IF($J133&gt;$P$2,15000,$J133))),"",INDEX(Data!$H$30:'Data'!$H$5007,IF($J133&gt;$P$2,15000,$J133)))</f>
        <v>8.7958032300001712</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2949.7928900000006</v>
      </c>
      <c r="L134">
        <f>IF(ISERROR(INDEX(Data!$D$30:'Data'!$D$5007,IF($J134&gt;$P$2,15000,$J134))),"",INDEX(Data!$D$30:'Data'!$D$5007,IF($J134&gt;$P$2,15000,$J134)))</f>
        <v>0.49543999999999999</v>
      </c>
      <c r="M134">
        <f>IF(ISERROR(INDEX(Data!$H$30:'Data'!$H$5007,IF($J134&gt;$P$2,15000,$J134))),"",INDEX(Data!$H$30:'Data'!$H$5007,IF($J134&gt;$P$2,15000,$J134)))</f>
        <v>11.150217124199855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2957.9451300000001</v>
      </c>
      <c r="L135">
        <f>IF(ISERROR(INDEX(Data!$D$30:'Data'!$D$5007,IF($J135&gt;$P$2,15000,$J135))),"",INDEX(Data!$D$30:'Data'!$D$5007,IF($J135&gt;$P$2,15000,$J135)))</f>
        <v>0.49921999999999994</v>
      </c>
      <c r="M135">
        <f>IF(ISERROR(INDEX(Data!$H$30:'Data'!$H$5007,IF($J135&gt;$P$2,15000,$J135))),"",INDEX(Data!$H$30:'Data'!$H$5007,IF($J135&gt;$P$2,15000,$J135)))</f>
        <v>13.48822979280019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2986.75317</v>
      </c>
      <c r="L136">
        <f>IF(ISERROR(INDEX(Data!$D$30:'Data'!$D$5007,IF($J136&gt;$P$2,15000,$J136))),"",INDEX(Data!$D$30:'Data'!$D$5007,IF($J136&gt;$P$2,15000,$J136)))</f>
        <v>0.50378000000000001</v>
      </c>
      <c r="M136">
        <f>IF(ISERROR(INDEX(Data!$H$30:'Data'!$H$5007,IF($J136&gt;$P$2,15000,$J136))),"",INDEX(Data!$H$30:'Data'!$H$5007,IF($J136&gt;$P$2,15000,$J136)))</f>
        <v>7.9447634321999869</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2995.4599199999998</v>
      </c>
      <c r="L137">
        <f>IF(ISERROR(INDEX(Data!$D$30:'Data'!$D$5007,IF($J137&gt;$P$2,15000,$J137))),"",INDEX(Data!$D$30:'Data'!$D$5007,IF($J137&gt;$P$2,15000,$J137)))</f>
        <v>0.50644</v>
      </c>
      <c r="M137">
        <f>IF(ISERROR(INDEX(Data!$H$30:'Data'!$H$5007,IF($J137&gt;$P$2,15000,$J137))),"",INDEX(Data!$H$30:'Data'!$H$5007,IF($J137&gt;$P$2,15000,$J137)))</f>
        <v>11.981839680000009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3006.0071499999999</v>
      </c>
      <c r="L138">
        <f>IF(ISERROR(INDEX(Data!$D$30:'Data'!$D$5007,IF($J138&gt;$P$2,15000,$J138))),"",INDEX(Data!$D$30:'Data'!$D$5007,IF($J138&gt;$P$2,15000,$J138)))</f>
        <v>0.51044</v>
      </c>
      <c r="M138">
        <f>IF(ISERROR(INDEX(Data!$H$30:'Data'!$H$5007,IF($J138&gt;$P$2,15000,$J138))),"",INDEX(Data!$H$30:'Data'!$H$5007,IF($J138&gt;$P$2,15000,$J138)))</f>
        <v>14.038053390499854</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3037.5905299999999</v>
      </c>
      <c r="L139">
        <f>IF(ISERROR(INDEX(Data!$D$30:'Data'!$D$5007,IF($J139&gt;$P$2,15000,$J139))),"",INDEX(Data!$D$30:'Data'!$D$5007,IF($J139&gt;$P$2,15000,$J139)))</f>
        <v>0.51510999999999996</v>
      </c>
      <c r="M139">
        <f>IF(ISERROR(INDEX(Data!$H$30:'Data'!$H$5007,IF($J139&gt;$P$2,15000,$J139))),"",INDEX(Data!$H$30:'Data'!$H$5007,IF($J139&gt;$P$2,15000,$J139)))</f>
        <v>8.7786366317001789</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3046.0303600000002</v>
      </c>
      <c r="L140">
        <f>IF(ISERROR(INDEX(Data!$D$30:'Data'!$D$5007,IF($J140&gt;$P$2,15000,$J140))),"",INDEX(Data!$D$30:'Data'!$D$5007,IF($J140&gt;$P$2,15000,$J140)))</f>
        <v>0.51800000000000002</v>
      </c>
      <c r="M140">
        <f>IF(ISERROR(INDEX(Data!$H$30:'Data'!$H$5007,IF($J140&gt;$P$2,15000,$J140))),"",INDEX(Data!$H$30:'Data'!$H$5007,IF($J140&gt;$P$2,15000,$J140)))</f>
        <v>12.854248119200005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3059.6269299999999</v>
      </c>
      <c r="L141">
        <f>IF(ISERROR(INDEX(Data!$D$30:'Data'!$D$5007,IF($J141&gt;$P$2,15000,$J141))),"",INDEX(Data!$D$30:'Data'!$D$5007,IF($J141&gt;$P$2,15000,$J141)))</f>
        <v>0.52222000000000002</v>
      </c>
      <c r="M141">
        <f>IF(ISERROR(INDEX(Data!$H$30:'Data'!$H$5007,IF($J141&gt;$P$2,15000,$J141))),"",INDEX(Data!$H$30:'Data'!$H$5007,IF($J141&gt;$P$2,15000,$J141)))</f>
        <v>11.901948757699843</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3086.0487400000002</v>
      </c>
      <c r="L142">
        <f>IF(ISERROR(INDEX(Data!$D$30:'Data'!$D$5007,IF($J142&gt;$P$2,15000,$J142))),"",INDEX(Data!$D$30:'Data'!$D$5007,IF($J142&gt;$P$2,15000,$J142)))</f>
        <v>0.52610999999999997</v>
      </c>
      <c r="M142">
        <f>IF(ISERROR(INDEX(Data!$H$30:'Data'!$H$5007,IF($J142&gt;$P$2,15000,$J142))),"",INDEX(Data!$H$30:'Data'!$H$5007,IF($J142&gt;$P$2,15000,$J142)))</f>
        <v>9.2581462199996665</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3091.0804899999998</v>
      </c>
      <c r="L143">
        <f>IF(ISERROR(INDEX(Data!$D$30:'Data'!$D$5007,IF($J143&gt;$P$2,15000,$J143))),"",INDEX(Data!$D$30:'Data'!$D$5007,IF($J143&gt;$P$2,15000,$J143)))</f>
        <v>0.52910999999999986</v>
      </c>
      <c r="M143">
        <f>IF(ISERROR(INDEX(Data!$H$30:'Data'!$H$5007,IF($J143&gt;$P$2,15000,$J143))),"",INDEX(Data!$H$30:'Data'!$H$5007,IF($J143&gt;$P$2,15000,$J143)))</f>
        <v>13.384378521700516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3108.5064600000001</v>
      </c>
      <c r="L144">
        <f>IF(ISERROR(INDEX(Data!$D$30:'Data'!$D$5007,IF($J144&gt;$P$2,15000,$J144))),"",INDEX(Data!$D$30:'Data'!$D$5007,IF($J144&gt;$P$2,15000,$J144)))</f>
        <v>0.53344000000000003</v>
      </c>
      <c r="M144">
        <f>IF(ISERROR(INDEX(Data!$H$30:'Data'!$H$5007,IF($J144&gt;$P$2,15000,$J144))),"",INDEX(Data!$H$30:'Data'!$H$5007,IF($J144&gt;$P$2,15000,$J144)))</f>
        <v>12.434025840000011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3137.6808900000001</v>
      </c>
      <c r="L145">
        <f>IF(ISERROR(INDEX(Data!$D$30:'Data'!$D$5007,IF($J145&gt;$P$2,15000,$J145))),"",INDEX(Data!$D$30:'Data'!$D$5007,IF($J145&gt;$P$2,15000,$J145)))</f>
        <v>0.53744000000000003</v>
      </c>
      <c r="M145">
        <f>IF(ISERROR(INDEX(Data!$H$30:'Data'!$H$5007,IF($J145&gt;$P$2,15000,$J145))),"",INDEX(Data!$H$30:'Data'!$H$5007,IF($J145&gt;$P$2,15000,$J145)))</f>
        <v>10.13470927469986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3142.8925700000004</v>
      </c>
      <c r="L146">
        <f>IF(ISERROR(INDEX(Data!$D$30:'Data'!$D$5007,IF($J146&gt;$P$2,15000,$J146))),"",INDEX(Data!$D$30:'Data'!$D$5007,IF($J146&gt;$P$2,15000,$J146)))</f>
        <v>0.54066999999999998</v>
      </c>
      <c r="M146">
        <f>IF(ISERROR(INDEX(Data!$H$30:'Data'!$H$5007,IF($J146&gt;$P$2,15000,$J146))),"",INDEX(Data!$H$30:'Data'!$H$5007,IF($J146&gt;$P$2,15000,$J146)))</f>
        <v>13.9544430108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3161.1137100000005</v>
      </c>
      <c r="L147">
        <f>IF(ISERROR(INDEX(Data!$D$30:'Data'!$D$5007,IF($J147&gt;$P$2,15000,$J147))),"",INDEX(Data!$D$30:'Data'!$D$5007,IF($J147&gt;$P$2,15000,$J147)))</f>
        <v>0.54510999999999998</v>
      </c>
      <c r="M147">
        <f>IF(ISERROR(INDEX(Data!$H$30:'Data'!$H$5007,IF($J147&gt;$P$2,15000,$J147))),"",INDEX(Data!$H$30:'Data'!$H$5007,IF($J147&gt;$P$2,15000,$J147)))</f>
        <v>10.526508654299825</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3183.6871099999998</v>
      </c>
      <c r="L148">
        <f>IF(ISERROR(INDEX(Data!$D$30:'Data'!$D$5007,IF($J148&gt;$P$2,15000,$J148))),"",INDEX(Data!$D$30:'Data'!$D$5007,IF($J148&gt;$P$2,15000,$J148)))</f>
        <v>0.54843999999999993</v>
      </c>
      <c r="M148">
        <f>IF(ISERROR(INDEX(Data!$H$30:'Data'!$H$5007,IF($J148&gt;$P$2,15000,$J148))),"",INDEX(Data!$H$30:'Data'!$H$5007,IF($J148&gt;$P$2,15000,$J148)))</f>
        <v>10.98372052949985</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3188.82465</v>
      </c>
      <c r="L149">
        <f>IF(ISERROR(INDEX(Data!$D$30:'Data'!$D$5007,IF($J149&gt;$P$2,15000,$J149))),"",INDEX(Data!$D$30:'Data'!$D$5007,IF($J149&gt;$P$2,15000,$J149)))</f>
        <v>0.55188999999999988</v>
      </c>
      <c r="M149">
        <f>IF(ISERROR(INDEX(Data!$H$30:'Data'!$H$5007,IF($J149&gt;$P$2,15000,$J149))),"",INDEX(Data!$H$30:'Data'!$H$5007,IF($J149&gt;$P$2,15000,$J149)))</f>
        <v>14.859922868999993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3213.0818800000002</v>
      </c>
      <c r="L150">
        <f>IF(ISERROR(INDEX(Data!$D$30:'Data'!$D$5007,IF($J150&gt;$P$2,15000,$J150))),"",INDEX(Data!$D$30:'Data'!$D$5007,IF($J150&gt;$P$2,15000,$J150)))</f>
        <v>0.55654999999999988</v>
      </c>
      <c r="M150">
        <f>IF(ISERROR(INDEX(Data!$H$30:'Data'!$H$5007,IF($J150&gt;$P$2,15000,$J150))),"",INDEX(Data!$H$30:'Data'!$H$5007,IF($J150&gt;$P$2,15000,$J150)))</f>
        <v>10.731693479200031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3235.08941</v>
      </c>
      <c r="L151">
        <f>IF(ISERROR(INDEX(Data!$D$30:'Data'!$D$5007,IF($J151&gt;$P$2,15000,$J151))),"",INDEX(Data!$D$30:'Data'!$D$5007,IF($J151&gt;$P$2,15000,$J151)))</f>
        <v>0.55988999999999989</v>
      </c>
      <c r="M151">
        <f>IF(ISERROR(INDEX(Data!$H$30:'Data'!$H$5007,IF($J151&gt;$P$2,15000,$J151))),"",INDEX(Data!$H$30:'Data'!$H$5007,IF($J151&gt;$P$2,15000,$J151)))</f>
        <v>11.128707570400355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3239.53107</v>
      </c>
      <c r="L152">
        <f>IF(ISERROR(INDEX(Data!$D$30:'Data'!$D$5007,IF($J152&gt;$P$2,15000,$J152))),"",INDEX(Data!$D$30:'Data'!$D$5007,IF($J152&gt;$P$2,15000,$J152)))</f>
        <v>0.56333</v>
      </c>
      <c r="M152">
        <f>IF(ISERROR(INDEX(Data!$H$30:'Data'!$H$5007,IF($J152&gt;$P$2,15000,$J152))),"",INDEX(Data!$H$30:'Data'!$H$5007,IF($J152&gt;$P$2,15000,$J152)))</f>
        <v>15.128610096899484</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3263.2850100000001</v>
      </c>
      <c r="L153">
        <f>IF(ISERROR(INDEX(Data!$D$30:'Data'!$D$5007,IF($J153&gt;$P$2,15000,$J153))),"",INDEX(Data!$D$30:'Data'!$D$5007,IF($J153&gt;$P$2,15000,$J153)))</f>
        <v>0.56799999999999984</v>
      </c>
      <c r="M153">
        <f>IF(ISERROR(INDEX(Data!$H$30:'Data'!$H$5007,IF($J153&gt;$P$2,15000,$J153))),"",INDEX(Data!$H$30:'Data'!$H$5007,IF($J153&gt;$P$2,15000,$J153)))</f>
        <v>9.7898550300003713</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3281.2185600000003</v>
      </c>
      <c r="L154">
        <f>IF(ISERROR(INDEX(Data!$D$30:'Data'!$D$5007,IF($J154&gt;$P$2,15000,$J154))),"",INDEX(Data!$D$30:'Data'!$D$5007,IF($J154&gt;$P$2,15000,$J154)))</f>
        <v>0.57099999999999995</v>
      </c>
      <c r="M154">
        <f>IF(ISERROR(INDEX(Data!$H$30:'Data'!$H$5007,IF($J154&gt;$P$2,15000,$J154))),"",INDEX(Data!$H$30:'Data'!$H$5007,IF($J154&gt;$P$2,15000,$J154)))</f>
        <v>12.04207211519984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3288.1390299999998</v>
      </c>
      <c r="L155">
        <f>IF(ISERROR(INDEX(Data!$D$30:'Data'!$D$5007,IF($J155&gt;$P$2,15000,$J155))),"",INDEX(Data!$D$30:'Data'!$D$5007,IF($J155&gt;$P$2,15000,$J155)))</f>
        <v>0.5746699999999999</v>
      </c>
      <c r="M155">
        <f>IF(ISERROR(INDEX(Data!$H$30:'Data'!$H$5007,IF($J155&gt;$P$2,15000,$J155))),"",INDEX(Data!$H$30:'Data'!$H$5007,IF($J155&gt;$P$2,15000,$J155)))</f>
        <v>15.68442317310017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3315.7691400000003</v>
      </c>
      <c r="L156">
        <f>IF(ISERROR(INDEX(Data!$D$30:'Data'!$D$5007,IF($J156&gt;$P$2,15000,$J156))),"",INDEX(Data!$D$30:'Data'!$D$5007,IF($J156&gt;$P$2,15000,$J156)))</f>
        <v>0.57943999999999996</v>
      </c>
      <c r="M156">
        <f>IF(ISERROR(INDEX(Data!$H$30:'Data'!$H$5007,IF($J156&gt;$P$2,15000,$J156))),"",INDEX(Data!$H$30:'Data'!$H$5007,IF($J156&gt;$P$2,15000,$J156)))</f>
        <v>9.9473074200000102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3331.1434100000006</v>
      </c>
      <c r="L157">
        <f>IF(ISERROR(INDEX(Data!$D$30:'Data'!$D$5007,IF($J157&gt;$P$2,15000,$J157))),"",INDEX(Data!$D$30:'Data'!$D$5007,IF($J157&gt;$P$2,15000,$J157)))</f>
        <v>0.58243999999999996</v>
      </c>
      <c r="M157">
        <f>IF(ISERROR(INDEX(Data!$H$30:'Data'!$H$5007,IF($J157&gt;$P$2,15000,$J157))),"",INDEX(Data!$H$30:'Data'!$H$5007,IF($J157&gt;$P$2,15000,$J157)))</f>
        <v>12.591722089800021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3339.06934</v>
      </c>
      <c r="L158">
        <f>IF(ISERROR(INDEX(Data!$D$30:'Data'!$D$5007,IF($J158&gt;$P$2,15000,$J158))),"",INDEX(Data!$D$30:'Data'!$D$5007,IF($J158&gt;$P$2,15000,$J158)))</f>
        <v>0.58621999999999996</v>
      </c>
      <c r="M158">
        <f>IF(ISERROR(INDEX(Data!$H$30:'Data'!$H$5007,IF($J158&gt;$P$2,15000,$J158))),"",INDEX(Data!$H$30:'Data'!$H$5007,IF($J158&gt;$P$2,15000,$J158)))</f>
        <v>14.858858563000217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3366.3503799999999</v>
      </c>
      <c r="L159">
        <f>IF(ISERROR(INDEX(Data!$D$30:'Data'!$D$5007,IF($J159&gt;$P$2,15000,$J159))),"",INDEX(Data!$D$30:'Data'!$D$5007,IF($J159&gt;$P$2,15000,$J159)))</f>
        <v>0.59067000000000003</v>
      </c>
      <c r="M159">
        <f>IF(ISERROR(INDEX(Data!$H$30:'Data'!$H$5007,IF($J159&gt;$P$2,15000,$J159))),"",INDEX(Data!$H$30:'Data'!$H$5007,IF($J159&gt;$P$2,15000,$J159)))</f>
        <v>9.6950890943999788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3378.50936</v>
      </c>
      <c r="L160">
        <f>IF(ISERROR(INDEX(Data!$D$30:'Data'!$D$5007,IF($J160&gt;$P$2,15000,$J160))),"",INDEX(Data!$D$30:'Data'!$D$5007,IF($J160&gt;$P$2,15000,$J160)))</f>
        <v>0.59355000000000002</v>
      </c>
      <c r="M160">
        <f>IF(ISERROR(INDEX(Data!$H$30:'Data'!$H$5007,IF($J160&gt;$P$2,15000,$J160))),"",INDEX(Data!$H$30:'Data'!$H$5007,IF($J160&gt;$P$2,15000,$J160)))</f>
        <v>13.142401410399827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3388.7132999999999</v>
      </c>
      <c r="L161">
        <f>IF(ISERROR(INDEX(Data!$D$30:'Data'!$D$5007,IF($J161&gt;$P$2,15000,$J161))),"",INDEX(Data!$D$30:'Data'!$D$5007,IF($J161&gt;$P$2,15000,$J161)))</f>
        <v>0.59743999999999997</v>
      </c>
      <c r="M161">
        <f>IF(ISERROR(INDEX(Data!$H$30:'Data'!$H$5007,IF($J161&gt;$P$2,15000,$J161))),"",INDEX(Data!$H$30:'Data'!$H$5007,IF($J161&gt;$P$2,15000,$J161)))</f>
        <v>15.825291110999837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3418.3498500000001</v>
      </c>
      <c r="L162">
        <f>IF(ISERROR(INDEX(Data!$D$30:'Data'!$D$5007,IF($J162&gt;$P$2,15000,$J162))),"",INDEX(Data!$D$30:'Data'!$D$5007,IF($J162&gt;$P$2,15000,$J162)))</f>
        <v>0.60210999999999992</v>
      </c>
      <c r="M162">
        <f>IF(ISERROR(INDEX(Data!$H$30:'Data'!$H$5007,IF($J162&gt;$P$2,15000,$J162))),"",INDEX(Data!$H$30:'Data'!$H$5007,IF($J162&gt;$P$2,15000,$J162)))</f>
        <v>9.8790310664998238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3427.6973499999999</v>
      </c>
      <c r="L163">
        <f>IF(ISERROR(INDEX(Data!$D$30:'Data'!$D$5007,IF($J163&gt;$P$2,15000,$J163))),"",INDEX(Data!$D$30:'Data'!$D$5007,IF($J163&gt;$P$2,15000,$J163)))</f>
        <v>0.60499999999999987</v>
      </c>
      <c r="M163">
        <f>IF(ISERROR(INDEX(Data!$H$30:'Data'!$H$5007,IF($J163&gt;$P$2,15000,$J163))),"",INDEX(Data!$H$30:'Data'!$H$5007,IF($J163&gt;$P$2,15000,$J163)))</f>
        <v>13.333742691500586</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3439.42866</v>
      </c>
      <c r="L164">
        <f>IF(ISERROR(INDEX(Data!$D$30:'Data'!$D$5007,IF($J164&gt;$P$2,15000,$J164))),"",INDEX(Data!$D$30:'Data'!$D$5007,IF($J164&gt;$P$2,15000,$J164)))</f>
        <v>0.60889000000000004</v>
      </c>
      <c r="M164">
        <f>IF(ISERROR(INDEX(Data!$H$30:'Data'!$H$5007,IF($J164&gt;$P$2,15000,$J164))),"",INDEX(Data!$H$30:'Data'!$H$5007,IF($J164&gt;$P$2,15000,$J164)))</f>
        <v>14.892726097799811</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3468.3704400000006</v>
      </c>
      <c r="L165">
        <f>IF(ISERROR(INDEX(Data!$D$30:'Data'!$D$5007,IF($J165&gt;$P$2,15000,$J165))),"",INDEX(Data!$D$30:'Data'!$D$5007,IF($J165&gt;$P$2,15000,$J165)))</f>
        <v>0.61321999999999999</v>
      </c>
      <c r="M165">
        <f>IF(ISERROR(INDEX(Data!$H$30:'Data'!$H$5007,IF($J165&gt;$P$2,15000,$J165))),"",INDEX(Data!$H$30:'Data'!$H$5007,IF($J165&gt;$P$2,15000,$J165)))</f>
        <v>10.40511132000001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3475.8549200000002</v>
      </c>
      <c r="L166">
        <f>IF(ISERROR(INDEX(Data!$D$30:'Data'!$D$5007,IF($J166&gt;$P$2,15000,$J166))),"",INDEX(Data!$D$30:'Data'!$D$5007,IF($J166&gt;$P$2,15000,$J166)))</f>
        <v>0.61621999999999999</v>
      </c>
      <c r="M166">
        <f>IF(ISERROR(INDEX(Data!$H$30:'Data'!$H$5007,IF($J166&gt;$P$2,15000,$J166))),"",INDEX(Data!$H$30:'Data'!$H$5007,IF($J166&gt;$P$2,15000,$J166)))</f>
        <v>15.050451803599424</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3490.6409699999999</v>
      </c>
      <c r="L167">
        <f>IF(ISERROR(INDEX(Data!$D$30:'Data'!$D$5007,IF($J167&gt;$P$2,15000,$J167))),"",INDEX(Data!$D$30:'Data'!$D$5007,IF($J167&gt;$P$2,15000,$J167)))</f>
        <v>0.62054999999999982</v>
      </c>
      <c r="M167">
        <f>IF(ISERROR(INDEX(Data!$H$30:'Data'!$H$5007,IF($J167&gt;$P$2,15000,$J167))),"",INDEX(Data!$H$30:'Data'!$H$5007,IF($J167&gt;$P$2,15000,$J167)))</f>
        <v>14.381440796400431</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3521.5791300000005</v>
      </c>
      <c r="L168">
        <f>IF(ISERROR(INDEX(Data!$D$30:'Data'!$D$5007,IF($J168&gt;$P$2,15000,$J168))),"",INDEX(Data!$D$30:'Data'!$D$5007,IF($J168&gt;$P$2,15000,$J168)))</f>
        <v>0.62466999999999995</v>
      </c>
      <c r="M168">
        <f>IF(ISERROR(INDEX(Data!$H$30:'Data'!$H$5007,IF($J168&gt;$P$2,15000,$J168))),"",INDEX(Data!$H$30:'Data'!$H$5007,IF($J168&gt;$P$2,15000,$J168)))</f>
        <v>10.142147894399979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3524.7068900000004</v>
      </c>
      <c r="L169">
        <f>IF(ISERROR(INDEX(Data!$D$30:'Data'!$D$5007,IF($J169&gt;$P$2,15000,$J169))),"",INDEX(Data!$D$30:'Data'!$D$5007,IF($J169&gt;$P$2,15000,$J169)))</f>
        <v>0.62754999999999994</v>
      </c>
      <c r="M169">
        <f>IF(ISERROR(INDEX(Data!$H$30:'Data'!$H$5007,IF($J169&gt;$P$2,15000,$J169))),"",INDEX(Data!$H$30:'Data'!$H$5007,IF($J169&gt;$P$2,15000,$J169)))</f>
        <v>15.297227902600039</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3539.8911699999999</v>
      </c>
      <c r="L170">
        <f>IF(ISERROR(INDEX(Data!$D$30:'Data'!$D$5007,IF($J170&gt;$P$2,15000,$J170))),"",INDEX(Data!$D$30:'Data'!$D$5007,IF($J170&gt;$P$2,15000,$J170)))</f>
        <v>0.63188999999999995</v>
      </c>
      <c r="M170">
        <f>IF(ISERROR(INDEX(Data!$H$30:'Data'!$H$5007,IF($J170&gt;$P$2,15000,$J170))),"",INDEX(Data!$H$30:'Data'!$H$5007,IF($J170&gt;$P$2,15000,$J170)))</f>
        <v>12.956001682199988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3567.8863500000002</v>
      </c>
      <c r="L171">
        <f>IF(ISERROR(INDEX(Data!$D$30:'Data'!$D$5007,IF($J171&gt;$P$2,15000,$J171))),"",INDEX(Data!$D$30:'Data'!$D$5007,IF($J171&gt;$P$2,15000,$J171)))</f>
        <v>0.63554999999999995</v>
      </c>
      <c r="M171">
        <f>IF(ISERROR(INDEX(Data!$H$30:'Data'!$H$5007,IF($J171&gt;$P$2,15000,$J171))),"",INDEX(Data!$H$30:'Data'!$H$5007,IF($J171&gt;$P$2,15000,$J171)))</f>
        <v>11.916740409000035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3573.4135700000002</v>
      </c>
      <c r="L172">
        <f>IF(ISERROR(INDEX(Data!$D$30:'Data'!$D$5007,IF($J172&gt;$P$2,15000,$J172))),"",INDEX(Data!$D$30:'Data'!$D$5007,IF($J172&gt;$P$2,15000,$J172)))</f>
        <v>0.63888999999999996</v>
      </c>
      <c r="M172">
        <f>IF(ISERROR(INDEX(Data!$H$30:'Data'!$H$5007,IF($J172&gt;$P$2,15000,$J172))),"",INDEX(Data!$H$30:'Data'!$H$5007,IF($J172&gt;$P$2,15000,$J172)))</f>
        <v>17.080916864600024</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3594.1138900000001</v>
      </c>
      <c r="L173">
        <f>IF(ISERROR(INDEX(Data!$D$30:'Data'!$D$5007,IF($J173&gt;$P$2,15000,$J173))),"",INDEX(Data!$D$30:'Data'!$D$5007,IF($J173&gt;$P$2,15000,$J173)))</f>
        <v>0.64366999999999996</v>
      </c>
      <c r="M173">
        <f>IF(ISERROR(INDEX(Data!$H$30:'Data'!$H$5007,IF($J173&gt;$P$2,15000,$J173))),"",INDEX(Data!$H$30:'Data'!$H$5007,IF($J173&gt;$P$2,15000,$J173)))</f>
        <v>11.968399253700198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3619.7464900000004</v>
      </c>
      <c r="L174">
        <f>IF(ISERROR(INDEX(Data!$D$30:'Data'!$D$5007,IF($J174&gt;$P$2,15000,$J174))),"",INDEX(Data!$D$30:'Data'!$D$5007,IF($J174&gt;$P$2,15000,$J174)))</f>
        <v>0.64700000000000002</v>
      </c>
      <c r="M174">
        <f>IF(ISERROR(INDEX(Data!$H$30:'Data'!$H$5007,IF($J174&gt;$P$2,15000,$J174))),"",INDEX(Data!$H$30:'Data'!$H$5007,IF($J174&gt;$P$2,15000,$J174)))</f>
        <v>11.655583697800004</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3622.0111000000002</v>
      </c>
      <c r="L175">
        <f>IF(ISERROR(INDEX(Data!$D$30:'Data'!$D$5007,IF($J175&gt;$P$2,15000,$J175))),"",INDEX(Data!$D$30:'Data'!$D$5007,IF($J175&gt;$P$2,15000,$J175)))</f>
        <v>0.65022000000000002</v>
      </c>
      <c r="M175">
        <f>IF(ISERROR(INDEX(Data!$H$30:'Data'!$H$5007,IF($J175&gt;$P$2,15000,$J175))),"",INDEX(Data!$H$30:'Data'!$H$5007,IF($J175&gt;$P$2,15000,$J175)))</f>
        <v>16.914791836999022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3642.2580499999999</v>
      </c>
      <c r="L176">
        <f>IF(ISERROR(INDEX(Data!$D$30:'Data'!$D$5007,IF($J176&gt;$P$2,15000,$J176))),"",INDEX(Data!$D$30:'Data'!$D$5007,IF($J176&gt;$P$2,15000,$J176)))</f>
        <v>0.65488999999999975</v>
      </c>
      <c r="M176">
        <f>IF(ISERROR(INDEX(Data!$H$30:'Data'!$H$5007,IF($J176&gt;$P$2,15000,$J176))),"",INDEX(Data!$H$30:'Data'!$H$5007,IF($J176&gt;$P$2,15000,$J176)))</f>
        <v>11.728070921000407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3665.5779900000007</v>
      </c>
      <c r="L177">
        <f>IF(ISERROR(INDEX(Data!$D$30:'Data'!$D$5007,IF($J177&gt;$P$2,15000,$J177))),"",INDEX(Data!$D$30:'Data'!$D$5007,IF($J177&gt;$P$2,15000,$J177)))</f>
        <v>0.65810999999999986</v>
      </c>
      <c r="M177">
        <f>IF(ISERROR(INDEX(Data!$H$30:'Data'!$H$5007,IF($J177&gt;$P$2,15000,$J177))),"",INDEX(Data!$H$30:'Data'!$H$5007,IF($J177&gt;$P$2,15000,$J177)))</f>
        <v>13.452671223300637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3672.6541800000005</v>
      </c>
      <c r="L178">
        <f>IF(ISERROR(INDEX(Data!$D$30:'Data'!$D$5007,IF($J178&gt;$P$2,15000,$J178))),"",INDEX(Data!$D$30:'Data'!$D$5007,IF($J178&gt;$P$2,15000,$J178)))</f>
        <v>0.66178000000000003</v>
      </c>
      <c r="M178">
        <f>IF(ISERROR(INDEX(Data!$H$30:'Data'!$H$5007,IF($J178&gt;$P$2,15000,$J178))),"",INDEX(Data!$H$30:'Data'!$H$5007,IF($J178&gt;$P$2,15000,$J178)))</f>
        <v>17.959278940199411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3698.14336</v>
      </c>
      <c r="L179">
        <f>IF(ISERROR(INDEX(Data!$D$30:'Data'!$D$5007,IF($J179&gt;$P$2,15000,$J179))),"",INDEX(Data!$D$30:'Data'!$D$5007,IF($J179&gt;$P$2,15000,$J179)))</f>
        <v>0.66666999999999987</v>
      </c>
      <c r="M179">
        <f>IF(ISERROR(INDEX(Data!$H$30:'Data'!$H$5007,IF($J179&gt;$P$2,15000,$J179))),"",INDEX(Data!$H$30:'Data'!$H$5007,IF($J179&gt;$P$2,15000,$J179)))</f>
        <v>9.8370613376003941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3715.16012</v>
      </c>
      <c r="L180">
        <f>IF(ISERROR(INDEX(Data!$D$30:'Data'!$D$5007,IF($J180&gt;$P$2,15000,$J180))),"",INDEX(Data!$D$30:'Data'!$D$5007,IF($J180&gt;$P$2,15000,$J180)))</f>
        <v>0.66932999999999998</v>
      </c>
      <c r="M180">
        <f>IF(ISERROR(INDEX(Data!$H$30:'Data'!$H$5007,IF($J180&gt;$P$2,15000,$J180))),"",INDEX(Data!$H$30:'Data'!$H$5007,IF($J180&gt;$P$2,15000,$J180)))</f>
        <v>13.63463764040023</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3721.2487299999998</v>
      </c>
      <c r="L181">
        <f>IF(ISERROR(INDEX(Data!$D$30:'Data'!$D$5007,IF($J181&gt;$P$2,15000,$J181))),"",INDEX(Data!$D$30:'Data'!$D$5007,IF($J181&gt;$P$2,15000,$J181)))</f>
        <v>0.67300000000000004</v>
      </c>
      <c r="M181">
        <f>IF(ISERROR(INDEX(Data!$H$30:'Data'!$H$5007,IF($J181&gt;$P$2,15000,$J181))),"",INDEX(Data!$H$30:'Data'!$H$5007,IF($J181&gt;$P$2,15000,$J181)))</f>
        <v>17.787568929400024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3747.8376199999998</v>
      </c>
      <c r="L182">
        <f>IF(ISERROR(INDEX(Data!$D$30:'Data'!$D$5007,IF($J182&gt;$P$2,15000,$J182))),"",INDEX(Data!$D$30:'Data'!$D$5007,IF($J182&gt;$P$2,15000,$J182)))</f>
        <v>0.67778000000000005</v>
      </c>
      <c r="M182">
        <f>IF(ISERROR(INDEX(Data!$H$30:'Data'!$H$5007,IF($J182&gt;$P$2,15000,$J182))),"",INDEX(Data!$H$30:'Data'!$H$5007,IF($J182&gt;$P$2,15000,$J182)))</f>
        <v>10.831250721799805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3763.61348</v>
      </c>
      <c r="L183">
        <f>IF(ISERROR(INDEX(Data!$D$30:'Data'!$D$5007,IF($J183&gt;$P$2,15000,$J183))),"",INDEX(Data!$D$30:'Data'!$D$5007,IF($J183&gt;$P$2,15000,$J183)))</f>
        <v>0.68067</v>
      </c>
      <c r="M183">
        <f>IF(ISERROR(INDEX(Data!$H$30:'Data'!$H$5007,IF($J183&gt;$P$2,15000,$J183))),"",INDEX(Data!$H$30:'Data'!$H$5007,IF($J183&gt;$P$2,15000,$J183)))</f>
        <v>15.468451402800218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3775.95946</v>
      </c>
      <c r="L184">
        <f>IF(ISERROR(INDEX(Data!$D$30:'Data'!$D$5007,IF($J184&gt;$P$2,15000,$J184))),"",INDEX(Data!$D$30:'Data'!$D$5007,IF($J184&gt;$P$2,15000,$J184)))</f>
        <v>0.68478000000000006</v>
      </c>
      <c r="M184">
        <f>IF(ISERROR(INDEX(Data!$H$30:'Data'!$H$5007,IF($J184&gt;$P$2,15000,$J184))),"",INDEX(Data!$H$30:'Data'!$H$5007,IF($J184&gt;$P$2,15000,$J184)))</f>
        <v>16.349904461799792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3803.93453</v>
      </c>
      <c r="L185">
        <f>IF(ISERROR(INDEX(Data!$D$30:'Data'!$D$5007,IF($J185&gt;$P$2,15000,$J185))),"",INDEX(Data!$D$30:'Data'!$D$5007,IF($J185&gt;$P$2,15000,$J185)))</f>
        <v>0.68911</v>
      </c>
      <c r="M185">
        <f>IF(ISERROR(INDEX(Data!$H$30:'Data'!$H$5007,IF($J185&gt;$P$2,15000,$J185))),"",INDEX(Data!$H$30:'Data'!$H$5007,IF($J185&gt;$P$2,15000,$J185)))</f>
        <v>10.574937993399173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3809.4200200000005</v>
      </c>
      <c r="L186">
        <f>IF(ISERROR(INDEX(Data!$D$30:'Data'!$D$5007,IF($J186&gt;$P$2,15000,$J186))),"",INDEX(Data!$D$30:'Data'!$D$5007,IF($J186&gt;$P$2,15000,$J186)))</f>
        <v>0.69188999999999978</v>
      </c>
      <c r="M186">
        <f>IF(ISERROR(INDEX(Data!$H$30:'Data'!$H$5007,IF($J186&gt;$P$2,15000,$J186))),"",INDEX(Data!$H$30:'Data'!$H$5007,IF($J186&gt;$P$2,15000,$J186)))</f>
        <v>15.656716282200646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3822.9469200000003</v>
      </c>
      <c r="L187">
        <f>IF(ISERROR(INDEX(Data!$D$30:'Data'!$D$5007,IF($J187&gt;$P$2,15000,$J187))),"",INDEX(Data!$D$30:'Data'!$D$5007,IF($J187&gt;$P$2,15000,$J187)))</f>
        <v>0.69599999999999995</v>
      </c>
      <c r="M187">
        <f>IF(ISERROR(INDEX(Data!$H$30:'Data'!$H$5007,IF($J187&gt;$P$2,15000,$J187))),"",INDEX(Data!$H$30:'Data'!$H$5007,IF($J187&gt;$P$2,15000,$J187)))</f>
        <v>16.132836002400008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3853.6418200000003</v>
      </c>
      <c r="L188">
        <f>IF(ISERROR(INDEX(Data!$D$30:'Data'!$D$5007,IF($J188&gt;$P$2,15000,$J188))),"",INDEX(Data!$D$30:'Data'!$D$5007,IF($J188&gt;$P$2,15000,$J188)))</f>
        <v>0.70021999999999995</v>
      </c>
      <c r="M188">
        <f>IF(ISERROR(INDEX(Data!$H$30:'Data'!$H$5007,IF($J188&gt;$P$2,15000,$J188))),"",INDEX(Data!$H$30:'Data'!$H$5007,IF($J188&gt;$P$2,15000,$J188)))</f>
        <v>11.560925459999156</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3859.14408</v>
      </c>
      <c r="L189">
        <f>IF(ISERROR(INDEX(Data!$D$30:'Data'!$D$5007,IF($J189&gt;$P$2,15000,$J189))),"",INDEX(Data!$D$30:'Data'!$D$5007,IF($J189&gt;$P$2,15000,$J189)))</f>
        <v>0.70321999999999973</v>
      </c>
      <c r="M189">
        <f>IF(ISERROR(INDEX(Data!$H$30:'Data'!$H$5007,IF($J189&gt;$P$2,15000,$J189))),"",INDEX(Data!$H$30:'Data'!$H$5007,IF($J189&gt;$P$2,15000,$J189)))</f>
        <v>17.597697004800889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3875.9544500000002</v>
      </c>
      <c r="L190">
        <f>IF(ISERROR(INDEX(Data!$D$30:'Data'!$D$5007,IF($J190&gt;$P$2,15000,$J190))),"",INDEX(Data!$D$30:'Data'!$D$5007,IF($J190&gt;$P$2,15000,$J190)))</f>
        <v>0.70777999999999996</v>
      </c>
      <c r="M190">
        <f>IF(ISERROR(INDEX(Data!$H$30:'Data'!$H$5007,IF($J190&gt;$P$2,15000,$J190))),"",INDEX(Data!$H$30:'Data'!$H$5007,IF($J190&gt;$P$2,15000,$J190)))</f>
        <v>13.759638297500207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3902.5683000000004</v>
      </c>
      <c r="L191">
        <f>IF(ISERROR(INDEX(Data!$D$30:'Data'!$D$5007,IF($J191&gt;$P$2,15000,$J191))),"",INDEX(Data!$D$30:'Data'!$D$5007,IF($J191&gt;$P$2,15000,$J191)))</f>
        <v>0.71133000000000002</v>
      </c>
      <c r="M191">
        <f>IF(ISERROR(INDEX(Data!$H$30:'Data'!$H$5007,IF($J191&gt;$P$2,15000,$J191))),"",INDEX(Data!$H$30:'Data'!$H$5007,IF($J191&gt;$P$2,15000,$J191)))</f>
        <v>12.136987412999357</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3905.3913200000002</v>
      </c>
      <c r="L192">
        <f>IF(ISERROR(INDEX(Data!$D$30:'Data'!$D$5007,IF($J192&gt;$P$2,15000,$J192))),"",INDEX(Data!$D$30:'Data'!$D$5007,IF($J192&gt;$P$2,15000,$J192)))</f>
        <v>0.71443999999999985</v>
      </c>
      <c r="M192">
        <f>IF(ISERROR(INDEX(Data!$H$30:'Data'!$H$5007,IF($J192&gt;$P$2,15000,$J192))),"",INDEX(Data!$H$30:'Data'!$H$5007,IF($J192&gt;$P$2,15000,$J192)))</f>
        <v>18.238177464400682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3926.7361200000005</v>
      </c>
      <c r="L193">
        <f>IF(ISERROR(INDEX(Data!$D$30:'Data'!$D$5007,IF($J193&gt;$P$2,15000,$J193))),"",INDEX(Data!$D$30:'Data'!$D$5007,IF($J193&gt;$P$2,15000,$J193)))</f>
        <v>0.71911000000000003</v>
      </c>
      <c r="M193">
        <f>IF(ISERROR(INDEX(Data!$H$30:'Data'!$H$5007,IF($J193&gt;$P$2,15000,$J193))),"",INDEX(Data!$H$30:'Data'!$H$5007,IF($J193&gt;$P$2,15000,$J193)))</f>
        <v>13.97918058719916</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3952.7453500000006</v>
      </c>
      <c r="L194">
        <f>IF(ISERROR(INDEX(Data!$D$30:'Data'!$D$5007,IF($J194&gt;$P$2,15000,$J194))),"",INDEX(Data!$D$30:'Data'!$D$5007,IF($J194&gt;$P$2,15000,$J194)))</f>
        <v>0.72266999999999981</v>
      </c>
      <c r="M194">
        <f>IF(ISERROR(INDEX(Data!$H$30:'Data'!$H$5007,IF($J194&gt;$P$2,15000,$J194))),"",INDEX(Data!$H$30:'Data'!$H$5007,IF($J194&gt;$P$2,15000,$J194)))</f>
        <v>13.162642015499781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3956.3000200000001</v>
      </c>
      <c r="L195">
        <f>IF(ISERROR(INDEX(Data!$D$30:'Data'!$D$5007,IF($J195&gt;$P$2,15000,$J195))),"",INDEX(Data!$D$30:'Data'!$D$5007,IF($J195&gt;$P$2,15000,$J195)))</f>
        <v>0.72599999999999976</v>
      </c>
      <c r="M195">
        <f>IF(ISERROR(INDEX(Data!$H$30:'Data'!$H$5007,IF($J195&gt;$P$2,15000,$J195))),"",INDEX(Data!$H$30:'Data'!$H$5007,IF($J195&gt;$P$2,15000,$J195)))</f>
        <v>18.911114095600027</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3980.2081899999998</v>
      </c>
      <c r="L196">
        <f>IF(ISERROR(INDEX(Data!$D$30:'Data'!$D$5007,IF($J196&gt;$P$2,15000,$J196))),"",INDEX(Data!$D$30:'Data'!$D$5007,IF($J196&gt;$P$2,15000,$J196)))</f>
        <v>0.73077999999999976</v>
      </c>
      <c r="M196">
        <f>IF(ISERROR(INDEX(Data!$H$30:'Data'!$H$5007,IF($J196&gt;$P$2,15000,$J196))),"",INDEX(Data!$H$30:'Data'!$H$5007,IF($J196&gt;$P$2,15000,$J196)))</f>
        <v>11.940624570000894</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3999.9421699999998</v>
      </c>
      <c r="L197">
        <f>IF(ISERROR(INDEX(Data!$D$30:'Data'!$D$5007,IF($J197&gt;$P$2,15000,$J197))),"",INDEX(Data!$D$30:'Data'!$D$5007,IF($J197&gt;$P$2,15000,$J197)))</f>
        <v>0.73377999999999999</v>
      </c>
      <c r="M197">
        <f>IF(ISERROR(INDEX(Data!$H$30:'Data'!$H$5007,IF($J197&gt;$P$2,15000,$J197))),"",INDEX(Data!$H$30:'Data'!$H$5007,IF($J197&gt;$P$2,15000,$J197)))</f>
        <v>13.75980106479955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4004.8521000000001</v>
      </c>
      <c r="L198">
        <f>IF(ISERROR(INDEX(Data!$D$30:'Data'!$D$5007,IF($J198&gt;$P$2,15000,$J198))),"",INDEX(Data!$D$30:'Data'!$D$5007,IF($J198&gt;$P$2,15000,$J198)))</f>
        <v>0.73721999999999988</v>
      </c>
      <c r="M198">
        <f>IF(ISERROR(INDEX(Data!$H$30:'Data'!$H$5007,IF($J198&gt;$P$2,15000,$J198))),"",INDEX(Data!$H$30:'Data'!$H$5007,IF($J198&gt;$P$2,15000,$J198)))</f>
        <v>19.583726769000688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4031.5311400000001</v>
      </c>
      <c r="L199">
        <f>IF(ISERROR(INDEX(Data!$D$30:'Data'!$D$5007,IF($J199&gt;$P$2,15000,$J199))),"",INDEX(Data!$D$30:'Data'!$D$5007,IF($J199&gt;$P$2,15000,$J199)))</f>
        <v>0.74211000000000005</v>
      </c>
      <c r="M199">
        <f>IF(ISERROR(INDEX(Data!$H$30:'Data'!$H$5007,IF($J199&gt;$P$2,15000,$J199))),"",INDEX(Data!$H$30:'Data'!$H$5007,IF($J199&gt;$P$2,15000,$J199)))</f>
        <v>12.538061845399783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4051.2885900000001</v>
      </c>
      <c r="L200">
        <f>IF(ISERROR(INDEX(Data!$D$30:'Data'!$D$5007,IF($J200&gt;$P$2,15000,$J200))),"",INDEX(Data!$D$30:'Data'!$D$5007,IF($J200&gt;$P$2,15000,$J200)))</f>
        <v>0.74521999999999999</v>
      </c>
      <c r="M200">
        <f>IF(ISERROR(INDEX(Data!$H$30:'Data'!$H$5007,IF($J200&gt;$P$2,15000,$J200))),"",INDEX(Data!$H$30:'Data'!$H$5007,IF($J200&gt;$P$2,15000,$J200)))</f>
        <v>14.868229125298903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4057.6506399999998</v>
      </c>
      <c r="L201">
        <f>IF(ISERROR(INDEX(Data!$D$30:'Data'!$D$5007,IF($J201&gt;$P$2,15000,$J201))),"",INDEX(Data!$D$30:'Data'!$D$5007,IF($J201&gt;$P$2,15000,$J201)))</f>
        <v>0.74888999999999972</v>
      </c>
      <c r="M201">
        <f>IF(ISERROR(INDEX(Data!$H$30:'Data'!$H$5007,IF($J201&gt;$P$2,15000,$J201))),"",INDEX(Data!$H$30:'Data'!$H$5007,IF($J201&gt;$P$2,15000,$J201)))</f>
        <v>18.908651982401341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4086.0805700000001</v>
      </c>
      <c r="L202">
        <f>IF(ISERROR(INDEX(Data!$D$30:'Data'!$D$5007,IF($J202&gt;$P$2,15000,$J202))),"",INDEX(Data!$D$30:'Data'!$D$5007,IF($J202&gt;$P$2,15000,$J202)))</f>
        <v>0.75355000000000005</v>
      </c>
      <c r="M202">
        <f>IF(ISERROR(INDEX(Data!$H$30:'Data'!$H$5007,IF($J202&gt;$P$2,15000,$J202))),"",INDEX(Data!$H$30:'Data'!$H$5007,IF($J202&gt;$P$2,15000,$J202)))</f>
        <v>10.909835121899343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4096.8906100000004</v>
      </c>
      <c r="L203">
        <f>IF(ISERROR(INDEX(Data!$D$30:'Data'!$D$5007,IF($J203&gt;$P$2,15000,$J203))),"",INDEX(Data!$D$30:'Data'!$D$5007,IF($J203&gt;$P$2,15000,$J203)))</f>
        <v>0.75621999999999989</v>
      </c>
      <c r="M203">
        <f>IF(ISERROR(INDEX(Data!$H$30:'Data'!$H$5007,IF($J203&gt;$P$2,15000,$J203))),"",INDEX(Data!$H$30:'Data'!$H$5007,IF($J203&gt;$P$2,15000,$J203)))</f>
        <v>16.387562440000472</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4106.2209800000001</v>
      </c>
      <c r="L204">
        <f>IF(ISERROR(INDEX(Data!$D$30:'Data'!$D$5007,IF($J204&gt;$P$2,15000,$J204))),"",INDEX(Data!$D$30:'Data'!$D$5007,IF($J204&gt;$P$2,15000,$J204)))</f>
        <v>0.76022000000000001</v>
      </c>
      <c r="M204">
        <f>IF(ISERROR(INDEX(Data!$H$30:'Data'!$H$5007,IF($J204&gt;$P$2,15000,$J204))),"",INDEX(Data!$H$30:'Data'!$H$5007,IF($J204&gt;$P$2,15000,$J204)))</f>
        <v>18.72436766879958</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4137.3107600000003</v>
      </c>
      <c r="L205">
        <f>IF(ISERROR(INDEX(Data!$D$30:'Data'!$D$5007,IF($J205&gt;$P$2,15000,$J205))),"",INDEX(Data!$D$30:'Data'!$D$5007,IF($J205&gt;$P$2,15000,$J205)))</f>
        <v>0.7647799999999999</v>
      </c>
      <c r="M205">
        <f>IF(ISERROR(INDEX(Data!$H$30:'Data'!$H$5007,IF($J205&gt;$P$2,15000,$J205))),"",INDEX(Data!$H$30:'Data'!$H$5007,IF($J205&gt;$P$2,15000,$J205)))</f>
        <v>11.956828096400246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4146.7085500000003</v>
      </c>
      <c r="L206">
        <f>IF(ISERROR(INDEX(Data!$D$30:'Data'!$D$5007,IF($J206&gt;$P$2,15000,$J206))),"",INDEX(Data!$D$30:'Data'!$D$5007,IF($J206&gt;$P$2,15000,$J206)))</f>
        <v>0.76766999999999996</v>
      </c>
      <c r="M206">
        <f>IF(ISERROR(INDEX(Data!$H$30:'Data'!$H$5007,IF($J206&gt;$P$2,15000,$J206))),"",INDEX(Data!$H$30:'Data'!$H$5007,IF($J206&gt;$P$2,15000,$J206)))</f>
        <v>17.042972140500243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4158.82431</v>
      </c>
      <c r="L207">
        <f>IF(ISERROR(INDEX(Data!$D$30:'Data'!$D$5007,IF($J207&gt;$P$2,15000,$J207))),"",INDEX(Data!$D$30:'Data'!$D$5007,IF($J207&gt;$P$2,15000,$J207)))</f>
        <v>0.77178000000000002</v>
      </c>
      <c r="M207">
        <f>IF(ISERROR(INDEX(Data!$H$30:'Data'!$H$5007,IF($J207&gt;$P$2,15000,$J207))),"",INDEX(Data!$H$30:'Data'!$H$5007,IF($J207&gt;$P$2,15000,$J207)))</f>
        <v>17.092767914098857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4189.0643499999996</v>
      </c>
      <c r="L208">
        <f>IF(ISERROR(INDEX(Data!$D$30:'Data'!$D$5007,IF($J208&gt;$P$2,15000,$J208))),"",INDEX(Data!$D$30:'Data'!$D$5007,IF($J208&gt;$P$2,15000,$J208)))</f>
        <v>0.77588999999999975</v>
      </c>
      <c r="M208">
        <f>IF(ISERROR(INDEX(Data!$H$30:'Data'!$H$5007,IF($J208&gt;$P$2,15000,$J208))),"",INDEX(Data!$H$30:'Data'!$H$5007,IF($J208&gt;$P$2,15000,$J208)))</f>
        <v>12.56719305000094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4195.5236299999997</v>
      </c>
      <c r="L209">
        <f>IF(ISERROR(INDEX(Data!$D$30:'Data'!$D$5007,IF($J209&gt;$P$2,15000,$J209))),"",INDEX(Data!$D$30:'Data'!$D$5007,IF($J209&gt;$P$2,15000,$J209)))</f>
        <v>0.77888999999999997</v>
      </c>
      <c r="M209">
        <f>IF(ISERROR(INDEX(Data!$H$30:'Data'!$H$5007,IF($J209&gt;$P$2,15000,$J209))),"",INDEX(Data!$H$30:'Data'!$H$5007,IF($J209&gt;$P$2,15000,$J209)))</f>
        <v>17.243602119300242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4210.3450700000003</v>
      </c>
      <c r="L210">
        <f>IF(ISERROR(INDEX(Data!$D$30:'Data'!$D$5007,IF($J210&gt;$P$2,15000,$J210))),"",INDEX(Data!$D$30:'Data'!$D$5007,IF($J210&gt;$P$2,15000,$J210)))</f>
        <v>0.78300000000000003</v>
      </c>
      <c r="M210">
        <f>IF(ISERROR(INDEX(Data!$H$30:'Data'!$H$5007,IF($J210&gt;$P$2,15000,$J210))),"",INDEX(Data!$H$30:'Data'!$H$5007,IF($J210&gt;$P$2,15000,$J210)))</f>
        <v>17.304518237699313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4241.8543200000004</v>
      </c>
      <c r="L211">
        <f>IF(ISERROR(INDEX(Data!$D$30:'Data'!$D$5007,IF($J211&gt;$P$2,15000,$J211))),"",INDEX(Data!$D$30:'Data'!$D$5007,IF($J211&gt;$P$2,15000,$J211)))</f>
        <v>0.78710999999999987</v>
      </c>
      <c r="M211">
        <f>IF(ISERROR(INDEX(Data!$H$30:'Data'!$H$5007,IF($J211&gt;$P$2,15000,$J211))),"",INDEX(Data!$H$30:'Data'!$H$5007,IF($J211&gt;$P$2,15000,$J211)))</f>
        <v>13.658770910400005</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4248.7323299999998</v>
      </c>
      <c r="L212">
        <f>IF(ISERROR(INDEX(Data!$D$30:'Data'!$D$5007,IF($J212&gt;$P$2,15000,$J212))),"",INDEX(Data!$D$30:'Data'!$D$5007,IF($J212&gt;$P$2,15000,$J212)))</f>
        <v>0.79032999999999987</v>
      </c>
      <c r="M212">
        <f>IF(ISERROR(INDEX(Data!$H$30:'Data'!$H$5007,IF($J212&gt;$P$2,15000,$J212))),"",INDEX(Data!$H$30:'Data'!$H$5007,IF($J212&gt;$P$2,15000,$J212)))</f>
        <v>18.439498312200516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4265.0487300000004</v>
      </c>
      <c r="L213">
        <f>IF(ISERROR(INDEX(Data!$D$30:'Data'!$D$5007,IF($J213&gt;$P$2,15000,$J213))),"",INDEX(Data!$D$30:'Data'!$D$5007,IF($J213&gt;$P$2,15000,$J213)))</f>
        <v>0.79466999999999999</v>
      </c>
      <c r="M213">
        <f>IF(ISERROR(INDEX(Data!$H$30:'Data'!$H$5007,IF($J213&gt;$P$2,15000,$J213))),"",INDEX(Data!$H$30:'Data'!$H$5007,IF($J213&gt;$P$2,15000,$J213)))</f>
        <v>15.610078351799514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4291.4472500000002</v>
      </c>
      <c r="L214">
        <f>IF(ISERROR(INDEX(Data!$D$30:'Data'!$D$5007,IF($J214&gt;$P$2,15000,$J214))),"",INDEX(Data!$D$30:'Data'!$D$5007,IF($J214&gt;$P$2,15000,$J214)))</f>
        <v>0.79832999999999987</v>
      </c>
      <c r="M214">
        <f>IF(ISERROR(INDEX(Data!$H$30:'Data'!$H$5007,IF($J214&gt;$P$2,15000,$J214))),"",INDEX(Data!$H$30:'Data'!$H$5007,IF($J214&gt;$P$2,15000,$J214)))</f>
        <v>13.818460145000003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4296.7107100000003</v>
      </c>
      <c r="L215">
        <f>IF(ISERROR(INDEX(Data!$D$30:'Data'!$D$5007,IF($J215&gt;$P$2,15000,$J215))),"",INDEX(Data!$D$30:'Data'!$D$5007,IF($J215&gt;$P$2,15000,$J215)))</f>
        <v>0.80154999999999987</v>
      </c>
      <c r="M215">
        <f>IF(ISERROR(INDEX(Data!$H$30:'Data'!$H$5007,IF($J215&gt;$P$2,15000,$J215))),"",INDEX(Data!$H$30:'Data'!$H$5007,IF($J215&gt;$P$2,15000,$J215)))</f>
        <v>20.06563901570027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4318.0733899999996</v>
      </c>
      <c r="L216">
        <f>IF(ISERROR(INDEX(Data!$D$30:'Data'!$D$5007,IF($J216&gt;$P$2,15000,$J216))),"",INDEX(Data!$D$30:'Data'!$D$5007,IF($J216&gt;$P$2,15000,$J216)))</f>
        <v>0.80621999999999994</v>
      </c>
      <c r="M216">
        <f>IF(ISERROR(INDEX(Data!$H$30:'Data'!$H$5007,IF($J216&gt;$P$2,15000,$J216))),"",INDEX(Data!$H$30:'Data'!$H$5007,IF($J216&gt;$P$2,15000,$J216)))</f>
        <v>14.897353195500276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4344.8444499999996</v>
      </c>
      <c r="L217">
        <f>IF(ISERROR(INDEX(Data!$D$30:'Data'!$D$5007,IF($J217&gt;$P$2,15000,$J217))),"",INDEX(Data!$D$30:'Data'!$D$5007,IF($J217&gt;$P$2,15000,$J217)))</f>
        <v>0.80967</v>
      </c>
      <c r="M217">
        <f>IF(ISERROR(INDEX(Data!$H$30:'Data'!$H$5007,IF($J217&gt;$P$2,15000,$J217))),"",INDEX(Data!$H$30:'Data'!$H$5007,IF($J217&gt;$P$2,15000,$J217)))</f>
        <v>14.946264907999993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4349.13598</v>
      </c>
      <c r="L218">
        <f>IF(ISERROR(INDEX(Data!$D$30:'Data'!$D$5007,IF($J218&gt;$P$2,15000,$J218))),"",INDEX(Data!$D$30:'Data'!$D$5007,IF($J218&gt;$P$2,15000,$J218)))</f>
        <v>0.81311</v>
      </c>
      <c r="M218">
        <f>IF(ISERROR(INDEX(Data!$H$30:'Data'!$H$5007,IF($J218&gt;$P$2,15000,$J218))),"",INDEX(Data!$H$30:'Data'!$H$5007,IF($J218&gt;$P$2,15000,$J218)))</f>
        <v>19.832060068799553</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4369.2335499999999</v>
      </c>
      <c r="L219">
        <f>IF(ISERROR(INDEX(Data!$D$30:'Data'!$D$5007,IF($J219&gt;$P$2,15000,$J219))),"",INDEX(Data!$D$30:'Data'!$D$5007,IF($J219&gt;$P$2,15000,$J219)))</f>
        <v>0.8176699999999999</v>
      </c>
      <c r="M219">
        <f>IF(ISERROR(INDEX(Data!$H$30:'Data'!$H$5007,IF($J219&gt;$P$2,15000,$J219))),"",INDEX(Data!$H$30:'Data'!$H$5007,IF($J219&gt;$P$2,15000,$J219)))</f>
        <v>13.588316340499279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4392.3310899999997</v>
      </c>
      <c r="L220">
        <f>IF(ISERROR(INDEX(Data!$D$30:'Data'!$D$5007,IF($J220&gt;$P$2,15000,$J220))),"",INDEX(Data!$D$30:'Data'!$D$5007,IF($J220&gt;$P$2,15000,$J220)))</f>
        <v>0.82077999999999973</v>
      </c>
      <c r="M220">
        <f>IF(ISERROR(INDEX(Data!$H$30:'Data'!$H$5007,IF($J220&gt;$P$2,15000,$J220))),"",INDEX(Data!$H$30:'Data'!$H$5007,IF($J220&gt;$P$2,15000,$J220)))</f>
        <v>16.075931789400958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4398.8276299999998</v>
      </c>
      <c r="L221">
        <f>IF(ISERROR(INDEX(Data!$D$30:'Data'!$D$5007,IF($J221&gt;$P$2,15000,$J221))),"",INDEX(Data!$D$30:'Data'!$D$5007,IF($J221&gt;$P$2,15000,$J221)))</f>
        <v>0.82443999999999995</v>
      </c>
      <c r="M221">
        <f>IF(ISERROR(INDEX(Data!$H$30:'Data'!$H$5007,IF($J221&gt;$P$2,15000,$J221))),"",INDEX(Data!$H$30:'Data'!$H$5007,IF($J221&gt;$P$2,15000,$J221)))</f>
        <v>20.542525032099789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4423.7162900000003</v>
      </c>
      <c r="L222">
        <f>IF(ISERROR(INDEX(Data!$D$30:'Data'!$D$5007,IF($J222&gt;$P$2,15000,$J222))),"",INDEX(Data!$D$30:'Data'!$D$5007,IF($J222&gt;$P$2,15000,$J222)))</f>
        <v>0.8291099999999999</v>
      </c>
      <c r="M222">
        <f>IF(ISERROR(INDEX(Data!$H$30:'Data'!$H$5007,IF($J222&gt;$P$2,15000,$J222))),"",INDEX(Data!$H$30:'Data'!$H$5007,IF($J222&gt;$P$2,15000,$J222)))</f>
        <v>13.757757661899763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4444.5693499999998</v>
      </c>
      <c r="L223">
        <f>IF(ISERROR(INDEX(Data!$D$30:'Data'!$D$5007,IF($J223&gt;$P$2,15000,$J223))),"",INDEX(Data!$D$30:'Data'!$D$5007,IF($J223&gt;$P$2,15000,$J223)))</f>
        <v>0.83221999999999985</v>
      </c>
      <c r="M223">
        <f>IF(ISERROR(INDEX(Data!$H$30:'Data'!$H$5007,IF($J223&gt;$P$2,15000,$J223))),"",INDEX(Data!$H$30:'Data'!$H$5007,IF($J223&gt;$P$2,15000,$J223)))</f>
        <v>15.822666886000526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4450.60581</v>
      </c>
      <c r="L224">
        <f>IF(ISERROR(INDEX(Data!$D$30:'Data'!$D$5007,IF($J224&gt;$P$2,15000,$J224))),"",INDEX(Data!$D$30:'Data'!$D$5007,IF($J224&gt;$P$2,15000,$J224)))</f>
        <v>0.83577999999999997</v>
      </c>
      <c r="M224">
        <f>IF(ISERROR(INDEX(Data!$H$30:'Data'!$H$5007,IF($J224&gt;$P$2,15000,$J224))),"",INDEX(Data!$H$30:'Data'!$H$5007,IF($J224&gt;$P$2,15000,$J224)))</f>
        <v>20.250256435500241</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4474.8678799999998</v>
      </c>
      <c r="L225">
        <f>IF(ISERROR(INDEX(Data!$D$30:'Data'!$D$5007,IF($J225&gt;$P$2,15000,$J225))),"",INDEX(Data!$D$30:'Data'!$D$5007,IF($J225&gt;$P$2,15000,$J225)))</f>
        <v>0.84033000000000002</v>
      </c>
      <c r="M225">
        <f>IF(ISERROR(INDEX(Data!$H$30:'Data'!$H$5007,IF($J225&gt;$P$2,15000,$J225))),"",INDEX(Data!$H$30:'Data'!$H$5007,IF($J225&gt;$P$2,15000,$J225)))</f>
        <v>13.424603640000011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4493.0536300000003</v>
      </c>
      <c r="L226">
        <f>IF(ISERROR(INDEX(Data!$D$30:'Data'!$D$5007,IF($J226&gt;$P$2,15000,$J226))),"",INDEX(Data!$D$30:'Data'!$D$5007,IF($J226&gt;$P$2,15000,$J226)))</f>
        <v>0.84333000000000002</v>
      </c>
      <c r="M226">
        <f>IF(ISERROR(INDEX(Data!$H$30:'Data'!$H$5007,IF($J226&gt;$P$2,15000,$J226))),"",INDEX(Data!$H$30:'Data'!$H$5007,IF($J226&gt;$P$2,15000,$J226)))</f>
        <v>16.983742721399526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4502.5534900000002</v>
      </c>
      <c r="L227">
        <f>IF(ISERROR(INDEX(Data!$D$30:'Data'!$D$5007,IF($J227&gt;$P$2,15000,$J227))),"",INDEX(Data!$D$30:'Data'!$D$5007,IF($J227&gt;$P$2,15000,$J227)))</f>
        <v>0.84710999999999992</v>
      </c>
      <c r="M227">
        <f>IF(ISERROR(INDEX(Data!$H$30:'Data'!$H$5007,IF($J227&gt;$P$2,15000,$J227))),"",INDEX(Data!$H$30:'Data'!$H$5007,IF($J227&gt;$P$2,15000,$J227)))</f>
        <v>21.026924798300286</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4530.5605999999998</v>
      </c>
      <c r="L228">
        <f>IF(ISERROR(INDEX(Data!$D$30:'Data'!$D$5007,IF($J228&gt;$P$2,15000,$J228))),"",INDEX(Data!$D$30:'Data'!$D$5007,IF($J228&gt;$P$2,15000,$J228)))</f>
        <v>0.85177999999999998</v>
      </c>
      <c r="M228">
        <f>IF(ISERROR(INDEX(Data!$H$30:'Data'!$H$5007,IF($J228&gt;$P$2,15000,$J228))),"",INDEX(Data!$H$30:'Data'!$H$5007,IF($J228&gt;$P$2,15000,$J228)))</f>
        <v>13.093320133999764</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4545.8715400000001</v>
      </c>
      <c r="L229">
        <f>IF(ISERROR(INDEX(Data!$D$30:'Data'!$D$5007,IF($J229&gt;$P$2,15000,$J229))),"",INDEX(Data!$D$30:'Data'!$D$5007,IF($J229&gt;$P$2,15000,$J229)))</f>
        <v>0.85466999999999993</v>
      </c>
      <c r="M229">
        <f>IF(ISERROR(INDEX(Data!$H$30:'Data'!$H$5007,IF($J229&gt;$P$2,15000,$J229))),"",INDEX(Data!$H$30:'Data'!$H$5007,IF($J229&gt;$P$2,15000,$J229)))</f>
        <v>17.637981575200481</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4555.1020699999999</v>
      </c>
      <c r="L230">
        <f>IF(ISERROR(INDEX(Data!$D$30:'Data'!$D$5007,IF($J230&gt;$P$2,15000,$J230))),"",INDEX(Data!$D$30:'Data'!$D$5007,IF($J230&gt;$P$2,15000,$J230)))</f>
        <v>0.85855000000000004</v>
      </c>
      <c r="M230">
        <f>IF(ISERROR(INDEX(Data!$H$30:'Data'!$H$5007,IF($J230&gt;$P$2,15000,$J230))),"",INDEX(Data!$H$30:'Data'!$H$5007,IF($J230&gt;$P$2,15000,$J230)))</f>
        <v>20.270204211498779</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4583.9037699999999</v>
      </c>
      <c r="L231">
        <f>IF(ISERROR(INDEX(Data!$D$30:'Data'!$D$5007,IF($J231&gt;$P$2,15000,$J231))),"",INDEX(Data!$D$30:'Data'!$D$5007,IF($J231&gt;$P$2,15000,$J231)))</f>
        <v>0.86299999999999977</v>
      </c>
      <c r="M231">
        <f>IF(ISERROR(INDEX(Data!$H$30:'Data'!$H$5007,IF($J231&gt;$P$2,15000,$J231))),"",INDEX(Data!$H$30:'Data'!$H$5007,IF($J231&gt;$P$2,15000,$J231)))</f>
        <v>13.751711310000521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4596.0314600000002</v>
      </c>
      <c r="L232">
        <f>IF(ISERROR(INDEX(Data!$D$30:'Data'!$D$5007,IF($J232&gt;$P$2,15000,$J232))),"",INDEX(Data!$D$30:'Data'!$D$5007,IF($J232&gt;$P$2,15000,$J232)))</f>
        <v>0.86599999999999988</v>
      </c>
      <c r="M232">
        <f>IF(ISERROR(INDEX(Data!$H$30:'Data'!$H$5007,IF($J232&gt;$P$2,15000,$J232))),"",INDEX(Data!$H$30:'Data'!$H$5007,IF($J232&gt;$P$2,15000,$J232)))</f>
        <v>18.889689300600779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4608.8431</v>
      </c>
      <c r="L233">
        <f>IF(ISERROR(INDEX(Data!$D$30:'Data'!$D$5007,IF($J233&gt;$P$2,15000,$J233))),"",INDEX(Data!$D$30:'Data'!$D$5007,IF($J233&gt;$P$2,15000,$J233)))</f>
        <v>0.87011000000000005</v>
      </c>
      <c r="M233">
        <f>IF(ISERROR(INDEX(Data!$H$30:'Data'!$H$5007,IF($J233&gt;$P$2,15000,$J233))),"",INDEX(Data!$H$30:'Data'!$H$5007,IF($J233&gt;$P$2,15000,$J233)))</f>
        <v>19.449317882000006</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4640.1455999999998</v>
      </c>
      <c r="L234">
        <f>IF(ISERROR(INDEX(Data!$D$30:'Data'!$D$5007,IF($J234&gt;$P$2,15000,$J234))),"",INDEX(Data!$D$30:'Data'!$D$5007,IF($J234&gt;$P$2,15000,$J234)))</f>
        <v>0.87433000000000005</v>
      </c>
      <c r="M234">
        <f>IF(ISERROR(INDEX(Data!$H$30:'Data'!$H$5007,IF($J234&gt;$P$2,15000,$J234))),"",INDEX(Data!$H$30:'Data'!$H$5007,IF($J234&gt;$P$2,15000,$J234)))</f>
        <v>13.920436800000012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4647.1230699999996</v>
      </c>
      <c r="L235">
        <f>IF(ISERROR(INDEX(Data!$D$30:'Data'!$D$5007,IF($J235&gt;$P$2,15000,$J235))),"",INDEX(Data!$D$30:'Data'!$D$5007,IF($J235&gt;$P$2,15000,$J235)))</f>
        <v>0.87733000000000005</v>
      </c>
      <c r="M235">
        <f>IF(ISERROR(INDEX(Data!$H$30:'Data'!$H$5007,IF($J235&gt;$P$2,15000,$J235))),"",INDEX(Data!$H$30:'Data'!$H$5007,IF($J235&gt;$P$2,15000,$J235)))</f>
        <v>19.610859355398972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4661.6550500000003</v>
      </c>
      <c r="L236">
        <f>IF(ISERROR(INDEX(Data!$D$30:'Data'!$D$5007,IF($J236&gt;$P$2,15000,$J236))),"",INDEX(Data!$D$30:'Data'!$D$5007,IF($J236&gt;$P$2,15000,$J236)))</f>
        <v>0.88154999999999983</v>
      </c>
      <c r="M236">
        <f>IF(ISERROR(INDEX(Data!$H$30:'Data'!$H$5007,IF($J236&gt;$P$2,15000,$J236))),"",INDEX(Data!$H$30:'Data'!$H$5007,IF($J236&gt;$P$2,15000,$J236)))</f>
        <v>18.646620200000019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4691.3415199999999</v>
      </c>
      <c r="L237">
        <f>IF(ISERROR(INDEX(Data!$D$30:'Data'!$D$5007,IF($J237&gt;$P$2,15000,$J237))),"",INDEX(Data!$D$30:'Data'!$D$5007,IF($J237&gt;$P$2,15000,$J237)))</f>
        <v>0.88554999999999984</v>
      </c>
      <c r="M237">
        <f>IF(ISERROR(INDEX(Data!$H$30:'Data'!$H$5007,IF($J237&gt;$P$2,15000,$J237))),"",INDEX(Data!$H$30:'Data'!$H$5007,IF($J237&gt;$P$2,15000,$J237)))</f>
        <v>14.636985542400575</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4698.0716300000013</v>
      </c>
      <c r="L238">
        <f>IF(ISERROR(INDEX(Data!$D$30:'Data'!$D$5007,IF($J238&gt;$P$2,15000,$J238))),"",INDEX(Data!$D$30:'Data'!$D$5007,IF($J238&gt;$P$2,15000,$J238)))</f>
        <v>0.88866999999999996</v>
      </c>
      <c r="M238">
        <f>IF(ISERROR(INDEX(Data!$H$30:'Data'!$H$5007,IF($J238&gt;$P$2,15000,$J238))),"",INDEX(Data!$H$30:'Data'!$H$5007,IF($J238&gt;$P$2,15000,$J238)))</f>
        <v>21.37622591650026</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4716.1180500000009</v>
      </c>
      <c r="L239">
        <f>IF(ISERROR(INDEX(Data!$D$30:'Data'!$D$5007,IF($J239&gt;$P$2,15000,$J239))),"",INDEX(Data!$D$30:'Data'!$D$5007,IF($J239&gt;$P$2,15000,$J239)))</f>
        <v>0.89322000000000001</v>
      </c>
      <c r="M239">
        <f>IF(ISERROR(INDEX(Data!$H$30:'Data'!$H$5007,IF($J239&gt;$P$2,15000,$J239))),"",INDEX(Data!$H$30:'Data'!$H$5007,IF($J239&gt;$P$2,15000,$J239)))</f>
        <v>16.789380257999515</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4744.4593199999999</v>
      </c>
      <c r="L240">
        <f>IF(ISERROR(INDEX(Data!$D$30:'Data'!$D$5007,IF($J240&gt;$P$2,15000,$J240))),"",INDEX(Data!$D$30:'Data'!$D$5007,IF($J240&gt;$P$2,15000,$J240)))</f>
        <v>0.89677999999999991</v>
      </c>
      <c r="M240">
        <f>IF(ISERROR(INDEX(Data!$H$30:'Data'!$H$5007,IF($J240&gt;$P$2,15000,$J240))),"",INDEX(Data!$H$30:'Data'!$H$5007,IF($J240&gt;$P$2,15000,$J240)))</f>
        <v>14.75526848520027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4748.0460300000004</v>
      </c>
      <c r="L241">
        <f>IF(ISERROR(INDEX(Data!$D$30:'Data'!$D$5007,IF($J241&gt;$P$2,15000,$J241))),"",INDEX(Data!$D$30:'Data'!$D$5007,IF($J241&gt;$P$2,15000,$J241)))</f>
        <v>0.89988999999999997</v>
      </c>
      <c r="M241">
        <f>IF(ISERROR(INDEX(Data!$H$30:'Data'!$H$5007,IF($J241&gt;$P$2,15000,$J241))),"",INDEX(Data!$H$30:'Data'!$H$5007,IF($J241&gt;$P$2,15000,$J241)))</f>
        <v>22.125894499799465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4766.4362899999996</v>
      </c>
      <c r="L242">
        <f>IF(ISERROR(INDEX(Data!$D$30:'Data'!$D$5007,IF($J242&gt;$P$2,15000,$J242))),"",INDEX(Data!$D$30:'Data'!$D$5007,IF($J242&gt;$P$2,15000,$J242)))</f>
        <v>0.90454999999999985</v>
      </c>
      <c r="M242">
        <f>IF(ISERROR(INDEX(Data!$H$30:'Data'!$H$5007,IF($J242&gt;$P$2,15000,$J242))),"",INDEX(Data!$H$30:'Data'!$H$5007,IF($J242&gt;$P$2,15000,$J242)))</f>
        <v>15.919897208600045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4794.7213100000008</v>
      </c>
      <c r="L243">
        <f>IF(ISERROR(INDEX(Data!$D$30:'Data'!$D$5007,IF($J243&gt;$P$2,15000,$J243))),"",INDEX(Data!$D$30:'Data'!$D$5007,IF($J243&gt;$P$2,15000,$J243)))</f>
        <v>0.90788999999999986</v>
      </c>
      <c r="M243">
        <f>IF(ISERROR(INDEX(Data!$H$30:'Data'!$H$5007,IF($J243&gt;$P$2,15000,$J243))),"",INDEX(Data!$H$30:'Data'!$H$5007,IF($J243&gt;$P$2,15000,$J243)))</f>
        <v>16.493841306399464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4801.98488</v>
      </c>
      <c r="L244">
        <f>IF(ISERROR(INDEX(Data!$D$30:'Data'!$D$5007,IF($J244&gt;$P$2,15000,$J244))),"",INDEX(Data!$D$30:'Data'!$D$5007,IF($J244&gt;$P$2,15000,$J244)))</f>
        <v>0.91132999999999975</v>
      </c>
      <c r="M244">
        <f>IF(ISERROR(INDEX(Data!$H$30:'Data'!$H$5007,IF($J244&gt;$P$2,15000,$J244))),"",INDEX(Data!$H$30:'Data'!$H$5007,IF($J244&gt;$P$2,15000,$J244)))</f>
        <v>23.481706063201358</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4825.0760899999996</v>
      </c>
      <c r="L245">
        <f>IF(ISERROR(INDEX(Data!$D$30:'Data'!$D$5007,IF($J245&gt;$P$2,15000,$J245))),"",INDEX(Data!$D$30:'Data'!$D$5007,IF($J245&gt;$P$2,15000,$J245)))</f>
        <v>0.91622000000000003</v>
      </c>
      <c r="M245">
        <f>IF(ISERROR(INDEX(Data!$H$30:'Data'!$H$5007,IF($J245&gt;$P$2,15000,$J245))),"",INDEX(Data!$H$30:'Data'!$H$5007,IF($J245&gt;$P$2,15000,$J245)))</f>
        <v>13.944469900099749</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4848.0089799999996</v>
      </c>
      <c r="L246">
        <f>IF(ISERROR(INDEX(Data!$D$30:'Data'!$D$5007,IF($J246&gt;$P$2,15000,$J246))),"",INDEX(Data!$D$30:'Data'!$D$5007,IF($J246&gt;$P$2,15000,$J246)))</f>
        <v>0.91910999999999998</v>
      </c>
      <c r="M246">
        <f>IF(ISERROR(INDEX(Data!$H$30:'Data'!$H$5007,IF($J246&gt;$P$2,15000,$J246))),"",INDEX(Data!$H$30:'Data'!$H$5007,IF($J246&gt;$P$2,15000,$J246)))</f>
        <v>17.258911968799499</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4853.4218199999996</v>
      </c>
      <c r="L247">
        <f>IF(ISERROR(INDEX(Data!$D$30:'Data'!$D$5007,IF($J247&gt;$P$2,15000,$J247))),"",INDEX(Data!$D$30:'Data'!$D$5007,IF($J247&gt;$P$2,15000,$J247)))</f>
        <v>0.92266999999999988</v>
      </c>
      <c r="M247">
        <f>IF(ISERROR(INDEX(Data!$H$30:'Data'!$H$5007,IF($J247&gt;$P$2,15000,$J247))),"",INDEX(Data!$H$30:'Data'!$H$5007,IF($J247&gt;$P$2,15000,$J247)))</f>
        <v>23.15082208140025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4881.0232400000004</v>
      </c>
      <c r="L248">
        <f>IF(ISERROR(INDEX(Data!$D$30:'Data'!$D$5007,IF($J248&gt;$P$2,15000,$J248))),"",INDEX(Data!$D$30:'Data'!$D$5007,IF($J248&gt;$P$2,15000,$J248)))</f>
        <v>0.92743999999999993</v>
      </c>
      <c r="M248">
        <f>IF(ISERROR(INDEX(Data!$H$30:'Data'!$H$5007,IF($J248&gt;$P$2,15000,$J248))),"",INDEX(Data!$H$30:'Data'!$H$5007,IF($J248&gt;$P$2,15000,$J248)))</f>
        <v>14.643069720000014</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4900.053890000001</v>
      </c>
      <c r="L249">
        <f>IF(ISERROR(INDEX(Data!$D$30:'Data'!$D$5007,IF($J249&gt;$P$2,15000,$J249))),"",INDEX(Data!$D$30:'Data'!$D$5007,IF($J249&gt;$P$2,15000,$J249)))</f>
        <v>0.93043999999999993</v>
      </c>
      <c r="M249">
        <f>IF(ISERROR(INDEX(Data!$H$30:'Data'!$H$5007,IF($J249&gt;$P$2,15000,$J249))),"",INDEX(Data!$H$30:'Data'!$H$5007,IF($J249&gt;$P$2,15000,$J249)))</f>
        <v>19.061209632099754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4909.1897900000013</v>
      </c>
      <c r="L250">
        <f>IF(ISERROR(INDEX(Data!$D$30:'Data'!$D$5007,IF($J250&gt;$P$2,15000,$J250))),"",INDEX(Data!$D$30:'Data'!$D$5007,IF($J250&gt;$P$2,15000,$J250)))</f>
        <v>0.93432999999999988</v>
      </c>
      <c r="M250">
        <f>IF(ISERROR(INDEX(Data!$H$30:'Data'!$H$5007,IF($J250&gt;$P$2,15000,$J250))),"",INDEX(Data!$H$30:'Data'!$H$5007,IF($J250&gt;$P$2,15000,$J250)))</f>
        <v>22.385905442399501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4939.4052499999998</v>
      </c>
      <c r="L251">
        <f>IF(ISERROR(INDEX(Data!$D$30:'Data'!$D$5007,IF($J251&gt;$P$2,15000,$J251))),"",INDEX(Data!$D$30:'Data'!$D$5007,IF($J251&gt;$P$2,15000,$J251)))</f>
        <v>0.93888999999999978</v>
      </c>
      <c r="M251">
        <f>IF(ISERROR(INDEX(Data!$H$30:'Data'!$H$5007,IF($J251&gt;$P$2,15000,$J251))),"",INDEX(Data!$H$30:'Data'!$H$5007,IF($J251&gt;$P$2,15000,$J251)))</f>
        <v>13.731546595000571</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4948.96173</v>
      </c>
      <c r="L252">
        <f>IF(ISERROR(INDEX(Data!$D$30:'Data'!$D$5007,IF($J252&gt;$P$2,15000,$J252))),"",INDEX(Data!$D$30:'Data'!$D$5007,IF($J252&gt;$P$2,15000,$J252)))</f>
        <v>0.9416699999999999</v>
      </c>
      <c r="M252">
        <f>IF(ISERROR(INDEX(Data!$H$30:'Data'!$H$5007,IF($J252&gt;$P$2,15000,$J252))),"",INDEX(Data!$H$30:'Data'!$H$5007,IF($J252&gt;$P$2,15000,$J252)))</f>
        <v>19.795846920000567</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4960.0224900000012</v>
      </c>
      <c r="L253">
        <f>IF(ISERROR(INDEX(Data!$D$30:'Data'!$D$5007,IF($J253&gt;$P$2,15000,$J253))),"",INDEX(Data!$D$30:'Data'!$D$5007,IF($J253&gt;$P$2,15000,$J253)))</f>
        <v>0.94567000000000001</v>
      </c>
      <c r="M253">
        <f>IF(ISERROR(INDEX(Data!$H$30:'Data'!$H$5007,IF($J253&gt;$P$2,15000,$J253))),"",INDEX(Data!$H$30:'Data'!$H$5007,IF($J253&gt;$P$2,15000,$J253)))</f>
        <v>22.568102329498622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4991.8394500000004</v>
      </c>
      <c r="L254">
        <f>IF(ISERROR(INDEX(Data!$D$30:'Data'!$D$5007,IF($J254&gt;$P$2,15000,$J254))),"",INDEX(Data!$D$30:'Data'!$D$5007,IF($J254&gt;$P$2,15000,$J254)))</f>
        <v>0.95021999999999973</v>
      </c>
      <c r="M254">
        <f>IF(ISERROR(INDEX(Data!$H$30:'Data'!$H$5007,IF($J254&gt;$P$2,15000,$J254))),"",INDEX(Data!$H$30:'Data'!$H$5007,IF($J254&gt;$P$2,15000,$J254)))</f>
        <v>13.877313671000579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4991.5418</v>
      </c>
      <c r="L255">
        <f>IF(ISERROR(INDEX(Data!$D$30:'Data'!$D$5007,IF($J255&gt;$P$2,15000,$J255))),"",INDEX(Data!$D$30:'Data'!$D$5007,IF($J255&gt;$P$2,15000,$J255)))</f>
        <v>0.95299999999999985</v>
      </c>
      <c r="M255">
        <f>IF(ISERROR(INDEX(Data!$H$30:'Data'!$H$5007,IF($J255&gt;$P$2,15000,$J255))),"",INDEX(Data!$H$30:'Data'!$H$5007,IF($J255&gt;$P$2,15000,$J255)))</f>
        <v>21.064306396000006</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5005.4900299999999</v>
      </c>
      <c r="L256">
        <f>IF(ISERROR(INDEX(Data!$D$30:'Data'!$D$5007,IF($J256&gt;$P$2,15000,$J256))),"",INDEX(Data!$D$30:'Data'!$D$5007,IF($J256&gt;$P$2,15000,$J256)))</f>
        <v>0.95721999999999985</v>
      </c>
      <c r="M256">
        <f>IF(ISERROR(INDEX(Data!$H$30:'Data'!$H$5007,IF($J256&gt;$P$2,15000,$J256))),"",INDEX(Data!$H$30:'Data'!$H$5007,IF($J256&gt;$P$2,15000,$J256)))</f>
        <v>19.471356216699746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5039.1998100000001</v>
      </c>
      <c r="L257">
        <f>IF(ISERROR(INDEX(Data!$D$30:'Data'!$D$5007,IF($J257&gt;$P$2,15000,$J257))),"",INDEX(Data!$D$30:'Data'!$D$5007,IF($J257&gt;$P$2,15000,$J257)))</f>
        <v>0.9611099999999998</v>
      </c>
      <c r="M257">
        <f>IF(ISERROR(INDEX(Data!$H$30:'Data'!$H$5007,IF($J257&gt;$P$2,15000,$J257))),"",INDEX(Data!$H$30:'Data'!$H$5007,IF($J257&gt;$P$2,15000,$J257)))</f>
        <v>15.117599430000572</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5046.1430099999998</v>
      </c>
      <c r="L258">
        <f>IF(ISERROR(INDEX(Data!$D$30:'Data'!$D$5007,IF($J258&gt;$P$2,15000,$J258))),"",INDEX(Data!$D$30:'Data'!$D$5007,IF($J258&gt;$P$2,15000,$J258)))</f>
        <v>0.96410999999999991</v>
      </c>
      <c r="M258">
        <f>IF(ISERROR(INDEX(Data!$H$30:'Data'!$H$5007,IF($J258&gt;$P$2,15000,$J258))),"",INDEX(Data!$H$30:'Data'!$H$5007,IF($J258&gt;$P$2,15000,$J258)))</f>
        <v>23.010412125599483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5065.8140299999995</v>
      </c>
      <c r="L259">
        <f>IF(ISERROR(INDEX(Data!$D$30:'Data'!$D$5007,IF($J259&gt;$P$2,15000,$J259))),"",INDEX(Data!$D$30:'Data'!$D$5007,IF($J259&gt;$P$2,15000,$J259)))</f>
        <v>0.96866999999999981</v>
      </c>
      <c r="M259">
        <f>IF(ISERROR(INDEX(Data!$H$30:'Data'!$H$5007,IF($J259&gt;$P$2,15000,$J259))),"",INDEX(Data!$H$30:'Data'!$H$5007,IF($J259&gt;$P$2,15000,$J259)))</f>
        <v>19.098118893099695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5096.5197399999997</v>
      </c>
      <c r="L260">
        <f>IF(ISERROR(INDEX(Data!$D$30:'Data'!$D$5007,IF($J260&gt;$P$2,15000,$J260))),"",INDEX(Data!$D$30:'Data'!$D$5007,IF($J260&gt;$P$2,15000,$J260)))</f>
        <v>0.97243999999999975</v>
      </c>
      <c r="M260">
        <f>IF(ISERROR(INDEX(Data!$H$30:'Data'!$H$5007,IF($J260&gt;$P$2,15000,$J260))),"",INDEX(Data!$H$30:'Data'!$H$5007,IF($J260&gt;$P$2,15000,$J260)))</f>
        <v>15.850176391400856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5100.5341099999996</v>
      </c>
      <c r="L261">
        <f>IF(ISERROR(INDEX(Data!$D$30:'Data'!$D$5007,IF($J261&gt;$P$2,15000,$J261))),"",INDEX(Data!$D$30:'Data'!$D$5007,IF($J261&gt;$P$2,15000,$J261)))</f>
        <v>0.97554999999999992</v>
      </c>
      <c r="M261">
        <f>IF(ISERROR(INDEX(Data!$H$30:'Data'!$H$5007,IF($J261&gt;$P$2,15000,$J261))),"",INDEX(Data!$H$30:'Data'!$H$5007,IF($J261&gt;$P$2,15000,$J261)))</f>
        <v>23.81949429370032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5122.4514799999997</v>
      </c>
      <c r="L262">
        <f>IF(ISERROR(INDEX(Data!$D$30:'Data'!$D$5007,IF($J262&gt;$P$2,15000,$J262))),"",INDEX(Data!$D$30:'Data'!$D$5007,IF($J262&gt;$P$2,15000,$J262)))</f>
        <v>0.98021999999999998</v>
      </c>
      <c r="M262">
        <f>IF(ISERROR(INDEX(Data!$H$30:'Data'!$H$5007,IF($J262&gt;$P$2,15000,$J262))),"",INDEX(Data!$H$30:'Data'!$H$5007,IF($J262&gt;$P$2,15000,$J262)))</f>
        <v>17.057763428400282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5148.8287700000001</v>
      </c>
      <c r="L263">
        <f>IF(ISERROR(INDEX(Data!$D$30:'Data'!$D$5007,IF($J263&gt;$P$2,15000,$J263))),"",INDEX(Data!$D$30:'Data'!$D$5007,IF($J263&gt;$P$2,15000,$J263)))</f>
        <v>0.98355000000000004</v>
      </c>
      <c r="M263">
        <f>IF(ISERROR(INDEX(Data!$H$30:'Data'!$H$5007,IF($J263&gt;$P$2,15000,$J263))),"",INDEX(Data!$H$30:'Data'!$H$5007,IF($J263&gt;$P$2,15000,$J263)))</f>
        <v>17.197088091800051</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5153.5438700000013</v>
      </c>
      <c r="L264">
        <f>IF(ISERROR(INDEX(Data!$D$30:'Data'!$D$5007,IF($J264&gt;$P$2,15000,$J264))),"",INDEX(Data!$D$30:'Data'!$D$5007,IF($J264&gt;$P$2,15000,$J264)))</f>
        <v>0.98689000000000004</v>
      </c>
      <c r="M264">
        <f>IF(ISERROR(INDEX(Data!$H$30:'Data'!$H$5007,IF($J264&gt;$P$2,15000,$J264))),"",INDEX(Data!$H$30:'Data'!$H$5007,IF($J264&gt;$P$2,15000,$J264)))</f>
        <v>25.200829524299749</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5178.3766599999999</v>
      </c>
      <c r="L265">
        <f>IF(ISERROR(INDEX(Data!$D$30:'Data'!$D$5007,IF($J265&gt;$P$2,15000,$J265))),"",INDEX(Data!$D$30:'Data'!$D$5007,IF($J265&gt;$P$2,15000,$J265)))</f>
        <v>0.99177999999999999</v>
      </c>
      <c r="M265">
        <f>IF(ISERROR(INDEX(Data!$H$30:'Data'!$H$5007,IF($J265&gt;$P$2,15000,$J265))),"",INDEX(Data!$H$30:'Data'!$H$5007,IF($J265&gt;$P$2,15000,$J265)))</f>
        <v>16.104751412599722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5203.6371099999997</v>
      </c>
      <c r="L266">
        <f>IF(ISERROR(INDEX(Data!$D$30:'Data'!$D$5007,IF($J266&gt;$P$2,15000,$J266))),"",INDEX(Data!$D$30:'Data'!$D$5007,IF($J266&gt;$P$2,15000,$J266)))</f>
        <v>0.99488999999999994</v>
      </c>
      <c r="M266">
        <f>IF(ISERROR(INDEX(Data!$H$30:'Data'!$H$5007,IF($J266&gt;$P$2,15000,$J266))),"",INDEX(Data!$H$30:'Data'!$H$5007,IF($J266&gt;$P$2,15000,$J266)))</f>
        <v>19.04531182260056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5209.1434600000011</v>
      </c>
      <c r="L267">
        <f>IF(ISERROR(INDEX(Data!$D$30:'Data'!$D$5007,IF($J267&gt;$P$2,15000,$J267))),"",INDEX(Data!$D$30:'Data'!$D$5007,IF($J267&gt;$P$2,15000,$J267)))</f>
        <v>0.99855000000000005</v>
      </c>
      <c r="M267">
        <f>IF(ISERROR(INDEX(Data!$H$30:'Data'!$H$5007,IF($J267&gt;$P$2,15000,$J267))),"",INDEX(Data!$H$30:'Data'!$H$5007,IF($J267&gt;$P$2,15000,$J267)))</f>
        <v>23.753694177599471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5235.0413099999996</v>
      </c>
      <c r="L268">
        <f>IF(ISERROR(INDEX(Data!$D$30:'Data'!$D$5007,IF($J268&gt;$P$2,15000,$J268))),"",INDEX(Data!$D$30:'Data'!$D$5007,IF($J268&gt;$P$2,15000,$J268)))</f>
        <v>1.0031099999999999</v>
      </c>
      <c r="M268">
        <f>IF(ISERROR(INDEX(Data!$H$30:'Data'!$H$5007,IF($J268&gt;$P$2,15000,$J268))),"",INDEX(Data!$H$30:'Data'!$H$5007,IF($J268&gt;$P$2,15000,$J268)))</f>
        <v>15.129269385899146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5250.9639399999996</v>
      </c>
      <c r="L269">
        <f>IF(ISERROR(INDEX(Data!$D$30:'Data'!$D$5007,IF($J269&gt;$P$2,15000,$J269))),"",INDEX(Data!$D$30:'Data'!$D$5007,IF($J269&gt;$P$2,15000,$J269)))</f>
        <v>1.0059999999999998</v>
      </c>
      <c r="M269">
        <f>IF(ISERROR(INDEX(Data!$H$30:'Data'!$H$5007,IF($J269&gt;$P$2,15000,$J269))),"",INDEX(Data!$H$30:'Data'!$H$5007,IF($J269&gt;$P$2,15000,$J269)))</f>
        <v>20.426249726599732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5260.4358599999996</v>
      </c>
      <c r="L270">
        <f>IF(ISERROR(INDEX(Data!$D$30:'Data'!$D$5007,IF($J270&gt;$P$2,15000,$J270))),"",INDEX(Data!$D$30:'Data'!$D$5007,IF($J270&gt;$P$2,15000,$J270)))</f>
        <v>1.0098899999999997</v>
      </c>
      <c r="M270">
        <f>IF(ISERROR(INDEX(Data!$H$30:'Data'!$H$5007,IF($J270&gt;$P$2,15000,$J270))),"",INDEX(Data!$H$30:'Data'!$H$5007,IF($J270&gt;$P$2,15000,$J270)))</f>
        <v>25.144883410801199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5293.3715300000003</v>
      </c>
      <c r="L271">
        <f>IF(ISERROR(INDEX(Data!$D$30:'Data'!$D$5007,IF($J271&gt;$P$2,15000,$J271))),"",INDEX(Data!$D$30:'Data'!$D$5007,IF($J271&gt;$P$2,15000,$J271)))</f>
        <v>1.01467</v>
      </c>
      <c r="M271">
        <f>IF(ISERROR(INDEX(Data!$H$30:'Data'!$H$5007,IF($J271&gt;$P$2,15000,$J271))),"",INDEX(Data!$H$30:'Data'!$H$5007,IF($J271&gt;$P$2,15000,$J271)))</f>
        <v>14.66263913809968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5303.6965399999999</v>
      </c>
      <c r="L272">
        <f>IF(ISERROR(INDEX(Data!$D$30:'Data'!$D$5007,IF($J272&gt;$P$2,15000,$J272))),"",INDEX(Data!$D$30:'Data'!$D$5007,IF($J272&gt;$P$2,15000,$J272)))</f>
        <v>1.0174399999999999</v>
      </c>
      <c r="M272">
        <f>IF(ISERROR(INDEX(Data!$H$30:'Data'!$H$5007,IF($J272&gt;$P$2,15000,$J272))),"",INDEX(Data!$H$30:'Data'!$H$5007,IF($J272&gt;$P$2,15000,$J272)))</f>
        <v>21.214786160000017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5314.9897600000004</v>
      </c>
      <c r="L273">
        <f>IF(ISERROR(INDEX(Data!$D$30:'Data'!$D$5007,IF($J273&gt;$P$2,15000,$J273))),"",INDEX(Data!$D$30:'Data'!$D$5007,IF($J273&gt;$P$2,15000,$J273)))</f>
        <v>1.0214399999999999</v>
      </c>
      <c r="M273">
        <f>IF(ISERROR(INDEX(Data!$H$30:'Data'!$H$5007,IF($J273&gt;$P$2,15000,$J273))),"",INDEX(Data!$H$30:'Data'!$H$5007,IF($J273&gt;$P$2,15000,$J273)))</f>
        <v>22.482406684800949</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5344.3320100000001</v>
      </c>
      <c r="L274">
        <f>IF(ISERROR(INDEX(Data!$D$30:'Data'!$D$5007,IF($J274&gt;$P$2,15000,$J274))),"",INDEX(Data!$D$30:'Data'!$D$5007,IF($J274&gt;$P$2,15000,$J274)))</f>
        <v>1.0256700000000001</v>
      </c>
      <c r="M274">
        <f>IF(ISERROR(INDEX(Data!$H$30:'Data'!$H$5007,IF($J274&gt;$P$2,15000,$J274))),"",INDEX(Data!$H$30:'Data'!$H$5007,IF($J274&gt;$P$2,15000,$J274)))</f>
        <v>16.032996029999421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5353.3457200000003</v>
      </c>
      <c r="L275">
        <f>IF(ISERROR(INDEX(Data!$D$30:'Data'!$D$5007,IF($J275&gt;$P$2,15000,$J275))),"",INDEX(Data!$D$30:'Data'!$D$5007,IF($J275&gt;$P$2,15000,$J275)))</f>
        <v>1.02867</v>
      </c>
      <c r="M275">
        <f>IF(ISERROR(INDEX(Data!$H$30:'Data'!$H$5007,IF($J275&gt;$P$2,15000,$J275))),"",INDEX(Data!$H$30:'Data'!$H$5007,IF($J275&gt;$P$2,15000,$J275)))</f>
        <v>22.591118938399415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5368.5218100000002</v>
      </c>
      <c r="L276">
        <f>IF(ISERROR(INDEX(Data!$D$30:'Data'!$D$5007,IF($J276&gt;$P$2,15000,$J276))),"",INDEX(Data!$D$30:'Data'!$D$5007,IF($J276&gt;$P$2,15000,$J276)))</f>
        <v>1.0328899999999999</v>
      </c>
      <c r="M276">
        <f>IF(ISERROR(INDEX(Data!$H$30:'Data'!$H$5007,IF($J276&gt;$P$2,15000,$J276))),"",INDEX(Data!$H$30:'Data'!$H$5007,IF($J276&gt;$P$2,15000,$J276)))</f>
        <v>21.474087240000021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5399.8343599999998</v>
      </c>
      <c r="L277">
        <f>IF(ISERROR(INDEX(Data!$D$30:'Data'!$D$5007,IF($J277&gt;$P$2,15000,$J277))),"",INDEX(Data!$D$30:'Data'!$D$5007,IF($J277&gt;$P$2,15000,$J277)))</f>
        <v>1.0368899999999999</v>
      </c>
      <c r="M277">
        <f>IF(ISERROR(INDEX(Data!$H$30:'Data'!$H$5007,IF($J277&gt;$P$2,15000,$J277))),"",INDEX(Data!$H$30:'Data'!$H$5007,IF($J277&gt;$P$2,15000,$J277)))</f>
        <v>16.793484859600909</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5405.3165000000008</v>
      </c>
      <c r="L278">
        <f>IF(ISERROR(INDEX(Data!$D$30:'Data'!$D$5007,IF($J278&gt;$P$2,15000,$J278))),"",INDEX(Data!$D$30:'Data'!$D$5007,IF($J278&gt;$P$2,15000,$J278)))</f>
        <v>1.04</v>
      </c>
      <c r="M278">
        <f>IF(ISERROR(INDEX(Data!$H$30:'Data'!$H$5007,IF($J278&gt;$P$2,15000,$J278))),"",INDEX(Data!$H$30:'Data'!$H$5007,IF($J278&gt;$P$2,15000,$J278)))</f>
        <v>22.810435629999411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5421.1910800000005</v>
      </c>
      <c r="L279">
        <f>IF(ISERROR(INDEX(Data!$D$30:'Data'!$D$5007,IF($J279&gt;$P$2,15000,$J279))),"",INDEX(Data!$D$30:'Data'!$D$5007,IF($J279&gt;$P$2,15000,$J279)))</f>
        <v>1.0442199999999999</v>
      </c>
      <c r="M279">
        <f>IF(ISERROR(INDEX(Data!$H$30:'Data'!$H$5007,IF($J279&gt;$P$2,15000,$J279))),"",INDEX(Data!$H$30:'Data'!$H$5007,IF($J279&gt;$P$2,15000,$J279)))</f>
        <v>21.088433301200929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5450.9382700000006</v>
      </c>
      <c r="L280">
        <f>IF(ISERROR(INDEX(Data!$D$30:'Data'!$D$5007,IF($J280&gt;$P$2,15000,$J280))),"",INDEX(Data!$D$30:'Data'!$D$5007,IF($J280&gt;$P$2,15000,$J280)))</f>
        <v>1.0481100000000001</v>
      </c>
      <c r="M280">
        <f>IF(ISERROR(INDEX(Data!$H$30:'Data'!$H$5007,IF($J280&gt;$P$2,15000,$J280))),"",INDEX(Data!$H$30:'Data'!$H$5007,IF($J280&gt;$P$2,15000,$J280)))</f>
        <v>17.552021229400005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5457.8203700000004</v>
      </c>
      <c r="L281">
        <f>IF(ISERROR(INDEX(Data!$D$30:'Data'!$D$5007,IF($J281&gt;$P$2,15000,$J281))),"",INDEX(Data!$D$30:'Data'!$D$5007,IF($J281&gt;$P$2,15000,$J281)))</f>
        <v>1.0513300000000001</v>
      </c>
      <c r="M281">
        <f>IF(ISERROR(INDEX(Data!$H$30:'Data'!$H$5007,IF($J281&gt;$P$2,15000,$J281))),"",INDEX(Data!$H$30:'Data'!$H$5007,IF($J281&gt;$P$2,15000,$J281)))</f>
        <v>24.287300646499144</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5477.5260399999997</v>
      </c>
      <c r="L282">
        <f>IF(ISERROR(INDEX(Data!$D$30:'Data'!$D$5007,IF($J282&gt;$P$2,15000,$J282))),"",INDEX(Data!$D$30:'Data'!$D$5007,IF($J282&gt;$P$2,15000,$J282)))</f>
        <v>1.0557799999999999</v>
      </c>
      <c r="M282">
        <f>IF(ISERROR(INDEX(Data!$H$30:'Data'!$H$5007,IF($J282&gt;$P$2,15000,$J282))),"",INDEX(Data!$H$30:'Data'!$H$5007,IF($J282&gt;$P$2,15000,$J282)))</f>
        <v>19.445217441999681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5502.7402899999997</v>
      </c>
      <c r="L283">
        <f>IF(ISERROR(INDEX(Data!$D$30:'Data'!$D$5007,IF($J283&gt;$P$2,15000,$J283))),"",INDEX(Data!$D$30:'Data'!$D$5007,IF($J283&gt;$P$2,15000,$J283)))</f>
        <v>1.0593299999999999</v>
      </c>
      <c r="M283">
        <f>IF(ISERROR(INDEX(Data!$H$30:'Data'!$H$5007,IF($J283&gt;$P$2,15000,$J283))),"",INDEX(Data!$H$30:'Data'!$H$5007,IF($J283&gt;$P$2,15000,$J283)))</f>
        <v>18.379152568598219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5507.95496</v>
      </c>
      <c r="L284">
        <f>IF(ISERROR(INDEX(Data!$D$30:'Data'!$D$5007,IF($J284&gt;$P$2,15000,$J284))),"",INDEX(Data!$D$30:'Data'!$D$5007,IF($J284&gt;$P$2,15000,$J284)))</f>
        <v>1.0626699999999996</v>
      </c>
      <c r="M284">
        <f>IF(ISERROR(INDEX(Data!$H$30:'Data'!$H$5007,IF($J284&gt;$P$2,15000,$J284))),"",INDEX(Data!$H$30:'Data'!$H$5007,IF($J284&gt;$P$2,15000,$J284)))</f>
        <v>25.667070113600598</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5529.81682</v>
      </c>
      <c r="L285">
        <f>IF(ISERROR(INDEX(Data!$D$30:'Data'!$D$5007,IF($J285&gt;$P$2,15000,$J285))),"",INDEX(Data!$D$30:'Data'!$D$5007,IF($J285&gt;$P$2,15000,$J285)))</f>
        <v>1.0673299999999997</v>
      </c>
      <c r="M285">
        <f>IF(ISERROR(INDEX(Data!$H$30:'Data'!$H$5007,IF($J285&gt;$P$2,15000,$J285))),"",INDEX(Data!$H$30:'Data'!$H$5007,IF($J285&gt;$P$2,15000,$J285)))</f>
        <v>17.806010160400003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5553.679540000001</v>
      </c>
      <c r="L286">
        <f>IF(ISERROR(INDEX(Data!$D$30:'Data'!$D$5007,IF($J286&gt;$P$2,15000,$J286))),"",INDEX(Data!$D$30:'Data'!$D$5007,IF($J286&gt;$P$2,15000,$J286)))</f>
        <v>1.0705499999999997</v>
      </c>
      <c r="M286">
        <f>IF(ISERROR(INDEX(Data!$H$30:'Data'!$H$5007,IF($J286&gt;$P$2,15000,$J286))),"",INDEX(Data!$H$30:'Data'!$H$5007,IF($J286&gt;$P$2,15000,$J286)))</f>
        <v>19.771099162401278</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5559.16615</v>
      </c>
      <c r="L287">
        <f>IF(ISERROR(INDEX(Data!$D$30:'Data'!$D$5007,IF($J287&gt;$P$2,15000,$J287))),"",INDEX(Data!$D$30:'Data'!$D$5007,IF($J287&gt;$P$2,15000,$J287)))</f>
        <v>1.0741099999999999</v>
      </c>
      <c r="M287">
        <f>IF(ISERROR(INDEX(Data!$H$30:'Data'!$H$5007,IF($J287&gt;$P$2,15000,$J287))),"",INDEX(Data!$H$30:'Data'!$H$5007,IF($J287&gt;$P$2,15000,$J287)))</f>
        <v>25.961305920500969</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5582.4685799999997</v>
      </c>
      <c r="L288">
        <f>IF(ISERROR(INDEX(Data!$D$30:'Data'!$D$5007,IF($J288&gt;$P$2,15000,$J288))),"",INDEX(Data!$D$30:'Data'!$D$5007,IF($J288&gt;$P$2,15000,$J288)))</f>
        <v>1.0787800000000001</v>
      </c>
      <c r="M288">
        <f>IF(ISERROR(INDEX(Data!$H$30:'Data'!$H$5007,IF($J288&gt;$P$2,15000,$J288))),"",INDEX(Data!$H$30:'Data'!$H$5007,IF($J288&gt;$P$2,15000,$J288)))</f>
        <v>17.975548827600004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5605.0714099999996</v>
      </c>
      <c r="L289">
        <f>IF(ISERROR(INDEX(Data!$D$30:'Data'!$D$5007,IF($J289&gt;$P$2,15000,$J289))),"",INDEX(Data!$D$30:'Data'!$D$5007,IF($J289&gt;$P$2,15000,$J289)))</f>
        <v>1.0820000000000001</v>
      </c>
      <c r="M289">
        <f>IF(ISERROR(INDEX(Data!$H$30:'Data'!$H$5007,IF($J289&gt;$P$2,15000,$J289))),"",INDEX(Data!$H$30:'Data'!$H$5007,IF($J289&gt;$P$2,15000,$J289)))</f>
        <v>19.898003505499673</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5610.3669099999997</v>
      </c>
      <c r="L290">
        <f>IF(ISERROR(INDEX(Data!$D$30:'Data'!$D$5007,IF($J290&gt;$P$2,15000,$J290))),"",INDEX(Data!$D$30:'Data'!$D$5007,IF($J290&gt;$P$2,15000,$J290)))</f>
        <v>1.08555</v>
      </c>
      <c r="M290">
        <f>IF(ISERROR(INDEX(Data!$H$30:'Data'!$H$5007,IF($J290&gt;$P$2,15000,$J290))),"",INDEX(Data!$H$30:'Data'!$H$5007,IF($J290&gt;$P$2,15000,$J290)))</f>
        <v>25.583273109599425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5633.2331199999999</v>
      </c>
      <c r="L291">
        <f>IF(ISERROR(INDEX(Data!$D$30:'Data'!$D$5007,IF($J291&gt;$P$2,15000,$J291))),"",INDEX(Data!$D$30:'Data'!$D$5007,IF($J291&gt;$P$2,15000,$J291)))</f>
        <v>1.0901099999999999</v>
      </c>
      <c r="M291">
        <f>IF(ISERROR(INDEX(Data!$H$30:'Data'!$H$5007,IF($J291&gt;$P$2,15000,$J291))),"",INDEX(Data!$H$30:'Data'!$H$5007,IF($J291&gt;$P$2,15000,$J291)))</f>
        <v>16.899699360000639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5652.7651800000012</v>
      </c>
      <c r="L292">
        <f>IF(ISERROR(INDEX(Data!$D$30:'Data'!$D$5007,IF($J292&gt;$P$2,15000,$J292))),"",INDEX(Data!$D$30:'Data'!$D$5007,IF($J292&gt;$P$2,15000,$J292)))</f>
        <v>1.09311</v>
      </c>
      <c r="M292">
        <f>IF(ISERROR(INDEX(Data!$H$30:'Data'!$H$5007,IF($J292&gt;$P$2,15000,$J292))),"",INDEX(Data!$H$30:'Data'!$H$5007,IF($J292&gt;$P$2,15000,$J292)))</f>
        <v>21.36745238039941</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5660.0913400000009</v>
      </c>
      <c r="L293">
        <f>IF(ISERROR(INDEX(Data!$D$30:'Data'!$D$5007,IF($J293&gt;$P$2,15000,$J293))),"",INDEX(Data!$D$30:'Data'!$D$5007,IF($J293&gt;$P$2,15000,$J293)))</f>
        <v>1.0968899999999999</v>
      </c>
      <c r="M293">
        <f>IF(ISERROR(INDEX(Data!$H$30:'Data'!$H$5007,IF($J293&gt;$P$2,15000,$J293))),"",INDEX(Data!$H$30:'Data'!$H$5007,IF($J293&gt;$P$2,15000,$J293)))</f>
        <v>26.376025644400617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5685.7034600000006</v>
      </c>
      <c r="L294">
        <f>IF(ISERROR(INDEX(Data!$D$30:'Data'!$D$5007,IF($J294&gt;$P$2,15000,$J294))),"",INDEX(Data!$D$30:'Data'!$D$5007,IF($J294&gt;$P$2,15000,$J294)))</f>
        <v>1.10155</v>
      </c>
      <c r="M294">
        <f>IF(ISERROR(INDEX(Data!$H$30:'Data'!$H$5007,IF($J294&gt;$P$2,15000,$J294))),"",INDEX(Data!$H$30:'Data'!$H$5007,IF($J294&gt;$P$2,15000,$J294)))</f>
        <v>16.431682999399076</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5700.9398900000006</v>
      </c>
      <c r="L295">
        <f>IF(ISERROR(INDEX(Data!$D$30:'Data'!$D$5007,IF($J295&gt;$P$2,15000,$J295))),"",INDEX(Data!$D$30:'Data'!$D$5007,IF($J295&gt;$P$2,15000,$J295)))</f>
        <v>1.1044399999999999</v>
      </c>
      <c r="M295">
        <f>IF(ISERROR(INDEX(Data!$H$30:'Data'!$H$5007,IF($J295&gt;$P$2,15000,$J295))),"",INDEX(Data!$H$30:'Data'!$H$5007,IF($J295&gt;$P$2,15000,$J295)))</f>
        <v>21.549552784200667</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5707.9803200000006</v>
      </c>
      <c r="L296">
        <f>IF(ISERROR(INDEX(Data!$D$30:'Data'!$D$5007,IF($J296&gt;$P$2,15000,$J296))),"",INDEX(Data!$D$30:'Data'!$D$5007,IF($J296&gt;$P$2,15000,$J296)))</f>
        <v>1.10822</v>
      </c>
      <c r="M296">
        <f>IF(ISERROR(INDEX(Data!$H$30:'Data'!$H$5007,IF($J296&gt;$P$2,15000,$J296))),"",INDEX(Data!$H$30:'Data'!$H$5007,IF($J296&gt;$P$2,15000,$J296)))</f>
        <v>26.028390259199416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5733.9847100000006</v>
      </c>
      <c r="L297">
        <f>IF(ISERROR(INDEX(Data!$D$30:'Data'!$D$5007,IF($J297&gt;$P$2,15000,$J297))),"",INDEX(Data!$D$30:'Data'!$D$5007,IF($J297&gt;$P$2,15000,$J297)))</f>
        <v>1.1127799999999999</v>
      </c>
      <c r="M297">
        <f>IF(ISERROR(INDEX(Data!$H$30:'Data'!$H$5007,IF($J297&gt;$P$2,15000,$J297))),"",INDEX(Data!$H$30:'Data'!$H$5007,IF($J297&gt;$P$2,15000,$J297)))</f>
        <v>17.201954130000654</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5744.6703299999999</v>
      </c>
      <c r="L298">
        <f>IF(ISERROR(INDEX(Data!$D$30:'Data'!$D$5007,IF($J298&gt;$P$2,15000,$J298))),"",INDEX(Data!$D$30:'Data'!$D$5007,IF($J298&gt;$P$2,15000,$J298)))</f>
        <v>1.11578</v>
      </c>
      <c r="M298">
        <f>IF(ISERROR(INDEX(Data!$H$30:'Data'!$H$5007,IF($J298&gt;$P$2,15000,$J298))),"",INDEX(Data!$H$30:'Data'!$H$5007,IF($J298&gt;$P$2,15000,$J298)))</f>
        <v>22.978681319998746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5754.4406499999996</v>
      </c>
      <c r="L299">
        <f>IF(ISERROR(INDEX(Data!$D$30:'Data'!$D$5007,IF($J299&gt;$P$2,15000,$J299))),"",INDEX(Data!$D$30:'Data'!$D$5007,IF($J299&gt;$P$2,15000,$J299)))</f>
        <v>1.1197799999999998</v>
      </c>
      <c r="M299">
        <f>IF(ISERROR(INDEX(Data!$H$30:'Data'!$H$5007,IF($J299&gt;$P$2,15000,$J299))),"",INDEX(Data!$H$30:'Data'!$H$5007,IF($J299&gt;$P$2,15000,$J299)))</f>
        <v>24.916728014500958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5781.6229800000001</v>
      </c>
      <c r="L300">
        <f>IF(ISERROR(INDEX(Data!$D$30:'Data'!$D$5007,IF($J300&gt;$P$2,15000,$J300))),"",INDEX(Data!$D$30:'Data'!$D$5007,IF($J300&gt;$P$2,15000,$J300)))</f>
        <v>1.1241099999999999</v>
      </c>
      <c r="M300">
        <f>IF(ISERROR(INDEX(Data!$H$30:'Data'!$H$5007,IF($J300&gt;$P$2,15000,$J300))),"",INDEX(Data!$H$30:'Data'!$H$5007,IF($J300&gt;$P$2,15000,$J300)))</f>
        <v>16.708890412199057</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5787.4407600000013</v>
      </c>
      <c r="L301">
        <f>IF(ISERROR(INDEX(Data!$D$30:'Data'!$D$5007,IF($J301&gt;$P$2,15000,$J301))),"",INDEX(Data!$D$30:'Data'!$D$5007,IF($J301&gt;$P$2,15000,$J301)))</f>
        <v>1.1269999999999998</v>
      </c>
      <c r="M301">
        <f>IF(ISERROR(INDEX(Data!$H$30:'Data'!$H$5007,IF($J301&gt;$P$2,15000,$J301))),"",INDEX(Data!$H$30:'Data'!$H$5007,IF($J301&gt;$P$2,15000,$J301)))</f>
        <v>23.786381523601626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5797.1727100000007</v>
      </c>
      <c r="L302">
        <f>IF(ISERROR(INDEX(Data!$D$30:'Data'!$D$5007,IF($J302&gt;$P$2,15000,$J302))),"",INDEX(Data!$D$30:'Data'!$D$5007,IF($J302&gt;$P$2,15000,$J302)))</f>
        <v>1.1311100000000001</v>
      </c>
      <c r="M302">
        <f>IF(ISERROR(INDEX(Data!$H$30:'Data'!$H$5007,IF($J302&gt;$P$2,15000,$J302))),"",INDEX(Data!$H$30:'Data'!$H$5007,IF($J302&gt;$P$2,15000,$J302)))</f>
        <v>24.464068836199367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5825.1239400000004</v>
      </c>
      <c r="L303">
        <f>IF(ISERROR(INDEX(Data!$D$30:'Data'!$D$5007,IF($J303&gt;$P$2,15000,$J303))),"",INDEX(Data!$D$30:'Data'!$D$5007,IF($J303&gt;$P$2,15000,$J303)))</f>
        <v>1.13533</v>
      </c>
      <c r="M303">
        <f>IF(ISERROR(INDEX(Data!$H$30:'Data'!$H$5007,IF($J303&gt;$P$2,15000,$J303))),"",INDEX(Data!$H$30:'Data'!$H$5007,IF($J303&gt;$P$2,15000,$J303)))</f>
        <v>18.116135453399689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5830.9052099999999</v>
      </c>
      <c r="L304">
        <f>IF(ISERROR(INDEX(Data!$D$30:'Data'!$D$5007,IF($J304&gt;$P$2,15000,$J304))),"",INDEX(Data!$D$30:'Data'!$D$5007,IF($J304&gt;$P$2,15000,$J304)))</f>
        <v>1.1384399999999999</v>
      </c>
      <c r="M304">
        <f>IF(ISERROR(INDEX(Data!$H$30:'Data'!$H$5007,IF($J304&gt;$P$2,15000,$J304))),"",INDEX(Data!$H$30:'Data'!$H$5007,IF($J304&gt;$P$2,15000,$J304)))</f>
        <v>24.664729038301036</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5844.3605900000002</v>
      </c>
      <c r="L305">
        <f>IF(ISERROR(INDEX(Data!$D$30:'Data'!$D$5007,IF($J305&gt;$P$2,15000,$J305))),"",INDEX(Data!$D$30:'Data'!$D$5007,IF($J305&gt;$P$2,15000,$J305)))</f>
        <v>1.1426700000000001</v>
      </c>
      <c r="M305">
        <f>IF(ISERROR(INDEX(Data!$H$30:'Data'!$H$5007,IF($J305&gt;$P$2,15000,$J305))),"",INDEX(Data!$H$30:'Data'!$H$5007,IF($J305&gt;$P$2,15000,$J305)))</f>
        <v>22.676119089199322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5874.5022900000013</v>
      </c>
      <c r="L306">
        <f>IF(ISERROR(INDEX(Data!$D$30:'Data'!$D$5007,IF($J306&gt;$P$2,15000,$J306))),"",INDEX(Data!$D$30:'Data'!$D$5007,IF($J306&gt;$P$2,15000,$J306)))</f>
        <v>1.14655</v>
      </c>
      <c r="M306">
        <f>IF(ISERROR(INDEX(Data!$H$30:'Data'!$H$5007,IF($J306&gt;$P$2,15000,$J306))),"",INDEX(Data!$H$30:'Data'!$H$5007,IF($J306&gt;$P$2,15000,$J306)))</f>
        <v>18.328447144800073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5877.9105499999996</v>
      </c>
      <c r="L307">
        <f>IF(ISERROR(INDEX(Data!$D$30:'Data'!$D$5007,IF($J307&gt;$P$2,15000,$J307))),"",INDEX(Data!$D$30:'Data'!$D$5007,IF($J307&gt;$P$2,15000,$J307)))</f>
        <v>1.14967</v>
      </c>
      <c r="M307">
        <f>IF(ISERROR(INDEX(Data!$H$30:'Data'!$H$5007,IF($J307&gt;$P$2,15000,$J307))),"",INDEX(Data!$H$30:'Data'!$H$5007,IF($J307&gt;$P$2,15000,$J307)))</f>
        <v>26.097922841998692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5893.5340500000011</v>
      </c>
      <c r="L308">
        <f>IF(ISERROR(INDEX(Data!$D$30:'Data'!$D$5007,IF($J308&gt;$P$2,15000,$J308))),"",INDEX(Data!$D$30:'Data'!$D$5007,IF($J308&gt;$P$2,15000,$J308)))</f>
        <v>1.1541099999999997</v>
      </c>
      <c r="M308">
        <f>IF(ISERROR(INDEX(Data!$H$30:'Data'!$H$5007,IF($J308&gt;$P$2,15000,$J308))),"",INDEX(Data!$H$30:'Data'!$H$5007,IF($J308&gt;$P$2,15000,$J308)))</f>
        <v>20.980981218001357</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5922.8595299999997</v>
      </c>
      <c r="L309">
        <f>IF(ISERROR(INDEX(Data!$D$30:'Data'!$D$5007,IF($J309&gt;$P$2,15000,$J309))),"",INDEX(Data!$D$30:'Data'!$D$5007,IF($J309&gt;$P$2,15000,$J309)))</f>
        <v>1.15767</v>
      </c>
      <c r="M309">
        <f>IF(ISERROR(INDEX(Data!$H$30:'Data'!$H$5007,IF($J309&gt;$P$2,15000,$J309))),"",INDEX(Data!$H$30:'Data'!$H$5007,IF($J309&gt;$P$2,15000,$J309)))</f>
        <v>20.374636783198017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5925.9954799999996</v>
      </c>
      <c r="L310">
        <f>IF(ISERROR(INDEX(Data!$D$30:'Data'!$D$5007,IF($J310&gt;$P$2,15000,$J310))),"",INDEX(Data!$D$30:'Data'!$D$5007,IF($J310&gt;$P$2,15000,$J310)))</f>
        <v>1.1611099999999996</v>
      </c>
      <c r="M310">
        <f>IF(ISERROR(INDEX(Data!$H$30:'Data'!$H$5007,IF($J310&gt;$P$2,15000,$J310))),"",INDEX(Data!$H$30:'Data'!$H$5007,IF($J310&gt;$P$2,15000,$J310)))</f>
        <v>27.674398891602344</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5945.1576299999997</v>
      </c>
      <c r="L311">
        <f>IF(ISERROR(INDEX(Data!$D$30:'Data'!$D$5007,IF($J311&gt;$P$2,15000,$J311))),"",INDEX(Data!$D$30:'Data'!$D$5007,IF($J311&gt;$P$2,15000,$J311)))</f>
        <v>1.16578</v>
      </c>
      <c r="M311">
        <f>IF(ISERROR(INDEX(Data!$H$30:'Data'!$H$5007,IF($J311&gt;$P$2,15000,$J311))),"",INDEX(Data!$H$30:'Data'!$H$5007,IF($J311&gt;$P$2,15000,$J311)))</f>
        <v>18.489440229297038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5967.0537700000004</v>
      </c>
      <c r="L312">
        <f>IF(ISERROR(INDEX(Data!$D$30:'Data'!$D$5007,IF($J312&gt;$P$2,15000,$J312))),"",INDEX(Data!$D$30:'Data'!$D$5007,IF($J312&gt;$P$2,15000,$J312)))</f>
        <v>1.1688899999999995</v>
      </c>
      <c r="M312">
        <f>IF(ISERROR(INDEX(Data!$H$30:'Data'!$H$5007,IF($J312&gt;$P$2,15000,$J312))),"",INDEX(Data!$H$30:'Data'!$H$5007,IF($J312&gt;$P$2,15000,$J312)))</f>
        <v>20.526664968803306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5968.5409099999997</v>
      </c>
      <c r="L313">
        <f>IF(ISERROR(INDEX(Data!$D$30:'Data'!$D$5007,IF($J313&gt;$P$2,15000,$J313))),"",INDEX(Data!$D$30:'Data'!$D$5007,IF($J313&gt;$P$2,15000,$J313)))</f>
        <v>1.1723300000000001</v>
      </c>
      <c r="M313">
        <f>IF(ISERROR(INDEX(Data!$H$30:'Data'!$H$5007,IF($J313&gt;$P$2,15000,$J313))),"",INDEX(Data!$H$30:'Data'!$H$5007,IF($J313&gt;$P$2,15000,$J313)))</f>
        <v>29.842704549996711</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5992.5507799999996</v>
      </c>
      <c r="L314">
        <f>IF(ISERROR(INDEX(Data!$D$30:'Data'!$D$5007,IF($J314&gt;$P$2,15000,$J314))),"",INDEX(Data!$D$30:'Data'!$D$5007,IF($J314&gt;$P$2,15000,$J314)))</f>
        <v>1.1773299999999995</v>
      </c>
      <c r="M314">
        <f>IF(ISERROR(INDEX(Data!$H$30:'Data'!$H$5007,IF($J314&gt;$P$2,15000,$J314))),"",INDEX(Data!$H$30:'Data'!$H$5007,IF($J314&gt;$P$2,15000,$J314)))</f>
        <v>17.318471754203014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6012.7422200000001</v>
      </c>
      <c r="L315">
        <f>IF(ISERROR(INDEX(Data!$D$30:'Data'!$D$5007,IF($J315&gt;$P$2,15000,$J315))),"",INDEX(Data!$D$30:'Data'!$D$5007,IF($J315&gt;$P$2,15000,$J315)))</f>
        <v>1.18022</v>
      </c>
      <c r="M315">
        <f>IF(ISERROR(INDEX(Data!$H$30:'Data'!$H$5007,IF($J315&gt;$P$2,15000,$J315))),"",INDEX(Data!$H$30:'Data'!$H$5007,IF($J315&gt;$P$2,15000,$J315)))</f>
        <v>22.728165591599367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6016.4682599999996</v>
      </c>
      <c r="L316">
        <f>IF(ISERROR(INDEX(Data!$D$30:'Data'!$D$5007,IF($J316&gt;$P$2,15000,$J316))),"",INDEX(Data!$D$30:'Data'!$D$5007,IF($J316&gt;$P$2,15000,$J316)))</f>
        <v>1.1839999999999999</v>
      </c>
      <c r="M316">
        <f>IF(ISERROR(INDEX(Data!$H$30:'Data'!$H$5007,IF($J316&gt;$P$2,15000,$J316))),"",INDEX(Data!$H$30:'Data'!$H$5007,IF($J316&gt;$P$2,15000,$J316)))</f>
        <v>27.374930583000324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6040.4226200000003</v>
      </c>
      <c r="L317">
        <f>IF(ISERROR(INDEX(Data!$D$30:'Data'!$D$5007,IF($J317&gt;$P$2,15000,$J317))),"",INDEX(Data!$D$30:'Data'!$D$5007,IF($J317&gt;$P$2,15000,$J317)))</f>
        <v>1.18855</v>
      </c>
      <c r="M317">
        <f>IF(ISERROR(INDEX(Data!$H$30:'Data'!$H$5007,IF($J317&gt;$P$2,15000,$J317))),"",INDEX(Data!$H$30:'Data'!$H$5007,IF($J317&gt;$P$2,15000,$J317)))</f>
        <v>16.792374883598686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6048.2684499999996</v>
      </c>
      <c r="L318">
        <f>IF(ISERROR(INDEX(Data!$D$30:'Data'!$D$5007,IF($J318&gt;$P$2,15000,$J318))),"",INDEX(Data!$D$30:'Data'!$D$5007,IF($J318&gt;$P$2,15000,$J318)))</f>
        <v>1.1913299999999998</v>
      </c>
      <c r="M318">
        <f>IF(ISERROR(INDEX(Data!$H$30:'Data'!$H$5007,IF($J318&gt;$P$2,15000,$J318))),"",INDEX(Data!$H$30:'Data'!$H$5007,IF($J318&gt;$P$2,15000,$J318)))</f>
        <v>23.527764270499691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6054.81304</v>
      </c>
      <c r="L319">
        <f>IF(ISERROR(INDEX(Data!$D$30:'Data'!$D$5007,IF($J319&gt;$P$2,15000,$J319))),"",INDEX(Data!$D$30:'Data'!$D$5007,IF($J319&gt;$P$2,15000,$J319)))</f>
        <v>1.1952199999999997</v>
      </c>
      <c r="M319">
        <f>IF(ISERROR(INDEX(Data!$H$30:'Data'!$H$5007,IF($J319&gt;$P$2,15000,$J319))),"",INDEX(Data!$H$30:'Data'!$H$5007,IF($J319&gt;$P$2,15000,$J319)))</f>
        <v>28.275976896801055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6086.9242999999997</v>
      </c>
      <c r="L320">
        <f>IF(ISERROR(INDEX(Data!$D$30:'Data'!$D$5007,IF($J320&gt;$P$2,15000,$J320))),"",INDEX(Data!$D$30:'Data'!$D$5007,IF($J320&gt;$P$2,15000,$J320)))</f>
        <v>1.1998899999999999</v>
      </c>
      <c r="M320">
        <f>IF(ISERROR(INDEX(Data!$H$30:'Data'!$H$5007,IF($J320&gt;$P$2,15000,$J320))),"",INDEX(Data!$H$30:'Data'!$H$5007,IF($J320&gt;$P$2,15000,$J320)))</f>
        <v>17.591211227000361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6095.2912999999999</v>
      </c>
      <c r="L321">
        <f>IF(ISERROR(INDEX(Data!$D$30:'Data'!$D$5007,IF($J321&gt;$P$2,15000,$J321))),"",INDEX(Data!$D$30:'Data'!$D$5007,IF($J321&gt;$P$2,15000,$J321)))</f>
        <v>1.20278</v>
      </c>
      <c r="M321">
        <f>IF(ISERROR(INDEX(Data!$H$30:'Data'!$H$5007,IF($J321&gt;$P$2,15000,$J321))),"",INDEX(Data!$H$30:'Data'!$H$5007,IF($J321&gt;$P$2,15000,$J321)))</f>
        <v>25.051647243000353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6102.2259300000005</v>
      </c>
      <c r="L322">
        <f>IF(ISERROR(INDEX(Data!$D$30:'Data'!$D$5007,IF($J322&gt;$P$2,15000,$J322))),"",INDEX(Data!$D$30:'Data'!$D$5007,IF($J322&gt;$P$2,15000,$J322)))</f>
        <v>1.20689</v>
      </c>
      <c r="M322">
        <f>IF(ISERROR(INDEX(Data!$H$30:'Data'!$H$5007,IF($J322&gt;$P$2,15000,$J322))),"",INDEX(Data!$H$30:'Data'!$H$5007,IF($J322&gt;$P$2,15000,$J322)))</f>
        <v>25.080148572300356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6130.8946500000002</v>
      </c>
      <c r="L323">
        <f>IF(ISERROR(INDEX(Data!$D$30:'Data'!$D$5007,IF($J323&gt;$P$2,15000,$J323))),"",INDEX(Data!$D$30:'Data'!$D$5007,IF($J323&gt;$P$2,15000,$J323)))</f>
        <v>1.2110000000000001</v>
      </c>
      <c r="M323">
        <f>IF(ISERROR(INDEX(Data!$H$30:'Data'!$H$5007,IF($J323&gt;$P$2,15000,$J323))),"",INDEX(Data!$H$30:'Data'!$H$5007,IF($J323&gt;$P$2,15000,$J323)))</f>
        <v>17.718285538497639</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6132.5594799999999</v>
      </c>
      <c r="L324">
        <f>IF(ISERROR(INDEX(Data!$D$30:'Data'!$D$5007,IF($J324&gt;$P$2,15000,$J324))),"",INDEX(Data!$D$30:'Data'!$D$5007,IF($J324&gt;$P$2,15000,$J324)))</f>
        <v>1.2138899999999997</v>
      </c>
      <c r="M324">
        <f>IF(ISERROR(INDEX(Data!$H$30:'Data'!$H$5007,IF($J324&gt;$P$2,15000,$J324))),"",INDEX(Data!$H$30:'Data'!$H$5007,IF($J324&gt;$P$2,15000,$J324)))</f>
        <v>26.553982548401024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6145.0738499999998</v>
      </c>
      <c r="L325">
        <f>IF(ISERROR(INDEX(Data!$D$30:'Data'!$D$5007,IF($J325&gt;$P$2,15000,$J325))),"",INDEX(Data!$D$30:'Data'!$D$5007,IF($J325&gt;$P$2,15000,$J325)))</f>
        <v>1.2182199999999999</v>
      </c>
      <c r="M325">
        <f>IF(ISERROR(INDEX(Data!$H$30:'Data'!$H$5007,IF($J325&gt;$P$2,15000,$J325))),"",INDEX(Data!$H$30:'Data'!$H$5007,IF($J325&gt;$P$2,15000,$J325)))</f>
        <v>24.580295400000022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6174.8132100000003</v>
      </c>
      <c r="L326">
        <f>IF(ISERROR(INDEX(Data!$D$30:'Data'!$D$5007,IF($J326&gt;$P$2,15000,$J326))),"",INDEX(Data!$D$30:'Data'!$D$5007,IF($J326&gt;$P$2,15000,$J326)))</f>
        <v>1.2222199999999999</v>
      </c>
      <c r="M326">
        <f>IF(ISERROR(INDEX(Data!$H$30:'Data'!$H$5007,IF($J326&gt;$P$2,15000,$J326))),"",INDEX(Data!$H$30:'Data'!$H$5007,IF($J326&gt;$P$2,15000,$J326)))</f>
        <v>19.20366908310104</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6175.4826499999999</v>
      </c>
      <c r="L327">
        <f>IF(ISERROR(INDEX(Data!$D$30:'Data'!$D$5007,IF($J327&gt;$P$2,15000,$J327))),"",INDEX(Data!$D$30:'Data'!$D$5007,IF($J327&gt;$P$2,15000,$J327)))</f>
        <v>1.22533</v>
      </c>
      <c r="M327">
        <f>IF(ISERROR(INDEX(Data!$H$30:'Data'!$H$5007,IF($J327&gt;$P$2,15000,$J327))),"",INDEX(Data!$H$30:'Data'!$H$5007,IF($J327&gt;$P$2,15000,$J327)))</f>
        <v>28.839503975498332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6190.2549100000006</v>
      </c>
      <c r="L328">
        <f>IF(ISERROR(INDEX(Data!$D$30:'Data'!$D$5007,IF($J328&gt;$P$2,15000,$J328))),"",INDEX(Data!$D$30:'Data'!$D$5007,IF($J328&gt;$P$2,15000,$J328)))</f>
        <v>1.2299999999999998</v>
      </c>
      <c r="M328">
        <f>IF(ISERROR(INDEX(Data!$H$30:'Data'!$H$5007,IF($J328&gt;$P$2,15000,$J328))),"",INDEX(Data!$H$30:'Data'!$H$5007,IF($J328&gt;$P$2,15000,$J328)))</f>
        <v>19.932620810200007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6213.7037500000006</v>
      </c>
      <c r="L329">
        <f>IF(ISERROR(INDEX(Data!$D$30:'Data'!$D$5007,IF($J329&gt;$P$2,15000,$J329))),"",INDEX(Data!$D$30:'Data'!$D$5007,IF($J329&gt;$P$2,15000,$J329)))</f>
        <v>1.2332199999999998</v>
      </c>
      <c r="M329">
        <f>IF(ISERROR(INDEX(Data!$H$30:'Data'!$H$5007,IF($J329&gt;$P$2,15000,$J329))),"",INDEX(Data!$H$30:'Data'!$H$5007,IF($J329&gt;$P$2,15000,$J329)))</f>
        <v>20.691633487498965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6213.3569300000008</v>
      </c>
      <c r="L330">
        <f>IF(ISERROR(INDEX(Data!$D$30:'Data'!$D$5007,IF($J330&gt;$P$2,15000,$J330))),"",INDEX(Data!$D$30:'Data'!$D$5007,IF($J330&gt;$P$2,15000,$J330)))</f>
        <v>1.2365499999999996</v>
      </c>
      <c r="M330">
        <f>IF(ISERROR(INDEX(Data!$H$30:'Data'!$H$5007,IF($J330&gt;$P$2,15000,$J330))),"",INDEX(Data!$H$30:'Data'!$H$5007,IF($J330&gt;$P$2,15000,$J330)))</f>
        <v>31.06678465000072</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6232.4024700000009</v>
      </c>
      <c r="L331">
        <f>IF(ISERROR(INDEX(Data!$D$30:'Data'!$D$5007,IF($J331&gt;$P$2,15000,$J331))),"",INDEX(Data!$D$30:'Data'!$D$5007,IF($J331&gt;$P$2,15000,$J331)))</f>
        <v>1.2415499999999997</v>
      </c>
      <c r="M331">
        <f>IF(ISERROR(INDEX(Data!$H$30:'Data'!$H$5007,IF($J331&gt;$P$2,15000,$J331))),"",INDEX(Data!$H$30:'Data'!$H$5007,IF($J331&gt;$P$2,15000,$J331)))</f>
        <v>19.445095706400075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6254.2192599999998</v>
      </c>
      <c r="L332">
        <f>IF(ISERROR(INDEX(Data!$D$30:'Data'!$D$5007,IF($J332&gt;$P$2,15000,$J332))),"",INDEX(Data!$D$30:'Data'!$D$5007,IF($J332&gt;$P$2,15000,$J332)))</f>
        <v>1.2446699999999997</v>
      </c>
      <c r="M332">
        <f>IF(ISERROR(INDEX(Data!$H$30:'Data'!$H$5007,IF($J332&gt;$P$2,15000,$J332))),"",INDEX(Data!$H$30:'Data'!$H$5007,IF($J332&gt;$P$2,15000,$J332)))</f>
        <v>22.890442491601366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6252.453480000001</v>
      </c>
      <c r="L333">
        <f>IF(ISERROR(INDEX(Data!$D$30:'Data'!$D$5007,IF($J333&gt;$P$2,15000,$J333))),"",INDEX(Data!$D$30:'Data'!$D$5007,IF($J333&gt;$P$2,15000,$J333)))</f>
        <v>1.2483299999999999</v>
      </c>
      <c r="M333">
        <f>IF(ISERROR(INDEX(Data!$H$30:'Data'!$H$5007,IF($J333&gt;$P$2,15000,$J333))),"",INDEX(Data!$H$30:'Data'!$H$5007,IF($J333&gt;$P$2,15000,$J333)))</f>
        <v>28.511187868800754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6271.0806700000003</v>
      </c>
      <c r="L334">
        <f>IF(ISERROR(INDEX(Data!$D$30:'Data'!$D$5007,IF($J334&gt;$P$2,15000,$J334))),"",INDEX(Data!$D$30:'Data'!$D$5007,IF($J334&gt;$P$2,15000,$J334)))</f>
        <v>1.2528900000000001</v>
      </c>
      <c r="M334">
        <f>IF(ISERROR(INDEX(Data!$H$30:'Data'!$H$5007,IF($J334&gt;$P$2,15000,$J334))),"",INDEX(Data!$H$30:'Data'!$H$5007,IF($J334&gt;$P$2,15000,$J334)))</f>
        <v>17.433604262597246</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6283.5991400000003</v>
      </c>
      <c r="L335">
        <f>IF(ISERROR(INDEX(Data!$D$30:'Data'!$D$5007,IF($J335&gt;$P$2,15000,$J335))),"",INDEX(Data!$D$30:'Data'!$D$5007,IF($J335&gt;$P$2,15000,$J335)))</f>
        <v>1.2556699999999996</v>
      </c>
      <c r="M335">
        <f>IF(ISERROR(INDEX(Data!$H$30:'Data'!$H$5007,IF($J335&gt;$P$2,15000,$J335))),"",INDEX(Data!$H$30:'Data'!$H$5007,IF($J335&gt;$P$2,15000,$J335)))</f>
        <v>23.689168757801717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6286.6464299999998</v>
      </c>
      <c r="L336">
        <f>IF(ISERROR(INDEX(Data!$D$30:'Data'!$D$5007,IF($J336&gt;$P$2,15000,$J336))),"",INDEX(Data!$D$30:'Data'!$D$5007,IF($J336&gt;$P$2,15000,$J336)))</f>
        <v>1.2594399999999999</v>
      </c>
      <c r="M336">
        <f>IF(ISERROR(INDEX(Data!$H$30:'Data'!$H$5007,IF($J336&gt;$P$2,15000,$J336))),"",INDEX(Data!$H$30:'Data'!$H$5007,IF($J336&gt;$P$2,15000,$J336)))</f>
        <v>30.741701042700381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6313.3910300000007</v>
      </c>
      <c r="L337">
        <f>IF(ISERROR(INDEX(Data!$D$30:'Data'!$D$5007,IF($J337&gt;$P$2,15000,$J337))),"",INDEX(Data!$D$30:'Data'!$D$5007,IF($J337&gt;$P$2,15000,$J337)))</f>
        <v>1.26433</v>
      </c>
      <c r="M337">
        <f>IF(ISERROR(INDEX(Data!$H$30:'Data'!$H$5007,IF($J337&gt;$P$2,15000,$J337))),"",INDEX(Data!$H$30:'Data'!$H$5007,IF($J337&gt;$P$2,15000,$J337)))</f>
        <v>18.245700076698974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6326.5852599999998</v>
      </c>
      <c r="L338">
        <f>IF(ISERROR(INDEX(Data!$D$30:'Data'!$D$5007,IF($J338&gt;$P$2,15000,$J338))),"",INDEX(Data!$D$30:'Data'!$D$5007,IF($J338&gt;$P$2,15000,$J338)))</f>
        <v>1.2672199999999998</v>
      </c>
      <c r="M338">
        <f>IF(ISERROR(INDEX(Data!$H$30:'Data'!$H$5007,IF($J338&gt;$P$2,15000,$J338))),"",INDEX(Data!$H$30:'Data'!$H$5007,IF($J338&gt;$P$2,15000,$J338)))</f>
        <v>24.610416661399675</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6329.6906700000009</v>
      </c>
      <c r="L339">
        <f>IF(ISERROR(INDEX(Data!$D$30:'Data'!$D$5007,IF($J339&gt;$P$2,15000,$J339))),"",INDEX(Data!$D$30:'Data'!$D$5007,IF($J339&gt;$P$2,15000,$J339)))</f>
        <v>1.2711099999999997</v>
      </c>
      <c r="M339">
        <f>IF(ISERROR(INDEX(Data!$H$30:'Data'!$H$5007,IF($J339&gt;$P$2,15000,$J339))),"",INDEX(Data!$H$30:'Data'!$H$5007,IF($J339&gt;$P$2,15000,$J339)))</f>
        <v>27.407560601101061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6352.2070600000006</v>
      </c>
      <c r="L340">
        <f>IF(ISERROR(INDEX(Data!$D$30:'Data'!$D$5007,IF($J340&gt;$P$2,15000,$J340))),"",INDEX(Data!$D$30:'Data'!$D$5007,IF($J340&gt;$P$2,15000,$J340)))</f>
        <v>1.2754399999999999</v>
      </c>
      <c r="M340">
        <f>IF(ISERROR(INDEX(Data!$H$30:'Data'!$H$5007,IF($J340&gt;$P$2,15000,$J340))),"",INDEX(Data!$H$30:'Data'!$H$5007,IF($J340&gt;$P$2,15000,$J340)))</f>
        <v>18.357878403397557</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6357.5252900000005</v>
      </c>
      <c r="L341">
        <f>IF(ISERROR(INDEX(Data!$D$30:'Data'!$D$5007,IF($J341&gt;$P$2,15000,$J341))),"",INDEX(Data!$D$30:'Data'!$D$5007,IF($J341&gt;$P$2,15000,$J341)))</f>
        <v>1.2783299999999995</v>
      </c>
      <c r="M341">
        <f>IF(ISERROR(INDEX(Data!$H$30:'Data'!$H$5007,IF($J341&gt;$P$2,15000,$J341))),"",INDEX(Data!$H$30:'Data'!$H$5007,IF($J341&gt;$P$2,15000,$J341)))</f>
        <v>26.129428941903193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6363.0536199999997</v>
      </c>
      <c r="L342">
        <f>IF(ISERROR(INDEX(Data!$D$30:'Data'!$D$5007,IF($J342&gt;$P$2,15000,$J342))),"",INDEX(Data!$D$30:'Data'!$D$5007,IF($J342&gt;$P$2,15000,$J342)))</f>
        <v>1.28244</v>
      </c>
      <c r="M342">
        <f>IF(ISERROR(INDEX(Data!$H$30:'Data'!$H$5007,IF($J342&gt;$P$2,15000,$J342))),"",INDEX(Data!$H$30:'Data'!$H$5007,IF($J342&gt;$P$2,15000,$J342)))</f>
        <v>27.615652710800067</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6389.6879600000002</v>
      </c>
      <c r="L343">
        <f>IF(ISERROR(INDEX(Data!$D$30:'Data'!$D$5007,IF($J343&gt;$P$2,15000,$J343))),"",INDEX(Data!$D$30:'Data'!$D$5007,IF($J343&gt;$P$2,15000,$J343)))</f>
        <v>1.28678</v>
      </c>
      <c r="M343">
        <f>IF(ISERROR(INDEX(Data!$H$30:'Data'!$H$5007,IF($J343&gt;$P$2,15000,$J343))),"",INDEX(Data!$H$30:'Data'!$H$5007,IF($J343&gt;$P$2,15000,$J343)))</f>
        <v>19.169063879997889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6391.6049899999998</v>
      </c>
      <c r="L344">
        <f>IF(ISERROR(INDEX(Data!$D$30:'Data'!$D$5007,IF($J344&gt;$P$2,15000,$J344))),"",INDEX(Data!$D$30:'Data'!$D$5007,IF($J344&gt;$P$2,15000,$J344)))</f>
        <v>1.2897799999999997</v>
      </c>
      <c r="M344">
        <f>IF(ISERROR(INDEX(Data!$H$30:'Data'!$H$5007,IF($J344&gt;$P$2,15000,$J344))),"",INDEX(Data!$H$30:'Data'!$H$5007,IF($J344&gt;$P$2,15000,$J344)))</f>
        <v>26.269496508901788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6398.7940500000004</v>
      </c>
      <c r="L345">
        <f>IF(ISERROR(INDEX(Data!$D$30:'Data'!$D$5007,IF($J345&gt;$P$2,15000,$J345))),"",INDEX(Data!$D$30:'Data'!$D$5007,IF($J345&gt;$P$2,15000,$J345)))</f>
        <v>1.29389</v>
      </c>
      <c r="M345">
        <f>IF(ISERROR(INDEX(Data!$H$30:'Data'!$H$5007,IF($J345&gt;$P$2,15000,$J345))),"",INDEX(Data!$H$30:'Data'!$H$5007,IF($J345&gt;$P$2,15000,$J345)))</f>
        <v>24.891308854499677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6418.9404199999999</v>
      </c>
      <c r="L346">
        <f>IF(ISERROR(INDEX(Data!$D$30:'Data'!$D$5007,IF($J346&gt;$P$2,15000,$J346))),"",INDEX(Data!$D$30:'Data'!$D$5007,IF($J346&gt;$P$2,15000,$J346)))</f>
        <v>1.2977799999999999</v>
      </c>
      <c r="M346">
        <f>IF(ISERROR(INDEX(Data!$H$30:'Data'!$H$5007,IF($J346&gt;$P$2,15000,$J346))),"",INDEX(Data!$H$30:'Data'!$H$5007,IF($J346&gt;$P$2,15000,$J346)))</f>
        <v>20.668988152400004</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6417.5344999999998</v>
      </c>
      <c r="L347">
        <f>IF(ISERROR(INDEX(Data!$D$30:'Data'!$D$5007,IF($J347&gt;$P$2,15000,$J347))),"",INDEX(Data!$D$30:'Data'!$D$5007,IF($J347&gt;$P$2,15000,$J347)))</f>
        <v>1.3009999999999999</v>
      </c>
      <c r="M347">
        <f>IF(ISERROR(INDEX(Data!$H$30:'Data'!$H$5007,IF($J347&gt;$P$2,15000,$J347))),"",INDEX(Data!$H$30:'Data'!$H$5007,IF($J347&gt;$P$2,15000,$J347)))</f>
        <v>28.493853179997146</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6425.1311100000003</v>
      </c>
      <c r="L348">
        <f>IF(ISERROR(INDEX(Data!$D$30:'Data'!$D$5007,IF($J348&gt;$P$2,15000,$J348))),"",INDEX(Data!$D$30:'Data'!$D$5007,IF($J348&gt;$P$2,15000,$J348)))</f>
        <v>1.3054399999999995</v>
      </c>
      <c r="M348">
        <f>IF(ISERROR(INDEX(Data!$H$30:'Data'!$H$5007,IF($J348&gt;$P$2,15000,$J348))),"",INDEX(Data!$H$30:'Data'!$H$5007,IF($J348&gt;$P$2,15000,$J348)))</f>
        <v>24.286995595803603</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6440.9539100000002</v>
      </c>
      <c r="L349">
        <f>IF(ISERROR(INDEX(Data!$D$30:'Data'!$D$5007,IF($J349&gt;$P$2,15000,$J349))),"",INDEX(Data!$D$30:'Data'!$D$5007,IF($J349&gt;$P$2,15000,$J349)))</f>
        <v>1.3092200000000001</v>
      </c>
      <c r="M349">
        <f>IF(ISERROR(INDEX(Data!$H$30:'Data'!$H$5007,IF($J349&gt;$P$2,15000,$J349))),"",INDEX(Data!$H$30:'Data'!$H$5007,IF($J349&gt;$P$2,15000,$J349)))</f>
        <v>21.448376520300357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t="str">
        <f>IFERROR(INDEX(Data!$C$30:'Data'!$C$5007,IF($J350&gt;$P$2,15000,$J350)),"")</f>
        <v/>
      </c>
      <c r="L350" t="str">
        <f>IF(ISERROR(INDEX(Data!$D$30:'Data'!$D$5007,IF($J350&gt;$P$2,15000,$J350))),"",INDEX(Data!$D$30:'Data'!$D$5007,IF($J350&gt;$P$2,15000,$J350)))</f>
        <v/>
      </c>
      <c r="M350" t="str">
        <f>IF(ISERROR(INDEX(Data!$H$30:'Data'!$H$5007,IF($J350&gt;$P$2,15000,$J350))),"",INDEX(Data!$H$30:'Data'!$H$5007,IF($J350&gt;$P$2,15000,$J350)))</f>
        <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t="str">
        <f>IFERROR(INDEX(Data!$C$30:'Data'!$C$5007,IF($J351&gt;$P$2,15000,$J351)),"")</f>
        <v/>
      </c>
      <c r="L351" t="str">
        <f>IF(ISERROR(INDEX(Data!$D$30:'Data'!$D$5007,IF($J351&gt;$P$2,15000,$J351))),"",INDEX(Data!$D$30:'Data'!$D$5007,IF($J351&gt;$P$2,15000,$J351)))</f>
        <v/>
      </c>
      <c r="M351" t="str">
        <f>IF(ISERROR(INDEX(Data!$H$30:'Data'!$H$5007,IF($J351&gt;$P$2,15000,$J351))),"",INDEX(Data!$H$30:'Data'!$H$5007,IF($J351&gt;$P$2,15000,$J351)))</f>
        <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t="str">
        <f>IFERROR(INDEX(Data!$C$30:'Data'!$C$5007,IF($J352&gt;$P$2,15000,$J352)),"")</f>
        <v/>
      </c>
      <c r="L352" t="str">
        <f>IF(ISERROR(INDEX(Data!$D$30:'Data'!$D$5007,IF($J352&gt;$P$2,15000,$J352))),"",INDEX(Data!$D$30:'Data'!$D$5007,IF($J352&gt;$P$2,15000,$J352)))</f>
        <v/>
      </c>
      <c r="M352" t="str">
        <f>IF(ISERROR(INDEX(Data!$H$30:'Data'!$H$5007,IF($J352&gt;$P$2,15000,$J352))),"",INDEX(Data!$H$30:'Data'!$H$5007,IF($J352&gt;$P$2,15000,$J352)))</f>
        <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t="str">
        <f>IFERROR(INDEX(Data!$C$30:'Data'!$C$5007,IF($J353&gt;$P$2,15000,$J353)),"")</f>
        <v/>
      </c>
      <c r="L353" t="str">
        <f>IF(ISERROR(INDEX(Data!$D$30:'Data'!$D$5007,IF($J353&gt;$P$2,15000,$J353))),"",INDEX(Data!$D$30:'Data'!$D$5007,IF($J353&gt;$P$2,15000,$J353)))</f>
        <v/>
      </c>
      <c r="M353" t="str">
        <f>IF(ISERROR(INDEX(Data!$H$30:'Data'!$H$5007,IF($J353&gt;$P$2,15000,$J353))),"",INDEX(Data!$H$30:'Data'!$H$5007,IF($J353&gt;$P$2,15000,$J353)))</f>
        <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t="str">
        <f>IFERROR(INDEX(Data!$C$30:'Data'!$C$5007,IF($J354&gt;$P$2,15000,$J354)),"")</f>
        <v/>
      </c>
      <c r="L354" t="str">
        <f>IF(ISERROR(INDEX(Data!$D$30:'Data'!$D$5007,IF($J354&gt;$P$2,15000,$J354))),"",INDEX(Data!$D$30:'Data'!$D$5007,IF($J354&gt;$P$2,15000,$J354)))</f>
        <v/>
      </c>
      <c r="M354" t="str">
        <f>IF(ISERROR(INDEX(Data!$H$30:'Data'!$H$5007,IF($J354&gt;$P$2,15000,$J354))),"",INDEX(Data!$H$30:'Data'!$H$5007,IF($J354&gt;$P$2,15000,$J354)))</f>
        <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t="str">
        <f>IFERROR(INDEX(Data!$C$30:'Data'!$C$5007,IF($J355&gt;$P$2,15000,$J355)),"")</f>
        <v/>
      </c>
      <c r="L355" t="str">
        <f>IF(ISERROR(INDEX(Data!$D$30:'Data'!$D$5007,IF($J355&gt;$P$2,15000,$J355))),"",INDEX(Data!$D$30:'Data'!$D$5007,IF($J355&gt;$P$2,15000,$J355)))</f>
        <v/>
      </c>
      <c r="M355" t="str">
        <f>IF(ISERROR(INDEX(Data!$H$30:'Data'!$H$5007,IF($J355&gt;$P$2,15000,$J355))),"",INDEX(Data!$H$30:'Data'!$H$5007,IF($J355&gt;$P$2,15000,$J355)))</f>
        <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t="str">
        <f>IFERROR(INDEX(Data!$C$30:'Data'!$C$5007,IF($J356&gt;$P$2,15000,$J356)),"")</f>
        <v/>
      </c>
      <c r="L356" t="str">
        <f>IF(ISERROR(INDEX(Data!$D$30:'Data'!$D$5007,IF($J356&gt;$P$2,15000,$J356))),"",INDEX(Data!$D$30:'Data'!$D$5007,IF($J356&gt;$P$2,15000,$J356)))</f>
        <v/>
      </c>
      <c r="M356" t="str">
        <f>IF(ISERROR(INDEX(Data!$H$30:'Data'!$H$5007,IF($J356&gt;$P$2,15000,$J356))),"",INDEX(Data!$H$30:'Data'!$H$5007,IF($J356&gt;$P$2,15000,$J356)))</f>
        <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t="str">
        <f>IFERROR(INDEX(Data!$C$30:'Data'!$C$5007,IF($J357&gt;$P$2,15000,$J357)),"")</f>
        <v/>
      </c>
      <c r="L357" t="str">
        <f>IF(ISERROR(INDEX(Data!$D$30:'Data'!$D$5007,IF($J357&gt;$P$2,15000,$J357))),"",INDEX(Data!$D$30:'Data'!$D$5007,IF($J357&gt;$P$2,15000,$J357)))</f>
        <v/>
      </c>
      <c r="M357" t="str">
        <f>IF(ISERROR(INDEX(Data!$H$30:'Data'!$H$5007,IF($J357&gt;$P$2,15000,$J357))),"",INDEX(Data!$H$30:'Data'!$H$5007,IF($J357&gt;$P$2,15000,$J357)))</f>
        <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t="str">
        <f>IFERROR(INDEX(Data!$C$30:'Data'!$C$5007,IF($J358&gt;$P$2,15000,$J358)),"")</f>
        <v/>
      </c>
      <c r="L358" t="str">
        <f>IF(ISERROR(INDEX(Data!$D$30:'Data'!$D$5007,IF($J358&gt;$P$2,15000,$J358))),"",INDEX(Data!$D$30:'Data'!$D$5007,IF($J358&gt;$P$2,15000,$J358)))</f>
        <v/>
      </c>
      <c r="M358" t="str">
        <f>IF(ISERROR(INDEX(Data!$H$30:'Data'!$H$5007,IF($J358&gt;$P$2,15000,$J358))),"",INDEX(Data!$H$30:'Data'!$H$5007,IF($J358&gt;$P$2,15000,$J358)))</f>
        <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t="str">
        <f>IFERROR(INDEX(Data!$C$30:'Data'!$C$5007,IF($J359&gt;$P$2,15000,$J359)),"")</f>
        <v/>
      </c>
      <c r="L359" t="str">
        <f>IF(ISERROR(INDEX(Data!$D$30:'Data'!$D$5007,IF($J359&gt;$P$2,15000,$J359))),"",INDEX(Data!$D$30:'Data'!$D$5007,IF($J359&gt;$P$2,15000,$J359)))</f>
        <v/>
      </c>
      <c r="M359" t="str">
        <f>IF(ISERROR(INDEX(Data!$H$30:'Data'!$H$5007,IF($J359&gt;$P$2,15000,$J359))),"",INDEX(Data!$H$30:'Data'!$H$5007,IF($J359&gt;$P$2,15000,$J359)))</f>
        <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t="str">
        <f>IFERROR(INDEX(Data!$C$30:'Data'!$C$5007,IF($J360&gt;$P$2,15000,$J360)),"")</f>
        <v/>
      </c>
      <c r="L360" t="str">
        <f>IF(ISERROR(INDEX(Data!$D$30:'Data'!$D$5007,IF($J360&gt;$P$2,15000,$J360))),"",INDEX(Data!$D$30:'Data'!$D$5007,IF($J360&gt;$P$2,15000,$J360)))</f>
        <v/>
      </c>
      <c r="M360" t="str">
        <f>IF(ISERROR(INDEX(Data!$H$30:'Data'!$H$5007,IF($J360&gt;$P$2,15000,$J360))),"",INDEX(Data!$H$30:'Data'!$H$5007,IF($J360&gt;$P$2,15000,$J360)))</f>
        <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t="str">
        <f>IFERROR(INDEX(Data!$C$30:'Data'!$C$5007,IF($J361&gt;$P$2,15000,$J361)),"")</f>
        <v/>
      </c>
      <c r="L361" t="str">
        <f>IF(ISERROR(INDEX(Data!$D$30:'Data'!$D$5007,IF($J361&gt;$P$2,15000,$J361))),"",INDEX(Data!$D$30:'Data'!$D$5007,IF($J361&gt;$P$2,15000,$J361)))</f>
        <v/>
      </c>
      <c r="M361" t="str">
        <f>IF(ISERROR(INDEX(Data!$H$30:'Data'!$H$5007,IF($J361&gt;$P$2,15000,$J361))),"",INDEX(Data!$H$30:'Data'!$H$5007,IF($J361&gt;$P$2,15000,$J361)))</f>
        <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t="str">
        <f>IFERROR(INDEX(Data!$C$30:'Data'!$C$5007,IF($J362&gt;$P$2,15000,$J362)),"")</f>
        <v/>
      </c>
      <c r="L362" t="str">
        <f>IF(ISERROR(INDEX(Data!$D$30:'Data'!$D$5007,IF($J362&gt;$P$2,15000,$J362))),"",INDEX(Data!$D$30:'Data'!$D$5007,IF($J362&gt;$P$2,15000,$J362)))</f>
        <v/>
      </c>
      <c r="M362" t="str">
        <f>IF(ISERROR(INDEX(Data!$H$30:'Data'!$H$5007,IF($J362&gt;$P$2,15000,$J362))),"",INDEX(Data!$H$30:'Data'!$H$5007,IF($J362&gt;$P$2,15000,$J362)))</f>
        <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t="str">
        <f>IFERROR(INDEX(Data!$C$30:'Data'!$C$5007,IF($J363&gt;$P$2,15000,$J363)),"")</f>
        <v/>
      </c>
      <c r="L363" t="str">
        <f>IF(ISERROR(INDEX(Data!$D$30:'Data'!$D$5007,IF($J363&gt;$P$2,15000,$J363))),"",INDEX(Data!$D$30:'Data'!$D$5007,IF($J363&gt;$P$2,15000,$J363)))</f>
        <v/>
      </c>
      <c r="M363" t="str">
        <f>IF(ISERROR(INDEX(Data!$H$30:'Data'!$H$5007,IF($J363&gt;$P$2,15000,$J363))),"",INDEX(Data!$H$30:'Data'!$H$5007,IF($J363&gt;$P$2,15000,$J363)))</f>
        <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t="str">
        <f>IFERROR(INDEX(Data!$C$30:'Data'!$C$5007,IF($J364&gt;$P$2,15000,$J364)),"")</f>
        <v/>
      </c>
      <c r="L364" t="str">
        <f>IF(ISERROR(INDEX(Data!$D$30:'Data'!$D$5007,IF($J364&gt;$P$2,15000,$J364))),"",INDEX(Data!$D$30:'Data'!$D$5007,IF($J364&gt;$P$2,15000,$J364)))</f>
        <v/>
      </c>
      <c r="M364" t="str">
        <f>IF(ISERROR(INDEX(Data!$H$30:'Data'!$H$5007,IF($J364&gt;$P$2,15000,$J364))),"",INDEX(Data!$H$30:'Data'!$H$5007,IF($J364&gt;$P$2,15000,$J364)))</f>
        <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t="str">
        <f>IFERROR(INDEX(Data!$C$30:'Data'!$C$5007,IF($J365&gt;$P$2,15000,$J365)),"")</f>
        <v/>
      </c>
      <c r="L365" t="str">
        <f>IF(ISERROR(INDEX(Data!$D$30:'Data'!$D$5007,IF($J365&gt;$P$2,15000,$J365))),"",INDEX(Data!$D$30:'Data'!$D$5007,IF($J365&gt;$P$2,15000,$J365)))</f>
        <v/>
      </c>
      <c r="M365" t="str">
        <f>IF(ISERROR(INDEX(Data!$H$30:'Data'!$H$5007,IF($J365&gt;$P$2,15000,$J365))),"",INDEX(Data!$H$30:'Data'!$H$5007,IF($J365&gt;$P$2,15000,$J365)))</f>
        <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t="str">
        <f>IFERROR(INDEX(Data!$C$30:'Data'!$C$5007,IF($J366&gt;$P$2,15000,$J366)),"")</f>
        <v/>
      </c>
      <c r="L366" t="str">
        <f>IF(ISERROR(INDEX(Data!$D$30:'Data'!$D$5007,IF($J366&gt;$P$2,15000,$J366))),"",INDEX(Data!$D$30:'Data'!$D$5007,IF($J366&gt;$P$2,15000,$J366)))</f>
        <v/>
      </c>
      <c r="M366" t="str">
        <f>IF(ISERROR(INDEX(Data!$H$30:'Data'!$H$5007,IF($J366&gt;$P$2,15000,$J366))),"",INDEX(Data!$H$30:'Data'!$H$5007,IF($J366&gt;$P$2,15000,$J366)))</f>
        <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t="str">
        <f>IFERROR(INDEX(Data!$C$30:'Data'!$C$5007,IF($J367&gt;$P$2,15000,$J367)),"")</f>
        <v/>
      </c>
      <c r="L367" t="str">
        <f>IF(ISERROR(INDEX(Data!$D$30:'Data'!$D$5007,IF($J367&gt;$P$2,15000,$J367))),"",INDEX(Data!$D$30:'Data'!$D$5007,IF($J367&gt;$P$2,15000,$J367)))</f>
        <v/>
      </c>
      <c r="M367" t="str">
        <f>IF(ISERROR(INDEX(Data!$H$30:'Data'!$H$5007,IF($J367&gt;$P$2,15000,$J367))),"",INDEX(Data!$H$30:'Data'!$H$5007,IF($J367&gt;$P$2,15000,$J367)))</f>
        <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t="str">
        <f>IFERROR(INDEX(Data!$C$30:'Data'!$C$5007,IF($J368&gt;$P$2,15000,$J368)),"")</f>
        <v/>
      </c>
      <c r="L368" t="str">
        <f>IF(ISERROR(INDEX(Data!$D$30:'Data'!$D$5007,IF($J368&gt;$P$2,15000,$J368))),"",INDEX(Data!$D$30:'Data'!$D$5007,IF($J368&gt;$P$2,15000,$J368)))</f>
        <v/>
      </c>
      <c r="M368" t="str">
        <f>IF(ISERROR(INDEX(Data!$H$30:'Data'!$H$5007,IF($J368&gt;$P$2,15000,$J368))),"",INDEX(Data!$H$30:'Data'!$H$5007,IF($J368&gt;$P$2,15000,$J368)))</f>
        <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t="str">
        <f>IFERROR(INDEX(Data!$C$30:'Data'!$C$5007,IF($J369&gt;$P$2,15000,$J369)),"")</f>
        <v/>
      </c>
      <c r="L369" t="str">
        <f>IF(ISERROR(INDEX(Data!$D$30:'Data'!$D$5007,IF($J369&gt;$P$2,15000,$J369))),"",INDEX(Data!$D$30:'Data'!$D$5007,IF($J369&gt;$P$2,15000,$J369)))</f>
        <v/>
      </c>
      <c r="M369" t="str">
        <f>IF(ISERROR(INDEX(Data!$H$30:'Data'!$H$5007,IF($J369&gt;$P$2,15000,$J369))),"",INDEX(Data!$H$30:'Data'!$H$5007,IF($J369&gt;$P$2,15000,$J369)))</f>
        <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t="str">
        <f>IFERROR(INDEX(Data!$C$30:'Data'!$C$5007,IF($J370&gt;$P$2,15000,$J370)),"")</f>
        <v/>
      </c>
      <c r="L370" t="str">
        <f>IF(ISERROR(INDEX(Data!$D$30:'Data'!$D$5007,IF($J370&gt;$P$2,15000,$J370))),"",INDEX(Data!$D$30:'Data'!$D$5007,IF($J370&gt;$P$2,15000,$J370)))</f>
        <v/>
      </c>
      <c r="M370" t="str">
        <f>IF(ISERROR(INDEX(Data!$H$30:'Data'!$H$5007,IF($J370&gt;$P$2,15000,$J370))),"",INDEX(Data!$H$30:'Data'!$H$5007,IF($J370&gt;$P$2,15000,$J370)))</f>
        <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t="str">
        <f>IFERROR(INDEX(Data!$C$30:'Data'!$C$5007,IF($J371&gt;$P$2,15000,$J371)),"")</f>
        <v/>
      </c>
      <c r="L371" t="str">
        <f>IF(ISERROR(INDEX(Data!$D$30:'Data'!$D$5007,IF($J371&gt;$P$2,15000,$J371))),"",INDEX(Data!$D$30:'Data'!$D$5007,IF($J371&gt;$P$2,15000,$J371)))</f>
        <v/>
      </c>
      <c r="M371" t="str">
        <f>IF(ISERROR(INDEX(Data!$H$30:'Data'!$H$5007,IF($J371&gt;$P$2,15000,$J371))),"",INDEX(Data!$H$30:'Data'!$H$5007,IF($J371&gt;$P$2,15000,$J371)))</f>
        <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t="str">
        <f>IFERROR(INDEX(Data!$C$30:'Data'!$C$5007,IF($J372&gt;$P$2,15000,$J372)),"")</f>
        <v/>
      </c>
      <c r="L372" t="str">
        <f>IF(ISERROR(INDEX(Data!$D$30:'Data'!$D$5007,IF($J372&gt;$P$2,15000,$J372))),"",INDEX(Data!$D$30:'Data'!$D$5007,IF($J372&gt;$P$2,15000,$J372)))</f>
        <v/>
      </c>
      <c r="M372" t="str">
        <f>IF(ISERROR(INDEX(Data!$H$30:'Data'!$H$5007,IF($J372&gt;$P$2,15000,$J372))),"",INDEX(Data!$H$30:'Data'!$H$5007,IF($J372&gt;$P$2,15000,$J372)))</f>
        <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t="str">
        <f>IFERROR(INDEX(Data!$C$30:'Data'!$C$5007,IF($J373&gt;$P$2,15000,$J373)),"")</f>
        <v/>
      </c>
      <c r="L373" t="str">
        <f>IF(ISERROR(INDEX(Data!$D$30:'Data'!$D$5007,IF($J373&gt;$P$2,15000,$J373))),"",INDEX(Data!$D$30:'Data'!$D$5007,IF($J373&gt;$P$2,15000,$J373)))</f>
        <v/>
      </c>
      <c r="M373" t="str">
        <f>IF(ISERROR(INDEX(Data!$H$30:'Data'!$H$5007,IF($J373&gt;$P$2,15000,$J373))),"",INDEX(Data!$H$30:'Data'!$H$5007,IF($J373&gt;$P$2,15000,$J373)))</f>
        <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t="str">
        <f>IFERROR(INDEX(Data!$C$30:'Data'!$C$5007,IF($J374&gt;$P$2,15000,$J374)),"")</f>
        <v/>
      </c>
      <c r="L374" t="str">
        <f>IF(ISERROR(INDEX(Data!$D$30:'Data'!$D$5007,IF($J374&gt;$P$2,15000,$J374))),"",INDEX(Data!$D$30:'Data'!$D$5007,IF($J374&gt;$P$2,15000,$J374)))</f>
        <v/>
      </c>
      <c r="M374" t="str">
        <f>IF(ISERROR(INDEX(Data!$H$30:'Data'!$H$5007,IF($J374&gt;$P$2,15000,$J374))),"",INDEX(Data!$H$30:'Data'!$H$5007,IF($J374&gt;$P$2,15000,$J374)))</f>
        <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t="str">
        <f>IFERROR(INDEX(Data!$C$30:'Data'!$C$5007,IF($J375&gt;$P$2,15000,$J375)),"")</f>
        <v/>
      </c>
      <c r="L375" t="str">
        <f>IF(ISERROR(INDEX(Data!$D$30:'Data'!$D$5007,IF($J375&gt;$P$2,15000,$J375))),"",INDEX(Data!$D$30:'Data'!$D$5007,IF($J375&gt;$P$2,15000,$J375)))</f>
        <v/>
      </c>
      <c r="M375" t="str">
        <f>IF(ISERROR(INDEX(Data!$H$30:'Data'!$H$5007,IF($J375&gt;$P$2,15000,$J375))),"",INDEX(Data!$H$30:'Data'!$H$5007,IF($J375&gt;$P$2,15000,$J375)))</f>
        <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t="str">
        <f>IFERROR(INDEX(Data!$C$30:'Data'!$C$5007,IF($J376&gt;$P$2,15000,$J376)),"")</f>
        <v/>
      </c>
      <c r="L376" t="str">
        <f>IF(ISERROR(INDEX(Data!$D$30:'Data'!$D$5007,IF($J376&gt;$P$2,15000,$J376))),"",INDEX(Data!$D$30:'Data'!$D$5007,IF($J376&gt;$P$2,15000,$J376)))</f>
        <v/>
      </c>
      <c r="M376" t="str">
        <f>IF(ISERROR(INDEX(Data!$H$30:'Data'!$H$5007,IF($J376&gt;$P$2,15000,$J376))),"",INDEX(Data!$H$30:'Data'!$H$5007,IF($J376&gt;$P$2,15000,$J376)))</f>
        <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t="str">
        <f>IFERROR(INDEX(Data!$C$30:'Data'!$C$5007,IF($J377&gt;$P$2,15000,$J377)),"")</f>
        <v/>
      </c>
      <c r="L377" t="str">
        <f>IF(ISERROR(INDEX(Data!$D$30:'Data'!$D$5007,IF($J377&gt;$P$2,15000,$J377))),"",INDEX(Data!$D$30:'Data'!$D$5007,IF($J377&gt;$P$2,15000,$J377)))</f>
        <v/>
      </c>
      <c r="M377" t="str">
        <f>IF(ISERROR(INDEX(Data!$H$30:'Data'!$H$5007,IF($J377&gt;$P$2,15000,$J377))),"",INDEX(Data!$H$30:'Data'!$H$5007,IF($J377&gt;$P$2,15000,$J377)))</f>
        <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t="str">
        <f>IFERROR(INDEX(Data!$C$30:'Data'!$C$5007,IF($J378&gt;$P$2,15000,$J378)),"")</f>
        <v/>
      </c>
      <c r="L378" t="str">
        <f>IF(ISERROR(INDEX(Data!$D$30:'Data'!$D$5007,IF($J378&gt;$P$2,15000,$J378))),"",INDEX(Data!$D$30:'Data'!$D$5007,IF($J378&gt;$P$2,15000,$J378)))</f>
        <v/>
      </c>
      <c r="M378" t="str">
        <f>IF(ISERROR(INDEX(Data!$H$30:'Data'!$H$5007,IF($J378&gt;$P$2,15000,$J378))),"",INDEX(Data!$H$30:'Data'!$H$5007,IF($J378&gt;$P$2,15000,$J378)))</f>
        <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t="str">
        <f>IFERROR(INDEX(Data!$C$30:'Data'!$C$5007,IF($J379&gt;$P$2,15000,$J379)),"")</f>
        <v/>
      </c>
      <c r="L379" t="str">
        <f>IF(ISERROR(INDEX(Data!$D$30:'Data'!$D$5007,IF($J379&gt;$P$2,15000,$J379))),"",INDEX(Data!$D$30:'Data'!$D$5007,IF($J379&gt;$P$2,15000,$J379)))</f>
        <v/>
      </c>
      <c r="M379" t="str">
        <f>IF(ISERROR(INDEX(Data!$H$30:'Data'!$H$5007,IF($J379&gt;$P$2,15000,$J379))),"",INDEX(Data!$H$30:'Data'!$H$5007,IF($J379&gt;$P$2,15000,$J379)))</f>
        <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t="str">
        <f>IFERROR(INDEX(Data!$C$30:'Data'!$C$5007,IF($J380&gt;$P$2,15000,$J380)),"")</f>
        <v/>
      </c>
      <c r="L380" t="str">
        <f>IF(ISERROR(INDEX(Data!$D$30:'Data'!$D$5007,IF($J380&gt;$P$2,15000,$J380))),"",INDEX(Data!$D$30:'Data'!$D$5007,IF($J380&gt;$P$2,15000,$J380)))</f>
        <v/>
      </c>
      <c r="M380" t="str">
        <f>IF(ISERROR(INDEX(Data!$H$30:'Data'!$H$5007,IF($J380&gt;$P$2,15000,$J380))),"",INDEX(Data!$H$30:'Data'!$H$5007,IF($J380&gt;$P$2,15000,$J380)))</f>
        <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t="str">
        <f>IFERROR(INDEX(Data!$C$30:'Data'!$C$5007,IF($J381&gt;$P$2,15000,$J381)),"")</f>
        <v/>
      </c>
      <c r="L381" t="str">
        <f>IF(ISERROR(INDEX(Data!$D$30:'Data'!$D$5007,IF($J381&gt;$P$2,15000,$J381))),"",INDEX(Data!$D$30:'Data'!$D$5007,IF($J381&gt;$P$2,15000,$J381)))</f>
        <v/>
      </c>
      <c r="M381" t="str">
        <f>IF(ISERROR(INDEX(Data!$H$30:'Data'!$H$5007,IF($J381&gt;$P$2,15000,$J381))),"",INDEX(Data!$H$30:'Data'!$H$5007,IF($J381&gt;$P$2,15000,$J381)))</f>
        <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t="str">
        <f>IFERROR(INDEX(Data!$C$30:'Data'!$C$5007,IF($J382&gt;$P$2,15000,$J382)),"")</f>
        <v/>
      </c>
      <c r="L382" t="str">
        <f>IF(ISERROR(INDEX(Data!$D$30:'Data'!$D$5007,IF($J382&gt;$P$2,15000,$J382))),"",INDEX(Data!$D$30:'Data'!$D$5007,IF($J382&gt;$P$2,15000,$J382)))</f>
        <v/>
      </c>
      <c r="M382" t="str">
        <f>IF(ISERROR(INDEX(Data!$H$30:'Data'!$H$5007,IF($J382&gt;$P$2,15000,$J382))),"",INDEX(Data!$H$30:'Data'!$H$5007,IF($J382&gt;$P$2,15000,$J382)))</f>
        <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t="str">
        <f>IFERROR(INDEX(Data!$C$30:'Data'!$C$5007,IF($J383&gt;$P$2,15000,$J383)),"")</f>
        <v/>
      </c>
      <c r="L383" t="str">
        <f>IF(ISERROR(INDEX(Data!$D$30:'Data'!$D$5007,IF($J383&gt;$P$2,15000,$J383))),"",INDEX(Data!$D$30:'Data'!$D$5007,IF($J383&gt;$P$2,15000,$J383)))</f>
        <v/>
      </c>
      <c r="M383" t="str">
        <f>IF(ISERROR(INDEX(Data!$H$30:'Data'!$H$5007,IF($J383&gt;$P$2,15000,$J383))),"",INDEX(Data!$H$30:'Data'!$H$5007,IF($J383&gt;$P$2,15000,$J383)))</f>
        <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t="str">
        <f>IFERROR(INDEX(Data!$C$30:'Data'!$C$5007,IF($J384&gt;$P$2,15000,$J384)),"")</f>
        <v/>
      </c>
      <c r="L384" t="str">
        <f>IF(ISERROR(INDEX(Data!$D$30:'Data'!$D$5007,IF($J384&gt;$P$2,15000,$J384))),"",INDEX(Data!$D$30:'Data'!$D$5007,IF($J384&gt;$P$2,15000,$J384)))</f>
        <v/>
      </c>
      <c r="M384" t="str">
        <f>IF(ISERROR(INDEX(Data!$H$30:'Data'!$H$5007,IF($J384&gt;$P$2,15000,$J384))),"",INDEX(Data!$H$30:'Data'!$H$5007,IF($J384&gt;$P$2,15000,$J384)))</f>
        <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t="str">
        <f>IFERROR(INDEX(Data!$C$30:'Data'!$C$5007,IF($J385&gt;$P$2,15000,$J385)),"")</f>
        <v/>
      </c>
      <c r="L385" t="str">
        <f>IF(ISERROR(INDEX(Data!$D$30:'Data'!$D$5007,IF($J385&gt;$P$2,15000,$J385))),"",INDEX(Data!$D$30:'Data'!$D$5007,IF($J385&gt;$P$2,15000,$J385)))</f>
        <v/>
      </c>
      <c r="M385" t="str">
        <f>IF(ISERROR(INDEX(Data!$H$30:'Data'!$H$5007,IF($J385&gt;$P$2,15000,$J385))),"",INDEX(Data!$H$30:'Data'!$H$5007,IF($J385&gt;$P$2,15000,$J385)))</f>
        <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t="str">
        <f>IFERROR(INDEX(Data!$C$30:'Data'!$C$5007,IF($J386&gt;$P$2,15000,$J386)),"")</f>
        <v/>
      </c>
      <c r="L386" t="str">
        <f>IF(ISERROR(INDEX(Data!$D$30:'Data'!$D$5007,IF($J386&gt;$P$2,15000,$J386))),"",INDEX(Data!$D$30:'Data'!$D$5007,IF($J386&gt;$P$2,15000,$J386)))</f>
        <v/>
      </c>
      <c r="M386" t="str">
        <f>IF(ISERROR(INDEX(Data!$H$30:'Data'!$H$5007,IF($J386&gt;$P$2,15000,$J386))),"",INDEX(Data!$H$30:'Data'!$H$5007,IF($J386&gt;$P$2,15000,$J386)))</f>
        <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t="str">
        <f>IFERROR(INDEX(Data!$C$30:'Data'!$C$5007,IF($J387&gt;$P$2,15000,$J387)),"")</f>
        <v/>
      </c>
      <c r="L387" t="str">
        <f>IF(ISERROR(INDEX(Data!$D$30:'Data'!$D$5007,IF($J387&gt;$P$2,15000,$J387))),"",INDEX(Data!$D$30:'Data'!$D$5007,IF($J387&gt;$P$2,15000,$J387)))</f>
        <v/>
      </c>
      <c r="M387" t="str">
        <f>IF(ISERROR(INDEX(Data!$H$30:'Data'!$H$5007,IF($J387&gt;$P$2,15000,$J387))),"",INDEX(Data!$H$30:'Data'!$H$5007,IF($J387&gt;$P$2,15000,$J387)))</f>
        <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t="str">
        <f>IFERROR(INDEX(Data!$C$30:'Data'!$C$5007,IF($J388&gt;$P$2,15000,$J388)),"")</f>
        <v/>
      </c>
      <c r="L388" t="str">
        <f>IF(ISERROR(INDEX(Data!$D$30:'Data'!$D$5007,IF($J388&gt;$P$2,15000,$J388))),"",INDEX(Data!$D$30:'Data'!$D$5007,IF($J388&gt;$P$2,15000,$J388)))</f>
        <v/>
      </c>
      <c r="M388" t="str">
        <f>IF(ISERROR(INDEX(Data!$H$30:'Data'!$H$5007,IF($J388&gt;$P$2,15000,$J388))),"",INDEX(Data!$H$30:'Data'!$H$5007,IF($J388&gt;$P$2,15000,$J388)))</f>
        <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t="str">
        <f>IFERROR(INDEX(Data!$C$30:'Data'!$C$5007,IF($J389&gt;$P$2,15000,$J389)),"")</f>
        <v/>
      </c>
      <c r="L389" t="str">
        <f>IF(ISERROR(INDEX(Data!$D$30:'Data'!$D$5007,IF($J389&gt;$P$2,15000,$J389))),"",INDEX(Data!$D$30:'Data'!$D$5007,IF($J389&gt;$P$2,15000,$J389)))</f>
        <v/>
      </c>
      <c r="M389" t="str">
        <f>IF(ISERROR(INDEX(Data!$H$30:'Data'!$H$5007,IF($J389&gt;$P$2,15000,$J389))),"",INDEX(Data!$H$30:'Data'!$H$5007,IF($J389&gt;$P$2,15000,$J389)))</f>
        <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t="str">
        <f>IFERROR(INDEX(Data!$C$30:'Data'!$C$5007,IF($J390&gt;$P$2,15000,$J390)),"")</f>
        <v/>
      </c>
      <c r="L390" t="str">
        <f>IF(ISERROR(INDEX(Data!$D$30:'Data'!$D$5007,IF($J390&gt;$P$2,15000,$J390))),"",INDEX(Data!$D$30:'Data'!$D$5007,IF($J390&gt;$P$2,15000,$J390)))</f>
        <v/>
      </c>
      <c r="M390" t="str">
        <f>IF(ISERROR(INDEX(Data!$H$30:'Data'!$H$5007,IF($J390&gt;$P$2,15000,$J390))),"",INDEX(Data!$H$30:'Data'!$H$5007,IF($J390&gt;$P$2,15000,$J390)))</f>
        <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t="str">
        <f>IFERROR(INDEX(Data!$C$30:'Data'!$C$5007,IF($J391&gt;$P$2,15000,$J391)),"")</f>
        <v/>
      </c>
      <c r="L391" t="str">
        <f>IF(ISERROR(INDEX(Data!$D$30:'Data'!$D$5007,IF($J391&gt;$P$2,15000,$J391))),"",INDEX(Data!$D$30:'Data'!$D$5007,IF($J391&gt;$P$2,15000,$J391)))</f>
        <v/>
      </c>
      <c r="M391" t="str">
        <f>IF(ISERROR(INDEX(Data!$H$30:'Data'!$H$5007,IF($J391&gt;$P$2,15000,$J391))),"",INDEX(Data!$H$30:'Data'!$H$5007,IF($J391&gt;$P$2,15000,$J391)))</f>
        <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t="str">
        <f>IFERROR(INDEX(Data!$C$30:'Data'!$C$5007,IF($J392&gt;$P$2,15000,$J392)),"")</f>
        <v/>
      </c>
      <c r="L392" t="str">
        <f>IF(ISERROR(INDEX(Data!$D$30:'Data'!$D$5007,IF($J392&gt;$P$2,15000,$J392))),"",INDEX(Data!$D$30:'Data'!$D$5007,IF($J392&gt;$P$2,15000,$J392)))</f>
        <v/>
      </c>
      <c r="M392" t="str">
        <f>IF(ISERROR(INDEX(Data!$H$30:'Data'!$H$5007,IF($J392&gt;$P$2,15000,$J392))),"",INDEX(Data!$H$30:'Data'!$H$5007,IF($J392&gt;$P$2,15000,$J392)))</f>
        <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t="str">
        <f>IFERROR(INDEX(Data!$C$30:'Data'!$C$5007,IF($J393&gt;$P$2,15000,$J393)),"")</f>
        <v/>
      </c>
      <c r="L393" t="str">
        <f>IF(ISERROR(INDEX(Data!$D$30:'Data'!$D$5007,IF($J393&gt;$P$2,15000,$J393))),"",INDEX(Data!$D$30:'Data'!$D$5007,IF($J393&gt;$P$2,15000,$J393)))</f>
        <v/>
      </c>
      <c r="M393" t="str">
        <f>IF(ISERROR(INDEX(Data!$H$30:'Data'!$H$5007,IF($J393&gt;$P$2,15000,$J393))),"",INDEX(Data!$H$30:'Data'!$H$5007,IF($J393&gt;$P$2,15000,$J393)))</f>
        <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t="str">
        <f>IFERROR(INDEX(Data!$C$30:'Data'!$C$5007,IF($J394&gt;$P$2,15000,$J394)),"")</f>
        <v/>
      </c>
      <c r="L394" t="str">
        <f>IF(ISERROR(INDEX(Data!$D$30:'Data'!$D$5007,IF($J394&gt;$P$2,15000,$J394))),"",INDEX(Data!$D$30:'Data'!$D$5007,IF($J394&gt;$P$2,15000,$J394)))</f>
        <v/>
      </c>
      <c r="M394" t="str">
        <f>IF(ISERROR(INDEX(Data!$H$30:'Data'!$H$5007,IF($J394&gt;$P$2,15000,$J394))),"",INDEX(Data!$H$30:'Data'!$H$5007,IF($J394&gt;$P$2,15000,$J394)))</f>
        <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t="str">
        <f>IFERROR(INDEX(Data!$C$30:'Data'!$C$5007,IF($J395&gt;$P$2,15000,$J395)),"")</f>
        <v/>
      </c>
      <c r="L395" t="str">
        <f>IF(ISERROR(INDEX(Data!$D$30:'Data'!$D$5007,IF($J395&gt;$P$2,15000,$J395))),"",INDEX(Data!$D$30:'Data'!$D$5007,IF($J395&gt;$P$2,15000,$J395)))</f>
        <v/>
      </c>
      <c r="M395" t="str">
        <f>IF(ISERROR(INDEX(Data!$H$30:'Data'!$H$5007,IF($J395&gt;$P$2,15000,$J395))),"",INDEX(Data!$H$30:'Data'!$H$5007,IF($J395&gt;$P$2,15000,$J395)))</f>
        <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t="str">
        <f>IFERROR(INDEX(Data!$C$30:'Data'!$C$5007,IF($J396&gt;$P$2,15000,$J396)),"")</f>
        <v/>
      </c>
      <c r="L396" t="str">
        <f>IF(ISERROR(INDEX(Data!$D$30:'Data'!$D$5007,IF($J396&gt;$P$2,15000,$J396))),"",INDEX(Data!$D$30:'Data'!$D$5007,IF($J396&gt;$P$2,15000,$J396)))</f>
        <v/>
      </c>
      <c r="M396" t="str">
        <f>IF(ISERROR(INDEX(Data!$H$30:'Data'!$H$5007,IF($J396&gt;$P$2,15000,$J396))),"",INDEX(Data!$H$30:'Data'!$H$5007,IF($J396&gt;$P$2,15000,$J396)))</f>
        <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t="str">
        <f>IFERROR(INDEX(Data!$C$30:'Data'!$C$5007,IF($J397&gt;$P$2,15000,$J397)),"")</f>
        <v/>
      </c>
      <c r="L397" t="str">
        <f>IF(ISERROR(INDEX(Data!$D$30:'Data'!$D$5007,IF($J397&gt;$P$2,15000,$J397))),"",INDEX(Data!$D$30:'Data'!$D$5007,IF($J397&gt;$P$2,15000,$J397)))</f>
        <v/>
      </c>
      <c r="M397" t="str">
        <f>IF(ISERROR(INDEX(Data!$H$30:'Data'!$H$5007,IF($J397&gt;$P$2,15000,$J397))),"",INDEX(Data!$H$30:'Data'!$H$5007,IF($J397&gt;$P$2,15000,$J397)))</f>
        <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t="str">
        <f>IFERROR(INDEX(Data!$C$30:'Data'!$C$5007,IF($J398&gt;$P$2,15000,$J398)),"")</f>
        <v/>
      </c>
      <c r="L398" t="str">
        <f>IF(ISERROR(INDEX(Data!$D$30:'Data'!$D$5007,IF($J398&gt;$P$2,15000,$J398))),"",INDEX(Data!$D$30:'Data'!$D$5007,IF($J398&gt;$P$2,15000,$J398)))</f>
        <v/>
      </c>
      <c r="M398" t="str">
        <f>IF(ISERROR(INDEX(Data!$H$30:'Data'!$H$5007,IF($J398&gt;$P$2,15000,$J398))),"",INDEX(Data!$H$30:'Data'!$H$5007,IF($J398&gt;$P$2,15000,$J398)))</f>
        <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t="str">
        <f>IFERROR(INDEX(Data!$C$30:'Data'!$C$5007,IF($J399&gt;$P$2,15000,$J399)),"")</f>
        <v/>
      </c>
      <c r="L399" t="str">
        <f>IF(ISERROR(INDEX(Data!$D$30:'Data'!$D$5007,IF($J399&gt;$P$2,15000,$J399))),"",INDEX(Data!$D$30:'Data'!$D$5007,IF($J399&gt;$P$2,15000,$J399)))</f>
        <v/>
      </c>
      <c r="M399" t="str">
        <f>IF(ISERROR(INDEX(Data!$H$30:'Data'!$H$5007,IF($J399&gt;$P$2,15000,$J399))),"",INDEX(Data!$H$30:'Data'!$H$5007,IF($J399&gt;$P$2,15000,$J399)))</f>
        <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t="str">
        <f>IFERROR(INDEX(Data!$C$30:'Data'!$C$5007,IF($J400&gt;$P$2,15000,$J400)),"")</f>
        <v/>
      </c>
      <c r="L400" t="str">
        <f>IF(ISERROR(INDEX(Data!$D$30:'Data'!$D$5007,IF($J400&gt;$P$2,15000,$J400))),"",INDEX(Data!$D$30:'Data'!$D$5007,IF($J400&gt;$P$2,15000,$J400)))</f>
        <v/>
      </c>
      <c r="M400" t="str">
        <f>IF(ISERROR(INDEX(Data!$H$30:'Data'!$H$5007,IF($J400&gt;$P$2,15000,$J400))),"",INDEX(Data!$H$30:'Data'!$H$5007,IF($J400&gt;$P$2,15000,$J400)))</f>
        <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t="str">
        <f>IFERROR(INDEX(Data!$C$30:'Data'!$C$5007,IF($J401&gt;$P$2,15000,$J401)),"")</f>
        <v/>
      </c>
      <c r="L401" t="str">
        <f>IF(ISERROR(INDEX(Data!$D$30:'Data'!$D$5007,IF($J401&gt;$P$2,15000,$J401))),"",INDEX(Data!$D$30:'Data'!$D$5007,IF($J401&gt;$P$2,15000,$J401)))</f>
        <v/>
      </c>
      <c r="M401" t="str">
        <f>IF(ISERROR(INDEX(Data!$H$30:'Data'!$H$5007,IF($J401&gt;$P$2,15000,$J401))),"",INDEX(Data!$H$30:'Data'!$H$5007,IF($J401&gt;$P$2,15000,$J401)))</f>
        <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t="str">
        <f>IFERROR(INDEX(Data!$C$30:'Data'!$C$5007,IF($J402&gt;$P$2,15000,$J402)),"")</f>
        <v/>
      </c>
      <c r="L402" t="str">
        <f>IF(ISERROR(INDEX(Data!$D$30:'Data'!$D$5007,IF($J402&gt;$P$2,15000,$J402))),"",INDEX(Data!$D$30:'Data'!$D$5007,IF($J402&gt;$P$2,15000,$J402)))</f>
        <v/>
      </c>
      <c r="M402" t="str">
        <f>IF(ISERROR(INDEX(Data!$H$30:'Data'!$H$5007,IF($J402&gt;$P$2,15000,$J402))),"",INDEX(Data!$H$30:'Data'!$H$5007,IF($J402&gt;$P$2,15000,$J402)))</f>
        <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t="str">
        <f>IFERROR(INDEX(Data!$C$30:'Data'!$C$5007,IF($J403&gt;$P$2,15000,$J403)),"")</f>
        <v/>
      </c>
      <c r="L403" t="str">
        <f>IF(ISERROR(INDEX(Data!$D$30:'Data'!$D$5007,IF($J403&gt;$P$2,15000,$J403))),"",INDEX(Data!$D$30:'Data'!$D$5007,IF($J403&gt;$P$2,15000,$J403)))</f>
        <v/>
      </c>
      <c r="M403" t="str">
        <f>IF(ISERROR(INDEX(Data!$H$30:'Data'!$H$5007,IF($J403&gt;$P$2,15000,$J403))),"",INDEX(Data!$H$30:'Data'!$H$5007,IF($J403&gt;$P$2,15000,$J403)))</f>
        <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t="str">
        <f>IFERROR(INDEX(Data!$C$30:'Data'!$C$5007,IF($J404&gt;$P$2,15000,$J404)),"")</f>
        <v/>
      </c>
      <c r="L404" t="str">
        <f>IF(ISERROR(INDEX(Data!$D$30:'Data'!$D$5007,IF($J404&gt;$P$2,15000,$J404))),"",INDEX(Data!$D$30:'Data'!$D$5007,IF($J404&gt;$P$2,15000,$J404)))</f>
        <v/>
      </c>
      <c r="M404" t="str">
        <f>IF(ISERROR(INDEX(Data!$H$30:'Data'!$H$5007,IF($J404&gt;$P$2,15000,$J404))),"",INDEX(Data!$H$30:'Data'!$H$5007,IF($J404&gt;$P$2,15000,$J404)))</f>
        <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t="str">
        <f>IFERROR(INDEX(Data!$C$30:'Data'!$C$5007,IF($J405&gt;$P$2,15000,$J405)),"")</f>
        <v/>
      </c>
      <c r="L405" t="str">
        <f>IF(ISERROR(INDEX(Data!$D$30:'Data'!$D$5007,IF($J405&gt;$P$2,15000,$J405))),"",INDEX(Data!$D$30:'Data'!$D$5007,IF($J405&gt;$P$2,15000,$J405)))</f>
        <v/>
      </c>
      <c r="M405" t="str">
        <f>IF(ISERROR(INDEX(Data!$H$30:'Data'!$H$5007,IF($J405&gt;$P$2,15000,$J405))),"",INDEX(Data!$H$30:'Data'!$H$5007,IF($J405&gt;$P$2,15000,$J405)))</f>
        <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t="str">
        <f>IFERROR(INDEX(Data!$C$30:'Data'!$C$5007,IF($J406&gt;$P$2,15000,$J406)),"")</f>
        <v/>
      </c>
      <c r="L406" t="str">
        <f>IF(ISERROR(INDEX(Data!$D$30:'Data'!$D$5007,IF($J406&gt;$P$2,15000,$J406))),"",INDEX(Data!$D$30:'Data'!$D$5007,IF($J406&gt;$P$2,15000,$J406)))</f>
        <v/>
      </c>
      <c r="M406" t="str">
        <f>IF(ISERROR(INDEX(Data!$H$30:'Data'!$H$5007,IF($J406&gt;$P$2,15000,$J406))),"",INDEX(Data!$H$30:'Data'!$H$5007,IF($J406&gt;$P$2,15000,$J406)))</f>
        <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t="str">
        <f>IFERROR(INDEX(Data!$C$30:'Data'!$C$5007,IF($J407&gt;$P$2,15000,$J407)),"")</f>
        <v/>
      </c>
      <c r="L407" t="str">
        <f>IF(ISERROR(INDEX(Data!$D$30:'Data'!$D$5007,IF($J407&gt;$P$2,15000,$J407))),"",INDEX(Data!$D$30:'Data'!$D$5007,IF($J407&gt;$P$2,15000,$J407)))</f>
        <v/>
      </c>
      <c r="M407" t="str">
        <f>IF(ISERROR(INDEX(Data!$H$30:'Data'!$H$5007,IF($J407&gt;$P$2,15000,$J407))),"",INDEX(Data!$H$30:'Data'!$H$5007,IF($J407&gt;$P$2,15000,$J407)))</f>
        <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t="str">
        <f>IFERROR(INDEX(Data!$C$30:'Data'!$C$5007,IF($J408&gt;$P$2,15000,$J408)),"")</f>
        <v/>
      </c>
      <c r="L408" t="str">
        <f>IF(ISERROR(INDEX(Data!$D$30:'Data'!$D$5007,IF($J408&gt;$P$2,15000,$J408))),"",INDEX(Data!$D$30:'Data'!$D$5007,IF($J408&gt;$P$2,15000,$J408)))</f>
        <v/>
      </c>
      <c r="M408" t="str">
        <f>IF(ISERROR(INDEX(Data!$H$30:'Data'!$H$5007,IF($J408&gt;$P$2,15000,$J408))),"",INDEX(Data!$H$30:'Data'!$H$5007,IF($J408&gt;$P$2,15000,$J408)))</f>
        <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t="str">
        <f>IFERROR(INDEX(Data!$C$30:'Data'!$C$5007,IF($J409&gt;$P$2,15000,$J409)),"")</f>
        <v/>
      </c>
      <c r="L409" t="str">
        <f>IF(ISERROR(INDEX(Data!$D$30:'Data'!$D$5007,IF($J409&gt;$P$2,15000,$J409))),"",INDEX(Data!$D$30:'Data'!$D$5007,IF($J409&gt;$P$2,15000,$J409)))</f>
        <v/>
      </c>
      <c r="M409" t="str">
        <f>IF(ISERROR(INDEX(Data!$H$30:'Data'!$H$5007,IF($J409&gt;$P$2,15000,$J409))),"",INDEX(Data!$H$30:'Data'!$H$5007,IF($J409&gt;$P$2,15000,$J409)))</f>
        <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t="str">
        <f>IFERROR(INDEX(Data!$C$30:'Data'!$C$5007,IF($J410&gt;$P$2,15000,$J410)),"")</f>
        <v/>
      </c>
      <c r="L410" t="str">
        <f>IF(ISERROR(INDEX(Data!$D$30:'Data'!$D$5007,IF($J410&gt;$P$2,15000,$J410))),"",INDEX(Data!$D$30:'Data'!$D$5007,IF($J410&gt;$P$2,15000,$J410)))</f>
        <v/>
      </c>
      <c r="M410" t="str">
        <f>IF(ISERROR(INDEX(Data!$H$30:'Data'!$H$5007,IF($J410&gt;$P$2,15000,$J410))),"",INDEX(Data!$H$30:'Data'!$H$5007,IF($J410&gt;$P$2,15000,$J410)))</f>
        <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t="str">
        <f>IFERROR(INDEX(Data!$C$30:'Data'!$C$5007,IF($J411&gt;$P$2,15000,$J411)),"")</f>
        <v/>
      </c>
      <c r="L411" t="str">
        <f>IF(ISERROR(INDEX(Data!$D$30:'Data'!$D$5007,IF($J411&gt;$P$2,15000,$J411))),"",INDEX(Data!$D$30:'Data'!$D$5007,IF($J411&gt;$P$2,15000,$J411)))</f>
        <v/>
      </c>
      <c r="M411" t="str">
        <f>IF(ISERROR(INDEX(Data!$H$30:'Data'!$H$5007,IF($J411&gt;$P$2,15000,$J411))),"",INDEX(Data!$H$30:'Data'!$H$5007,IF($J411&gt;$P$2,15000,$J411)))</f>
        <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t="str">
        <f>IFERROR(INDEX(Data!$C$30:'Data'!$C$5007,IF($J412&gt;$P$2,15000,$J412)),"")</f>
        <v/>
      </c>
      <c r="L412" t="str">
        <f>IF(ISERROR(INDEX(Data!$D$30:'Data'!$D$5007,IF($J412&gt;$P$2,15000,$J412))),"",INDEX(Data!$D$30:'Data'!$D$5007,IF($J412&gt;$P$2,15000,$J412)))</f>
        <v/>
      </c>
      <c r="M412" t="str">
        <f>IF(ISERROR(INDEX(Data!$H$30:'Data'!$H$5007,IF($J412&gt;$P$2,15000,$J412))),"",INDEX(Data!$H$30:'Data'!$H$5007,IF($J412&gt;$P$2,15000,$J412)))</f>
        <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t="str">
        <f>IFERROR(INDEX(Data!$C$30:'Data'!$C$5007,IF($J413&gt;$P$2,15000,$J413)),"")</f>
        <v/>
      </c>
      <c r="L413" t="str">
        <f>IF(ISERROR(INDEX(Data!$D$30:'Data'!$D$5007,IF($J413&gt;$P$2,15000,$J413))),"",INDEX(Data!$D$30:'Data'!$D$5007,IF($J413&gt;$P$2,15000,$J413)))</f>
        <v/>
      </c>
      <c r="M413" t="str">
        <f>IF(ISERROR(INDEX(Data!$H$30:'Data'!$H$5007,IF($J413&gt;$P$2,15000,$J413))),"",INDEX(Data!$H$30:'Data'!$H$5007,IF($J413&gt;$P$2,15000,$J413)))</f>
        <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t="str">
        <f>IFERROR(INDEX(Data!$C$30:'Data'!$C$5007,IF($J414&gt;$P$2,15000,$J414)),"")</f>
        <v/>
      </c>
      <c r="L414" t="str">
        <f>IF(ISERROR(INDEX(Data!$D$30:'Data'!$D$5007,IF($J414&gt;$P$2,15000,$J414))),"",INDEX(Data!$D$30:'Data'!$D$5007,IF($J414&gt;$P$2,15000,$J414)))</f>
        <v/>
      </c>
      <c r="M414" t="str">
        <f>IF(ISERROR(INDEX(Data!$H$30:'Data'!$H$5007,IF($J414&gt;$P$2,15000,$J414))),"",INDEX(Data!$H$30:'Data'!$H$5007,IF($J414&gt;$P$2,15000,$J414)))</f>
        <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t="str">
        <f>IFERROR(INDEX(Data!$C$30:'Data'!$C$5007,IF($J415&gt;$P$2,15000,$J415)),"")</f>
        <v/>
      </c>
      <c r="L415" t="str">
        <f>IF(ISERROR(INDEX(Data!$D$30:'Data'!$D$5007,IF($J415&gt;$P$2,15000,$J415))),"",INDEX(Data!$D$30:'Data'!$D$5007,IF($J415&gt;$P$2,15000,$J415)))</f>
        <v/>
      </c>
      <c r="M415" t="str">
        <f>IF(ISERROR(INDEX(Data!$H$30:'Data'!$H$5007,IF($J415&gt;$P$2,15000,$J415))),"",INDEX(Data!$H$30:'Data'!$H$5007,IF($J415&gt;$P$2,15000,$J415)))</f>
        <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t="str">
        <f>IFERROR(INDEX(Data!$C$30:'Data'!$C$5007,IF($J416&gt;$P$2,15000,$J416)),"")</f>
        <v/>
      </c>
      <c r="L416" t="str">
        <f>IF(ISERROR(INDEX(Data!$D$30:'Data'!$D$5007,IF($J416&gt;$P$2,15000,$J416))),"",INDEX(Data!$D$30:'Data'!$D$5007,IF($J416&gt;$P$2,15000,$J416)))</f>
        <v/>
      </c>
      <c r="M416" t="str">
        <f>IF(ISERROR(INDEX(Data!$H$30:'Data'!$H$5007,IF($J416&gt;$P$2,15000,$J416))),"",INDEX(Data!$H$30:'Data'!$H$5007,IF($J416&gt;$P$2,15000,$J416)))</f>
        <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t="str">
        <f>IFERROR(INDEX(Data!$C$30:'Data'!$C$5007,IF($J417&gt;$P$2,15000,$J417)),"")</f>
        <v/>
      </c>
      <c r="L417" t="str">
        <f>IF(ISERROR(INDEX(Data!$D$30:'Data'!$D$5007,IF($J417&gt;$P$2,15000,$J417))),"",INDEX(Data!$D$30:'Data'!$D$5007,IF($J417&gt;$P$2,15000,$J417)))</f>
        <v/>
      </c>
      <c r="M417" t="str">
        <f>IF(ISERROR(INDEX(Data!$H$30:'Data'!$H$5007,IF($J417&gt;$P$2,15000,$J417))),"",INDEX(Data!$H$30:'Data'!$H$5007,IF($J417&gt;$P$2,15000,$J417)))</f>
        <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t="str">
        <f>IFERROR(INDEX(Data!$C$30:'Data'!$C$5007,IF($J418&gt;$P$2,15000,$J418)),"")</f>
        <v/>
      </c>
      <c r="L418" t="str">
        <f>IF(ISERROR(INDEX(Data!$D$30:'Data'!$D$5007,IF($J418&gt;$P$2,15000,$J418))),"",INDEX(Data!$D$30:'Data'!$D$5007,IF($J418&gt;$P$2,15000,$J418)))</f>
        <v/>
      </c>
      <c r="M418" t="str">
        <f>IF(ISERROR(INDEX(Data!$H$30:'Data'!$H$5007,IF($J418&gt;$P$2,15000,$J418))),"",INDEX(Data!$H$30:'Data'!$H$5007,IF($J418&gt;$P$2,15000,$J418)))</f>
        <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t="str">
        <f>IFERROR(INDEX(Data!$C$30:'Data'!$C$5007,IF($J419&gt;$P$2,15000,$J419)),"")</f>
        <v/>
      </c>
      <c r="L419" t="str">
        <f>IF(ISERROR(INDEX(Data!$D$30:'Data'!$D$5007,IF($J419&gt;$P$2,15000,$J419))),"",INDEX(Data!$D$30:'Data'!$D$5007,IF($J419&gt;$P$2,15000,$J419)))</f>
        <v/>
      </c>
      <c r="M419" t="str">
        <f>IF(ISERROR(INDEX(Data!$H$30:'Data'!$H$5007,IF($J419&gt;$P$2,15000,$J419))),"",INDEX(Data!$H$30:'Data'!$H$5007,IF($J419&gt;$P$2,15000,$J419)))</f>
        <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t="str">
        <f>IFERROR(INDEX(Data!$C$30:'Data'!$C$5007,IF($J420&gt;$P$2,15000,$J420)),"")</f>
        <v/>
      </c>
      <c r="L420" t="str">
        <f>IF(ISERROR(INDEX(Data!$D$30:'Data'!$D$5007,IF($J420&gt;$P$2,15000,$J420))),"",INDEX(Data!$D$30:'Data'!$D$5007,IF($J420&gt;$P$2,15000,$J420)))</f>
        <v/>
      </c>
      <c r="M420" t="str">
        <f>IF(ISERROR(INDEX(Data!$H$30:'Data'!$H$5007,IF($J420&gt;$P$2,15000,$J420))),"",INDEX(Data!$H$30:'Data'!$H$5007,IF($J420&gt;$P$2,15000,$J420)))</f>
        <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t="str">
        <f>IFERROR(INDEX(Data!$C$30:'Data'!$C$5007,IF($J421&gt;$P$2,15000,$J421)),"")</f>
        <v/>
      </c>
      <c r="L421" t="str">
        <f>IF(ISERROR(INDEX(Data!$D$30:'Data'!$D$5007,IF($J421&gt;$P$2,15000,$J421))),"",INDEX(Data!$D$30:'Data'!$D$5007,IF($J421&gt;$P$2,15000,$J421)))</f>
        <v/>
      </c>
      <c r="M421" t="str">
        <f>IF(ISERROR(INDEX(Data!$H$30:'Data'!$H$5007,IF($J421&gt;$P$2,15000,$J421))),"",INDEX(Data!$H$30:'Data'!$H$5007,IF($J421&gt;$P$2,15000,$J421)))</f>
        <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t="str">
        <f>IFERROR(INDEX(Data!$C$30:'Data'!$C$5007,IF($J422&gt;$P$2,15000,$J422)),"")</f>
        <v/>
      </c>
      <c r="L422" t="str">
        <f>IF(ISERROR(INDEX(Data!$D$30:'Data'!$D$5007,IF($J422&gt;$P$2,15000,$J422))),"",INDEX(Data!$D$30:'Data'!$D$5007,IF($J422&gt;$P$2,15000,$J422)))</f>
        <v/>
      </c>
      <c r="M422" t="str">
        <f>IF(ISERROR(INDEX(Data!$H$30:'Data'!$H$5007,IF($J422&gt;$P$2,15000,$J422))),"",INDEX(Data!$H$30:'Data'!$H$5007,IF($J422&gt;$P$2,15000,$J422)))</f>
        <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t="str">
        <f>IFERROR(INDEX(Data!$C$30:'Data'!$C$5007,IF($J423&gt;$P$2,15000,$J423)),"")</f>
        <v/>
      </c>
      <c r="L423" t="str">
        <f>IF(ISERROR(INDEX(Data!$D$30:'Data'!$D$5007,IF($J423&gt;$P$2,15000,$J423))),"",INDEX(Data!$D$30:'Data'!$D$5007,IF($J423&gt;$P$2,15000,$J423)))</f>
        <v/>
      </c>
      <c r="M423" t="str">
        <f>IF(ISERROR(INDEX(Data!$H$30:'Data'!$H$5007,IF($J423&gt;$P$2,15000,$J423))),"",INDEX(Data!$H$30:'Data'!$H$5007,IF($J423&gt;$P$2,15000,$J423)))</f>
        <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t="str">
        <f>IFERROR(INDEX(Data!$C$30:'Data'!$C$5007,IF($J424&gt;$P$2,15000,$J424)),"")</f>
        <v/>
      </c>
      <c r="L424" t="str">
        <f>IF(ISERROR(INDEX(Data!$D$30:'Data'!$D$5007,IF($J424&gt;$P$2,15000,$J424))),"",INDEX(Data!$D$30:'Data'!$D$5007,IF($J424&gt;$P$2,15000,$J424)))</f>
        <v/>
      </c>
      <c r="M424" t="str">
        <f>IF(ISERROR(INDEX(Data!$H$30:'Data'!$H$5007,IF($J424&gt;$P$2,15000,$J424))),"",INDEX(Data!$H$30:'Data'!$H$5007,IF($J424&gt;$P$2,15000,$J424)))</f>
        <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t="str">
        <f>IFERROR(INDEX(Data!$C$30:'Data'!$C$5007,IF($J425&gt;$P$2,15000,$J425)),"")</f>
        <v/>
      </c>
      <c r="L425" t="str">
        <f>IF(ISERROR(INDEX(Data!$D$30:'Data'!$D$5007,IF($J425&gt;$P$2,15000,$J425))),"",INDEX(Data!$D$30:'Data'!$D$5007,IF($J425&gt;$P$2,15000,$J425)))</f>
        <v/>
      </c>
      <c r="M425" t="str">
        <f>IF(ISERROR(INDEX(Data!$H$30:'Data'!$H$5007,IF($J425&gt;$P$2,15000,$J425))),"",INDEX(Data!$H$30:'Data'!$H$5007,IF($J425&gt;$P$2,15000,$J425)))</f>
        <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t="str">
        <f>IFERROR(INDEX(Data!$C$30:'Data'!$C$5007,IF($J426&gt;$P$2,15000,$J426)),"")</f>
        <v/>
      </c>
      <c r="L426" t="str">
        <f>IF(ISERROR(INDEX(Data!$D$30:'Data'!$D$5007,IF($J426&gt;$P$2,15000,$J426))),"",INDEX(Data!$D$30:'Data'!$D$5007,IF($J426&gt;$P$2,15000,$J426)))</f>
        <v/>
      </c>
      <c r="M426" t="str">
        <f>IF(ISERROR(INDEX(Data!$H$30:'Data'!$H$5007,IF($J426&gt;$P$2,15000,$J426))),"",INDEX(Data!$H$30:'Data'!$H$5007,IF($J426&gt;$P$2,15000,$J426)))</f>
        <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t="str">
        <f>IFERROR(INDEX(Data!$C$30:'Data'!$C$5007,IF($J427&gt;$P$2,15000,$J427)),"")</f>
        <v/>
      </c>
      <c r="L427" t="str">
        <f>IF(ISERROR(INDEX(Data!$D$30:'Data'!$D$5007,IF($J427&gt;$P$2,15000,$J427))),"",INDEX(Data!$D$30:'Data'!$D$5007,IF($J427&gt;$P$2,15000,$J427)))</f>
        <v/>
      </c>
      <c r="M427" t="str">
        <f>IF(ISERROR(INDEX(Data!$H$30:'Data'!$H$5007,IF($J427&gt;$P$2,15000,$J427))),"",INDEX(Data!$H$30:'Data'!$H$5007,IF($J427&gt;$P$2,15000,$J427)))</f>
        <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t="str">
        <f>IFERROR(INDEX(Data!$C$30:'Data'!$C$5007,IF($J428&gt;$P$2,15000,$J428)),"")</f>
        <v/>
      </c>
      <c r="L428" t="str">
        <f>IF(ISERROR(INDEX(Data!$D$30:'Data'!$D$5007,IF($J428&gt;$P$2,15000,$J428))),"",INDEX(Data!$D$30:'Data'!$D$5007,IF($J428&gt;$P$2,15000,$J428)))</f>
        <v/>
      </c>
      <c r="M428" t="str">
        <f>IF(ISERROR(INDEX(Data!$H$30:'Data'!$H$5007,IF($J428&gt;$P$2,15000,$J428))),"",INDEX(Data!$H$30:'Data'!$H$5007,IF($J428&gt;$P$2,15000,$J428)))</f>
        <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t="str">
        <f>IFERROR(INDEX(Data!$C$30:'Data'!$C$5007,IF($J429&gt;$P$2,15000,$J429)),"")</f>
        <v/>
      </c>
      <c r="L429" t="str">
        <f>IF(ISERROR(INDEX(Data!$D$30:'Data'!$D$5007,IF($J429&gt;$P$2,15000,$J429))),"",INDEX(Data!$D$30:'Data'!$D$5007,IF($J429&gt;$P$2,15000,$J429)))</f>
        <v/>
      </c>
      <c r="M429" t="str">
        <f>IF(ISERROR(INDEX(Data!$H$30:'Data'!$H$5007,IF($J429&gt;$P$2,15000,$J429))),"",INDEX(Data!$H$30:'Data'!$H$5007,IF($J429&gt;$P$2,15000,$J429)))</f>
        <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t="str">
        <f>IFERROR(INDEX(Data!$C$30:'Data'!$C$5007,IF($J430&gt;$P$2,15000,$J430)),"")</f>
        <v/>
      </c>
      <c r="L430" t="str">
        <f>IF(ISERROR(INDEX(Data!$D$30:'Data'!$D$5007,IF($J430&gt;$P$2,15000,$J430))),"",INDEX(Data!$D$30:'Data'!$D$5007,IF($J430&gt;$P$2,15000,$J430)))</f>
        <v/>
      </c>
      <c r="M430" t="str">
        <f>IF(ISERROR(INDEX(Data!$H$30:'Data'!$H$5007,IF($J430&gt;$P$2,15000,$J430))),"",INDEX(Data!$H$30:'Data'!$H$5007,IF($J430&gt;$P$2,15000,$J430)))</f>
        <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t="str">
        <f>IFERROR(INDEX(Data!$C$30:'Data'!$C$5007,IF($J431&gt;$P$2,15000,$J431)),"")</f>
        <v/>
      </c>
      <c r="L431" t="str">
        <f>IF(ISERROR(INDEX(Data!$D$30:'Data'!$D$5007,IF($J431&gt;$P$2,15000,$J431))),"",INDEX(Data!$D$30:'Data'!$D$5007,IF($J431&gt;$P$2,15000,$J431)))</f>
        <v/>
      </c>
      <c r="M431" t="str">
        <f>IF(ISERROR(INDEX(Data!$H$30:'Data'!$H$5007,IF($J431&gt;$P$2,15000,$J431))),"",INDEX(Data!$H$30:'Data'!$H$5007,IF($J431&gt;$P$2,15000,$J431)))</f>
        <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t="str">
        <f>IFERROR(INDEX(Data!$C$30:'Data'!$C$5007,IF($J432&gt;$P$2,15000,$J432)),"")</f>
        <v/>
      </c>
      <c r="L432" t="str">
        <f>IF(ISERROR(INDEX(Data!$D$30:'Data'!$D$5007,IF($J432&gt;$P$2,15000,$J432))),"",INDEX(Data!$D$30:'Data'!$D$5007,IF($J432&gt;$P$2,15000,$J432)))</f>
        <v/>
      </c>
      <c r="M432" t="str">
        <f>IF(ISERROR(INDEX(Data!$H$30:'Data'!$H$5007,IF($J432&gt;$P$2,15000,$J432))),"",INDEX(Data!$H$30:'Data'!$H$5007,IF($J432&gt;$P$2,15000,$J432)))</f>
        <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t="str">
        <f>IFERROR(INDEX(Data!$C$30:'Data'!$C$5007,IF($J433&gt;$P$2,15000,$J433)),"")</f>
        <v/>
      </c>
      <c r="L433" t="str">
        <f>IF(ISERROR(INDEX(Data!$D$30:'Data'!$D$5007,IF($J433&gt;$P$2,15000,$J433))),"",INDEX(Data!$D$30:'Data'!$D$5007,IF($J433&gt;$P$2,15000,$J433)))</f>
        <v/>
      </c>
      <c r="M433" t="str">
        <f>IF(ISERROR(INDEX(Data!$H$30:'Data'!$H$5007,IF($J433&gt;$P$2,15000,$J433))),"",INDEX(Data!$H$30:'Data'!$H$5007,IF($J433&gt;$P$2,15000,$J433)))</f>
        <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t="str">
        <f>IFERROR(INDEX(Data!$C$30:'Data'!$C$5007,IF($J434&gt;$P$2,15000,$J434)),"")</f>
        <v/>
      </c>
      <c r="L434" t="str">
        <f>IF(ISERROR(INDEX(Data!$D$30:'Data'!$D$5007,IF($J434&gt;$P$2,15000,$J434))),"",INDEX(Data!$D$30:'Data'!$D$5007,IF($J434&gt;$P$2,15000,$J434)))</f>
        <v/>
      </c>
      <c r="M434" t="str">
        <f>IF(ISERROR(INDEX(Data!$H$30:'Data'!$H$5007,IF($J434&gt;$P$2,15000,$J434))),"",INDEX(Data!$H$30:'Data'!$H$5007,IF($J434&gt;$P$2,15000,$J434)))</f>
        <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t="str">
        <f>IFERROR(INDEX(Data!$C$30:'Data'!$C$5007,IF($J435&gt;$P$2,15000,$J435)),"")</f>
        <v/>
      </c>
      <c r="L435" t="str">
        <f>IF(ISERROR(INDEX(Data!$D$30:'Data'!$D$5007,IF($J435&gt;$P$2,15000,$J435))),"",INDEX(Data!$D$30:'Data'!$D$5007,IF($J435&gt;$P$2,15000,$J435)))</f>
        <v/>
      </c>
      <c r="M435" t="str">
        <f>IF(ISERROR(INDEX(Data!$H$30:'Data'!$H$5007,IF($J435&gt;$P$2,15000,$J435))),"",INDEX(Data!$H$30:'Data'!$H$5007,IF($J435&gt;$P$2,15000,$J435)))</f>
        <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t="str">
        <f>IFERROR(INDEX(Data!$C$30:'Data'!$C$5007,IF($J436&gt;$P$2,15000,$J436)),"")</f>
        <v/>
      </c>
      <c r="L436" t="str">
        <f>IF(ISERROR(INDEX(Data!$D$30:'Data'!$D$5007,IF($J436&gt;$P$2,15000,$J436))),"",INDEX(Data!$D$30:'Data'!$D$5007,IF($J436&gt;$P$2,15000,$J436)))</f>
        <v/>
      </c>
      <c r="M436" t="str">
        <f>IF(ISERROR(INDEX(Data!$H$30:'Data'!$H$5007,IF($J436&gt;$P$2,15000,$J436))),"",INDEX(Data!$H$30:'Data'!$H$5007,IF($J436&gt;$P$2,15000,$J436)))</f>
        <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t="str">
        <f>IFERROR(INDEX(Data!$C$30:'Data'!$C$5007,IF($J437&gt;$P$2,15000,$J437)),"")</f>
        <v/>
      </c>
      <c r="L437" t="str">
        <f>IF(ISERROR(INDEX(Data!$D$30:'Data'!$D$5007,IF($J437&gt;$P$2,15000,$J437))),"",INDEX(Data!$D$30:'Data'!$D$5007,IF($J437&gt;$P$2,15000,$J437)))</f>
        <v/>
      </c>
      <c r="M437" t="str">
        <f>IF(ISERROR(INDEX(Data!$H$30:'Data'!$H$5007,IF($J437&gt;$P$2,15000,$J437))),"",INDEX(Data!$H$30:'Data'!$H$5007,IF($J437&gt;$P$2,15000,$J437)))</f>
        <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t="str">
        <f>IFERROR(INDEX(Data!$C$30:'Data'!$C$5007,IF($J438&gt;$P$2,15000,$J438)),"")</f>
        <v/>
      </c>
      <c r="L438" t="str">
        <f>IF(ISERROR(INDEX(Data!$D$30:'Data'!$D$5007,IF($J438&gt;$P$2,15000,$J438))),"",INDEX(Data!$D$30:'Data'!$D$5007,IF($J438&gt;$P$2,15000,$J438)))</f>
        <v/>
      </c>
      <c r="M438" t="str">
        <f>IF(ISERROR(INDEX(Data!$H$30:'Data'!$H$5007,IF($J438&gt;$P$2,15000,$J438))),"",INDEX(Data!$H$30:'Data'!$H$5007,IF($J438&gt;$P$2,15000,$J438)))</f>
        <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t="str">
        <f>IFERROR(INDEX(Data!$C$30:'Data'!$C$5007,IF($J439&gt;$P$2,15000,$J439)),"")</f>
        <v/>
      </c>
      <c r="L439" t="str">
        <f>IF(ISERROR(INDEX(Data!$D$30:'Data'!$D$5007,IF($J439&gt;$P$2,15000,$J439))),"",INDEX(Data!$D$30:'Data'!$D$5007,IF($J439&gt;$P$2,15000,$J439)))</f>
        <v/>
      </c>
      <c r="M439" t="str">
        <f>IF(ISERROR(INDEX(Data!$H$30:'Data'!$H$5007,IF($J439&gt;$P$2,15000,$J439))),"",INDEX(Data!$H$30:'Data'!$H$5007,IF($J439&gt;$P$2,15000,$J439)))</f>
        <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t="str">
        <f>IFERROR(INDEX(Data!$C$30:'Data'!$C$5007,IF($J440&gt;$P$2,15000,$J440)),"")</f>
        <v/>
      </c>
      <c r="L440" t="str">
        <f>IF(ISERROR(INDEX(Data!$D$30:'Data'!$D$5007,IF($J440&gt;$P$2,15000,$J440))),"",INDEX(Data!$D$30:'Data'!$D$5007,IF($J440&gt;$P$2,15000,$J440)))</f>
        <v/>
      </c>
      <c r="M440" t="str">
        <f>IF(ISERROR(INDEX(Data!$H$30:'Data'!$H$5007,IF($J440&gt;$P$2,15000,$J440))),"",INDEX(Data!$H$30:'Data'!$H$5007,IF($J440&gt;$P$2,15000,$J440)))</f>
        <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t="str">
        <f>IFERROR(INDEX(Data!$C$30:'Data'!$C$5007,IF($J441&gt;$P$2,15000,$J441)),"")</f>
        <v/>
      </c>
      <c r="L441" t="str">
        <f>IF(ISERROR(INDEX(Data!$D$30:'Data'!$D$5007,IF($J441&gt;$P$2,15000,$J441))),"",INDEX(Data!$D$30:'Data'!$D$5007,IF($J441&gt;$P$2,15000,$J441)))</f>
        <v/>
      </c>
      <c r="M441" t="str">
        <f>IF(ISERROR(INDEX(Data!$H$30:'Data'!$H$5007,IF($J441&gt;$P$2,15000,$J441))),"",INDEX(Data!$H$30:'Data'!$H$5007,IF($J441&gt;$P$2,15000,$J441)))</f>
        <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t="str">
        <f>IFERROR(INDEX(Data!$C$30:'Data'!$C$5007,IF($J442&gt;$P$2,15000,$J442)),"")</f>
        <v/>
      </c>
      <c r="L442" t="str">
        <f>IF(ISERROR(INDEX(Data!$D$30:'Data'!$D$5007,IF($J442&gt;$P$2,15000,$J442))),"",INDEX(Data!$D$30:'Data'!$D$5007,IF($J442&gt;$P$2,15000,$J442)))</f>
        <v/>
      </c>
      <c r="M442" t="str">
        <f>IF(ISERROR(INDEX(Data!$H$30:'Data'!$H$5007,IF($J442&gt;$P$2,15000,$J442))),"",INDEX(Data!$H$30:'Data'!$H$5007,IF($J442&gt;$P$2,15000,$J442)))</f>
        <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t="str">
        <f>IFERROR(INDEX(Data!$C$30:'Data'!$C$5007,IF($J443&gt;$P$2,15000,$J443)),"")</f>
        <v/>
      </c>
      <c r="L443" t="str">
        <f>IF(ISERROR(INDEX(Data!$D$30:'Data'!$D$5007,IF($J443&gt;$P$2,15000,$J443))),"",INDEX(Data!$D$30:'Data'!$D$5007,IF($J443&gt;$P$2,15000,$J443)))</f>
        <v/>
      </c>
      <c r="M443" t="str">
        <f>IF(ISERROR(INDEX(Data!$H$30:'Data'!$H$5007,IF($J443&gt;$P$2,15000,$J443))),"",INDEX(Data!$H$30:'Data'!$H$5007,IF($J443&gt;$P$2,15000,$J443)))</f>
        <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t="str">
        <f>IFERROR(INDEX(Data!$C$30:'Data'!$C$5007,IF($J444&gt;$P$2,15000,$J444)),"")</f>
        <v/>
      </c>
      <c r="L444" t="str">
        <f>IF(ISERROR(INDEX(Data!$D$30:'Data'!$D$5007,IF($J444&gt;$P$2,15000,$J444))),"",INDEX(Data!$D$30:'Data'!$D$5007,IF($J444&gt;$P$2,15000,$J444)))</f>
        <v/>
      </c>
      <c r="M444" t="str">
        <f>IF(ISERROR(INDEX(Data!$H$30:'Data'!$H$5007,IF($J444&gt;$P$2,15000,$J444))),"",INDEX(Data!$H$30:'Data'!$H$5007,IF($J444&gt;$P$2,15000,$J444)))</f>
        <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t="str">
        <f>IFERROR(INDEX(Data!$C$30:'Data'!$C$5007,IF($J445&gt;$P$2,15000,$J445)),"")</f>
        <v/>
      </c>
      <c r="L445" t="str">
        <f>IF(ISERROR(INDEX(Data!$D$30:'Data'!$D$5007,IF($J445&gt;$P$2,15000,$J445))),"",INDEX(Data!$D$30:'Data'!$D$5007,IF($J445&gt;$P$2,15000,$J445)))</f>
        <v/>
      </c>
      <c r="M445" t="str">
        <f>IF(ISERROR(INDEX(Data!$H$30:'Data'!$H$5007,IF($J445&gt;$P$2,15000,$J445))),"",INDEX(Data!$H$30:'Data'!$H$5007,IF($J445&gt;$P$2,15000,$J445)))</f>
        <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t="str">
        <f>IFERROR(INDEX(Data!$C$30:'Data'!$C$5007,IF($J446&gt;$P$2,15000,$J446)),"")</f>
        <v/>
      </c>
      <c r="L446" t="str">
        <f>IF(ISERROR(INDEX(Data!$D$30:'Data'!$D$5007,IF($J446&gt;$P$2,15000,$J446))),"",INDEX(Data!$D$30:'Data'!$D$5007,IF($J446&gt;$P$2,15000,$J446)))</f>
        <v/>
      </c>
      <c r="M446" t="str">
        <f>IF(ISERROR(INDEX(Data!$H$30:'Data'!$H$5007,IF($J446&gt;$P$2,15000,$J446))),"",INDEX(Data!$H$30:'Data'!$H$5007,IF($J446&gt;$P$2,15000,$J446)))</f>
        <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t="str">
        <f>IFERROR(INDEX(Data!$C$30:'Data'!$C$5007,IF($J447&gt;$P$2,15000,$J447)),"")</f>
        <v/>
      </c>
      <c r="L447" t="str">
        <f>IF(ISERROR(INDEX(Data!$D$30:'Data'!$D$5007,IF($J447&gt;$P$2,15000,$J447))),"",INDEX(Data!$D$30:'Data'!$D$5007,IF($J447&gt;$P$2,15000,$J447)))</f>
        <v/>
      </c>
      <c r="M447" t="str">
        <f>IF(ISERROR(INDEX(Data!$H$30:'Data'!$H$5007,IF($J447&gt;$P$2,15000,$J447))),"",INDEX(Data!$H$30:'Data'!$H$5007,IF($J447&gt;$P$2,15000,$J447)))</f>
        <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t="str">
        <f>IFERROR(INDEX(Data!$C$30:'Data'!$C$5007,IF($J448&gt;$P$2,15000,$J448)),"")</f>
        <v/>
      </c>
      <c r="L448" t="str">
        <f>IF(ISERROR(INDEX(Data!$D$30:'Data'!$D$5007,IF($J448&gt;$P$2,15000,$J448))),"",INDEX(Data!$D$30:'Data'!$D$5007,IF($J448&gt;$P$2,15000,$J448)))</f>
        <v/>
      </c>
      <c r="M448" t="str">
        <f>IF(ISERROR(INDEX(Data!$H$30:'Data'!$H$5007,IF($J448&gt;$P$2,15000,$J448))),"",INDEX(Data!$H$30:'Data'!$H$5007,IF($J448&gt;$P$2,15000,$J448)))</f>
        <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t="str">
        <f>IFERROR(INDEX(Data!$C$30:'Data'!$C$5007,IF($J449&gt;$P$2,15000,$J449)),"")</f>
        <v/>
      </c>
      <c r="L449" t="str">
        <f>IF(ISERROR(INDEX(Data!$D$30:'Data'!$D$5007,IF($J449&gt;$P$2,15000,$J449))),"",INDEX(Data!$D$30:'Data'!$D$5007,IF($J449&gt;$P$2,15000,$J449)))</f>
        <v/>
      </c>
      <c r="M449" t="str">
        <f>IF(ISERROR(INDEX(Data!$H$30:'Data'!$H$5007,IF($J449&gt;$P$2,15000,$J449))),"",INDEX(Data!$H$30:'Data'!$H$5007,IF($J449&gt;$P$2,15000,$J449)))</f>
        <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t="str">
        <f>IFERROR(INDEX(Data!$C$30:'Data'!$C$5007,IF($J450&gt;$P$2,15000,$J450)),"")</f>
        <v/>
      </c>
      <c r="L450" t="str">
        <f>IF(ISERROR(INDEX(Data!$D$30:'Data'!$D$5007,IF($J450&gt;$P$2,15000,$J450))),"",INDEX(Data!$D$30:'Data'!$D$5007,IF($J450&gt;$P$2,15000,$J450)))</f>
        <v/>
      </c>
      <c r="M450" t="str">
        <f>IF(ISERROR(INDEX(Data!$H$30:'Data'!$H$5007,IF($J450&gt;$P$2,15000,$J450))),"",INDEX(Data!$H$30:'Data'!$H$5007,IF($J450&gt;$P$2,15000,$J450)))</f>
        <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t="str">
        <f>IFERROR(INDEX(Data!$C$30:'Data'!$C$5007,IF($J451&gt;$P$2,15000,$J451)),"")</f>
        <v/>
      </c>
      <c r="L451" t="str">
        <f>IF(ISERROR(INDEX(Data!$D$30:'Data'!$D$5007,IF($J451&gt;$P$2,15000,$J451))),"",INDEX(Data!$D$30:'Data'!$D$5007,IF($J451&gt;$P$2,15000,$J451)))</f>
        <v/>
      </c>
      <c r="M451" t="str">
        <f>IF(ISERROR(INDEX(Data!$H$30:'Data'!$H$5007,IF($J451&gt;$P$2,15000,$J451))),"",INDEX(Data!$H$30:'Data'!$H$5007,IF($J451&gt;$P$2,15000,$J451)))</f>
        <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t="str">
        <f>IFERROR(INDEX(Data!$C$30:'Data'!$C$5007,IF($J452&gt;$P$2,15000,$J452)),"")</f>
        <v/>
      </c>
      <c r="L452" t="str">
        <f>IF(ISERROR(INDEX(Data!$D$30:'Data'!$D$5007,IF($J452&gt;$P$2,15000,$J452))),"",INDEX(Data!$D$30:'Data'!$D$5007,IF($J452&gt;$P$2,15000,$J452)))</f>
        <v/>
      </c>
      <c r="M452" t="str">
        <f>IF(ISERROR(INDEX(Data!$H$30:'Data'!$H$5007,IF($J452&gt;$P$2,15000,$J452))),"",INDEX(Data!$H$30:'Data'!$H$5007,IF($J452&gt;$P$2,15000,$J452)))</f>
        <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t="str">
        <f>IFERROR(INDEX(Data!$C$30:'Data'!$C$5007,IF($J453&gt;$P$2,15000,$J453)),"")</f>
        <v/>
      </c>
      <c r="L453" t="str">
        <f>IF(ISERROR(INDEX(Data!$D$30:'Data'!$D$5007,IF($J453&gt;$P$2,15000,$J453))),"",INDEX(Data!$D$30:'Data'!$D$5007,IF($J453&gt;$P$2,15000,$J453)))</f>
        <v/>
      </c>
      <c r="M453" t="str">
        <f>IF(ISERROR(INDEX(Data!$H$30:'Data'!$H$5007,IF($J453&gt;$P$2,15000,$J453))),"",INDEX(Data!$H$30:'Data'!$H$5007,IF($J453&gt;$P$2,15000,$J453)))</f>
        <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t="str">
        <f>IFERROR(INDEX(Data!$C$30:'Data'!$C$5007,IF($J454&gt;$P$2,15000,$J454)),"")</f>
        <v/>
      </c>
      <c r="L454" t="str">
        <f>IF(ISERROR(INDEX(Data!$D$30:'Data'!$D$5007,IF($J454&gt;$P$2,15000,$J454))),"",INDEX(Data!$D$30:'Data'!$D$5007,IF($J454&gt;$P$2,15000,$J454)))</f>
        <v/>
      </c>
      <c r="M454" t="str">
        <f>IF(ISERROR(INDEX(Data!$H$30:'Data'!$H$5007,IF($J454&gt;$P$2,15000,$J454))),"",INDEX(Data!$H$30:'Data'!$H$5007,IF($J454&gt;$P$2,15000,$J454)))</f>
        <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t="str">
        <f>IFERROR(INDEX(Data!$C$30:'Data'!$C$5007,IF($J455&gt;$P$2,15000,$J455)),"")</f>
        <v/>
      </c>
      <c r="L455" t="str">
        <f>IF(ISERROR(INDEX(Data!$D$30:'Data'!$D$5007,IF($J455&gt;$P$2,15000,$J455))),"",INDEX(Data!$D$30:'Data'!$D$5007,IF($J455&gt;$P$2,15000,$J455)))</f>
        <v/>
      </c>
      <c r="M455" t="str">
        <f>IF(ISERROR(INDEX(Data!$H$30:'Data'!$H$5007,IF($J455&gt;$P$2,15000,$J455))),"",INDEX(Data!$H$30:'Data'!$H$5007,IF($J455&gt;$P$2,15000,$J455)))</f>
        <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t="str">
        <f>IFERROR(INDEX(Data!$C$30:'Data'!$C$5007,IF($J456&gt;$P$2,15000,$J456)),"")</f>
        <v/>
      </c>
      <c r="L456" t="str">
        <f>IF(ISERROR(INDEX(Data!$D$30:'Data'!$D$5007,IF($J456&gt;$P$2,15000,$J456))),"",INDEX(Data!$D$30:'Data'!$D$5007,IF($J456&gt;$P$2,15000,$J456)))</f>
        <v/>
      </c>
      <c r="M456" t="str">
        <f>IF(ISERROR(INDEX(Data!$H$30:'Data'!$H$5007,IF($J456&gt;$P$2,15000,$J456))),"",INDEX(Data!$H$30:'Data'!$H$5007,IF($J456&gt;$P$2,15000,$J456)))</f>
        <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t="str">
        <f>IFERROR(INDEX(Data!$C$30:'Data'!$C$5007,IF($J457&gt;$P$2,15000,$J457)),"")</f>
        <v/>
      </c>
      <c r="L457" t="str">
        <f>IF(ISERROR(INDEX(Data!$D$30:'Data'!$D$5007,IF($J457&gt;$P$2,15000,$J457))),"",INDEX(Data!$D$30:'Data'!$D$5007,IF($J457&gt;$P$2,15000,$J457)))</f>
        <v/>
      </c>
      <c r="M457" t="str">
        <f>IF(ISERROR(INDEX(Data!$H$30:'Data'!$H$5007,IF($J457&gt;$P$2,15000,$J457))),"",INDEX(Data!$H$30:'Data'!$H$5007,IF($J457&gt;$P$2,15000,$J457)))</f>
        <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t="str">
        <f>IFERROR(INDEX(Data!$C$30:'Data'!$C$5007,IF($J458&gt;$P$2,15000,$J458)),"")</f>
        <v/>
      </c>
      <c r="L458" t="str">
        <f>IF(ISERROR(INDEX(Data!$D$30:'Data'!$D$5007,IF($J458&gt;$P$2,15000,$J458))),"",INDEX(Data!$D$30:'Data'!$D$5007,IF($J458&gt;$P$2,15000,$J458)))</f>
        <v/>
      </c>
      <c r="M458" t="str">
        <f>IF(ISERROR(INDEX(Data!$H$30:'Data'!$H$5007,IF($J458&gt;$P$2,15000,$J458))),"",INDEX(Data!$H$30:'Data'!$H$5007,IF($J458&gt;$P$2,15000,$J458)))</f>
        <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t="str">
        <f>IFERROR(INDEX(Data!$C$30:'Data'!$C$5007,IF($J459&gt;$P$2,15000,$J459)),"")</f>
        <v/>
      </c>
      <c r="L459" t="str">
        <f>IF(ISERROR(INDEX(Data!$D$30:'Data'!$D$5007,IF($J459&gt;$P$2,15000,$J459))),"",INDEX(Data!$D$30:'Data'!$D$5007,IF($J459&gt;$P$2,15000,$J459)))</f>
        <v/>
      </c>
      <c r="M459" t="str">
        <f>IF(ISERROR(INDEX(Data!$H$30:'Data'!$H$5007,IF($J459&gt;$P$2,15000,$J459))),"",INDEX(Data!$H$30:'Data'!$H$5007,IF($J459&gt;$P$2,15000,$J459)))</f>
        <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t="str">
        <f>IFERROR(INDEX(Data!$C$30:'Data'!$C$5007,IF($J460&gt;$P$2,15000,$J460)),"")</f>
        <v/>
      </c>
      <c r="L460" t="str">
        <f>IF(ISERROR(INDEX(Data!$D$30:'Data'!$D$5007,IF($J460&gt;$P$2,15000,$J460))),"",INDEX(Data!$D$30:'Data'!$D$5007,IF($J460&gt;$P$2,15000,$J460)))</f>
        <v/>
      </c>
      <c r="M460" t="str">
        <f>IF(ISERROR(INDEX(Data!$H$30:'Data'!$H$5007,IF($J460&gt;$P$2,15000,$J460))),"",INDEX(Data!$H$30:'Data'!$H$5007,IF($J460&gt;$P$2,15000,$J460)))</f>
        <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t="str">
        <f>IFERROR(INDEX(Data!$C$30:'Data'!$C$5007,IF($J461&gt;$P$2,15000,$J461)),"")</f>
        <v/>
      </c>
      <c r="L461" t="str">
        <f>IF(ISERROR(INDEX(Data!$D$30:'Data'!$D$5007,IF($J461&gt;$P$2,15000,$J461))),"",INDEX(Data!$D$30:'Data'!$D$5007,IF($J461&gt;$P$2,15000,$J461)))</f>
        <v/>
      </c>
      <c r="M461" t="str">
        <f>IF(ISERROR(INDEX(Data!$H$30:'Data'!$H$5007,IF($J461&gt;$P$2,15000,$J461))),"",INDEX(Data!$H$30:'Data'!$H$5007,IF($J461&gt;$P$2,15000,$J461)))</f>
        <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t="str">
        <f>IFERROR(INDEX(Data!$C$30:'Data'!$C$5007,IF($J462&gt;$P$2,15000,$J462)),"")</f>
        <v/>
      </c>
      <c r="L462" t="str">
        <f>IF(ISERROR(INDEX(Data!$D$30:'Data'!$D$5007,IF($J462&gt;$P$2,15000,$J462))),"",INDEX(Data!$D$30:'Data'!$D$5007,IF($J462&gt;$P$2,15000,$J462)))</f>
        <v/>
      </c>
      <c r="M462" t="str">
        <f>IF(ISERROR(INDEX(Data!$H$30:'Data'!$H$5007,IF($J462&gt;$P$2,15000,$J462))),"",INDEX(Data!$H$30:'Data'!$H$5007,IF($J462&gt;$P$2,15000,$J462)))</f>
        <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t="str">
        <f>IFERROR(INDEX(Data!$C$30:'Data'!$C$5007,IF($J463&gt;$P$2,15000,$J463)),"")</f>
        <v/>
      </c>
      <c r="L463" t="str">
        <f>IF(ISERROR(INDEX(Data!$D$30:'Data'!$D$5007,IF($J463&gt;$P$2,15000,$J463))),"",INDEX(Data!$D$30:'Data'!$D$5007,IF($J463&gt;$P$2,15000,$J463)))</f>
        <v/>
      </c>
      <c r="M463" t="str">
        <f>IF(ISERROR(INDEX(Data!$H$30:'Data'!$H$5007,IF($J463&gt;$P$2,15000,$J463))),"",INDEX(Data!$H$30:'Data'!$H$5007,IF($J463&gt;$P$2,15000,$J463)))</f>
        <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t="str">
        <f>IFERROR(INDEX(Data!$C$30:'Data'!$C$5007,IF($J464&gt;$P$2,15000,$J464)),"")</f>
        <v/>
      </c>
      <c r="L464" t="str">
        <f>IF(ISERROR(INDEX(Data!$D$30:'Data'!$D$5007,IF($J464&gt;$P$2,15000,$J464))),"",INDEX(Data!$D$30:'Data'!$D$5007,IF($J464&gt;$P$2,15000,$J464)))</f>
        <v/>
      </c>
      <c r="M464" t="str">
        <f>IF(ISERROR(INDEX(Data!$H$30:'Data'!$H$5007,IF($J464&gt;$P$2,15000,$J464))),"",INDEX(Data!$H$30:'Data'!$H$5007,IF($J464&gt;$P$2,15000,$J464)))</f>
        <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t="str">
        <f>IFERROR(INDEX(Data!$C$30:'Data'!$C$5007,IF($J465&gt;$P$2,15000,$J465)),"")</f>
        <v/>
      </c>
      <c r="L465" t="str">
        <f>IF(ISERROR(INDEX(Data!$D$30:'Data'!$D$5007,IF($J465&gt;$P$2,15000,$J465))),"",INDEX(Data!$D$30:'Data'!$D$5007,IF($J465&gt;$P$2,15000,$J465)))</f>
        <v/>
      </c>
      <c r="M465" t="str">
        <f>IF(ISERROR(INDEX(Data!$H$30:'Data'!$H$5007,IF($J465&gt;$P$2,15000,$J465))),"",INDEX(Data!$H$30:'Data'!$H$5007,IF($J465&gt;$P$2,15000,$J465)))</f>
        <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t="str">
        <f>IFERROR(INDEX(Data!$C$30:'Data'!$C$5007,IF($J466&gt;$P$2,15000,$J466)),"")</f>
        <v/>
      </c>
      <c r="L466" t="str">
        <f>IF(ISERROR(INDEX(Data!$D$30:'Data'!$D$5007,IF($J466&gt;$P$2,15000,$J466))),"",INDEX(Data!$D$30:'Data'!$D$5007,IF($J466&gt;$P$2,15000,$J466)))</f>
        <v/>
      </c>
      <c r="M466" t="str">
        <f>IF(ISERROR(INDEX(Data!$H$30:'Data'!$H$5007,IF($J466&gt;$P$2,15000,$J466))),"",INDEX(Data!$H$30:'Data'!$H$5007,IF($J466&gt;$P$2,15000,$J466)))</f>
        <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t="str">
        <f>IFERROR(INDEX(Data!$C$30:'Data'!$C$5007,IF($J467&gt;$P$2,15000,$J467)),"")</f>
        <v/>
      </c>
      <c r="L467" t="str">
        <f>IF(ISERROR(INDEX(Data!$D$30:'Data'!$D$5007,IF($J467&gt;$P$2,15000,$J467))),"",INDEX(Data!$D$30:'Data'!$D$5007,IF($J467&gt;$P$2,15000,$J467)))</f>
        <v/>
      </c>
      <c r="M467" t="str">
        <f>IF(ISERROR(INDEX(Data!$H$30:'Data'!$H$5007,IF($J467&gt;$P$2,15000,$J467))),"",INDEX(Data!$H$30:'Data'!$H$5007,IF($J467&gt;$P$2,15000,$J467)))</f>
        <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t="str">
        <f>IFERROR(INDEX(Data!$C$30:'Data'!$C$5007,IF($J468&gt;$P$2,15000,$J468)),"")</f>
        <v/>
      </c>
      <c r="L468" t="str">
        <f>IF(ISERROR(INDEX(Data!$D$30:'Data'!$D$5007,IF($J468&gt;$P$2,15000,$J468))),"",INDEX(Data!$D$30:'Data'!$D$5007,IF($J468&gt;$P$2,15000,$J468)))</f>
        <v/>
      </c>
      <c r="M468" t="str">
        <f>IF(ISERROR(INDEX(Data!$H$30:'Data'!$H$5007,IF($J468&gt;$P$2,15000,$J468))),"",INDEX(Data!$H$30:'Data'!$H$5007,IF($J468&gt;$P$2,15000,$J468)))</f>
        <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t="str">
        <f>IFERROR(INDEX(Data!$C$30:'Data'!$C$5007,IF($J469&gt;$P$2,15000,$J469)),"")</f>
        <v/>
      </c>
      <c r="L469" t="str">
        <f>IF(ISERROR(INDEX(Data!$D$30:'Data'!$D$5007,IF($J469&gt;$P$2,15000,$J469))),"",INDEX(Data!$D$30:'Data'!$D$5007,IF($J469&gt;$P$2,15000,$J469)))</f>
        <v/>
      </c>
      <c r="M469" t="str">
        <f>IF(ISERROR(INDEX(Data!$H$30:'Data'!$H$5007,IF($J469&gt;$P$2,15000,$J469))),"",INDEX(Data!$H$30:'Data'!$H$5007,IF($J469&gt;$P$2,15000,$J469)))</f>
        <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t="str">
        <f>IFERROR(INDEX(Data!$C$30:'Data'!$C$5007,IF($J470&gt;$P$2,15000,$J470)),"")</f>
        <v/>
      </c>
      <c r="L470" t="str">
        <f>IF(ISERROR(INDEX(Data!$D$30:'Data'!$D$5007,IF($J470&gt;$P$2,15000,$J470))),"",INDEX(Data!$D$30:'Data'!$D$5007,IF($J470&gt;$P$2,15000,$J470)))</f>
        <v/>
      </c>
      <c r="M470" t="str">
        <f>IF(ISERROR(INDEX(Data!$H$30:'Data'!$H$5007,IF($J470&gt;$P$2,15000,$J470))),"",INDEX(Data!$H$30:'Data'!$H$5007,IF($J470&gt;$P$2,15000,$J470)))</f>
        <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t="str">
        <f>IFERROR(INDEX(Data!$C$30:'Data'!$C$5007,IF($J471&gt;$P$2,15000,$J471)),"")</f>
        <v/>
      </c>
      <c r="L471" t="str">
        <f>IF(ISERROR(INDEX(Data!$D$30:'Data'!$D$5007,IF($J471&gt;$P$2,15000,$J471))),"",INDEX(Data!$D$30:'Data'!$D$5007,IF($J471&gt;$P$2,15000,$J471)))</f>
        <v/>
      </c>
      <c r="M471" t="str">
        <f>IF(ISERROR(INDEX(Data!$H$30:'Data'!$H$5007,IF($J471&gt;$P$2,15000,$J471))),"",INDEX(Data!$H$30:'Data'!$H$5007,IF($J471&gt;$P$2,15000,$J471)))</f>
        <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t="str">
        <f>IFERROR(INDEX(Data!$C$30:'Data'!$C$5007,IF($J472&gt;$P$2,15000,$J472)),"")</f>
        <v/>
      </c>
      <c r="L472" t="str">
        <f>IF(ISERROR(INDEX(Data!$D$30:'Data'!$D$5007,IF($J472&gt;$P$2,15000,$J472))),"",INDEX(Data!$D$30:'Data'!$D$5007,IF($J472&gt;$P$2,15000,$J472)))</f>
        <v/>
      </c>
      <c r="M472" t="str">
        <f>IF(ISERROR(INDEX(Data!$H$30:'Data'!$H$5007,IF($J472&gt;$P$2,15000,$J472))),"",INDEX(Data!$H$30:'Data'!$H$5007,IF($J472&gt;$P$2,15000,$J472)))</f>
        <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t="str">
        <f>IFERROR(INDEX(Data!$C$30:'Data'!$C$5007,IF($J473&gt;$P$2,15000,$J473)),"")</f>
        <v/>
      </c>
      <c r="L473" t="str">
        <f>IF(ISERROR(INDEX(Data!$D$30:'Data'!$D$5007,IF($J473&gt;$P$2,15000,$J473))),"",INDEX(Data!$D$30:'Data'!$D$5007,IF($J473&gt;$P$2,15000,$J473)))</f>
        <v/>
      </c>
      <c r="M473" t="str">
        <f>IF(ISERROR(INDEX(Data!$H$30:'Data'!$H$5007,IF($J473&gt;$P$2,15000,$J473))),"",INDEX(Data!$H$30:'Data'!$H$5007,IF($J473&gt;$P$2,15000,$J473)))</f>
        <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t="str">
        <f>IFERROR(INDEX(Data!$C$30:'Data'!$C$5007,IF($J474&gt;$P$2,15000,$J474)),"")</f>
        <v/>
      </c>
      <c r="L474" t="str">
        <f>IF(ISERROR(INDEX(Data!$D$30:'Data'!$D$5007,IF($J474&gt;$P$2,15000,$J474))),"",INDEX(Data!$D$30:'Data'!$D$5007,IF($J474&gt;$P$2,15000,$J474)))</f>
        <v/>
      </c>
      <c r="M474" t="str">
        <f>IF(ISERROR(INDEX(Data!$H$30:'Data'!$H$5007,IF($J474&gt;$P$2,15000,$J474))),"",INDEX(Data!$H$30:'Data'!$H$5007,IF($J474&gt;$P$2,15000,$J474)))</f>
        <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t="str">
        <f>IFERROR(INDEX(Data!$C$30:'Data'!$C$5007,IF($J475&gt;$P$2,15000,$J475)),"")</f>
        <v/>
      </c>
      <c r="L475" t="str">
        <f>IF(ISERROR(INDEX(Data!$D$30:'Data'!$D$5007,IF($J475&gt;$P$2,15000,$J475))),"",INDEX(Data!$D$30:'Data'!$D$5007,IF($J475&gt;$P$2,15000,$J475)))</f>
        <v/>
      </c>
      <c r="M475" t="str">
        <f>IF(ISERROR(INDEX(Data!$H$30:'Data'!$H$5007,IF($J475&gt;$P$2,15000,$J475))),"",INDEX(Data!$H$30:'Data'!$H$5007,IF($J475&gt;$P$2,15000,$J475)))</f>
        <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t="str">
        <f>IFERROR(INDEX(Data!$C$30:'Data'!$C$5007,IF($J476&gt;$P$2,15000,$J476)),"")</f>
        <v/>
      </c>
      <c r="L476" t="str">
        <f>IF(ISERROR(INDEX(Data!$D$30:'Data'!$D$5007,IF($J476&gt;$P$2,15000,$J476))),"",INDEX(Data!$D$30:'Data'!$D$5007,IF($J476&gt;$P$2,15000,$J476)))</f>
        <v/>
      </c>
      <c r="M476" t="str">
        <f>IF(ISERROR(INDEX(Data!$H$30:'Data'!$H$5007,IF($J476&gt;$P$2,15000,$J476))),"",INDEX(Data!$H$30:'Data'!$H$5007,IF($J476&gt;$P$2,15000,$J476)))</f>
        <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t="str">
        <f>IFERROR(INDEX(Data!$C$30:'Data'!$C$5007,IF($J477&gt;$P$2,15000,$J477)),"")</f>
        <v/>
      </c>
      <c r="L477" t="str">
        <f>IF(ISERROR(INDEX(Data!$D$30:'Data'!$D$5007,IF($J477&gt;$P$2,15000,$J477))),"",INDEX(Data!$D$30:'Data'!$D$5007,IF($J477&gt;$P$2,15000,$J477)))</f>
        <v/>
      </c>
      <c r="M477" t="str">
        <f>IF(ISERROR(INDEX(Data!$H$30:'Data'!$H$5007,IF($J477&gt;$P$2,15000,$J477))),"",INDEX(Data!$H$30:'Data'!$H$5007,IF($J477&gt;$P$2,15000,$J477)))</f>
        <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t="str">
        <f>IFERROR(INDEX(Data!$C$30:'Data'!$C$5007,IF($J478&gt;$P$2,15000,$J478)),"")</f>
        <v/>
      </c>
      <c r="L478" t="str">
        <f>IF(ISERROR(INDEX(Data!$D$30:'Data'!$D$5007,IF($J478&gt;$P$2,15000,$J478))),"",INDEX(Data!$D$30:'Data'!$D$5007,IF($J478&gt;$P$2,15000,$J478)))</f>
        <v/>
      </c>
      <c r="M478" t="str">
        <f>IF(ISERROR(INDEX(Data!$H$30:'Data'!$H$5007,IF($J478&gt;$P$2,15000,$J478))),"",INDEX(Data!$H$30:'Data'!$H$5007,IF($J478&gt;$P$2,15000,$J478)))</f>
        <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t="str">
        <f>IFERROR(INDEX(Data!$C$30:'Data'!$C$5007,IF($J479&gt;$P$2,15000,$J479)),"")</f>
        <v/>
      </c>
      <c r="L479" t="str">
        <f>IF(ISERROR(INDEX(Data!$D$30:'Data'!$D$5007,IF($J479&gt;$P$2,15000,$J479))),"",INDEX(Data!$D$30:'Data'!$D$5007,IF($J479&gt;$P$2,15000,$J479)))</f>
        <v/>
      </c>
      <c r="M479" t="str">
        <f>IF(ISERROR(INDEX(Data!$H$30:'Data'!$H$5007,IF($J479&gt;$P$2,15000,$J479))),"",INDEX(Data!$H$30:'Data'!$H$5007,IF($J479&gt;$P$2,15000,$J479)))</f>
        <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t="str">
        <f>IFERROR(INDEX(Data!$C$30:'Data'!$C$5007,IF($J480&gt;$P$2,15000,$J480)),"")</f>
        <v/>
      </c>
      <c r="L480" t="str">
        <f>IF(ISERROR(INDEX(Data!$D$30:'Data'!$D$5007,IF($J480&gt;$P$2,15000,$J480))),"",INDEX(Data!$D$30:'Data'!$D$5007,IF($J480&gt;$P$2,15000,$J480)))</f>
        <v/>
      </c>
      <c r="M480" t="str">
        <f>IF(ISERROR(INDEX(Data!$H$30:'Data'!$H$5007,IF($J480&gt;$P$2,15000,$J480))),"",INDEX(Data!$H$30:'Data'!$H$5007,IF($J480&gt;$P$2,15000,$J480)))</f>
        <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t="str">
        <f>IFERROR(INDEX(Data!$C$30:'Data'!$C$5007,IF($J481&gt;$P$2,15000,$J481)),"")</f>
        <v/>
      </c>
      <c r="L481" t="str">
        <f>IF(ISERROR(INDEX(Data!$D$30:'Data'!$D$5007,IF($J481&gt;$P$2,15000,$J481))),"",INDEX(Data!$D$30:'Data'!$D$5007,IF($J481&gt;$P$2,15000,$J481)))</f>
        <v/>
      </c>
      <c r="M481" t="str">
        <f>IF(ISERROR(INDEX(Data!$H$30:'Data'!$H$5007,IF($J481&gt;$P$2,15000,$J481))),"",INDEX(Data!$H$30:'Data'!$H$5007,IF($J481&gt;$P$2,15000,$J481)))</f>
        <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t="str">
        <f>IFERROR(INDEX(Data!$C$30:'Data'!$C$5007,IF($J482&gt;$P$2,15000,$J482)),"")</f>
        <v/>
      </c>
      <c r="L482" t="str">
        <f>IF(ISERROR(INDEX(Data!$D$30:'Data'!$D$5007,IF($J482&gt;$P$2,15000,$J482))),"",INDEX(Data!$D$30:'Data'!$D$5007,IF($J482&gt;$P$2,15000,$J482)))</f>
        <v/>
      </c>
      <c r="M482" t="str">
        <f>IF(ISERROR(INDEX(Data!$H$30:'Data'!$H$5007,IF($J482&gt;$P$2,15000,$J482))),"",INDEX(Data!$H$30:'Data'!$H$5007,IF($J482&gt;$P$2,15000,$J482)))</f>
        <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t="str">
        <f>IFERROR(INDEX(Data!$C$30:'Data'!$C$5007,IF($J483&gt;$P$2,15000,$J483)),"")</f>
        <v/>
      </c>
      <c r="L483" t="str">
        <f>IF(ISERROR(INDEX(Data!$D$30:'Data'!$D$5007,IF($J483&gt;$P$2,15000,$J483))),"",INDEX(Data!$D$30:'Data'!$D$5007,IF($J483&gt;$P$2,15000,$J483)))</f>
        <v/>
      </c>
      <c r="M483" t="str">
        <f>IF(ISERROR(INDEX(Data!$H$30:'Data'!$H$5007,IF($J483&gt;$P$2,15000,$J483))),"",INDEX(Data!$H$30:'Data'!$H$5007,IF($J483&gt;$P$2,15000,$J483)))</f>
        <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t="str">
        <f>IFERROR(INDEX(Data!$C$30:'Data'!$C$5007,IF($J484&gt;$P$2,15000,$J484)),"")</f>
        <v/>
      </c>
      <c r="L484" t="str">
        <f>IF(ISERROR(INDEX(Data!$D$30:'Data'!$D$5007,IF($J484&gt;$P$2,15000,$J484))),"",INDEX(Data!$D$30:'Data'!$D$5007,IF($J484&gt;$P$2,15000,$J484)))</f>
        <v/>
      </c>
      <c r="M484" t="str">
        <f>IF(ISERROR(INDEX(Data!$H$30:'Data'!$H$5007,IF($J484&gt;$P$2,15000,$J484))),"",INDEX(Data!$H$30:'Data'!$H$5007,IF($J484&gt;$P$2,15000,$J484)))</f>
        <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t="str">
        <f>IFERROR(INDEX(Data!$C$30:'Data'!$C$5007,IF($J485&gt;$P$2,15000,$J485)),"")</f>
        <v/>
      </c>
      <c r="L485" t="str">
        <f>IF(ISERROR(INDEX(Data!$D$30:'Data'!$D$5007,IF($J485&gt;$P$2,15000,$J485))),"",INDEX(Data!$D$30:'Data'!$D$5007,IF($J485&gt;$P$2,15000,$J485)))</f>
        <v/>
      </c>
      <c r="M485" t="str">
        <f>IF(ISERROR(INDEX(Data!$H$30:'Data'!$H$5007,IF($J485&gt;$P$2,15000,$J485))),"",INDEX(Data!$H$30:'Data'!$H$5007,IF($J485&gt;$P$2,15000,$J485)))</f>
        <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t="str">
        <f>IFERROR(INDEX(Data!$C$30:'Data'!$C$5007,IF($J486&gt;$P$2,15000,$J486)),"")</f>
        <v/>
      </c>
      <c r="L486" t="str">
        <f>IF(ISERROR(INDEX(Data!$D$30:'Data'!$D$5007,IF($J486&gt;$P$2,15000,$J486))),"",INDEX(Data!$D$30:'Data'!$D$5007,IF($J486&gt;$P$2,15000,$J486)))</f>
        <v/>
      </c>
      <c r="M486" t="str">
        <f>IF(ISERROR(INDEX(Data!$H$30:'Data'!$H$5007,IF($J486&gt;$P$2,15000,$J486))),"",INDEX(Data!$H$30:'Data'!$H$5007,IF($J486&gt;$P$2,15000,$J486)))</f>
        <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t="str">
        <f>IFERROR(INDEX(Data!$C$30:'Data'!$C$5007,IF($J487&gt;$P$2,15000,$J487)),"")</f>
        <v/>
      </c>
      <c r="L487" t="str">
        <f>IF(ISERROR(INDEX(Data!$D$30:'Data'!$D$5007,IF($J487&gt;$P$2,15000,$J487))),"",INDEX(Data!$D$30:'Data'!$D$5007,IF($J487&gt;$P$2,15000,$J487)))</f>
        <v/>
      </c>
      <c r="M487" t="str">
        <f>IF(ISERROR(INDEX(Data!$H$30:'Data'!$H$5007,IF($J487&gt;$P$2,15000,$J487))),"",INDEX(Data!$H$30:'Data'!$H$5007,IF($J487&gt;$P$2,15000,$J487)))</f>
        <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t="str">
        <f>IFERROR(INDEX(Data!$C$30:'Data'!$C$5007,IF($J488&gt;$P$2,15000,$J488)),"")</f>
        <v/>
      </c>
      <c r="L488" t="str">
        <f>IF(ISERROR(INDEX(Data!$D$30:'Data'!$D$5007,IF($J488&gt;$P$2,15000,$J488))),"",INDEX(Data!$D$30:'Data'!$D$5007,IF($J488&gt;$P$2,15000,$J488)))</f>
        <v/>
      </c>
      <c r="M488" t="str">
        <f>IF(ISERROR(INDEX(Data!$H$30:'Data'!$H$5007,IF($J488&gt;$P$2,15000,$J488))),"",INDEX(Data!$H$30:'Data'!$H$5007,IF($J488&gt;$P$2,15000,$J488)))</f>
        <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t="str">
        <f>IFERROR(INDEX(Data!$C$30:'Data'!$C$5007,IF($J489&gt;$P$2,15000,$J489)),"")</f>
        <v/>
      </c>
      <c r="L489" t="str">
        <f>IF(ISERROR(INDEX(Data!$D$30:'Data'!$D$5007,IF($J489&gt;$P$2,15000,$J489))),"",INDEX(Data!$D$30:'Data'!$D$5007,IF($J489&gt;$P$2,15000,$J489)))</f>
        <v/>
      </c>
      <c r="M489" t="str">
        <f>IF(ISERROR(INDEX(Data!$H$30:'Data'!$H$5007,IF($J489&gt;$P$2,15000,$J489))),"",INDEX(Data!$H$30:'Data'!$H$5007,IF($J489&gt;$P$2,15000,$J489)))</f>
        <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t="str">
        <f>IFERROR(INDEX(Data!$C$30:'Data'!$C$5007,IF($J490&gt;$P$2,15000,$J490)),"")</f>
        <v/>
      </c>
      <c r="L490" t="str">
        <f>IF(ISERROR(INDEX(Data!$D$30:'Data'!$D$5007,IF($J490&gt;$P$2,15000,$J490))),"",INDEX(Data!$D$30:'Data'!$D$5007,IF($J490&gt;$P$2,15000,$J490)))</f>
        <v/>
      </c>
      <c r="M490" t="str">
        <f>IF(ISERROR(INDEX(Data!$H$30:'Data'!$H$5007,IF($J490&gt;$P$2,15000,$J490))),"",INDEX(Data!$H$30:'Data'!$H$5007,IF($J490&gt;$P$2,15000,$J490)))</f>
        <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t="str">
        <f>IFERROR(INDEX(Data!$C$30:'Data'!$C$5007,IF($J491&gt;$P$2,15000,$J491)),"")</f>
        <v/>
      </c>
      <c r="L491" t="str">
        <f>IF(ISERROR(INDEX(Data!$D$30:'Data'!$D$5007,IF($J491&gt;$P$2,15000,$J491))),"",INDEX(Data!$D$30:'Data'!$D$5007,IF($J491&gt;$P$2,15000,$J491)))</f>
        <v/>
      </c>
      <c r="M491" t="str">
        <f>IF(ISERROR(INDEX(Data!$H$30:'Data'!$H$5007,IF($J491&gt;$P$2,15000,$J491))),"",INDEX(Data!$H$30:'Data'!$H$5007,IF($J491&gt;$P$2,15000,$J491)))</f>
        <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t="str">
        <f>IFERROR(INDEX(Data!$C$30:'Data'!$C$5007,IF($J492&gt;$P$2,15000,$J492)),"")</f>
        <v/>
      </c>
      <c r="L492" t="str">
        <f>IF(ISERROR(INDEX(Data!$D$30:'Data'!$D$5007,IF($J492&gt;$P$2,15000,$J492))),"",INDEX(Data!$D$30:'Data'!$D$5007,IF($J492&gt;$P$2,15000,$J492)))</f>
        <v/>
      </c>
      <c r="M492" t="str">
        <f>IF(ISERROR(INDEX(Data!$H$30:'Data'!$H$5007,IF($J492&gt;$P$2,15000,$J492))),"",INDEX(Data!$H$30:'Data'!$H$5007,IF($J492&gt;$P$2,15000,$J492)))</f>
        <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t="str">
        <f>IFERROR(INDEX(Data!$C$30:'Data'!$C$5007,IF($J493&gt;$P$2,15000,$J493)),"")</f>
        <v/>
      </c>
      <c r="L493" t="str">
        <f>IF(ISERROR(INDEX(Data!$D$30:'Data'!$D$5007,IF($J493&gt;$P$2,15000,$J493))),"",INDEX(Data!$D$30:'Data'!$D$5007,IF($J493&gt;$P$2,15000,$J493)))</f>
        <v/>
      </c>
      <c r="M493" t="str">
        <f>IF(ISERROR(INDEX(Data!$H$30:'Data'!$H$5007,IF($J493&gt;$P$2,15000,$J493))),"",INDEX(Data!$H$30:'Data'!$H$5007,IF($J493&gt;$P$2,15000,$J493)))</f>
        <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t="str">
        <f>IFERROR(INDEX(Data!$C$30:'Data'!$C$5007,IF($J494&gt;$P$2,15000,$J494)),"")</f>
        <v/>
      </c>
      <c r="L494" t="str">
        <f>IF(ISERROR(INDEX(Data!$D$30:'Data'!$D$5007,IF($J494&gt;$P$2,15000,$J494))),"",INDEX(Data!$D$30:'Data'!$D$5007,IF($J494&gt;$P$2,15000,$J494)))</f>
        <v/>
      </c>
      <c r="M494" t="str">
        <f>IF(ISERROR(INDEX(Data!$H$30:'Data'!$H$5007,IF($J494&gt;$P$2,15000,$J494))),"",INDEX(Data!$H$30:'Data'!$H$5007,IF($J494&gt;$P$2,15000,$J494)))</f>
        <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t="str">
        <f>IFERROR(INDEX(Data!$C$30:'Data'!$C$5007,IF($J495&gt;$P$2,15000,$J495)),"")</f>
        <v/>
      </c>
      <c r="L495" t="str">
        <f>IF(ISERROR(INDEX(Data!$D$30:'Data'!$D$5007,IF($J495&gt;$P$2,15000,$J495))),"",INDEX(Data!$D$30:'Data'!$D$5007,IF($J495&gt;$P$2,15000,$J495)))</f>
        <v/>
      </c>
      <c r="M495" t="str">
        <f>IF(ISERROR(INDEX(Data!$H$30:'Data'!$H$5007,IF($J495&gt;$P$2,15000,$J495))),"",INDEX(Data!$H$30:'Data'!$H$5007,IF($J495&gt;$P$2,15000,$J495)))</f>
        <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t="str">
        <f>IFERROR(INDEX(Data!$C$30:'Data'!$C$5007,IF($J496&gt;$P$2,15000,$J496)),"")</f>
        <v/>
      </c>
      <c r="L496" t="str">
        <f>IF(ISERROR(INDEX(Data!$D$30:'Data'!$D$5007,IF($J496&gt;$P$2,15000,$J496))),"",INDEX(Data!$D$30:'Data'!$D$5007,IF($J496&gt;$P$2,15000,$J496)))</f>
        <v/>
      </c>
      <c r="M496" t="str">
        <f>IF(ISERROR(INDEX(Data!$H$30:'Data'!$H$5007,IF($J496&gt;$P$2,15000,$J496))),"",INDEX(Data!$H$30:'Data'!$H$5007,IF($J496&gt;$P$2,15000,$J496)))</f>
        <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t="str">
        <f>IFERROR(INDEX(Data!$C$30:'Data'!$C$5007,IF($J497&gt;$P$2,15000,$J497)),"")</f>
        <v/>
      </c>
      <c r="L497" t="str">
        <f>IF(ISERROR(INDEX(Data!$D$30:'Data'!$D$5007,IF($J497&gt;$P$2,15000,$J497))),"",INDEX(Data!$D$30:'Data'!$D$5007,IF($J497&gt;$P$2,15000,$J497)))</f>
        <v/>
      </c>
      <c r="M497" t="str">
        <f>IF(ISERROR(INDEX(Data!$H$30:'Data'!$H$5007,IF($J497&gt;$P$2,15000,$J497))),"",INDEX(Data!$H$30:'Data'!$H$5007,IF($J497&gt;$P$2,15000,$J497)))</f>
        <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t="str">
        <f>IFERROR(INDEX(Data!$C$30:'Data'!$C$5007,IF($J498&gt;$P$2,15000,$J498)),"")</f>
        <v/>
      </c>
      <c r="L498" t="str">
        <f>IF(ISERROR(INDEX(Data!$D$30:'Data'!$D$5007,IF($J498&gt;$P$2,15000,$J498))),"",INDEX(Data!$D$30:'Data'!$D$5007,IF($J498&gt;$P$2,15000,$J498)))</f>
        <v/>
      </c>
      <c r="M498" t="str">
        <f>IF(ISERROR(INDEX(Data!$H$30:'Data'!$H$5007,IF($J498&gt;$P$2,15000,$J498))),"",INDEX(Data!$H$30:'Data'!$H$5007,IF($J498&gt;$P$2,15000,$J498)))</f>
        <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t="str">
        <f>IFERROR(INDEX(Data!$C$30:'Data'!$C$5007,IF($J499&gt;$P$2,15000,$J499)),"")</f>
        <v/>
      </c>
      <c r="L499" t="str">
        <f>IF(ISERROR(INDEX(Data!$D$30:'Data'!$D$5007,IF($J499&gt;$P$2,15000,$J499))),"",INDEX(Data!$D$30:'Data'!$D$5007,IF($J499&gt;$P$2,15000,$J499)))</f>
        <v/>
      </c>
      <c r="M499" t="str">
        <f>IF(ISERROR(INDEX(Data!$H$30:'Data'!$H$5007,IF($J499&gt;$P$2,15000,$J499))),"",INDEX(Data!$H$30:'Data'!$H$5007,IF($J499&gt;$P$2,15000,$J499)))</f>
        <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t="str">
        <f>IFERROR(INDEX(Data!$C$30:'Data'!$C$5007,IF($J500&gt;$P$2,15000,$J500)),"")</f>
        <v/>
      </c>
      <c r="L500" t="str">
        <f>IF(ISERROR(INDEX(Data!$D$30:'Data'!$D$5007,IF($J500&gt;$P$2,15000,$J500))),"",INDEX(Data!$D$30:'Data'!$D$5007,IF($J500&gt;$P$2,15000,$J500)))</f>
        <v/>
      </c>
      <c r="M500" t="str">
        <f>IF(ISERROR(INDEX(Data!$H$30:'Data'!$H$5007,IF($J500&gt;$P$2,15000,$J500))),"",INDEX(Data!$H$30:'Data'!$H$5007,IF($J500&gt;$P$2,15000,$J500)))</f>
        <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t="str">
        <f>IFERROR(INDEX(Data!$C$30:'Data'!$C$5007,IF($J501&gt;$P$2,15000,$J501)),"")</f>
        <v/>
      </c>
      <c r="L501" t="str">
        <f>IF(ISERROR(INDEX(Data!$D$30:'Data'!$D$5007,IF($J501&gt;$P$2,15000,$J501))),"",INDEX(Data!$D$30:'Data'!$D$5007,IF($J501&gt;$P$2,15000,$J501)))</f>
        <v/>
      </c>
      <c r="M501" t="str">
        <f>IF(ISERROR(INDEX(Data!$H$30:'Data'!$H$5007,IF($J501&gt;$P$2,15000,$J501))),"",INDEX(Data!$H$30:'Data'!$H$5007,IF($J501&gt;$P$2,15000,$J501)))</f>
        <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t="str">
        <f>IFERROR(INDEX(Data!$C$30:'Data'!$C$5007,IF($J502&gt;$P$2,15000,$J502)),"")</f>
        <v/>
      </c>
      <c r="L502" t="str">
        <f>IF(ISERROR(INDEX(Data!$D$30:'Data'!$D$5007,IF($J502&gt;$P$2,15000,$J502))),"",INDEX(Data!$D$30:'Data'!$D$5007,IF($J502&gt;$P$2,15000,$J502)))</f>
        <v/>
      </c>
      <c r="M502" t="str">
        <f>IF(ISERROR(INDEX(Data!$H$30:'Data'!$H$5007,IF($J502&gt;$P$2,15000,$J502))),"",INDEX(Data!$H$30:'Data'!$H$5007,IF($J502&gt;$P$2,15000,$J502)))</f>
        <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t="str">
        <f>IFERROR(INDEX(Data!$C$30:'Data'!$C$5007,IF($J503&gt;$P$2,15000,$J503)),"")</f>
        <v/>
      </c>
      <c r="L503" t="str">
        <f>IF(ISERROR(INDEX(Data!$D$30:'Data'!$D$5007,IF($J503&gt;$P$2,15000,$J503))),"",INDEX(Data!$D$30:'Data'!$D$5007,IF($J503&gt;$P$2,15000,$J503)))</f>
        <v/>
      </c>
      <c r="M503" t="str">
        <f>IF(ISERROR(INDEX(Data!$H$30:'Data'!$H$5007,IF($J503&gt;$P$2,15000,$J503))),"",INDEX(Data!$H$30:'Data'!$H$5007,IF($J503&gt;$P$2,15000,$J503)))</f>
        <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t="str">
        <f>IFERROR(INDEX(Data!$C$30:'Data'!$C$5007,IF($J504&gt;$P$2,15000,$J504)),"")</f>
        <v/>
      </c>
      <c r="L504" t="str">
        <f>IF(ISERROR(INDEX(Data!$D$30:'Data'!$D$5007,IF($J504&gt;$P$2,15000,$J504))),"",INDEX(Data!$D$30:'Data'!$D$5007,IF($J504&gt;$P$2,15000,$J504)))</f>
        <v/>
      </c>
      <c r="M504" t="str">
        <f>IF(ISERROR(INDEX(Data!$H$30:'Data'!$H$5007,IF($J504&gt;$P$2,15000,$J504))),"",INDEX(Data!$H$30:'Data'!$H$5007,IF($J504&gt;$P$2,15000,$J504)))</f>
        <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8"/>
      <c r="D5004" s="38"/>
      <c r="E5004" s="93" t="str">
        <f>IF(Data!D5032&gt;0,Data!F5032,"")</f>
        <v/>
      </c>
      <c r="L5004" s="38"/>
      <c r="M5004" s="38"/>
    </row>
    <row r="5005" spans="1:13" x14ac:dyDescent="0.2">
      <c r="C5005" s="38"/>
      <c r="D5005" s="38"/>
      <c r="E5005" s="93" t="str">
        <f>IF(Data!D5033&gt;0,Data!F5033,"")</f>
        <v/>
      </c>
      <c r="L5005" s="38"/>
      <c r="M5005" s="38"/>
    </row>
    <row r="5006" spans="1:13" x14ac:dyDescent="0.2">
      <c r="C5006" s="38"/>
      <c r="D5006" s="38"/>
      <c r="E5006" s="93" t="str">
        <f>IF(Data!D5034&gt;0,Data!F5034,"")</f>
        <v/>
      </c>
      <c r="L5006" s="38"/>
      <c r="M5006" s="38"/>
    </row>
    <row r="5007" spans="1:13" x14ac:dyDescent="0.2">
      <c r="C5007" s="38"/>
      <c r="D5007" s="38"/>
      <c r="E5007" s="93" t="str">
        <f>IF(Data!D5035&gt;0,Data!F5035,"")</f>
        <v/>
      </c>
      <c r="L5007" s="38"/>
      <c r="M5007" s="38"/>
    </row>
    <row r="5008" spans="1:13" x14ac:dyDescent="0.2">
      <c r="C5008" s="38"/>
      <c r="D5008" s="38"/>
      <c r="E5008" s="93" t="str">
        <f>IF(Data!D5036&gt;0,Data!F5036,"")</f>
        <v/>
      </c>
      <c r="L5008" s="38"/>
      <c r="M5008" s="38"/>
    </row>
    <row r="5009" spans="3:13" x14ac:dyDescent="0.2">
      <c r="C5009" s="38"/>
      <c r="D5009" s="38"/>
      <c r="E5009" s="93" t="str">
        <f>IF(Data!D5037&gt;0,Data!F5037,"")</f>
        <v/>
      </c>
      <c r="L5009" s="38"/>
      <c r="M5009" s="38"/>
    </row>
    <row r="5010" spans="3:13" x14ac:dyDescent="0.2">
      <c r="C5010" s="38"/>
      <c r="D5010" s="38"/>
      <c r="E5010" s="93" t="str">
        <f>IF(Data!D5038&gt;0,Data!F5038,"")</f>
        <v/>
      </c>
      <c r="L5010" s="38"/>
      <c r="M5010" s="38"/>
    </row>
    <row r="5011" spans="3:13" x14ac:dyDescent="0.2">
      <c r="C5011" s="38"/>
      <c r="D5011" s="38"/>
      <c r="E5011" s="93" t="str">
        <f>IF(Data!D5039&gt;0,Data!F5039,"")</f>
        <v/>
      </c>
      <c r="L5011" s="38"/>
      <c r="M5011" s="38"/>
    </row>
    <row r="5012" spans="3:13" x14ac:dyDescent="0.2">
      <c r="C5012" s="38"/>
      <c r="D5012" s="38"/>
      <c r="E5012" s="93" t="str">
        <f>IF(Data!D5040&gt;0,Data!F5040,"")</f>
        <v/>
      </c>
      <c r="L5012" s="38"/>
      <c r="M5012" s="38"/>
    </row>
    <row r="5013" spans="3:13" x14ac:dyDescent="0.2">
      <c r="C5013" s="38"/>
      <c r="D5013" s="38"/>
      <c r="E5013" s="93" t="str">
        <f>IF(Data!D5041&gt;0,Data!F5041,"")</f>
        <v/>
      </c>
      <c r="L5013" s="38"/>
      <c r="M5013" s="38"/>
    </row>
    <row r="5014" spans="3:13" x14ac:dyDescent="0.2">
      <c r="C5014" s="38"/>
      <c r="D5014" s="38"/>
      <c r="E5014" s="93" t="str">
        <f>IF(Data!D5042&gt;0,Data!F5042,"")</f>
        <v/>
      </c>
      <c r="L5014" s="38"/>
      <c r="M5014" s="38"/>
    </row>
    <row r="5015" spans="3:13" x14ac:dyDescent="0.2">
      <c r="C5015" s="38"/>
      <c r="D5015" s="38"/>
      <c r="E5015" s="93" t="str">
        <f>IF(Data!D5043&gt;0,Data!F5043,"")</f>
        <v/>
      </c>
      <c r="L5015" s="38"/>
      <c r="M5015" s="38"/>
    </row>
    <row r="5016" spans="3:13" x14ac:dyDescent="0.2">
      <c r="C5016" s="38"/>
      <c r="D5016" s="38"/>
      <c r="E5016" s="93" t="str">
        <f>IF(Data!D5044&gt;0,Data!F5044,"")</f>
        <v/>
      </c>
      <c r="L5016" s="38"/>
      <c r="M5016" s="38"/>
    </row>
    <row r="5017" spans="3:13" x14ac:dyDescent="0.2">
      <c r="C5017" s="38"/>
      <c r="D5017" s="38"/>
      <c r="E5017" s="93" t="str">
        <f>IF(Data!D5045&gt;0,Data!F5045,"")</f>
        <v/>
      </c>
      <c r="L5017" s="38"/>
      <c r="M5017" s="38"/>
    </row>
    <row r="5018" spans="3:13" x14ac:dyDescent="0.2">
      <c r="C5018" s="38"/>
      <c r="D5018" s="38"/>
      <c r="E5018" s="93" t="str">
        <f>IF(Data!D5046&gt;0,Data!F5046,"")</f>
        <v/>
      </c>
      <c r="L5018" s="38"/>
      <c r="M5018" s="38"/>
    </row>
    <row r="5019" spans="3:13" x14ac:dyDescent="0.2">
      <c r="C5019" s="38"/>
      <c r="D5019" s="38"/>
      <c r="E5019" s="93" t="str">
        <f>IF(Data!D5047&gt;0,Data!F5047,"")</f>
        <v/>
      </c>
      <c r="L5019" s="38"/>
      <c r="M5019" s="38"/>
    </row>
    <row r="5020" spans="3:13" x14ac:dyDescent="0.2">
      <c r="C5020" s="38"/>
      <c r="D5020" s="38"/>
      <c r="E5020" s="93" t="str">
        <f>IF(Data!D5048&gt;0,Data!F5048,"")</f>
        <v/>
      </c>
      <c r="L5020" s="38"/>
      <c r="M5020" s="38"/>
    </row>
    <row r="5021" spans="3:13" x14ac:dyDescent="0.2">
      <c r="C5021" s="38"/>
      <c r="D5021" s="38"/>
      <c r="E5021" s="93" t="str">
        <f>IF(Data!D5049&gt;0,Data!F5049,"")</f>
        <v/>
      </c>
      <c r="L5021" s="38"/>
      <c r="M5021" s="38"/>
    </row>
    <row r="5022" spans="3:13" x14ac:dyDescent="0.2">
      <c r="C5022" s="38"/>
      <c r="D5022" s="38"/>
      <c r="E5022" s="93" t="str">
        <f>IF(Data!D5050&gt;0,Data!F5050,"")</f>
        <v/>
      </c>
      <c r="L5022" s="38"/>
      <c r="M5022" s="38"/>
    </row>
    <row r="5023" spans="3:13" x14ac:dyDescent="0.2">
      <c r="C5023" s="38"/>
      <c r="D5023" s="38"/>
      <c r="E5023" s="93" t="str">
        <f>IF(Data!D5051&gt;0,Data!F5051,"")</f>
        <v/>
      </c>
      <c r="L5023" s="38"/>
      <c r="M5023" s="38"/>
    </row>
    <row r="5024" spans="3:13" x14ac:dyDescent="0.2">
      <c r="C5024" s="38"/>
      <c r="D5024" s="38"/>
      <c r="E5024" s="93" t="str">
        <f>IF(Data!D5052&gt;0,Data!F5052,"")</f>
        <v/>
      </c>
      <c r="L5024" s="38"/>
      <c r="M5024" s="38"/>
    </row>
    <row r="5025" spans="3:13" x14ac:dyDescent="0.2">
      <c r="C5025" s="38"/>
      <c r="D5025" s="38"/>
      <c r="E5025" s="93" t="str">
        <f>IF(Data!D5053&gt;0,Data!F5053,"")</f>
        <v/>
      </c>
      <c r="L5025" s="38"/>
      <c r="M5025" s="38"/>
    </row>
    <row r="5026" spans="3:13" x14ac:dyDescent="0.2">
      <c r="C5026" s="38"/>
      <c r="D5026" s="38"/>
      <c r="E5026" s="93" t="str">
        <f>IF(Data!D5054&gt;0,Data!F5054,"")</f>
        <v/>
      </c>
      <c r="L5026" s="38"/>
      <c r="M5026" s="38"/>
    </row>
    <row r="5027" spans="3:13" x14ac:dyDescent="0.2">
      <c r="C5027" s="38"/>
      <c r="D5027" s="38"/>
      <c r="E5027" s="93" t="str">
        <f>IF(Data!D5055&gt;0,Data!F5055,"")</f>
        <v/>
      </c>
      <c r="L5027" s="38"/>
      <c r="M5027" s="38"/>
    </row>
    <row r="5028" spans="3:13" x14ac:dyDescent="0.2">
      <c r="C5028" s="38"/>
      <c r="D5028" s="38"/>
      <c r="E5028" s="93" t="str">
        <f>IF(Data!D5056&gt;0,Data!F5056,"")</f>
        <v/>
      </c>
      <c r="L5028" s="38"/>
      <c r="M5028" s="38"/>
    </row>
    <row r="5029" spans="3:13" x14ac:dyDescent="0.2">
      <c r="C5029" s="38"/>
      <c r="D5029" s="38"/>
      <c r="E5029" s="93" t="str">
        <f>IF(Data!D5057&gt;0,Data!F5057,"")</f>
        <v/>
      </c>
      <c r="L5029" s="38"/>
      <c r="M5029" s="38"/>
    </row>
    <row r="5030" spans="3:13" x14ac:dyDescent="0.2">
      <c r="C5030" s="38"/>
      <c r="D5030" s="38"/>
      <c r="E5030" s="93" t="str">
        <f>IF(Data!D5058&gt;0,Data!F5058,"")</f>
        <v/>
      </c>
      <c r="L5030" s="38"/>
      <c r="M5030" s="38"/>
    </row>
    <row r="5031" spans="3:13" x14ac:dyDescent="0.2">
      <c r="C5031" s="38"/>
      <c r="D5031" s="38"/>
      <c r="E5031" s="93" t="str">
        <f>IF(Data!D5059&gt;0,Data!F5059,"")</f>
        <v/>
      </c>
      <c r="L5031" s="38"/>
      <c r="M5031" s="38"/>
    </row>
    <row r="5032" spans="3:13" x14ac:dyDescent="0.2">
      <c r="C5032" s="38"/>
      <c r="D5032" s="38"/>
      <c r="E5032" s="93" t="str">
        <f>IF(Data!D5060&gt;0,Data!F5060,"")</f>
        <v/>
      </c>
      <c r="L5032" s="38"/>
      <c r="M5032" s="38"/>
    </row>
    <row r="5033" spans="3:13" x14ac:dyDescent="0.2">
      <c r="C5033" s="38"/>
      <c r="D5033" s="38"/>
      <c r="E5033" s="93" t="str">
        <f>IF(Data!D5061&gt;0,Data!F5061,"")</f>
        <v/>
      </c>
      <c r="L5033" s="38"/>
      <c r="M5033" s="38"/>
    </row>
    <row r="5034" spans="3:13" x14ac:dyDescent="0.2">
      <c r="C5034" s="38"/>
      <c r="D5034" s="38"/>
      <c r="E5034" s="93" t="str">
        <f>IF(Data!D5062&gt;0,Data!F5062,"")</f>
        <v/>
      </c>
      <c r="L5034" s="38"/>
      <c r="M5034" s="38"/>
    </row>
    <row r="5035" spans="3:13" x14ac:dyDescent="0.2">
      <c r="C5035" s="38"/>
      <c r="D5035" s="38"/>
      <c r="E5035" s="93" t="str">
        <f>IF(Data!D5063&gt;0,Data!F5063,"")</f>
        <v/>
      </c>
      <c r="L5035" s="38"/>
      <c r="M5035" s="38"/>
    </row>
    <row r="5036" spans="3:13" x14ac:dyDescent="0.2">
      <c r="C5036" s="38"/>
      <c r="D5036" s="38"/>
      <c r="E5036" s="93" t="str">
        <f>IF(Data!D5064&gt;0,Data!F5064,"")</f>
        <v/>
      </c>
      <c r="L5036" s="38"/>
      <c r="M5036" s="38"/>
    </row>
    <row r="5037" spans="3:13" x14ac:dyDescent="0.2">
      <c r="C5037" s="38"/>
      <c r="D5037" s="38"/>
      <c r="E5037" s="93" t="str">
        <f>IF(Data!D5065&gt;0,Data!F5065,"")</f>
        <v/>
      </c>
      <c r="L5037" s="38"/>
      <c r="M5037" s="38"/>
    </row>
    <row r="5038" spans="3:13" x14ac:dyDescent="0.2">
      <c r="C5038" s="38"/>
      <c r="D5038" s="38"/>
      <c r="E5038" s="93" t="str">
        <f>IF(Data!D5066&gt;0,Data!F5066,"")</f>
        <v/>
      </c>
      <c r="L5038" s="38"/>
      <c r="M5038" s="38"/>
    </row>
    <row r="5039" spans="3:13" x14ac:dyDescent="0.2">
      <c r="C5039" s="38"/>
      <c r="D5039" s="38"/>
      <c r="E5039" s="93" t="str">
        <f>IF(Data!D5067&gt;0,Data!F5067,"")</f>
        <v/>
      </c>
      <c r="L5039" s="38"/>
      <c r="M5039" s="38"/>
    </row>
    <row r="5040" spans="3:13" x14ac:dyDescent="0.2">
      <c r="C5040" s="38"/>
      <c r="D5040" s="38"/>
      <c r="E5040" s="93" t="str">
        <f>IF(Data!D5068&gt;0,Data!F5068,"")</f>
        <v/>
      </c>
      <c r="L5040" s="38"/>
      <c r="M5040" s="38"/>
    </row>
    <row r="5041" spans="3:13" x14ac:dyDescent="0.2">
      <c r="C5041" s="38"/>
      <c r="D5041" s="38"/>
      <c r="E5041" s="93" t="str">
        <f>IF(Data!D5069&gt;0,Data!F5069,"")</f>
        <v/>
      </c>
      <c r="L5041" s="38"/>
      <c r="M5041" s="38"/>
    </row>
    <row r="5042" spans="3:13" x14ac:dyDescent="0.2">
      <c r="C5042" s="38"/>
      <c r="D5042" s="38"/>
      <c r="E5042" s="93" t="str">
        <f>IF(Data!D5070&gt;0,Data!F5070,"")</f>
        <v/>
      </c>
      <c r="L5042" s="38"/>
      <c r="M5042" s="38"/>
    </row>
    <row r="5043" spans="3:13" x14ac:dyDescent="0.2">
      <c r="C5043" s="38"/>
      <c r="D5043" s="38"/>
      <c r="E5043" s="93" t="str">
        <f>IF(Data!D5071&gt;0,Data!F5071,"")</f>
        <v/>
      </c>
      <c r="L5043" s="38"/>
      <c r="M5043" s="38"/>
    </row>
    <row r="5044" spans="3:13" x14ac:dyDescent="0.2">
      <c r="C5044" s="38"/>
      <c r="D5044" s="38"/>
      <c r="E5044" s="93" t="str">
        <f>IF(Data!D5072&gt;0,Data!F5072,"")</f>
        <v/>
      </c>
      <c r="L5044" s="38"/>
      <c r="M5044" s="38"/>
    </row>
    <row r="5045" spans="3:13" x14ac:dyDescent="0.2">
      <c r="C5045" s="38"/>
      <c r="D5045" s="38"/>
      <c r="E5045" s="93" t="str">
        <f>IF(Data!D5073&gt;0,Data!F5073,"")</f>
        <v/>
      </c>
      <c r="L5045" s="38"/>
      <c r="M5045" s="38"/>
    </row>
    <row r="5046" spans="3:13" x14ac:dyDescent="0.2">
      <c r="C5046" s="38"/>
      <c r="D5046" s="38"/>
      <c r="E5046" s="93" t="str">
        <f>IF(Data!D5074&gt;0,Data!F5074,"")</f>
        <v/>
      </c>
      <c r="L5046" s="38"/>
      <c r="M5046" s="38"/>
    </row>
    <row r="5047" spans="3:13" x14ac:dyDescent="0.2">
      <c r="C5047" s="38"/>
      <c r="D5047" s="38"/>
      <c r="E5047" s="93" t="str">
        <f>IF(Data!D5075&gt;0,Data!F5075,"")</f>
        <v/>
      </c>
      <c r="L5047" s="38"/>
      <c r="M5047" s="38"/>
    </row>
    <row r="5048" spans="3:13" x14ac:dyDescent="0.2">
      <c r="C5048" s="38"/>
      <c r="D5048" s="38"/>
      <c r="E5048" s="93" t="str">
        <f>IF(Data!D5076&gt;0,Data!F5076,"")</f>
        <v/>
      </c>
      <c r="L5048" s="38"/>
      <c r="M5048" s="38"/>
    </row>
    <row r="5049" spans="3:13" x14ac:dyDescent="0.2">
      <c r="C5049" s="38"/>
      <c r="D5049" s="38"/>
      <c r="E5049" s="93" t="str">
        <f>IF(Data!D5077&gt;0,Data!F5077,"")</f>
        <v/>
      </c>
      <c r="L5049" s="38"/>
      <c r="M5049" s="38"/>
    </row>
    <row r="5050" spans="3:13" x14ac:dyDescent="0.2">
      <c r="C5050" s="38"/>
      <c r="D5050" s="38"/>
      <c r="E5050" s="93" t="str">
        <f>IF(Data!D5078&gt;0,Data!F5078,"")</f>
        <v/>
      </c>
      <c r="L5050" s="38"/>
      <c r="M5050" s="38"/>
    </row>
    <row r="5051" spans="3:13" x14ac:dyDescent="0.2">
      <c r="C5051" s="38"/>
      <c r="D5051" s="38"/>
      <c r="E5051" s="93" t="str">
        <f>IF(Data!D5079&gt;0,Data!F5079,"")</f>
        <v/>
      </c>
      <c r="L5051" s="38"/>
      <c r="M5051" s="38"/>
    </row>
    <row r="5052" spans="3:13" x14ac:dyDescent="0.2">
      <c r="C5052" s="38"/>
      <c r="D5052" s="38"/>
      <c r="E5052" s="93" t="str">
        <f>IF(Data!D5080&gt;0,Data!F5080,"")</f>
        <v/>
      </c>
      <c r="L5052" s="38"/>
      <c r="M5052" s="38"/>
    </row>
    <row r="5053" spans="3:13" x14ac:dyDescent="0.2">
      <c r="C5053" s="38"/>
      <c r="D5053" s="38"/>
      <c r="E5053" s="93" t="str">
        <f>IF(Data!D5081&gt;0,Data!F5081,"")</f>
        <v/>
      </c>
      <c r="L5053" s="38"/>
      <c r="M5053" s="38"/>
    </row>
    <row r="5054" spans="3:13" x14ac:dyDescent="0.2">
      <c r="C5054" s="38"/>
      <c r="D5054" s="38"/>
      <c r="E5054" s="93" t="str">
        <f>IF(Data!D5082&gt;0,Data!F5082,"")</f>
        <v/>
      </c>
      <c r="L5054" s="38"/>
      <c r="M5054" s="38"/>
    </row>
    <row r="5055" spans="3:13" x14ac:dyDescent="0.2">
      <c r="C5055" s="38"/>
      <c r="D5055" s="38"/>
      <c r="E5055" s="93" t="str">
        <f>IF(Data!D5083&gt;0,Data!F5083,"")</f>
        <v/>
      </c>
      <c r="L5055" s="38"/>
      <c r="M5055" s="38"/>
    </row>
    <row r="5056" spans="3:13" x14ac:dyDescent="0.2">
      <c r="C5056" s="38"/>
      <c r="D5056" s="38"/>
      <c r="E5056" s="93" t="str">
        <f>IF(Data!D5084&gt;0,Data!F5084,"")</f>
        <v/>
      </c>
      <c r="L5056" s="38"/>
      <c r="M5056" s="38"/>
    </row>
    <row r="5057" spans="3:13" x14ac:dyDescent="0.2">
      <c r="C5057" s="38"/>
      <c r="D5057" s="38"/>
      <c r="E5057" s="93" t="str">
        <f>IF(Data!D5085&gt;0,Data!F5085,"")</f>
        <v/>
      </c>
      <c r="L5057" s="38"/>
      <c r="M5057" s="38"/>
    </row>
    <row r="5058" spans="3:13" x14ac:dyDescent="0.2">
      <c r="C5058" s="38"/>
      <c r="D5058" s="38"/>
      <c r="E5058" s="93" t="str">
        <f>IF(Data!D5086&gt;0,Data!F5086,"")</f>
        <v/>
      </c>
      <c r="L5058" s="38"/>
      <c r="M5058" s="38"/>
    </row>
    <row r="5059" spans="3:13" x14ac:dyDescent="0.2">
      <c r="C5059" s="38"/>
      <c r="D5059" s="38"/>
      <c r="E5059" s="93" t="str">
        <f>IF(Data!D5087&gt;0,Data!F5087,"")</f>
        <v/>
      </c>
      <c r="L5059" s="38"/>
      <c r="M5059" s="38"/>
    </row>
    <row r="5060" spans="3:13" x14ac:dyDescent="0.2">
      <c r="C5060" s="38"/>
      <c r="D5060" s="38"/>
      <c r="E5060" s="93" t="str">
        <f>IF(Data!D5088&gt;0,Data!F5088,"")</f>
        <v/>
      </c>
      <c r="L5060" s="38"/>
      <c r="M5060" s="38"/>
    </row>
    <row r="5061" spans="3:13" x14ac:dyDescent="0.2">
      <c r="C5061" s="38"/>
      <c r="D5061" s="38"/>
      <c r="E5061" s="93" t="str">
        <f>IF(Data!D5089&gt;0,Data!F5089,"")</f>
        <v/>
      </c>
      <c r="L5061" s="38"/>
      <c r="M5061" s="38"/>
    </row>
    <row r="5062" spans="3:13" x14ac:dyDescent="0.2">
      <c r="C5062" s="38"/>
      <c r="D5062" s="38"/>
      <c r="E5062" s="93" t="str">
        <f>IF(Data!D5090&gt;0,Data!F5090,"")</f>
        <v/>
      </c>
      <c r="L5062" s="38"/>
      <c r="M5062" s="38"/>
    </row>
    <row r="5063" spans="3:13" x14ac:dyDescent="0.2">
      <c r="C5063" s="38"/>
      <c r="D5063" s="38"/>
      <c r="E5063" s="93" t="str">
        <f>IF(Data!D5091&gt;0,Data!F5091,"")</f>
        <v/>
      </c>
      <c r="L5063" s="38"/>
      <c r="M5063" s="38"/>
    </row>
    <row r="5064" spans="3:13" x14ac:dyDescent="0.2">
      <c r="C5064" s="38"/>
      <c r="D5064" s="38"/>
      <c r="E5064" s="93" t="str">
        <f>IF(Data!D5092&gt;0,Data!F5092,"")</f>
        <v/>
      </c>
      <c r="L5064" s="38"/>
      <c r="M5064" s="38"/>
    </row>
    <row r="5065" spans="3:13" x14ac:dyDescent="0.2">
      <c r="C5065" s="38"/>
      <c r="D5065" s="38"/>
      <c r="E5065" s="93" t="str">
        <f>IF(Data!D5093&gt;0,Data!F5093,"")</f>
        <v/>
      </c>
      <c r="L5065" s="38"/>
      <c r="M5065" s="38"/>
    </row>
    <row r="5066" spans="3:13" x14ac:dyDescent="0.2">
      <c r="C5066" s="38"/>
      <c r="D5066" s="38"/>
      <c r="E5066" s="93" t="str">
        <f>IF(Data!D5094&gt;0,Data!F5094,"")</f>
        <v/>
      </c>
      <c r="L5066" s="38"/>
      <c r="M5066" s="38"/>
    </row>
    <row r="5067" spans="3:13" x14ac:dyDescent="0.2">
      <c r="C5067" s="38"/>
      <c r="D5067" s="38"/>
      <c r="E5067" s="93" t="str">
        <f>IF(Data!D5095&gt;0,Data!F5095,"")</f>
        <v/>
      </c>
      <c r="L5067" s="38"/>
      <c r="M5067" s="38"/>
    </row>
    <row r="5068" spans="3:13" x14ac:dyDescent="0.2">
      <c r="C5068" s="38"/>
      <c r="D5068" s="38"/>
      <c r="E5068" s="93" t="str">
        <f>IF(Data!D5096&gt;0,Data!F5096,"")</f>
        <v/>
      </c>
      <c r="L5068" s="38"/>
      <c r="M5068" s="38"/>
    </row>
    <row r="5069" spans="3:13" x14ac:dyDescent="0.2">
      <c r="C5069" s="38"/>
      <c r="D5069" s="38"/>
      <c r="E5069" s="93" t="str">
        <f>IF(Data!D5097&gt;0,Data!F5097,"")</f>
        <v/>
      </c>
      <c r="L5069" s="38"/>
      <c r="M5069" s="38"/>
    </row>
    <row r="5070" spans="3:13" x14ac:dyDescent="0.2">
      <c r="C5070" s="38"/>
      <c r="D5070" s="38"/>
      <c r="E5070" s="93" t="str">
        <f>IF(Data!D5098&gt;0,Data!F5098,"")</f>
        <v/>
      </c>
      <c r="L5070" s="38"/>
      <c r="M5070" s="38"/>
    </row>
    <row r="5071" spans="3:13" x14ac:dyDescent="0.2">
      <c r="C5071" s="38"/>
      <c r="D5071" s="38"/>
      <c r="E5071" s="93" t="str">
        <f>IF(Data!D5099&gt;0,Data!F5099,"")</f>
        <v/>
      </c>
      <c r="L5071" s="38"/>
      <c r="M5071" s="38"/>
    </row>
    <row r="5072" spans="3:13" x14ac:dyDescent="0.2">
      <c r="C5072" s="38"/>
      <c r="D5072" s="38"/>
      <c r="E5072" s="93" t="str">
        <f>IF(Data!D5100&gt;0,Data!F5100,"")</f>
        <v/>
      </c>
      <c r="L5072" s="38"/>
      <c r="M5072" s="38"/>
    </row>
    <row r="5073" spans="3:13" x14ac:dyDescent="0.2">
      <c r="C5073" s="38"/>
      <c r="D5073" s="38"/>
      <c r="E5073" s="93" t="str">
        <f>IF(Data!D5101&gt;0,Data!F5101,"")</f>
        <v/>
      </c>
      <c r="L5073" s="38"/>
      <c r="M5073" s="38"/>
    </row>
    <row r="5074" spans="3:13" x14ac:dyDescent="0.2">
      <c r="C5074" s="38"/>
      <c r="D5074" s="38"/>
      <c r="E5074" s="93" t="str">
        <f>IF(Data!D5102&gt;0,Data!F5102,"")</f>
        <v/>
      </c>
      <c r="L5074" s="38"/>
      <c r="M5074" s="38"/>
    </row>
    <row r="5075" spans="3:13" x14ac:dyDescent="0.2">
      <c r="C5075" s="38"/>
      <c r="D5075" s="38"/>
      <c r="E5075" s="93" t="str">
        <f>IF(Data!D5103&gt;0,Data!F5103,"")</f>
        <v/>
      </c>
      <c r="L5075" s="38"/>
      <c r="M5075" s="38"/>
    </row>
    <row r="5076" spans="3:13" x14ac:dyDescent="0.2">
      <c r="C5076" s="38"/>
      <c r="D5076" s="38"/>
      <c r="E5076" s="93" t="str">
        <f>IF(Data!D5104&gt;0,Data!F5104,"")</f>
        <v/>
      </c>
      <c r="L5076" s="38"/>
      <c r="M5076" s="38"/>
    </row>
    <row r="5077" spans="3:13" x14ac:dyDescent="0.2">
      <c r="C5077" s="38"/>
      <c r="D5077" s="38"/>
      <c r="E5077" s="93" t="str">
        <f>IF(Data!D5105&gt;0,Data!F5105,"")</f>
        <v/>
      </c>
      <c r="L5077" s="38"/>
      <c r="M5077" s="38"/>
    </row>
    <row r="5078" spans="3:13" x14ac:dyDescent="0.2">
      <c r="C5078" s="38"/>
      <c r="D5078" s="38"/>
      <c r="E5078" s="93" t="str">
        <f>IF(Data!D5106&gt;0,Data!F5106,"")</f>
        <v/>
      </c>
      <c r="L5078" s="38"/>
      <c r="M5078" s="38"/>
    </row>
    <row r="5079" spans="3:13" x14ac:dyDescent="0.2">
      <c r="C5079" s="38"/>
      <c r="D5079" s="38"/>
      <c r="E5079" s="93" t="str">
        <f>IF(Data!D5107&gt;0,Data!F5107,"")</f>
        <v/>
      </c>
      <c r="L5079" s="38"/>
      <c r="M5079" s="38"/>
    </row>
    <row r="5080" spans="3:13" x14ac:dyDescent="0.2">
      <c r="C5080" s="38"/>
      <c r="D5080" s="38"/>
      <c r="E5080" s="93" t="str">
        <f>IF(Data!D5108&gt;0,Data!F5108,"")</f>
        <v/>
      </c>
      <c r="L5080" s="38"/>
      <c r="M5080" s="38"/>
    </row>
    <row r="5081" spans="3:13" x14ac:dyDescent="0.2">
      <c r="C5081" s="38"/>
      <c r="D5081" s="38"/>
      <c r="E5081" s="93" t="str">
        <f>IF(Data!D5109&gt;0,Data!F5109,"")</f>
        <v/>
      </c>
      <c r="L5081" s="38"/>
      <c r="M5081" s="38"/>
    </row>
    <row r="5082" spans="3:13" x14ac:dyDescent="0.2">
      <c r="C5082" s="38"/>
      <c r="D5082" s="38"/>
      <c r="E5082" s="93" t="str">
        <f>IF(Data!D5110&gt;0,Data!F5110,"")</f>
        <v/>
      </c>
      <c r="L5082" s="38"/>
      <c r="M5082" s="38"/>
    </row>
    <row r="5083" spans="3:13" x14ac:dyDescent="0.2">
      <c r="C5083" s="38"/>
      <c r="D5083" s="38"/>
      <c r="E5083" s="93" t="str">
        <f>IF(Data!D5111&gt;0,Data!F5111,"")</f>
        <v/>
      </c>
      <c r="L5083" s="38"/>
      <c r="M5083" s="38"/>
    </row>
    <row r="5084" spans="3:13" x14ac:dyDescent="0.2">
      <c r="C5084" s="38"/>
      <c r="D5084" s="38"/>
      <c r="E5084" s="93" t="str">
        <f>IF(Data!D5112&gt;0,Data!F5112,"")</f>
        <v/>
      </c>
      <c r="L5084" s="38"/>
      <c r="M5084" s="38"/>
    </row>
    <row r="5085" spans="3:13" x14ac:dyDescent="0.2">
      <c r="C5085" s="38"/>
      <c r="D5085" s="38"/>
      <c r="E5085" s="93" t="str">
        <f>IF(Data!D5113&gt;0,Data!F5113,"")</f>
        <v/>
      </c>
      <c r="L5085" s="38"/>
      <c r="M5085" s="38"/>
    </row>
    <row r="5086" spans="3:13" x14ac:dyDescent="0.2">
      <c r="C5086" s="38"/>
      <c r="D5086" s="38"/>
      <c r="E5086" s="93" t="str">
        <f>IF(Data!D5114&gt;0,Data!F5114,"")</f>
        <v/>
      </c>
      <c r="L5086" s="38"/>
      <c r="M5086" s="38"/>
    </row>
    <row r="5087" spans="3:13" x14ac:dyDescent="0.2">
      <c r="C5087" s="38"/>
      <c r="D5087" s="38"/>
      <c r="E5087" s="93" t="str">
        <f>IF(Data!D5115&gt;0,Data!F5115,"")</f>
        <v/>
      </c>
      <c r="L5087" s="38"/>
      <c r="M5087" s="38"/>
    </row>
    <row r="5088" spans="3:13" x14ac:dyDescent="0.2">
      <c r="C5088" s="38"/>
      <c r="D5088" s="38"/>
      <c r="E5088" s="93" t="str">
        <f>IF(Data!D5116&gt;0,Data!F5116,"")</f>
        <v/>
      </c>
      <c r="L5088" s="38"/>
      <c r="M5088" s="38"/>
    </row>
    <row r="5089" spans="3:13" x14ac:dyDescent="0.2">
      <c r="C5089" s="38"/>
      <c r="D5089" s="38"/>
      <c r="E5089" s="93" t="str">
        <f>IF(Data!D5117&gt;0,Data!F5117,"")</f>
        <v/>
      </c>
      <c r="L5089" s="38"/>
      <c r="M5089" s="38"/>
    </row>
    <row r="5090" spans="3:13" x14ac:dyDescent="0.2">
      <c r="C5090" s="38"/>
      <c r="D5090" s="38"/>
      <c r="E5090" s="93" t="str">
        <f>IF(Data!D5118&gt;0,Data!F5118,"")</f>
        <v/>
      </c>
      <c r="L5090" s="38"/>
      <c r="M5090" s="38"/>
    </row>
    <row r="5091" spans="3:13" x14ac:dyDescent="0.2">
      <c r="C5091" s="38"/>
      <c r="D5091" s="38"/>
      <c r="E5091" s="93" t="str">
        <f>IF(Data!D5119&gt;0,Data!F5119,"")</f>
        <v/>
      </c>
      <c r="L5091" s="38"/>
      <c r="M5091" s="38"/>
    </row>
    <row r="5092" spans="3:13" x14ac:dyDescent="0.2">
      <c r="C5092" s="38"/>
      <c r="D5092" s="38"/>
      <c r="E5092" s="93" t="str">
        <f>IF(Data!D5120&gt;0,Data!F5120,"")</f>
        <v/>
      </c>
      <c r="L5092" s="38"/>
      <c r="M5092" s="38"/>
    </row>
    <row r="5093" spans="3:13" x14ac:dyDescent="0.2">
      <c r="C5093" s="38"/>
      <c r="D5093" s="38"/>
      <c r="E5093" s="93" t="str">
        <f>IF(Data!D5121&gt;0,Data!F5121,"")</f>
        <v/>
      </c>
      <c r="L5093" s="38"/>
      <c r="M5093" s="38"/>
    </row>
    <row r="5094" spans="3:13" x14ac:dyDescent="0.2">
      <c r="C5094" s="38"/>
      <c r="D5094" s="38"/>
      <c r="E5094" s="93" t="str">
        <f>IF(Data!D5122&gt;0,Data!F5122,"")</f>
        <v/>
      </c>
      <c r="L5094" s="38"/>
      <c r="M5094" s="38"/>
    </row>
    <row r="5095" spans="3:13" x14ac:dyDescent="0.2">
      <c r="C5095" s="38"/>
      <c r="D5095" s="38"/>
      <c r="E5095" s="93" t="str">
        <f>IF(Data!D5123&gt;0,Data!F5123,"")</f>
        <v/>
      </c>
      <c r="L5095" s="38"/>
      <c r="M5095" s="38"/>
    </row>
    <row r="5096" spans="3:13" x14ac:dyDescent="0.2">
      <c r="C5096" s="38"/>
      <c r="D5096" s="38"/>
      <c r="E5096" s="93" t="str">
        <f>IF(Data!D5124&gt;0,Data!F5124,"")</f>
        <v/>
      </c>
      <c r="L5096" s="38"/>
      <c r="M5096" s="38"/>
    </row>
    <row r="5097" spans="3:13" x14ac:dyDescent="0.2">
      <c r="C5097" s="38"/>
      <c r="D5097" s="38"/>
      <c r="E5097" s="93" t="str">
        <f>IF(Data!D5125&gt;0,Data!F5125,"")</f>
        <v/>
      </c>
      <c r="L5097" s="38"/>
      <c r="M5097" s="38"/>
    </row>
    <row r="5098" spans="3:13" x14ac:dyDescent="0.2">
      <c r="C5098" s="38"/>
      <c r="D5098" s="38"/>
      <c r="E5098" s="93" t="str">
        <f>IF(Data!D5126&gt;0,Data!F5126,"")</f>
        <v/>
      </c>
      <c r="L5098" s="38"/>
      <c r="M5098" s="38"/>
    </row>
    <row r="5099" spans="3:13" x14ac:dyDescent="0.2">
      <c r="C5099" s="38"/>
      <c r="D5099" s="38"/>
      <c r="E5099" s="93" t="str">
        <f>IF(Data!D5127&gt;0,Data!F5127,"")</f>
        <v/>
      </c>
      <c r="L5099" s="38"/>
      <c r="M5099" s="38"/>
    </row>
    <row r="5100" spans="3:13" x14ac:dyDescent="0.2">
      <c r="C5100" s="38"/>
      <c r="D5100" s="38"/>
      <c r="E5100" s="93" t="str">
        <f>IF(Data!D5128&gt;0,Data!F5128,"")</f>
        <v/>
      </c>
      <c r="L5100" s="38"/>
      <c r="M5100" s="38"/>
    </row>
    <row r="5101" spans="3:13" x14ac:dyDescent="0.2">
      <c r="C5101" s="38"/>
      <c r="D5101" s="38"/>
      <c r="E5101" s="93" t="str">
        <f>IF(Data!D5129&gt;0,Data!F5129,"")</f>
        <v/>
      </c>
      <c r="L5101" s="38"/>
      <c r="M5101" s="38"/>
    </row>
    <row r="5102" spans="3:13" x14ac:dyDescent="0.2">
      <c r="C5102" s="38"/>
      <c r="D5102" s="38"/>
      <c r="E5102" s="93" t="str">
        <f>IF(Data!D5130&gt;0,Data!F5130,"")</f>
        <v/>
      </c>
      <c r="L5102" s="38"/>
      <c r="M5102" s="38"/>
    </row>
    <row r="5103" spans="3:13" x14ac:dyDescent="0.2">
      <c r="C5103" s="38"/>
      <c r="D5103" s="38"/>
      <c r="E5103" s="93" t="str">
        <f>IF(Data!D5131&gt;0,Data!F5131,"")</f>
        <v/>
      </c>
      <c r="L5103" s="38"/>
      <c r="M5103" s="38"/>
    </row>
    <row r="5104" spans="3:13" x14ac:dyDescent="0.2">
      <c r="C5104" s="38"/>
      <c r="D5104" s="38"/>
      <c r="E5104" s="93" t="str">
        <f>IF(Data!D5132&gt;0,Data!F5132,"")</f>
        <v/>
      </c>
      <c r="L5104" s="38"/>
      <c r="M5104" s="38"/>
    </row>
    <row r="5105" spans="3:13" x14ac:dyDescent="0.2">
      <c r="C5105" s="38"/>
      <c r="D5105" s="38"/>
      <c r="E5105" s="93" t="str">
        <f>IF(Data!D5133&gt;0,Data!F5133,"")</f>
        <v/>
      </c>
      <c r="L5105" s="38"/>
      <c r="M5105" s="38"/>
    </row>
    <row r="5106" spans="3:13" x14ac:dyDescent="0.2">
      <c r="C5106" s="38"/>
      <c r="D5106" s="38"/>
      <c r="E5106" s="93" t="str">
        <f>IF(Data!D5134&gt;0,Data!F5134,"")</f>
        <v/>
      </c>
      <c r="L5106" s="38"/>
      <c r="M5106" s="38"/>
    </row>
    <row r="5107" spans="3:13" x14ac:dyDescent="0.2">
      <c r="C5107" s="38"/>
      <c r="D5107" s="38"/>
      <c r="E5107" s="93" t="str">
        <f>IF(Data!D5135&gt;0,Data!F5135,"")</f>
        <v/>
      </c>
      <c r="L5107" s="38"/>
      <c r="M5107" s="38"/>
    </row>
    <row r="5108" spans="3:13" x14ac:dyDescent="0.2">
      <c r="C5108" s="38"/>
      <c r="D5108" s="38"/>
      <c r="E5108" s="93" t="str">
        <f>IF(Data!D5136&gt;0,Data!F5136,"")</f>
        <v/>
      </c>
      <c r="L5108" s="38"/>
      <c r="M5108" s="38"/>
    </row>
    <row r="5109" spans="3:13" x14ac:dyDescent="0.2">
      <c r="C5109" s="38"/>
      <c r="D5109" s="38"/>
      <c r="E5109" s="93" t="str">
        <f>IF(Data!D5137&gt;0,Data!F5137,"")</f>
        <v/>
      </c>
      <c r="L5109" s="38"/>
      <c r="M5109" s="38"/>
    </row>
    <row r="5110" spans="3:13" x14ac:dyDescent="0.2">
      <c r="C5110" s="38"/>
      <c r="D5110" s="38"/>
      <c r="E5110" s="93" t="str">
        <f>IF(Data!D5138&gt;0,Data!F5138,"")</f>
        <v/>
      </c>
      <c r="L5110" s="38"/>
      <c r="M5110" s="38"/>
    </row>
    <row r="5111" spans="3:13" x14ac:dyDescent="0.2">
      <c r="C5111" s="38"/>
      <c r="D5111" s="38"/>
      <c r="E5111" s="93" t="str">
        <f>IF(Data!D5139&gt;0,Data!F5139,"")</f>
        <v/>
      </c>
      <c r="L5111" s="38"/>
      <c r="M5111" s="38"/>
    </row>
    <row r="5112" spans="3:13" x14ac:dyDescent="0.2">
      <c r="C5112" s="38"/>
      <c r="D5112" s="38"/>
      <c r="E5112" s="93" t="str">
        <f>IF(Data!D5140&gt;0,Data!F5140,"")</f>
        <v/>
      </c>
      <c r="L5112" s="38"/>
      <c r="M5112" s="38"/>
    </row>
    <row r="5113" spans="3:13" x14ac:dyDescent="0.2">
      <c r="C5113" s="38"/>
      <c r="D5113" s="38"/>
      <c r="E5113" s="93" t="str">
        <f>IF(Data!D5141&gt;0,Data!F5141,"")</f>
        <v/>
      </c>
      <c r="L5113" s="38"/>
      <c r="M5113" s="38"/>
    </row>
    <row r="5114" spans="3:13" x14ac:dyDescent="0.2">
      <c r="C5114" s="38"/>
      <c r="D5114" s="38"/>
      <c r="E5114" s="93" t="str">
        <f>IF(Data!D5142&gt;0,Data!F5142,"")</f>
        <v/>
      </c>
      <c r="L5114" s="38"/>
      <c r="M5114" s="38"/>
    </row>
    <row r="5115" spans="3:13" x14ac:dyDescent="0.2">
      <c r="C5115" s="38"/>
      <c r="D5115" s="38"/>
      <c r="E5115" s="93" t="str">
        <f>IF(Data!D5143&gt;0,Data!F5143,"")</f>
        <v/>
      </c>
      <c r="L5115" s="38"/>
      <c r="M5115" s="38"/>
    </row>
    <row r="5116" spans="3:13" x14ac:dyDescent="0.2">
      <c r="C5116" s="38"/>
      <c r="D5116" s="38"/>
      <c r="E5116" s="93" t="str">
        <f>IF(Data!D5144&gt;0,Data!F5144,"")</f>
        <v/>
      </c>
      <c r="L5116" s="38"/>
      <c r="M5116" s="38"/>
    </row>
    <row r="5117" spans="3:13" x14ac:dyDescent="0.2">
      <c r="C5117" s="38"/>
      <c r="D5117" s="38"/>
      <c r="E5117" s="93" t="str">
        <f>IF(Data!D5145&gt;0,Data!F5145,"")</f>
        <v/>
      </c>
      <c r="L5117" s="38"/>
      <c r="M5117" s="38"/>
    </row>
    <row r="5118" spans="3:13" x14ac:dyDescent="0.2">
      <c r="C5118" s="38"/>
      <c r="D5118" s="38"/>
      <c r="E5118" s="93" t="str">
        <f>IF(Data!D5146&gt;0,Data!F5146,"")</f>
        <v/>
      </c>
      <c r="L5118" s="38"/>
      <c r="M5118" s="38"/>
    </row>
    <row r="5119" spans="3:13" x14ac:dyDescent="0.2">
      <c r="C5119" s="38"/>
      <c r="D5119" s="38"/>
      <c r="E5119" s="93" t="str">
        <f>IF(Data!D5147&gt;0,Data!F5147,"")</f>
        <v/>
      </c>
      <c r="L5119" s="38"/>
      <c r="M5119" s="38"/>
    </row>
    <row r="5120" spans="3:13" x14ac:dyDescent="0.2">
      <c r="C5120" s="38"/>
      <c r="D5120" s="38"/>
      <c r="E5120" s="93" t="str">
        <f>IF(Data!D5148&gt;0,Data!F5148,"")</f>
        <v/>
      </c>
      <c r="L5120" s="38"/>
      <c r="M5120" s="38"/>
    </row>
    <row r="5121" spans="3:13" x14ac:dyDescent="0.2">
      <c r="C5121" s="38"/>
      <c r="D5121" s="38"/>
      <c r="E5121" s="93" t="str">
        <f>IF(Data!D5149&gt;0,Data!F5149,"")</f>
        <v/>
      </c>
      <c r="L5121" s="38"/>
      <c r="M5121" s="38"/>
    </row>
    <row r="5122" spans="3:13" x14ac:dyDescent="0.2">
      <c r="C5122" s="38"/>
      <c r="D5122" s="38"/>
      <c r="E5122" s="93" t="str">
        <f>IF(Data!D5150&gt;0,Data!F5150,"")</f>
        <v/>
      </c>
      <c r="L5122" s="38"/>
      <c r="M5122" s="38"/>
    </row>
    <row r="5123" spans="3:13" x14ac:dyDescent="0.2">
      <c r="C5123" s="38"/>
      <c r="D5123" s="38"/>
      <c r="E5123" s="93" t="str">
        <f>IF(Data!D5151&gt;0,Data!F5151,"")</f>
        <v/>
      </c>
      <c r="L5123" s="38"/>
      <c r="M5123" s="38"/>
    </row>
    <row r="5124" spans="3:13" x14ac:dyDescent="0.2">
      <c r="C5124" s="38"/>
      <c r="D5124" s="38"/>
      <c r="E5124" s="93" t="str">
        <f>IF(Data!D5152&gt;0,Data!F5152,"")</f>
        <v/>
      </c>
      <c r="L5124" s="38"/>
      <c r="M5124" s="38"/>
    </row>
    <row r="5125" spans="3:13" x14ac:dyDescent="0.2">
      <c r="C5125" s="38"/>
      <c r="D5125" s="38"/>
      <c r="E5125" s="93" t="str">
        <f>IF(Data!D5153&gt;0,Data!F5153,"")</f>
        <v/>
      </c>
      <c r="L5125" s="38"/>
      <c r="M5125" s="38"/>
    </row>
    <row r="5126" spans="3:13" x14ac:dyDescent="0.2">
      <c r="C5126" s="38"/>
      <c r="D5126" s="38"/>
      <c r="E5126" s="93" t="str">
        <f>IF(Data!D5154&gt;0,Data!F5154,"")</f>
        <v/>
      </c>
      <c r="L5126" s="38"/>
      <c r="M5126" s="38"/>
    </row>
    <row r="5127" spans="3:13" x14ac:dyDescent="0.2">
      <c r="C5127" s="38"/>
      <c r="D5127" s="38"/>
      <c r="E5127" s="93" t="str">
        <f>IF(Data!D5155&gt;0,Data!F5155,"")</f>
        <v/>
      </c>
      <c r="L5127" s="38"/>
      <c r="M5127" s="38"/>
    </row>
    <row r="5128" spans="3:13" x14ac:dyDescent="0.2">
      <c r="C5128" s="38"/>
      <c r="D5128" s="38"/>
      <c r="E5128" s="93" t="str">
        <f>IF(Data!D5156&gt;0,Data!F5156,"")</f>
        <v/>
      </c>
      <c r="L5128" s="38"/>
      <c r="M5128" s="38"/>
    </row>
    <row r="5129" spans="3:13" x14ac:dyDescent="0.2">
      <c r="C5129" s="38"/>
      <c r="D5129" s="38"/>
      <c r="E5129" s="93" t="str">
        <f>IF(Data!D5157&gt;0,Data!F5157,"")</f>
        <v/>
      </c>
      <c r="L5129" s="38"/>
      <c r="M5129" s="38"/>
    </row>
    <row r="5130" spans="3:13" x14ac:dyDescent="0.2">
      <c r="C5130" s="38"/>
      <c r="D5130" s="38"/>
      <c r="E5130" s="93" t="str">
        <f>IF(Data!D5158&gt;0,Data!F5158,"")</f>
        <v/>
      </c>
      <c r="L5130" s="38"/>
      <c r="M5130" s="38"/>
    </row>
    <row r="5131" spans="3:13" x14ac:dyDescent="0.2">
      <c r="C5131" s="38"/>
      <c r="D5131" s="38"/>
      <c r="E5131" s="93" t="str">
        <f>IF(Data!D5159&gt;0,Data!F5159,"")</f>
        <v/>
      </c>
      <c r="L5131" s="38"/>
      <c r="M5131" s="38"/>
    </row>
    <row r="5132" spans="3:13" x14ac:dyDescent="0.2">
      <c r="C5132" s="38"/>
      <c r="D5132" s="38"/>
      <c r="E5132" s="93" t="str">
        <f>IF(Data!D5160&gt;0,Data!F5160,"")</f>
        <v/>
      </c>
      <c r="L5132" s="38"/>
      <c r="M5132" s="38"/>
    </row>
    <row r="5133" spans="3:13" x14ac:dyDescent="0.2">
      <c r="C5133" s="38"/>
      <c r="D5133" s="38"/>
      <c r="E5133" s="93" t="str">
        <f>IF(Data!D5161&gt;0,Data!F5161,"")</f>
        <v/>
      </c>
      <c r="L5133" s="38"/>
      <c r="M5133" s="38"/>
    </row>
    <row r="5134" spans="3:13" x14ac:dyDescent="0.2">
      <c r="C5134" s="38"/>
      <c r="D5134" s="38"/>
      <c r="E5134" s="93" t="str">
        <f>IF(Data!D5162&gt;0,Data!F5162,"")</f>
        <v/>
      </c>
      <c r="L5134" s="38"/>
      <c r="M5134" s="38"/>
    </row>
    <row r="5135" spans="3:13" x14ac:dyDescent="0.2">
      <c r="C5135" s="38"/>
      <c r="D5135" s="38"/>
      <c r="E5135" s="93" t="str">
        <f>IF(Data!D5163&gt;0,Data!F5163,"")</f>
        <v/>
      </c>
      <c r="L5135" s="38"/>
      <c r="M5135" s="38"/>
    </row>
    <row r="5136" spans="3:13" x14ac:dyDescent="0.2">
      <c r="C5136" s="38"/>
      <c r="D5136" s="38"/>
      <c r="E5136" s="93" t="str">
        <f>IF(Data!D5164&gt;0,Data!F5164,"")</f>
        <v/>
      </c>
      <c r="L5136" s="38"/>
      <c r="M5136" s="38"/>
    </row>
    <row r="5137" spans="3:13" x14ac:dyDescent="0.2">
      <c r="C5137" s="38"/>
      <c r="D5137" s="38"/>
      <c r="E5137" s="93" t="str">
        <f>IF(Data!D5165&gt;0,Data!F5165,"")</f>
        <v/>
      </c>
      <c r="L5137" s="38"/>
      <c r="M5137" s="38"/>
    </row>
    <row r="5138" spans="3:13" x14ac:dyDescent="0.2">
      <c r="C5138" s="38"/>
      <c r="D5138" s="38"/>
      <c r="E5138" s="93" t="str">
        <f>IF(Data!D5166&gt;0,Data!F5166,"")</f>
        <v/>
      </c>
      <c r="L5138" s="38"/>
      <c r="M5138" s="38"/>
    </row>
    <row r="5139" spans="3:13" x14ac:dyDescent="0.2">
      <c r="C5139" s="38"/>
      <c r="D5139" s="38"/>
      <c r="E5139" s="93" t="str">
        <f>IF(Data!D5167&gt;0,Data!F5167,"")</f>
        <v/>
      </c>
      <c r="L5139" s="38"/>
      <c r="M5139" s="38"/>
    </row>
    <row r="5140" spans="3:13" x14ac:dyDescent="0.2">
      <c r="C5140" s="38"/>
      <c r="D5140" s="38"/>
      <c r="E5140" s="93" t="str">
        <f>IF(Data!D5168&gt;0,Data!F5168,"")</f>
        <v/>
      </c>
      <c r="L5140" s="38"/>
      <c r="M5140" s="38"/>
    </row>
    <row r="5141" spans="3:13" x14ac:dyDescent="0.2">
      <c r="C5141" s="38"/>
      <c r="D5141" s="38"/>
      <c r="E5141" s="93" t="str">
        <f>IF(Data!D5169&gt;0,Data!F5169,"")</f>
        <v/>
      </c>
      <c r="L5141" s="38"/>
      <c r="M5141" s="38"/>
    </row>
    <row r="5142" spans="3:13" x14ac:dyDescent="0.2">
      <c r="C5142" s="38"/>
      <c r="D5142" s="38"/>
      <c r="E5142" s="93" t="str">
        <f>IF(Data!D5170&gt;0,Data!F5170,"")</f>
        <v/>
      </c>
      <c r="L5142" s="38"/>
      <c r="M5142" s="38"/>
    </row>
    <row r="5143" spans="3:13" x14ac:dyDescent="0.2">
      <c r="C5143" s="38"/>
      <c r="D5143" s="38"/>
      <c r="E5143" s="93" t="str">
        <f>IF(Data!D5171&gt;0,Data!F5171,"")</f>
        <v/>
      </c>
      <c r="L5143" s="38"/>
      <c r="M5143" s="38"/>
    </row>
    <row r="5144" spans="3:13" x14ac:dyDescent="0.2">
      <c r="C5144" s="38"/>
      <c r="D5144" s="38"/>
      <c r="E5144" s="93" t="str">
        <f>IF(Data!D5172&gt;0,Data!F5172,"")</f>
        <v/>
      </c>
      <c r="L5144" s="38"/>
      <c r="M5144" s="38"/>
    </row>
    <row r="5145" spans="3:13" x14ac:dyDescent="0.2">
      <c r="C5145" s="38"/>
      <c r="D5145" s="38"/>
      <c r="E5145" s="93" t="str">
        <f>IF(Data!D5173&gt;0,Data!F5173,"")</f>
        <v/>
      </c>
      <c r="L5145" s="38"/>
      <c r="M5145" s="38"/>
    </row>
    <row r="5146" spans="3:13" x14ac:dyDescent="0.2">
      <c r="C5146" s="38"/>
      <c r="D5146" s="38"/>
      <c r="E5146" s="93" t="str">
        <f>IF(Data!D5174&gt;0,Data!F5174,"")</f>
        <v/>
      </c>
      <c r="L5146" s="38"/>
      <c r="M5146" s="38"/>
    </row>
    <row r="5147" spans="3:13" x14ac:dyDescent="0.2">
      <c r="C5147" s="38"/>
      <c r="D5147" s="38"/>
      <c r="E5147" s="93" t="str">
        <f>IF(Data!D5175&gt;0,Data!F5175,"")</f>
        <v/>
      </c>
      <c r="L5147" s="38"/>
      <c r="M5147" s="38"/>
    </row>
    <row r="5148" spans="3:13" x14ac:dyDescent="0.2">
      <c r="C5148" s="38"/>
      <c r="D5148" s="38"/>
      <c r="E5148" s="93" t="str">
        <f>IF(Data!D5176&gt;0,Data!F5176,"")</f>
        <v/>
      </c>
      <c r="L5148" s="38"/>
      <c r="M5148" s="38"/>
    </row>
    <row r="5149" spans="3:13" x14ac:dyDescent="0.2">
      <c r="C5149" s="38"/>
      <c r="D5149" s="38"/>
      <c r="E5149" s="93" t="str">
        <f>IF(Data!D5177&gt;0,Data!F5177,"")</f>
        <v/>
      </c>
      <c r="L5149" s="38"/>
      <c r="M5149" s="38"/>
    </row>
    <row r="5150" spans="3:13" x14ac:dyDescent="0.2">
      <c r="C5150" s="38"/>
      <c r="D5150" s="38"/>
      <c r="E5150" s="93" t="str">
        <f>IF(Data!D5178&gt;0,Data!F5178,"")</f>
        <v/>
      </c>
      <c r="L5150" s="38"/>
      <c r="M5150" s="38"/>
    </row>
    <row r="5151" spans="3:13" x14ac:dyDescent="0.2">
      <c r="C5151" s="38"/>
      <c r="D5151" s="38"/>
      <c r="E5151" s="93" t="str">
        <f>IF(Data!D5179&gt;0,Data!F5179,"")</f>
        <v/>
      </c>
      <c r="L5151" s="38"/>
      <c r="M5151" s="38"/>
    </row>
    <row r="5152" spans="3:13" x14ac:dyDescent="0.2">
      <c r="C5152" s="38"/>
      <c r="D5152" s="38"/>
      <c r="E5152" s="93" t="str">
        <f>IF(Data!D5180&gt;0,Data!F5180,"")</f>
        <v/>
      </c>
      <c r="L5152" s="38"/>
      <c r="M5152" s="38"/>
    </row>
    <row r="5153" spans="3:13" x14ac:dyDescent="0.2">
      <c r="C5153" s="38"/>
      <c r="D5153" s="38"/>
      <c r="E5153" s="93" t="str">
        <f>IF(Data!D5181&gt;0,Data!F5181,"")</f>
        <v/>
      </c>
      <c r="L5153" s="38"/>
      <c r="M5153" s="38"/>
    </row>
    <row r="5154" spans="3:13" x14ac:dyDescent="0.2">
      <c r="C5154" s="38"/>
      <c r="D5154" s="38"/>
      <c r="E5154" s="93" t="str">
        <f>IF(Data!D5182&gt;0,Data!F5182,"")</f>
        <v/>
      </c>
      <c r="L5154" s="38"/>
      <c r="M5154" s="38"/>
    </row>
    <row r="5155" spans="3:13" x14ac:dyDescent="0.2">
      <c r="C5155" s="38"/>
      <c r="D5155" s="38"/>
      <c r="E5155" s="93" t="str">
        <f>IF(Data!D5183&gt;0,Data!F5183,"")</f>
        <v/>
      </c>
      <c r="L5155" s="38"/>
      <c r="M5155" s="38"/>
    </row>
    <row r="5156" spans="3:13" x14ac:dyDescent="0.2">
      <c r="C5156" s="38"/>
      <c r="D5156" s="38"/>
      <c r="E5156" s="93" t="str">
        <f>IF(Data!D5184&gt;0,Data!F5184,"")</f>
        <v/>
      </c>
      <c r="L5156" s="38"/>
      <c r="M5156" s="38"/>
    </row>
    <row r="5157" spans="3:13" x14ac:dyDescent="0.2">
      <c r="C5157" s="38"/>
      <c r="D5157" s="38"/>
      <c r="E5157" s="93" t="str">
        <f>IF(Data!D5185&gt;0,Data!F5185,"")</f>
        <v/>
      </c>
      <c r="L5157" s="38"/>
      <c r="M5157" s="38"/>
    </row>
    <row r="5158" spans="3:13" x14ac:dyDescent="0.2">
      <c r="C5158" s="38"/>
      <c r="D5158" s="38"/>
      <c r="E5158" s="93" t="str">
        <f>IF(Data!D5186&gt;0,Data!F5186,"")</f>
        <v/>
      </c>
      <c r="L5158" s="38"/>
      <c r="M5158" s="38"/>
    </row>
    <row r="5159" spans="3:13" x14ac:dyDescent="0.2">
      <c r="C5159" s="38"/>
      <c r="D5159" s="38"/>
      <c r="E5159" s="93" t="str">
        <f>IF(Data!D5187&gt;0,Data!F5187,"")</f>
        <v/>
      </c>
      <c r="L5159" s="38"/>
      <c r="M5159" s="38"/>
    </row>
    <row r="5160" spans="3:13" x14ac:dyDescent="0.2">
      <c r="C5160" s="38"/>
      <c r="D5160" s="38"/>
      <c r="E5160" s="93" t="str">
        <f>IF(Data!D5188&gt;0,Data!F5188,"")</f>
        <v/>
      </c>
      <c r="L5160" s="38"/>
      <c r="M5160" s="38"/>
    </row>
    <row r="5161" spans="3:13" x14ac:dyDescent="0.2">
      <c r="C5161" s="38"/>
      <c r="D5161" s="38"/>
      <c r="E5161" s="93" t="str">
        <f>IF(Data!D5189&gt;0,Data!F5189,"")</f>
        <v/>
      </c>
      <c r="L5161" s="38"/>
      <c r="M5161" s="38"/>
    </row>
    <row r="5162" spans="3:13" x14ac:dyDescent="0.2">
      <c r="C5162" s="38"/>
      <c r="D5162" s="38"/>
      <c r="E5162" s="93" t="str">
        <f>IF(Data!D5190&gt;0,Data!F5190,"")</f>
        <v/>
      </c>
      <c r="L5162" s="38"/>
      <c r="M5162" s="38"/>
    </row>
    <row r="5163" spans="3:13" x14ac:dyDescent="0.2">
      <c r="C5163" s="38"/>
      <c r="D5163" s="38"/>
      <c r="E5163" s="93" t="str">
        <f>IF(Data!D5191&gt;0,Data!F5191,"")</f>
        <v/>
      </c>
      <c r="L5163" s="38"/>
      <c r="M5163" s="38"/>
    </row>
    <row r="5164" spans="3:13" x14ac:dyDescent="0.2">
      <c r="C5164" s="38"/>
      <c r="D5164" s="38"/>
      <c r="E5164" s="93" t="str">
        <f>IF(Data!D5192&gt;0,Data!F5192,"")</f>
        <v/>
      </c>
      <c r="L5164" s="38"/>
      <c r="M5164" s="38"/>
    </row>
    <row r="5165" spans="3:13" x14ac:dyDescent="0.2">
      <c r="C5165" s="38"/>
      <c r="D5165" s="38"/>
      <c r="E5165" s="93" t="str">
        <f>IF(Data!D5193&gt;0,Data!F5193,"")</f>
        <v/>
      </c>
      <c r="L5165" s="38"/>
      <c r="M5165" s="38"/>
    </row>
    <row r="5166" spans="3:13" x14ac:dyDescent="0.2">
      <c r="C5166" s="38"/>
      <c r="D5166" s="38"/>
      <c r="E5166" s="93" t="str">
        <f>IF(Data!D5194&gt;0,Data!F5194,"")</f>
        <v/>
      </c>
      <c r="L5166" s="38"/>
      <c r="M5166" s="38"/>
    </row>
    <row r="5167" spans="3:13" x14ac:dyDescent="0.2">
      <c r="C5167" s="38"/>
      <c r="D5167" s="38"/>
      <c r="E5167" s="93" t="str">
        <f>IF(Data!D5195&gt;0,Data!F5195,"")</f>
        <v/>
      </c>
      <c r="L5167" s="38"/>
      <c r="M5167" s="38"/>
    </row>
    <row r="5168" spans="3:13" x14ac:dyDescent="0.2">
      <c r="C5168" s="38"/>
      <c r="D5168" s="38"/>
      <c r="E5168" s="93" t="str">
        <f>IF(Data!D5196&gt;0,Data!F5196,"")</f>
        <v/>
      </c>
      <c r="L5168" s="38"/>
      <c r="M5168" s="38"/>
    </row>
    <row r="5169" spans="3:13" x14ac:dyDescent="0.2">
      <c r="C5169" s="38"/>
      <c r="D5169" s="38"/>
      <c r="E5169" s="93" t="str">
        <f>IF(Data!D5197&gt;0,Data!F5197,"")</f>
        <v/>
      </c>
      <c r="L5169" s="38"/>
      <c r="M5169" s="38"/>
    </row>
    <row r="5170" spans="3:13" x14ac:dyDescent="0.2">
      <c r="C5170" s="38"/>
      <c r="D5170" s="38"/>
      <c r="E5170" s="93" t="str">
        <f>IF(Data!D5198&gt;0,Data!F5198,"")</f>
        <v/>
      </c>
      <c r="L5170" s="38"/>
      <c r="M5170" s="38"/>
    </row>
    <row r="5171" spans="3:13" x14ac:dyDescent="0.2">
      <c r="C5171" s="38"/>
      <c r="D5171" s="38"/>
      <c r="E5171" s="93" t="str">
        <f>IF(Data!D5199&gt;0,Data!F5199,"")</f>
        <v/>
      </c>
      <c r="L5171" s="38"/>
      <c r="M5171" s="38"/>
    </row>
    <row r="5172" spans="3:13" x14ac:dyDescent="0.2">
      <c r="C5172" s="38"/>
      <c r="D5172" s="38"/>
      <c r="E5172" s="93" t="str">
        <f>IF(Data!D5200&gt;0,Data!F5200,"")</f>
        <v/>
      </c>
      <c r="L5172" s="38"/>
      <c r="M5172" s="38"/>
    </row>
    <row r="5173" spans="3:13" x14ac:dyDescent="0.2">
      <c r="C5173" s="38"/>
      <c r="D5173" s="38"/>
      <c r="E5173" s="93" t="str">
        <f>IF(Data!D5201&gt;0,Data!F5201,"")</f>
        <v/>
      </c>
      <c r="L5173" s="38"/>
      <c r="M5173" s="38"/>
    </row>
    <row r="5174" spans="3:13" x14ac:dyDescent="0.2">
      <c r="C5174" s="38"/>
      <c r="D5174" s="38"/>
      <c r="E5174" s="93" t="str">
        <f>IF(Data!D5202&gt;0,Data!F5202,"")</f>
        <v/>
      </c>
      <c r="L5174" s="38"/>
      <c r="M5174" s="38"/>
    </row>
    <row r="5175" spans="3:13" x14ac:dyDescent="0.2">
      <c r="C5175" s="38"/>
      <c r="D5175" s="38"/>
      <c r="E5175" s="93" t="str">
        <f>IF(Data!D5203&gt;0,Data!F5203,"")</f>
        <v/>
      </c>
      <c r="L5175" s="38"/>
      <c r="M5175" s="38"/>
    </row>
    <row r="5176" spans="3:13" x14ac:dyDescent="0.2">
      <c r="C5176" s="38"/>
      <c r="D5176" s="38"/>
      <c r="E5176" s="93" t="str">
        <f>IF(Data!D5204&gt;0,Data!F5204,"")</f>
        <v/>
      </c>
      <c r="L5176" s="38"/>
      <c r="M5176" s="38"/>
    </row>
    <row r="5177" spans="3:13" x14ac:dyDescent="0.2">
      <c r="C5177" s="38"/>
      <c r="D5177" s="38"/>
      <c r="E5177" s="93" t="str">
        <f>IF(Data!D5205&gt;0,Data!F5205,"")</f>
        <v/>
      </c>
      <c r="L5177" s="38"/>
      <c r="M5177" s="38"/>
    </row>
    <row r="5178" spans="3:13" x14ac:dyDescent="0.2">
      <c r="C5178" s="38"/>
      <c r="D5178" s="38"/>
      <c r="E5178" s="93" t="str">
        <f>IF(Data!D5206&gt;0,Data!F5206,"")</f>
        <v/>
      </c>
      <c r="L5178" s="38"/>
      <c r="M5178" s="38"/>
    </row>
    <row r="5179" spans="3:13" x14ac:dyDescent="0.2">
      <c r="C5179" s="38"/>
      <c r="D5179" s="38"/>
      <c r="E5179" s="93" t="str">
        <f>IF(Data!D5207&gt;0,Data!F5207,"")</f>
        <v/>
      </c>
      <c r="L5179" s="38"/>
      <c r="M5179" s="38"/>
    </row>
    <row r="5180" spans="3:13" x14ac:dyDescent="0.2">
      <c r="C5180" s="38"/>
      <c r="D5180" s="38"/>
      <c r="E5180" s="93" t="str">
        <f>IF(Data!D5208&gt;0,Data!F5208,"")</f>
        <v/>
      </c>
      <c r="L5180" s="38"/>
      <c r="M5180" s="38"/>
    </row>
    <row r="5181" spans="3:13" x14ac:dyDescent="0.2">
      <c r="C5181" s="38"/>
      <c r="D5181" s="38"/>
      <c r="E5181" s="93" t="str">
        <f>IF(Data!D5209&gt;0,Data!F5209,"")</f>
        <v/>
      </c>
      <c r="L5181" s="38"/>
      <c r="M5181" s="38"/>
    </row>
    <row r="5182" spans="3:13" x14ac:dyDescent="0.2">
      <c r="C5182" s="38"/>
      <c r="D5182" s="38"/>
      <c r="E5182" s="93" t="str">
        <f>IF(Data!D5210&gt;0,Data!F5210,"")</f>
        <v/>
      </c>
      <c r="L5182" s="38"/>
      <c r="M5182" s="38"/>
    </row>
    <row r="5183" spans="3:13" x14ac:dyDescent="0.2">
      <c r="C5183" s="38"/>
      <c r="D5183" s="38"/>
      <c r="E5183" s="93" t="str">
        <f>IF(Data!D5211&gt;0,Data!F5211,"")</f>
        <v/>
      </c>
      <c r="L5183" s="38"/>
      <c r="M5183" s="38"/>
    </row>
    <row r="5184" spans="3:13" x14ac:dyDescent="0.2">
      <c r="C5184" s="38"/>
      <c r="D5184" s="38"/>
      <c r="E5184" s="93" t="str">
        <f>IF(Data!D5212&gt;0,Data!F5212,"")</f>
        <v/>
      </c>
      <c r="L5184" s="38"/>
      <c r="M5184" s="38"/>
    </row>
    <row r="5185" spans="3:13" x14ac:dyDescent="0.2">
      <c r="C5185" s="38"/>
      <c r="D5185" s="38"/>
      <c r="E5185" s="93" t="str">
        <f>IF(Data!D5213&gt;0,Data!F5213,"")</f>
        <v/>
      </c>
      <c r="L5185" s="38"/>
      <c r="M5185" s="38"/>
    </row>
    <row r="5186" spans="3:13" x14ac:dyDescent="0.2">
      <c r="C5186" s="38"/>
      <c r="D5186" s="38"/>
      <c r="E5186" s="93" t="str">
        <f>IF(Data!D5214&gt;0,Data!F5214,"")</f>
        <v/>
      </c>
      <c r="L5186" s="38"/>
      <c r="M5186" s="38"/>
    </row>
    <row r="5187" spans="3:13" x14ac:dyDescent="0.2">
      <c r="C5187" s="38"/>
      <c r="D5187" s="38"/>
      <c r="E5187" s="93" t="str">
        <f>IF(Data!D5215&gt;0,Data!F5215,"")</f>
        <v/>
      </c>
      <c r="L5187" s="38"/>
      <c r="M5187" s="38"/>
    </row>
    <row r="5188" spans="3:13" x14ac:dyDescent="0.2">
      <c r="C5188" s="38"/>
      <c r="D5188" s="38"/>
      <c r="E5188" s="93" t="str">
        <f>IF(Data!D5216&gt;0,Data!F5216,"")</f>
        <v/>
      </c>
      <c r="L5188" s="38"/>
      <c r="M5188" s="38"/>
    </row>
    <row r="5189" spans="3:13" x14ac:dyDescent="0.2">
      <c r="C5189" s="38"/>
      <c r="D5189" s="38"/>
      <c r="E5189" s="93" t="str">
        <f>IF(Data!D5217&gt;0,Data!F5217,"")</f>
        <v/>
      </c>
      <c r="L5189" s="38"/>
      <c r="M5189" s="38"/>
    </row>
    <row r="5190" spans="3:13" x14ac:dyDescent="0.2">
      <c r="C5190" s="38"/>
      <c r="D5190" s="38"/>
      <c r="E5190" s="93" t="str">
        <f>IF(Data!D5218&gt;0,Data!F5218,"")</f>
        <v/>
      </c>
      <c r="L5190" s="38"/>
      <c r="M5190" s="38"/>
    </row>
    <row r="5191" spans="3:13" x14ac:dyDescent="0.2">
      <c r="C5191" s="38"/>
      <c r="D5191" s="38"/>
      <c r="E5191" s="93" t="str">
        <f>IF(Data!D5219&gt;0,Data!F5219,"")</f>
        <v/>
      </c>
      <c r="L5191" s="38"/>
      <c r="M5191" s="38"/>
    </row>
    <row r="5192" spans="3:13" x14ac:dyDescent="0.2">
      <c r="C5192" s="38"/>
      <c r="D5192" s="38"/>
      <c r="E5192" s="93" t="str">
        <f>IF(Data!D5220&gt;0,Data!F5220,"")</f>
        <v/>
      </c>
      <c r="L5192" s="38"/>
      <c r="M5192" s="38"/>
    </row>
    <row r="5193" spans="3:13" x14ac:dyDescent="0.2">
      <c r="C5193" s="38"/>
      <c r="D5193" s="38"/>
      <c r="E5193" s="93" t="str">
        <f>IF(Data!D5221&gt;0,Data!F5221,"")</f>
        <v/>
      </c>
      <c r="L5193" s="38"/>
      <c r="M5193" s="38"/>
    </row>
    <row r="5194" spans="3:13" x14ac:dyDescent="0.2">
      <c r="C5194" s="38"/>
      <c r="D5194" s="38"/>
      <c r="E5194" s="93" t="str">
        <f>IF(Data!D5222&gt;0,Data!F5222,"")</f>
        <v/>
      </c>
      <c r="L5194" s="38"/>
      <c r="M5194" s="38"/>
    </row>
    <row r="5195" spans="3:13" x14ac:dyDescent="0.2">
      <c r="C5195" s="38"/>
      <c r="D5195" s="38"/>
      <c r="E5195" s="93" t="str">
        <f>IF(Data!D5223&gt;0,Data!F5223,"")</f>
        <v/>
      </c>
      <c r="L5195" s="38"/>
      <c r="M5195" s="38"/>
    </row>
    <row r="5196" spans="3:13" x14ac:dyDescent="0.2">
      <c r="C5196" s="38"/>
      <c r="D5196" s="38"/>
      <c r="E5196" s="93" t="str">
        <f>IF(Data!D5224&gt;0,Data!F5224,"")</f>
        <v/>
      </c>
      <c r="L5196" s="38"/>
      <c r="M5196" s="38"/>
    </row>
    <row r="5197" spans="3:13" x14ac:dyDescent="0.2">
      <c r="C5197" s="38"/>
      <c r="D5197" s="38"/>
      <c r="E5197" s="93" t="str">
        <f>IF(Data!D5225&gt;0,Data!F5225,"")</f>
        <v/>
      </c>
      <c r="L5197" s="38"/>
      <c r="M5197" s="38"/>
    </row>
    <row r="5198" spans="3:13" x14ac:dyDescent="0.2">
      <c r="C5198" s="38"/>
      <c r="D5198" s="38"/>
      <c r="E5198" s="93" t="str">
        <f>IF(Data!D5226&gt;0,Data!F5226,"")</f>
        <v/>
      </c>
      <c r="L5198" s="38"/>
      <c r="M5198" s="38"/>
    </row>
    <row r="5199" spans="3:13" x14ac:dyDescent="0.2">
      <c r="C5199" s="38"/>
      <c r="D5199" s="38"/>
      <c r="E5199" s="93" t="str">
        <f>IF(Data!D5227&gt;0,Data!F5227,"")</f>
        <v/>
      </c>
      <c r="L5199" s="38"/>
      <c r="M5199" s="38"/>
    </row>
    <row r="5200" spans="3:13" x14ac:dyDescent="0.2">
      <c r="C5200" s="38"/>
      <c r="D5200" s="38"/>
      <c r="E5200" s="93" t="str">
        <f>IF(Data!D5228&gt;0,Data!F5228,"")</f>
        <v/>
      </c>
      <c r="L5200" s="38"/>
      <c r="M5200" s="38"/>
    </row>
    <row r="5201" spans="3:13" x14ac:dyDescent="0.2">
      <c r="C5201" s="38"/>
      <c r="D5201" s="38"/>
      <c r="E5201" s="93" t="str">
        <f>IF(Data!D5229&gt;0,Data!F5229,"")</f>
        <v/>
      </c>
      <c r="L5201" s="38"/>
      <c r="M5201" s="38"/>
    </row>
    <row r="5202" spans="3:13" x14ac:dyDescent="0.2">
      <c r="C5202" s="38"/>
      <c r="D5202" s="38"/>
      <c r="E5202" s="93" t="str">
        <f>IF(Data!D5230&gt;0,Data!F5230,"")</f>
        <v/>
      </c>
      <c r="L5202" s="38"/>
      <c r="M5202" s="38"/>
    </row>
    <row r="5203" spans="3:13" x14ac:dyDescent="0.2">
      <c r="C5203" s="38"/>
      <c r="D5203" s="38"/>
      <c r="E5203" s="93" t="str">
        <f>IF(Data!D5231&gt;0,Data!F5231,"")</f>
        <v/>
      </c>
      <c r="L5203" s="38"/>
      <c r="M5203" s="38"/>
    </row>
    <row r="5204" spans="3:13" x14ac:dyDescent="0.2">
      <c r="C5204" s="38"/>
      <c r="D5204" s="38"/>
      <c r="E5204" s="93" t="str">
        <f>IF(Data!D5232&gt;0,Data!F5232,"")</f>
        <v/>
      </c>
      <c r="L5204" s="38"/>
      <c r="M5204" s="38"/>
    </row>
    <row r="5205" spans="3:13" x14ac:dyDescent="0.2">
      <c r="C5205" s="38"/>
      <c r="D5205" s="38"/>
      <c r="E5205" s="93" t="str">
        <f>IF(Data!D5233&gt;0,Data!F5233,"")</f>
        <v/>
      </c>
      <c r="L5205" s="38"/>
      <c r="M5205" s="38"/>
    </row>
    <row r="5206" spans="3:13" x14ac:dyDescent="0.2">
      <c r="C5206" s="38"/>
      <c r="D5206" s="38"/>
      <c r="E5206" s="93" t="str">
        <f>IF(Data!D5234&gt;0,Data!F5234,"")</f>
        <v/>
      </c>
      <c r="L5206" s="38"/>
      <c r="M5206" s="38"/>
    </row>
    <row r="5207" spans="3:13" x14ac:dyDescent="0.2">
      <c r="C5207" s="38"/>
      <c r="D5207" s="38"/>
      <c r="E5207" s="93" t="str">
        <f>IF(Data!D5235&gt;0,Data!F5235,"")</f>
        <v/>
      </c>
      <c r="L5207" s="38"/>
      <c r="M5207" s="38"/>
    </row>
    <row r="5208" spans="3:13" x14ac:dyDescent="0.2">
      <c r="C5208" s="38"/>
      <c r="D5208" s="38"/>
      <c r="E5208" s="93" t="str">
        <f>IF(Data!D5236&gt;0,Data!F5236,"")</f>
        <v/>
      </c>
      <c r="L5208" s="38"/>
      <c r="M5208" s="38"/>
    </row>
    <row r="5209" spans="3:13" x14ac:dyDescent="0.2">
      <c r="C5209" s="38"/>
      <c r="D5209" s="38"/>
      <c r="E5209" s="93" t="str">
        <f>IF(Data!D5237&gt;0,Data!F5237,"")</f>
        <v/>
      </c>
      <c r="L5209" s="38"/>
      <c r="M5209" s="38"/>
    </row>
    <row r="5210" spans="3:13" x14ac:dyDescent="0.2">
      <c r="C5210" s="38"/>
      <c r="D5210" s="38"/>
      <c r="E5210" s="93" t="str">
        <f>IF(Data!D5238&gt;0,Data!F5238,"")</f>
        <v/>
      </c>
      <c r="L5210" s="38"/>
      <c r="M5210" s="38"/>
    </row>
    <row r="5211" spans="3:13" x14ac:dyDescent="0.2">
      <c r="C5211" s="38"/>
      <c r="D5211" s="38"/>
      <c r="E5211" s="93" t="str">
        <f>IF(Data!D5239&gt;0,Data!F5239,"")</f>
        <v/>
      </c>
      <c r="L5211" s="38"/>
      <c r="M5211" s="38"/>
    </row>
    <row r="5212" spans="3:13" x14ac:dyDescent="0.2">
      <c r="C5212" s="38"/>
      <c r="D5212" s="38"/>
      <c r="E5212" s="93" t="str">
        <f>IF(Data!D5240&gt;0,Data!F5240,"")</f>
        <v/>
      </c>
      <c r="L5212" s="38"/>
      <c r="M5212" s="38"/>
    </row>
    <row r="5213" spans="3:13" x14ac:dyDescent="0.2">
      <c r="C5213" s="38"/>
      <c r="D5213" s="38"/>
      <c r="E5213" s="93" t="str">
        <f>IF(Data!D5241&gt;0,Data!F5241,"")</f>
        <v/>
      </c>
      <c r="L5213" s="38"/>
      <c r="M5213" s="38"/>
    </row>
    <row r="5214" spans="3:13" x14ac:dyDescent="0.2">
      <c r="C5214" s="38"/>
      <c r="D5214" s="38"/>
      <c r="E5214" s="93" t="str">
        <f>IF(Data!D5242&gt;0,Data!F5242,"")</f>
        <v/>
      </c>
      <c r="L5214" s="38"/>
      <c r="M5214" s="38"/>
    </row>
    <row r="5215" spans="3:13" x14ac:dyDescent="0.2">
      <c r="C5215" s="38"/>
      <c r="D5215" s="38"/>
      <c r="E5215" s="93" t="str">
        <f>IF(Data!D5243&gt;0,Data!F5243,"")</f>
        <v/>
      </c>
      <c r="L5215" s="38"/>
      <c r="M5215" s="38"/>
    </row>
    <row r="5216" spans="3:13" x14ac:dyDescent="0.2">
      <c r="C5216" s="38"/>
      <c r="D5216" s="38"/>
      <c r="E5216" s="93" t="str">
        <f>IF(Data!D5244&gt;0,Data!F5244,"")</f>
        <v/>
      </c>
      <c r="L5216" s="38"/>
      <c r="M5216" s="38"/>
    </row>
    <row r="5217" spans="3:13" x14ac:dyDescent="0.2">
      <c r="C5217" s="38"/>
      <c r="D5217" s="38"/>
      <c r="E5217" s="93" t="str">
        <f>IF(Data!D5245&gt;0,Data!F5245,"")</f>
        <v/>
      </c>
      <c r="L5217" s="38"/>
      <c r="M5217" s="38"/>
    </row>
    <row r="5218" spans="3:13" x14ac:dyDescent="0.2">
      <c r="C5218" s="38"/>
      <c r="D5218" s="38"/>
      <c r="E5218" s="93" t="str">
        <f>IF(Data!D5246&gt;0,Data!F5246,"")</f>
        <v/>
      </c>
      <c r="L5218" s="38"/>
      <c r="M5218" s="38"/>
    </row>
    <row r="5219" spans="3:13" x14ac:dyDescent="0.2">
      <c r="C5219" s="38"/>
      <c r="D5219" s="38"/>
      <c r="E5219" s="93" t="str">
        <f>IF(Data!D5247&gt;0,Data!F5247,"")</f>
        <v/>
      </c>
      <c r="L5219" s="38"/>
      <c r="M5219" s="38"/>
    </row>
    <row r="5220" spans="3:13" x14ac:dyDescent="0.2">
      <c r="C5220" s="38"/>
      <c r="D5220" s="38"/>
      <c r="E5220" s="93" t="str">
        <f>IF(Data!D5248&gt;0,Data!F5248,"")</f>
        <v/>
      </c>
      <c r="L5220" s="38"/>
      <c r="M5220" s="38"/>
    </row>
    <row r="5221" spans="3:13" x14ac:dyDescent="0.2">
      <c r="C5221" s="38"/>
      <c r="D5221" s="38"/>
      <c r="E5221" s="93" t="str">
        <f>IF(Data!D5249&gt;0,Data!F5249,"")</f>
        <v/>
      </c>
      <c r="L5221" s="38"/>
      <c r="M5221" s="38"/>
    </row>
    <row r="5222" spans="3:13" x14ac:dyDescent="0.2">
      <c r="C5222" s="38"/>
      <c r="D5222" s="38"/>
      <c r="E5222" s="93" t="str">
        <f>IF(Data!D5250&gt;0,Data!F5250,"")</f>
        <v/>
      </c>
      <c r="L5222" s="38"/>
      <c r="M5222" s="38"/>
    </row>
    <row r="5223" spans="3:13" x14ac:dyDescent="0.2">
      <c r="C5223" s="38"/>
      <c r="D5223" s="38"/>
      <c r="E5223" s="93" t="str">
        <f>IF(Data!D5251&gt;0,Data!F5251,"")</f>
        <v/>
      </c>
      <c r="L5223" s="38"/>
      <c r="M5223" s="38"/>
    </row>
    <row r="5224" spans="3:13" x14ac:dyDescent="0.2">
      <c r="C5224" s="38"/>
      <c r="D5224" s="38"/>
      <c r="E5224" s="93" t="str">
        <f>IF(Data!D5252&gt;0,Data!F5252,"")</f>
        <v/>
      </c>
      <c r="L5224" s="38"/>
      <c r="M5224" s="38"/>
    </row>
    <row r="5225" spans="3:13" x14ac:dyDescent="0.2">
      <c r="C5225" s="38"/>
      <c r="D5225" s="38"/>
      <c r="E5225" s="93" t="str">
        <f>IF(Data!D5253&gt;0,Data!F5253,"")</f>
        <v/>
      </c>
      <c r="L5225" s="38"/>
      <c r="M5225" s="38"/>
    </row>
    <row r="5226" spans="3:13" x14ac:dyDescent="0.2">
      <c r="C5226" s="38"/>
      <c r="D5226" s="38"/>
      <c r="E5226" s="93" t="str">
        <f>IF(Data!D5254&gt;0,Data!F5254,"")</f>
        <v/>
      </c>
      <c r="L5226" s="38"/>
      <c r="M5226" s="38"/>
    </row>
    <row r="5227" spans="3:13" x14ac:dyDescent="0.2">
      <c r="C5227" s="38"/>
      <c r="D5227" s="38"/>
      <c r="E5227" s="93" t="str">
        <f>IF(Data!D5255&gt;0,Data!F5255,"")</f>
        <v/>
      </c>
      <c r="L5227" s="38"/>
      <c r="M5227" s="38"/>
    </row>
    <row r="5228" spans="3:13" x14ac:dyDescent="0.2">
      <c r="C5228" s="38"/>
      <c r="D5228" s="38"/>
      <c r="E5228" s="93" t="str">
        <f>IF(Data!D5256&gt;0,Data!F5256,"")</f>
        <v/>
      </c>
      <c r="L5228" s="38"/>
      <c r="M5228" s="38"/>
    </row>
    <row r="5229" spans="3:13" x14ac:dyDescent="0.2">
      <c r="C5229" s="38"/>
      <c r="D5229" s="38"/>
      <c r="E5229" s="93" t="str">
        <f>IF(Data!D5257&gt;0,Data!F5257,"")</f>
        <v/>
      </c>
      <c r="L5229" s="38"/>
      <c r="M5229" s="38"/>
    </row>
    <row r="5230" spans="3:13" x14ac:dyDescent="0.2">
      <c r="C5230" s="38"/>
      <c r="D5230" s="38"/>
      <c r="E5230" s="93" t="str">
        <f>IF(Data!D5258&gt;0,Data!F5258,"")</f>
        <v/>
      </c>
      <c r="L5230" s="38"/>
      <c r="M5230" s="38"/>
    </row>
    <row r="5231" spans="3:13" x14ac:dyDescent="0.2">
      <c r="C5231" s="38"/>
      <c r="D5231" s="38"/>
      <c r="E5231" s="93" t="str">
        <f>IF(Data!D5259&gt;0,Data!F5259,"")</f>
        <v/>
      </c>
      <c r="L5231" s="38"/>
      <c r="M5231" s="38"/>
    </row>
    <row r="5232" spans="3:13" x14ac:dyDescent="0.2">
      <c r="C5232" s="38"/>
      <c r="D5232" s="38"/>
      <c r="E5232" s="93" t="str">
        <f>IF(Data!D5260&gt;0,Data!F5260,"")</f>
        <v/>
      </c>
      <c r="L5232" s="38"/>
      <c r="M5232" s="38"/>
    </row>
    <row r="5233" spans="3:13" x14ac:dyDescent="0.2">
      <c r="C5233" s="38"/>
      <c r="D5233" s="38"/>
      <c r="E5233" s="93" t="str">
        <f>IF(Data!D5261&gt;0,Data!F5261,"")</f>
        <v/>
      </c>
      <c r="L5233" s="38"/>
      <c r="M5233" s="38"/>
    </row>
    <row r="5234" spans="3:13" x14ac:dyDescent="0.2">
      <c r="C5234" s="38"/>
      <c r="D5234" s="38"/>
      <c r="E5234" s="93" t="str">
        <f>IF(Data!D5262&gt;0,Data!F5262,"")</f>
        <v/>
      </c>
      <c r="L5234" s="38"/>
      <c r="M5234" s="38"/>
    </row>
    <row r="5235" spans="3:13" x14ac:dyDescent="0.2">
      <c r="C5235" s="38"/>
      <c r="D5235" s="38"/>
      <c r="E5235" s="93" t="str">
        <f>IF(Data!D5263&gt;0,Data!F5263,"")</f>
        <v/>
      </c>
      <c r="L5235" s="38"/>
      <c r="M5235" s="38"/>
    </row>
    <row r="5236" spans="3:13" x14ac:dyDescent="0.2">
      <c r="C5236" s="38"/>
      <c r="D5236" s="38"/>
      <c r="E5236" s="93" t="str">
        <f>IF(Data!D5264&gt;0,Data!F5264,"")</f>
        <v/>
      </c>
      <c r="L5236" s="38"/>
      <c r="M5236" s="38"/>
    </row>
    <row r="5237" spans="3:13" x14ac:dyDescent="0.2">
      <c r="C5237" s="38"/>
      <c r="D5237" s="38"/>
      <c r="E5237" s="93" t="str">
        <f>IF(Data!D5265&gt;0,Data!F5265,"")</f>
        <v/>
      </c>
      <c r="L5237" s="38"/>
      <c r="M5237" s="38"/>
    </row>
    <row r="5238" spans="3:13" x14ac:dyDescent="0.2">
      <c r="C5238" s="38"/>
      <c r="D5238" s="38"/>
      <c r="E5238" s="93" t="str">
        <f>IF(Data!D5266&gt;0,Data!F5266,"")</f>
        <v/>
      </c>
      <c r="L5238" s="38"/>
      <c r="M5238" s="38"/>
    </row>
    <row r="5239" spans="3:13" x14ac:dyDescent="0.2">
      <c r="C5239" s="38"/>
      <c r="D5239" s="38"/>
      <c r="E5239" s="93" t="str">
        <f>IF(Data!D5267&gt;0,Data!F5267,"")</f>
        <v/>
      </c>
      <c r="L5239" s="38"/>
      <c r="M5239" s="38"/>
    </row>
    <row r="5240" spans="3:13" x14ac:dyDescent="0.2">
      <c r="C5240" s="38"/>
      <c r="D5240" s="38"/>
      <c r="E5240" s="93" t="str">
        <f>IF(Data!D5268&gt;0,Data!F5268,"")</f>
        <v/>
      </c>
      <c r="L5240" s="38"/>
      <c r="M5240" s="38"/>
    </row>
    <row r="5241" spans="3:13" x14ac:dyDescent="0.2">
      <c r="C5241" s="38"/>
      <c r="D5241" s="38"/>
      <c r="E5241" s="93" t="str">
        <f>IF(Data!D5269&gt;0,Data!F5269,"")</f>
        <v/>
      </c>
      <c r="L5241" s="38"/>
      <c r="M5241" s="38"/>
    </row>
    <row r="5242" spans="3:13" x14ac:dyDescent="0.2">
      <c r="C5242" s="38"/>
      <c r="D5242" s="38"/>
      <c r="E5242" s="93" t="str">
        <f>IF(Data!D5270&gt;0,Data!F5270,"")</f>
        <v/>
      </c>
      <c r="L5242" s="38"/>
      <c r="M5242" s="38"/>
    </row>
    <row r="5243" spans="3:13" x14ac:dyDescent="0.2">
      <c r="C5243" s="38"/>
      <c r="D5243" s="38"/>
      <c r="E5243" s="93" t="str">
        <f>IF(Data!D5271&gt;0,Data!F5271,"")</f>
        <v/>
      </c>
      <c r="L5243" s="38"/>
      <c r="M5243" s="38"/>
    </row>
    <row r="5244" spans="3:13" x14ac:dyDescent="0.2">
      <c r="C5244" s="38"/>
      <c r="D5244" s="38"/>
      <c r="E5244" s="93" t="str">
        <f>IF(Data!D5272&gt;0,Data!F5272,"")</f>
        <v/>
      </c>
      <c r="L5244" s="38"/>
      <c r="M5244" s="38"/>
    </row>
    <row r="5245" spans="3:13" x14ac:dyDescent="0.2">
      <c r="C5245" s="38"/>
      <c r="D5245" s="38"/>
      <c r="E5245" s="93" t="str">
        <f>IF(Data!D5273&gt;0,Data!F5273,"")</f>
        <v/>
      </c>
      <c r="L5245" s="38"/>
      <c r="M5245" s="38"/>
    </row>
    <row r="5246" spans="3:13" x14ac:dyDescent="0.2">
      <c r="C5246" s="38"/>
      <c r="D5246" s="38"/>
      <c r="E5246" s="93" t="str">
        <f>IF(Data!D5274&gt;0,Data!F5274,"")</f>
        <v/>
      </c>
      <c r="L5246" s="38"/>
      <c r="M5246" s="38"/>
    </row>
    <row r="5247" spans="3:13" x14ac:dyDescent="0.2">
      <c r="C5247" s="38"/>
      <c r="D5247" s="38"/>
      <c r="E5247" s="93" t="str">
        <f>IF(Data!D5275&gt;0,Data!F5275,"")</f>
        <v/>
      </c>
      <c r="L5247" s="38"/>
      <c r="M5247" s="38"/>
    </row>
    <row r="5248" spans="3:13" x14ac:dyDescent="0.2">
      <c r="C5248" s="38"/>
      <c r="D5248" s="38"/>
      <c r="E5248" s="93" t="str">
        <f>IF(Data!D5276&gt;0,Data!F5276,"")</f>
        <v/>
      </c>
      <c r="L5248" s="38"/>
      <c r="M5248" s="38"/>
    </row>
    <row r="5249" spans="3:13" x14ac:dyDescent="0.2">
      <c r="C5249" s="38"/>
      <c r="D5249" s="38"/>
      <c r="E5249" s="93" t="str">
        <f>IF(Data!D5277&gt;0,Data!F5277,"")</f>
        <v/>
      </c>
      <c r="L5249" s="38"/>
      <c r="M5249" s="38"/>
    </row>
    <row r="5250" spans="3:13" x14ac:dyDescent="0.2">
      <c r="C5250" s="38"/>
      <c r="D5250" s="38"/>
      <c r="E5250" s="93" t="str">
        <f>IF(Data!D5278&gt;0,Data!F5278,"")</f>
        <v/>
      </c>
      <c r="L5250" s="38"/>
      <c r="M5250" s="38"/>
    </row>
    <row r="5251" spans="3:13" x14ac:dyDescent="0.2">
      <c r="C5251" s="38"/>
      <c r="D5251" s="38"/>
      <c r="E5251" s="93" t="str">
        <f>IF(Data!D5279&gt;0,Data!F5279,"")</f>
        <v/>
      </c>
      <c r="L5251" s="38"/>
      <c r="M5251" s="38"/>
    </row>
    <row r="5252" spans="3:13" x14ac:dyDescent="0.2">
      <c r="C5252" s="38"/>
      <c r="D5252" s="38"/>
      <c r="E5252" s="93" t="str">
        <f>IF(Data!D5280&gt;0,Data!F5280,"")</f>
        <v/>
      </c>
      <c r="L5252" s="38"/>
      <c r="M5252" s="38"/>
    </row>
    <row r="5253" spans="3:13" x14ac:dyDescent="0.2">
      <c r="C5253" s="38"/>
      <c r="D5253" s="38"/>
      <c r="E5253" s="93" t="str">
        <f>IF(Data!D5281&gt;0,Data!F5281,"")</f>
        <v/>
      </c>
      <c r="L5253" s="38"/>
      <c r="M5253" s="38"/>
    </row>
    <row r="5254" spans="3:13" x14ac:dyDescent="0.2">
      <c r="C5254" s="38"/>
      <c r="D5254" s="38"/>
      <c r="E5254" s="93" t="str">
        <f>IF(Data!D5282&gt;0,Data!F5282,"")</f>
        <v/>
      </c>
      <c r="L5254" s="38"/>
      <c r="M5254" s="38"/>
    </row>
    <row r="5255" spans="3:13" x14ac:dyDescent="0.2">
      <c r="C5255" s="38"/>
      <c r="D5255" s="38"/>
      <c r="E5255" s="93" t="str">
        <f>IF(Data!D5283&gt;0,Data!F5283,"")</f>
        <v/>
      </c>
      <c r="L5255" s="38"/>
      <c r="M5255" s="38"/>
    </row>
    <row r="5256" spans="3:13" x14ac:dyDescent="0.2">
      <c r="C5256" s="38"/>
      <c r="D5256" s="38"/>
      <c r="E5256" s="93" t="str">
        <f>IF(Data!D5284&gt;0,Data!F5284,"")</f>
        <v/>
      </c>
      <c r="L5256" s="38"/>
      <c r="M5256" s="38"/>
    </row>
    <row r="5257" spans="3:13" x14ac:dyDescent="0.2">
      <c r="C5257" s="38"/>
      <c r="D5257" s="38"/>
      <c r="E5257" s="93" t="str">
        <f>IF(Data!D5285&gt;0,Data!F5285,"")</f>
        <v/>
      </c>
      <c r="L5257" s="38"/>
      <c r="M5257" s="38"/>
    </row>
    <row r="5258" spans="3:13" x14ac:dyDescent="0.2">
      <c r="C5258" s="38"/>
      <c r="D5258" s="38"/>
      <c r="E5258" s="93" t="str">
        <f>IF(Data!D5286&gt;0,Data!F5286,"")</f>
        <v/>
      </c>
      <c r="L5258" s="38"/>
      <c r="M5258" s="38"/>
    </row>
    <row r="5259" spans="3:13" x14ac:dyDescent="0.2">
      <c r="C5259" s="38"/>
      <c r="D5259" s="38"/>
      <c r="E5259" s="93" t="str">
        <f>IF(Data!D5287&gt;0,Data!F5287,"")</f>
        <v/>
      </c>
      <c r="L5259" s="38"/>
      <c r="M5259" s="38"/>
    </row>
    <row r="5260" spans="3:13" x14ac:dyDescent="0.2">
      <c r="C5260" s="38"/>
      <c r="D5260" s="38"/>
      <c r="E5260" s="93" t="str">
        <f>IF(Data!D5288&gt;0,Data!F5288,"")</f>
        <v/>
      </c>
      <c r="L5260" s="38"/>
      <c r="M5260" s="38"/>
    </row>
    <row r="5261" spans="3:13" x14ac:dyDescent="0.2">
      <c r="C5261" s="38"/>
      <c r="D5261" s="38"/>
      <c r="E5261" s="93" t="str">
        <f>IF(Data!D5289&gt;0,Data!F5289,"")</f>
        <v/>
      </c>
      <c r="L5261" s="38"/>
      <c r="M5261" s="38"/>
    </row>
    <row r="5262" spans="3:13" x14ac:dyDescent="0.2">
      <c r="C5262" s="38"/>
      <c r="D5262" s="38"/>
      <c r="E5262" s="93" t="str">
        <f>IF(Data!D5290&gt;0,Data!F5290,"")</f>
        <v/>
      </c>
      <c r="L5262" s="38"/>
      <c r="M5262" s="38"/>
    </row>
    <row r="5263" spans="3:13" x14ac:dyDescent="0.2">
      <c r="C5263" s="38"/>
      <c r="D5263" s="38"/>
      <c r="E5263" s="93" t="str">
        <f>IF(Data!D5291&gt;0,Data!F5291,"")</f>
        <v/>
      </c>
      <c r="L5263" s="38"/>
      <c r="M5263" s="38"/>
    </row>
    <row r="5264" spans="3:13" x14ac:dyDescent="0.2">
      <c r="C5264" s="38"/>
      <c r="D5264" s="38"/>
      <c r="E5264" s="93" t="str">
        <f>IF(Data!D5292&gt;0,Data!F5292,"")</f>
        <v/>
      </c>
      <c r="L5264" s="38"/>
      <c r="M5264" s="38"/>
    </row>
    <row r="5265" spans="3:13" x14ac:dyDescent="0.2">
      <c r="C5265" s="38"/>
      <c r="D5265" s="38"/>
      <c r="E5265" s="93" t="str">
        <f>IF(Data!D5293&gt;0,Data!F5293,"")</f>
        <v/>
      </c>
      <c r="L5265" s="38"/>
      <c r="M5265" s="38"/>
    </row>
    <row r="5266" spans="3:13" x14ac:dyDescent="0.2">
      <c r="C5266" s="38"/>
      <c r="D5266" s="38"/>
      <c r="E5266" s="93" t="str">
        <f>IF(Data!D5294&gt;0,Data!F5294,"")</f>
        <v/>
      </c>
      <c r="L5266" s="38"/>
      <c r="M5266" s="38"/>
    </row>
    <row r="5267" spans="3:13" x14ac:dyDescent="0.2">
      <c r="C5267" s="38"/>
      <c r="D5267" s="38"/>
      <c r="E5267" s="93" t="str">
        <f>IF(Data!D5295&gt;0,Data!F5295,"")</f>
        <v/>
      </c>
      <c r="L5267" s="38"/>
      <c r="M5267" s="38"/>
    </row>
    <row r="5268" spans="3:13" x14ac:dyDescent="0.2">
      <c r="C5268" s="38"/>
      <c r="D5268" s="38"/>
      <c r="E5268" s="93" t="str">
        <f>IF(Data!D5296&gt;0,Data!F5296,"")</f>
        <v/>
      </c>
      <c r="L5268" s="38"/>
      <c r="M5268" s="38"/>
    </row>
    <row r="5269" spans="3:13" x14ac:dyDescent="0.2">
      <c r="C5269" s="38"/>
      <c r="D5269" s="38"/>
      <c r="E5269" s="93" t="str">
        <f>IF(Data!D5297&gt;0,Data!F5297,"")</f>
        <v/>
      </c>
      <c r="L5269" s="38"/>
      <c r="M5269" s="38"/>
    </row>
    <row r="5270" spans="3:13" x14ac:dyDescent="0.2">
      <c r="C5270" s="38"/>
      <c r="D5270" s="38"/>
      <c r="E5270" s="93" t="str">
        <f>IF(Data!D5298&gt;0,Data!F5298,"")</f>
        <v/>
      </c>
      <c r="L5270" s="38"/>
      <c r="M5270" s="38"/>
    </row>
    <row r="5271" spans="3:13" x14ac:dyDescent="0.2">
      <c r="C5271" s="38"/>
      <c r="D5271" s="38"/>
      <c r="E5271" s="93" t="str">
        <f>IF(Data!D5299&gt;0,Data!F5299,"")</f>
        <v/>
      </c>
      <c r="L5271" s="38"/>
      <c r="M5271" s="38"/>
    </row>
    <row r="5272" spans="3:13" x14ac:dyDescent="0.2">
      <c r="C5272" s="38"/>
      <c r="D5272" s="38"/>
      <c r="E5272" s="93" t="str">
        <f>IF(Data!D5300&gt;0,Data!F5300,"")</f>
        <v/>
      </c>
      <c r="L5272" s="38"/>
      <c r="M5272" s="38"/>
    </row>
    <row r="5273" spans="3:13" x14ac:dyDescent="0.2">
      <c r="C5273" s="38"/>
      <c r="D5273" s="38"/>
      <c r="E5273" s="93" t="str">
        <f>IF(Data!D5301&gt;0,Data!F5301,"")</f>
        <v/>
      </c>
      <c r="L5273" s="38"/>
      <c r="M5273" s="38"/>
    </row>
    <row r="5274" spans="3:13" x14ac:dyDescent="0.2">
      <c r="C5274" s="38"/>
      <c r="D5274" s="38"/>
      <c r="E5274" s="93" t="str">
        <f>IF(Data!D5302&gt;0,Data!F5302,"")</f>
        <v/>
      </c>
      <c r="L5274" s="38"/>
      <c r="M5274" s="38"/>
    </row>
    <row r="5275" spans="3:13" x14ac:dyDescent="0.2">
      <c r="C5275" s="38"/>
      <c r="D5275" s="38"/>
      <c r="E5275" s="93" t="str">
        <f>IF(Data!D5303&gt;0,Data!F5303,"")</f>
        <v/>
      </c>
      <c r="L5275" s="38"/>
      <c r="M5275" s="38"/>
    </row>
    <row r="5276" spans="3:13" x14ac:dyDescent="0.2">
      <c r="C5276" s="38"/>
      <c r="D5276" s="38"/>
      <c r="E5276" s="93" t="str">
        <f>IF(Data!D5304&gt;0,Data!F5304,"")</f>
        <v/>
      </c>
      <c r="L5276" s="38"/>
      <c r="M5276" s="38"/>
    </row>
    <row r="5277" spans="3:13" x14ac:dyDescent="0.2">
      <c r="C5277" s="38"/>
      <c r="D5277" s="38"/>
      <c r="E5277" s="93" t="str">
        <f>IF(Data!D5305&gt;0,Data!F5305,"")</f>
        <v/>
      </c>
      <c r="L5277" s="38"/>
      <c r="M5277" s="38"/>
    </row>
    <row r="5278" spans="3:13" x14ac:dyDescent="0.2">
      <c r="C5278" s="38"/>
      <c r="D5278" s="38"/>
      <c r="E5278" s="93" t="str">
        <f>IF(Data!D5306&gt;0,Data!F5306,"")</f>
        <v/>
      </c>
      <c r="L5278" s="38"/>
      <c r="M5278" s="38"/>
    </row>
    <row r="5279" spans="3:13" x14ac:dyDescent="0.2">
      <c r="C5279" s="38"/>
      <c r="D5279" s="38"/>
      <c r="E5279" s="93" t="str">
        <f>IF(Data!D5307&gt;0,Data!F5307,"")</f>
        <v/>
      </c>
      <c r="L5279" s="38"/>
      <c r="M5279" s="38"/>
    </row>
    <row r="5280" spans="3:13" x14ac:dyDescent="0.2">
      <c r="C5280" s="38"/>
      <c r="D5280" s="38"/>
      <c r="E5280" s="93" t="str">
        <f>IF(Data!D5308&gt;0,Data!F5308,"")</f>
        <v/>
      </c>
      <c r="L5280" s="38"/>
      <c r="M5280" s="38"/>
    </row>
    <row r="5281" spans="3:13" x14ac:dyDescent="0.2">
      <c r="C5281" s="38"/>
      <c r="D5281" s="38"/>
      <c r="E5281" s="93" t="str">
        <f>IF(Data!D5309&gt;0,Data!F5309,"")</f>
        <v/>
      </c>
      <c r="L5281" s="38"/>
      <c r="M5281" s="38"/>
    </row>
    <row r="5282" spans="3:13" x14ac:dyDescent="0.2">
      <c r="C5282" s="38"/>
      <c r="D5282" s="38"/>
      <c r="E5282" s="93" t="str">
        <f>IF(Data!D5310&gt;0,Data!F5310,"")</f>
        <v/>
      </c>
      <c r="L5282" s="38"/>
      <c r="M5282" s="38"/>
    </row>
    <row r="5283" spans="3:13" x14ac:dyDescent="0.2">
      <c r="C5283" s="38"/>
      <c r="D5283" s="38"/>
      <c r="E5283" s="93" t="str">
        <f>IF(Data!D5311&gt;0,Data!F5311,"")</f>
        <v/>
      </c>
      <c r="L5283" s="38"/>
      <c r="M5283" s="38"/>
    </row>
    <row r="5284" spans="3:13" x14ac:dyDescent="0.2">
      <c r="C5284" s="38"/>
      <c r="D5284" s="38"/>
      <c r="E5284" s="93" t="str">
        <f>IF(Data!D5312&gt;0,Data!F5312,"")</f>
        <v/>
      </c>
      <c r="L5284" s="38"/>
      <c r="M5284" s="38"/>
    </row>
    <row r="5285" spans="3:13" x14ac:dyDescent="0.2">
      <c r="C5285" s="38"/>
      <c r="D5285" s="38"/>
      <c r="E5285" s="93" t="str">
        <f>IF(Data!D5313&gt;0,Data!F5313,"")</f>
        <v/>
      </c>
      <c r="L5285" s="38"/>
      <c r="M5285" s="38"/>
    </row>
    <row r="5286" spans="3:13" x14ac:dyDescent="0.2">
      <c r="C5286" s="38"/>
      <c r="D5286" s="38"/>
      <c r="E5286" s="93" t="str">
        <f>IF(Data!D5314&gt;0,Data!F5314,"")</f>
        <v/>
      </c>
      <c r="L5286" s="38"/>
      <c r="M5286" s="38"/>
    </row>
    <row r="5287" spans="3:13" x14ac:dyDescent="0.2">
      <c r="C5287" s="38"/>
      <c r="D5287" s="38"/>
      <c r="E5287" s="93" t="str">
        <f>IF(Data!D5315&gt;0,Data!F5315,"")</f>
        <v/>
      </c>
      <c r="L5287" s="38"/>
      <c r="M5287" s="38"/>
    </row>
    <row r="5288" spans="3:13" x14ac:dyDescent="0.2">
      <c r="C5288" s="38"/>
      <c r="D5288" s="38"/>
      <c r="E5288" s="93" t="str">
        <f>IF(Data!D5316&gt;0,Data!F5316,"")</f>
        <v/>
      </c>
      <c r="L5288" s="38"/>
      <c r="M5288" s="38"/>
    </row>
    <row r="5289" spans="3:13" x14ac:dyDescent="0.2">
      <c r="C5289" s="38"/>
      <c r="D5289" s="38"/>
      <c r="E5289" s="93" t="str">
        <f>IF(Data!D5317&gt;0,Data!F5317,"")</f>
        <v/>
      </c>
      <c r="L5289" s="38"/>
      <c r="M5289" s="38"/>
    </row>
    <row r="5290" spans="3:13" x14ac:dyDescent="0.2">
      <c r="C5290" s="38"/>
      <c r="D5290" s="38"/>
      <c r="E5290" s="93" t="str">
        <f>IF(Data!D5318&gt;0,Data!F5318,"")</f>
        <v/>
      </c>
      <c r="L5290" s="38"/>
      <c r="M5290" s="38"/>
    </row>
    <row r="5291" spans="3:13" x14ac:dyDescent="0.2">
      <c r="C5291" s="38"/>
      <c r="D5291" s="38"/>
      <c r="E5291" s="93" t="str">
        <f>IF(Data!D5319&gt;0,Data!F5319,"")</f>
        <v/>
      </c>
      <c r="L5291" s="38"/>
      <c r="M5291" s="38"/>
    </row>
    <row r="5292" spans="3:13" x14ac:dyDescent="0.2">
      <c r="C5292" s="38"/>
      <c r="D5292" s="38"/>
      <c r="E5292" s="93" t="str">
        <f>IF(Data!D5320&gt;0,Data!F5320,"")</f>
        <v/>
      </c>
      <c r="L5292" s="38"/>
      <c r="M5292" s="38"/>
    </row>
    <row r="5293" spans="3:13" x14ac:dyDescent="0.2">
      <c r="C5293" s="38"/>
      <c r="D5293" s="38"/>
      <c r="E5293" s="93" t="str">
        <f>IF(Data!D5321&gt;0,Data!F5321,"")</f>
        <v/>
      </c>
      <c r="L5293" s="38"/>
      <c r="M5293" s="38"/>
    </row>
    <row r="5294" spans="3:13" x14ac:dyDescent="0.2">
      <c r="C5294" s="38"/>
      <c r="D5294" s="38"/>
      <c r="E5294" s="93" t="str">
        <f>IF(Data!D5322&gt;0,Data!F5322,"")</f>
        <v/>
      </c>
      <c r="L5294" s="38"/>
      <c r="M5294" s="38"/>
    </row>
    <row r="5295" spans="3:13" x14ac:dyDescent="0.2">
      <c r="C5295" s="38"/>
      <c r="D5295" s="38"/>
      <c r="E5295" s="93" t="str">
        <f>IF(Data!D5323&gt;0,Data!F5323,"")</f>
        <v/>
      </c>
      <c r="L5295" s="38"/>
      <c r="M5295" s="38"/>
    </row>
    <row r="5296" spans="3:13" x14ac:dyDescent="0.2">
      <c r="C5296" s="38"/>
      <c r="D5296" s="38"/>
      <c r="E5296" s="93" t="str">
        <f>IF(Data!D5324&gt;0,Data!F5324,"")</f>
        <v/>
      </c>
      <c r="L5296" s="38"/>
      <c r="M5296" s="38"/>
    </row>
    <row r="5297" spans="3:13" x14ac:dyDescent="0.2">
      <c r="C5297" s="38"/>
      <c r="D5297" s="38"/>
      <c r="E5297" s="93" t="str">
        <f>IF(Data!D5325&gt;0,Data!F5325,"")</f>
        <v/>
      </c>
      <c r="L5297" s="38"/>
      <c r="M5297" s="38"/>
    </row>
    <row r="5298" spans="3:13" x14ac:dyDescent="0.2">
      <c r="C5298" s="38"/>
      <c r="D5298" s="38"/>
      <c r="E5298" s="93" t="str">
        <f>IF(Data!D5326&gt;0,Data!F5326,"")</f>
        <v/>
      </c>
      <c r="L5298" s="38"/>
      <c r="M5298" s="38"/>
    </row>
    <row r="5299" spans="3:13" x14ac:dyDescent="0.2">
      <c r="C5299" s="38"/>
      <c r="D5299" s="38"/>
      <c r="E5299" s="93" t="str">
        <f>IF(Data!D5327&gt;0,Data!F5327,"")</f>
        <v/>
      </c>
      <c r="L5299" s="38"/>
      <c r="M5299" s="38"/>
    </row>
    <row r="5300" spans="3:13" x14ac:dyDescent="0.2">
      <c r="C5300" s="38"/>
      <c r="D5300" s="38"/>
      <c r="E5300" s="93" t="str">
        <f>IF(Data!D5328&gt;0,Data!F5328,"")</f>
        <v/>
      </c>
      <c r="L5300" s="38"/>
      <c r="M5300" s="38"/>
    </row>
    <row r="5301" spans="3:13" x14ac:dyDescent="0.2">
      <c r="C5301" s="38"/>
      <c r="D5301" s="38"/>
      <c r="E5301" s="93" t="str">
        <f>IF(Data!D5329&gt;0,Data!F5329,"")</f>
        <v/>
      </c>
      <c r="L5301" s="38"/>
      <c r="M5301" s="38"/>
    </row>
    <row r="5302" spans="3:13" x14ac:dyDescent="0.2">
      <c r="C5302" s="38"/>
      <c r="D5302" s="38"/>
      <c r="E5302" s="93" t="str">
        <f>IF(Data!D5330&gt;0,Data!F5330,"")</f>
        <v/>
      </c>
      <c r="L5302" s="38"/>
      <c r="M5302" s="38"/>
    </row>
    <row r="5303" spans="3:13" x14ac:dyDescent="0.2">
      <c r="C5303" s="38"/>
      <c r="D5303" s="38"/>
      <c r="E5303" s="93" t="str">
        <f>IF(Data!D5331&gt;0,Data!F5331,"")</f>
        <v/>
      </c>
      <c r="L5303" s="38"/>
      <c r="M5303" s="38"/>
    </row>
    <row r="5304" spans="3:13" x14ac:dyDescent="0.2">
      <c r="C5304" s="38"/>
      <c r="D5304" s="38"/>
      <c r="E5304" s="93" t="str">
        <f>IF(Data!D5332&gt;0,Data!F5332,"")</f>
        <v/>
      </c>
      <c r="L5304" s="38"/>
      <c r="M5304" s="38"/>
    </row>
    <row r="5305" spans="3:13" x14ac:dyDescent="0.2">
      <c r="C5305" s="38"/>
      <c r="D5305" s="38"/>
      <c r="E5305" s="93" t="str">
        <f>IF(Data!D5333&gt;0,Data!F5333,"")</f>
        <v/>
      </c>
      <c r="L5305" s="38"/>
      <c r="M5305" s="38"/>
    </row>
    <row r="5306" spans="3:13" x14ac:dyDescent="0.2">
      <c r="C5306" s="38"/>
      <c r="D5306" s="38"/>
      <c r="E5306" s="93" t="str">
        <f>IF(Data!D5334&gt;0,Data!F5334,"")</f>
        <v/>
      </c>
      <c r="L5306" s="38"/>
      <c r="M5306" s="38"/>
    </row>
    <row r="5307" spans="3:13" x14ac:dyDescent="0.2">
      <c r="C5307" s="38"/>
      <c r="D5307" s="38"/>
      <c r="E5307" s="93" t="str">
        <f>IF(Data!D5335&gt;0,Data!F5335,"")</f>
        <v/>
      </c>
      <c r="L5307" s="38"/>
      <c r="M5307" s="38"/>
    </row>
    <row r="5308" spans="3:13" x14ac:dyDescent="0.2">
      <c r="C5308" s="38"/>
      <c r="D5308" s="38"/>
      <c r="E5308" s="93" t="str">
        <f>IF(Data!D5336&gt;0,Data!F5336,"")</f>
        <v/>
      </c>
      <c r="L5308" s="38"/>
      <c r="M5308" s="38"/>
    </row>
    <row r="5309" spans="3:13" x14ac:dyDescent="0.2">
      <c r="C5309" s="38"/>
      <c r="D5309" s="38"/>
      <c r="E5309" s="93" t="str">
        <f>IF(Data!D5337&gt;0,Data!F5337,"")</f>
        <v/>
      </c>
      <c r="L5309" s="38"/>
      <c r="M5309" s="38"/>
    </row>
    <row r="5310" spans="3:13" x14ac:dyDescent="0.2">
      <c r="C5310" s="38"/>
      <c r="D5310" s="38"/>
      <c r="E5310" s="93" t="str">
        <f>IF(Data!D5338&gt;0,Data!F5338,"")</f>
        <v/>
      </c>
      <c r="L5310" s="38"/>
      <c r="M5310" s="38"/>
    </row>
    <row r="5311" spans="3:13" x14ac:dyDescent="0.2">
      <c r="C5311" s="38"/>
      <c r="D5311" s="38"/>
      <c r="E5311" s="93" t="str">
        <f>IF(Data!D5339&gt;0,Data!F5339,"")</f>
        <v/>
      </c>
      <c r="L5311" s="38"/>
      <c r="M5311" s="38"/>
    </row>
    <row r="5312" spans="3:13" x14ac:dyDescent="0.2">
      <c r="C5312" s="38"/>
      <c r="D5312" s="38"/>
      <c r="E5312" s="93" t="str">
        <f>IF(Data!D5340&gt;0,Data!F5340,"")</f>
        <v/>
      </c>
      <c r="L5312" s="38"/>
      <c r="M5312" s="38"/>
    </row>
    <row r="5313" spans="3:13" x14ac:dyDescent="0.2">
      <c r="C5313" s="38"/>
      <c r="D5313" s="38"/>
      <c r="E5313" s="93" t="str">
        <f>IF(Data!D5341&gt;0,Data!F5341,"")</f>
        <v/>
      </c>
      <c r="L5313" s="38"/>
      <c r="M5313" s="38"/>
    </row>
    <row r="5314" spans="3:13" x14ac:dyDescent="0.2">
      <c r="C5314" s="38"/>
      <c r="D5314" s="38"/>
      <c r="E5314" s="93" t="str">
        <f>IF(Data!D5342&gt;0,Data!F5342,"")</f>
        <v/>
      </c>
      <c r="L5314" s="38"/>
      <c r="M5314" s="38"/>
    </row>
    <row r="5315" spans="3:13" x14ac:dyDescent="0.2">
      <c r="C5315" s="38"/>
      <c r="D5315" s="38"/>
      <c r="E5315" s="93" t="str">
        <f>IF(Data!D5343&gt;0,Data!F5343,"")</f>
        <v/>
      </c>
      <c r="L5315" s="38"/>
      <c r="M5315" s="38"/>
    </row>
    <row r="5316" spans="3:13" x14ac:dyDescent="0.2">
      <c r="C5316" s="38"/>
      <c r="D5316" s="38"/>
      <c r="E5316" s="93" t="str">
        <f>IF(Data!D5344&gt;0,Data!F5344,"")</f>
        <v/>
      </c>
      <c r="L5316" s="38"/>
      <c r="M5316" s="38"/>
    </row>
    <row r="5317" spans="3:13" x14ac:dyDescent="0.2">
      <c r="C5317" s="38"/>
      <c r="D5317" s="38"/>
      <c r="E5317" s="93" t="str">
        <f>IF(Data!D5345&gt;0,Data!F5345,"")</f>
        <v/>
      </c>
      <c r="L5317" s="38"/>
      <c r="M5317" s="38"/>
    </row>
    <row r="5318" spans="3:13" x14ac:dyDescent="0.2">
      <c r="C5318" s="38"/>
      <c r="D5318" s="38"/>
      <c r="E5318" s="93" t="str">
        <f>IF(Data!D5346&gt;0,Data!F5346,"")</f>
        <v/>
      </c>
      <c r="L5318" s="38"/>
      <c r="M5318" s="38"/>
    </row>
    <row r="5319" spans="3:13" x14ac:dyDescent="0.2">
      <c r="C5319" s="38"/>
      <c r="D5319" s="38"/>
      <c r="E5319" s="93" t="str">
        <f>IF(Data!D5347&gt;0,Data!F5347,"")</f>
        <v/>
      </c>
      <c r="L5319" s="38"/>
      <c r="M5319" s="38"/>
    </row>
    <row r="5320" spans="3:13" x14ac:dyDescent="0.2">
      <c r="C5320" s="38"/>
      <c r="D5320" s="38"/>
      <c r="E5320" s="93" t="str">
        <f>IF(Data!D5348&gt;0,Data!F5348,"")</f>
        <v/>
      </c>
      <c r="L5320" s="38"/>
      <c r="M5320" s="38"/>
    </row>
    <row r="5321" spans="3:13" x14ac:dyDescent="0.2">
      <c r="C5321" s="38"/>
      <c r="D5321" s="38"/>
      <c r="E5321" s="93" t="str">
        <f>IF(Data!D5349&gt;0,Data!F5349,"")</f>
        <v/>
      </c>
      <c r="L5321" s="38"/>
      <c r="M5321" s="38"/>
    </row>
    <row r="5322" spans="3:13" x14ac:dyDescent="0.2">
      <c r="C5322" s="38"/>
      <c r="D5322" s="38"/>
      <c r="E5322" s="93" t="str">
        <f>IF(Data!D5350&gt;0,Data!F5350,"")</f>
        <v/>
      </c>
      <c r="L5322" s="38"/>
      <c r="M5322" s="38"/>
    </row>
    <row r="5323" spans="3:13" x14ac:dyDescent="0.2">
      <c r="C5323" s="38"/>
      <c r="D5323" s="38"/>
      <c r="E5323" s="93" t="str">
        <f>IF(Data!D5351&gt;0,Data!F5351,"")</f>
        <v/>
      </c>
      <c r="L5323" s="38"/>
      <c r="M5323" s="38"/>
    </row>
    <row r="5324" spans="3:13" x14ac:dyDescent="0.2">
      <c r="C5324" s="38"/>
      <c r="D5324" s="38"/>
      <c r="E5324" s="93" t="str">
        <f>IF(Data!D5352&gt;0,Data!F5352,"")</f>
        <v/>
      </c>
      <c r="L5324" s="38"/>
      <c r="M5324" s="38"/>
    </row>
    <row r="5325" spans="3:13" x14ac:dyDescent="0.2">
      <c r="C5325" s="38"/>
      <c r="D5325" s="38"/>
      <c r="E5325" s="93" t="str">
        <f>IF(Data!D5353&gt;0,Data!F5353,"")</f>
        <v/>
      </c>
      <c r="L5325" s="38"/>
      <c r="M5325" s="38"/>
    </row>
    <row r="5326" spans="3:13" x14ac:dyDescent="0.2">
      <c r="C5326" s="38"/>
      <c r="D5326" s="38"/>
      <c r="E5326" s="93" t="str">
        <f>IF(Data!D5354&gt;0,Data!F5354,"")</f>
        <v/>
      </c>
      <c r="L5326" s="38"/>
      <c r="M5326" s="38"/>
    </row>
    <row r="5327" spans="3:13" x14ac:dyDescent="0.2">
      <c r="C5327" s="38"/>
      <c r="D5327" s="38"/>
      <c r="E5327" s="93" t="str">
        <f>IF(Data!D5355&gt;0,Data!F5355,"")</f>
        <v/>
      </c>
      <c r="L5327" s="38"/>
      <c r="M5327" s="38"/>
    </row>
    <row r="5328" spans="3:13" x14ac:dyDescent="0.2">
      <c r="C5328" s="38"/>
      <c r="D5328" s="38"/>
      <c r="E5328" s="93" t="str">
        <f>IF(Data!D5356&gt;0,Data!F5356,"")</f>
        <v/>
      </c>
      <c r="L5328" s="38"/>
      <c r="M5328" s="38"/>
    </row>
    <row r="5329" spans="3:13" x14ac:dyDescent="0.2">
      <c r="C5329" s="38"/>
      <c r="D5329" s="38"/>
      <c r="E5329" s="93" t="str">
        <f>IF(Data!D5357&gt;0,Data!F5357,"")</f>
        <v/>
      </c>
      <c r="L5329" s="38"/>
      <c r="M5329" s="38"/>
    </row>
    <row r="5330" spans="3:13" x14ac:dyDescent="0.2">
      <c r="C5330" s="38"/>
      <c r="D5330" s="38"/>
      <c r="E5330" s="93" t="str">
        <f>IF(Data!D5358&gt;0,Data!F5358,"")</f>
        <v/>
      </c>
      <c r="L5330" s="38"/>
      <c r="M5330" s="38"/>
    </row>
    <row r="5331" spans="3:13" x14ac:dyDescent="0.2">
      <c r="C5331" s="38"/>
      <c r="D5331" s="38"/>
      <c r="E5331" s="93" t="str">
        <f>IF(Data!D5359&gt;0,Data!F5359,"")</f>
        <v/>
      </c>
      <c r="L5331" s="38"/>
      <c r="M5331" s="38"/>
    </row>
    <row r="5332" spans="3:13" x14ac:dyDescent="0.2">
      <c r="C5332" s="38"/>
      <c r="D5332" s="38"/>
      <c r="E5332" s="93" t="str">
        <f>IF(Data!D5360&gt;0,Data!F5360,"")</f>
        <v/>
      </c>
      <c r="L5332" s="38"/>
      <c r="M5332" s="38"/>
    </row>
    <row r="5333" spans="3:13" x14ac:dyDescent="0.2">
      <c r="C5333" s="38"/>
      <c r="D5333" s="38"/>
      <c r="E5333" s="93" t="str">
        <f>IF(Data!D5361&gt;0,Data!F5361,"")</f>
        <v/>
      </c>
      <c r="L5333" s="38"/>
      <c r="M5333" s="38"/>
    </row>
    <row r="5334" spans="3:13" x14ac:dyDescent="0.2">
      <c r="C5334" s="38"/>
      <c r="D5334" s="38"/>
      <c r="E5334" s="93" t="str">
        <f>IF(Data!D5362&gt;0,Data!F5362,"")</f>
        <v/>
      </c>
      <c r="L5334" s="38"/>
      <c r="M5334" s="38"/>
    </row>
    <row r="5335" spans="3:13" x14ac:dyDescent="0.2">
      <c r="C5335" s="38"/>
      <c r="D5335" s="38"/>
      <c r="E5335" s="93" t="str">
        <f>IF(Data!D5363&gt;0,Data!F5363,"")</f>
        <v/>
      </c>
      <c r="L5335" s="38"/>
      <c r="M5335" s="38"/>
    </row>
    <row r="5336" spans="3:13" x14ac:dyDescent="0.2">
      <c r="C5336" s="38"/>
      <c r="D5336" s="38"/>
      <c r="E5336" s="93" t="str">
        <f>IF(Data!D5364&gt;0,Data!F5364,"")</f>
        <v/>
      </c>
      <c r="L5336" s="38"/>
      <c r="M5336" s="38"/>
    </row>
    <row r="5337" spans="3:13" x14ac:dyDescent="0.2">
      <c r="C5337" s="38"/>
      <c r="D5337" s="38"/>
      <c r="E5337" s="93" t="str">
        <f>IF(Data!D5365&gt;0,Data!F5365,"")</f>
        <v/>
      </c>
      <c r="L5337" s="38"/>
      <c r="M5337" s="38"/>
    </row>
    <row r="5338" spans="3:13" x14ac:dyDescent="0.2">
      <c r="C5338" s="38"/>
      <c r="D5338" s="38"/>
      <c r="E5338" s="93" t="str">
        <f>IF(Data!D5366&gt;0,Data!F5366,"")</f>
        <v/>
      </c>
      <c r="L5338" s="38"/>
      <c r="M5338" s="38"/>
    </row>
    <row r="5339" spans="3:13" x14ac:dyDescent="0.2">
      <c r="C5339" s="38"/>
      <c r="D5339" s="38"/>
      <c r="E5339" s="93" t="str">
        <f>IF(Data!D5367&gt;0,Data!F5367,"")</f>
        <v/>
      </c>
      <c r="L5339" s="38"/>
      <c r="M5339" s="38"/>
    </row>
    <row r="5340" spans="3:13" x14ac:dyDescent="0.2">
      <c r="C5340" s="38"/>
      <c r="D5340" s="38"/>
      <c r="E5340" s="93" t="str">
        <f>IF(Data!D5368&gt;0,Data!F5368,"")</f>
        <v/>
      </c>
      <c r="L5340" s="38"/>
      <c r="M5340" s="38"/>
    </row>
    <row r="5341" spans="3:13" x14ac:dyDescent="0.2">
      <c r="C5341" s="38"/>
      <c r="D5341" s="38"/>
      <c r="E5341" s="93" t="str">
        <f>IF(Data!D5369&gt;0,Data!F5369,"")</f>
        <v/>
      </c>
      <c r="L5341" s="38"/>
      <c r="M5341" s="38"/>
    </row>
    <row r="5342" spans="3:13" x14ac:dyDescent="0.2">
      <c r="C5342" s="38"/>
      <c r="D5342" s="38"/>
      <c r="E5342" s="93" t="str">
        <f>IF(Data!D5370&gt;0,Data!F5370,"")</f>
        <v/>
      </c>
      <c r="L5342" s="38"/>
      <c r="M5342" s="38"/>
    </row>
    <row r="5343" spans="3:13" x14ac:dyDescent="0.2">
      <c r="C5343" s="38"/>
      <c r="D5343" s="38"/>
      <c r="E5343" s="93" t="str">
        <f>IF(Data!D5371&gt;0,Data!F5371,"")</f>
        <v/>
      </c>
      <c r="L5343" s="38"/>
      <c r="M5343" s="38"/>
    </row>
    <row r="5344" spans="3:13" x14ac:dyDescent="0.2">
      <c r="C5344" s="38"/>
      <c r="D5344" s="38"/>
      <c r="E5344" s="93" t="str">
        <f>IF(Data!D5372&gt;0,Data!F5372,"")</f>
        <v/>
      </c>
      <c r="L5344" s="38"/>
      <c r="M5344" s="38"/>
    </row>
    <row r="5345" spans="3:13" x14ac:dyDescent="0.2">
      <c r="C5345" s="38"/>
      <c r="D5345" s="38"/>
      <c r="E5345" s="93" t="str">
        <f>IF(Data!D5373&gt;0,Data!F5373,"")</f>
        <v/>
      </c>
      <c r="L5345" s="38"/>
      <c r="M5345" s="38"/>
    </row>
    <row r="5346" spans="3:13" x14ac:dyDescent="0.2">
      <c r="C5346" s="38"/>
      <c r="D5346" s="38"/>
      <c r="E5346" s="93" t="str">
        <f>IF(Data!D5374&gt;0,Data!F5374,"")</f>
        <v/>
      </c>
      <c r="L5346" s="38"/>
      <c r="M5346" s="38"/>
    </row>
    <row r="5347" spans="3:13" x14ac:dyDescent="0.2">
      <c r="C5347" s="38"/>
      <c r="D5347" s="38"/>
      <c r="E5347" s="93" t="str">
        <f>IF(Data!D5375&gt;0,Data!F5375,"")</f>
        <v/>
      </c>
      <c r="L5347" s="38"/>
      <c r="M5347" s="38"/>
    </row>
    <row r="5348" spans="3:13" x14ac:dyDescent="0.2">
      <c r="C5348" s="38"/>
      <c r="D5348" s="38"/>
      <c r="E5348" s="93" t="str">
        <f>IF(Data!D5376&gt;0,Data!F5376,"")</f>
        <v/>
      </c>
      <c r="L5348" s="38"/>
      <c r="M5348" s="38"/>
    </row>
    <row r="5349" spans="3:13" x14ac:dyDescent="0.2">
      <c r="C5349" s="38"/>
      <c r="D5349" s="38"/>
      <c r="E5349" s="93" t="str">
        <f>IF(Data!D5377&gt;0,Data!F5377,"")</f>
        <v/>
      </c>
      <c r="L5349" s="38"/>
      <c r="M5349" s="38"/>
    </row>
    <row r="5350" spans="3:13" x14ac:dyDescent="0.2">
      <c r="C5350" s="38"/>
      <c r="D5350" s="38"/>
      <c r="E5350" s="93" t="str">
        <f>IF(Data!D5378&gt;0,Data!F5378,"")</f>
        <v/>
      </c>
      <c r="L5350" s="38"/>
      <c r="M5350" s="38"/>
    </row>
    <row r="5351" spans="3:13" x14ac:dyDescent="0.2">
      <c r="C5351" s="38"/>
      <c r="D5351" s="38"/>
      <c r="E5351" s="93" t="str">
        <f>IF(Data!D5379&gt;0,Data!F5379,"")</f>
        <v/>
      </c>
      <c r="L5351" s="38"/>
      <c r="M5351" s="38"/>
    </row>
    <row r="5352" spans="3:13" x14ac:dyDescent="0.2">
      <c r="C5352" s="38"/>
      <c r="D5352" s="38"/>
      <c r="E5352" s="93" t="str">
        <f>IF(Data!D5380&gt;0,Data!F5380,"")</f>
        <v/>
      </c>
      <c r="L5352" s="38"/>
      <c r="M5352" s="38"/>
    </row>
    <row r="5353" spans="3:13" x14ac:dyDescent="0.2">
      <c r="C5353" s="38"/>
      <c r="D5353" s="38"/>
      <c r="E5353" s="93" t="str">
        <f>IF(Data!D5381&gt;0,Data!F5381,"")</f>
        <v/>
      </c>
      <c r="L5353" s="38"/>
      <c r="M5353" s="38"/>
    </row>
    <row r="5354" spans="3:13" x14ac:dyDescent="0.2">
      <c r="C5354" s="38"/>
      <c r="D5354" s="38"/>
      <c r="E5354" s="93" t="str">
        <f>IF(Data!D5382&gt;0,Data!F5382,"")</f>
        <v/>
      </c>
      <c r="L5354" s="38"/>
      <c r="M5354" s="38"/>
    </row>
    <row r="5355" spans="3:13" x14ac:dyDescent="0.2">
      <c r="C5355" s="38"/>
      <c r="D5355" s="38"/>
      <c r="E5355" s="93" t="str">
        <f>IF(Data!D5383&gt;0,Data!F5383,"")</f>
        <v/>
      </c>
      <c r="L5355" s="38"/>
      <c r="M5355" s="38"/>
    </row>
    <row r="5356" spans="3:13" x14ac:dyDescent="0.2">
      <c r="C5356" s="38"/>
      <c r="D5356" s="38"/>
      <c r="E5356" s="93" t="str">
        <f>IF(Data!D5384&gt;0,Data!F5384,"")</f>
        <v/>
      </c>
      <c r="L5356" s="38"/>
      <c r="M5356" s="38"/>
    </row>
    <row r="5357" spans="3:13" x14ac:dyDescent="0.2">
      <c r="C5357" s="38"/>
      <c r="D5357" s="38"/>
      <c r="E5357" s="93" t="str">
        <f>IF(Data!D5385&gt;0,Data!F5385,"")</f>
        <v/>
      </c>
      <c r="L5357" s="38"/>
      <c r="M5357" s="38"/>
    </row>
    <row r="5358" spans="3:13" x14ac:dyDescent="0.2">
      <c r="C5358" s="38"/>
      <c r="D5358" s="38"/>
      <c r="E5358" s="93" t="str">
        <f>IF(Data!D5386&gt;0,Data!F5386,"")</f>
        <v/>
      </c>
      <c r="L5358" s="38"/>
      <c r="M5358" s="38"/>
    </row>
    <row r="5359" spans="3:13" x14ac:dyDescent="0.2">
      <c r="C5359" s="38"/>
      <c r="D5359" s="38"/>
      <c r="E5359" s="93" t="str">
        <f>IF(Data!D5387&gt;0,Data!F5387,"")</f>
        <v/>
      </c>
      <c r="L5359" s="38"/>
      <c r="M5359" s="38"/>
    </row>
    <row r="5360" spans="3:13" x14ac:dyDescent="0.2">
      <c r="C5360" s="38"/>
      <c r="D5360" s="38"/>
      <c r="E5360" s="93" t="str">
        <f>IF(Data!D5388&gt;0,Data!F5388,"")</f>
        <v/>
      </c>
      <c r="L5360" s="38"/>
      <c r="M5360" s="38"/>
    </row>
    <row r="5361" spans="3:13" x14ac:dyDescent="0.2">
      <c r="C5361" s="38"/>
      <c r="D5361" s="38"/>
      <c r="E5361" s="93" t="str">
        <f>IF(Data!D5389&gt;0,Data!F5389,"")</f>
        <v/>
      </c>
      <c r="L5361" s="38"/>
      <c r="M5361" s="38"/>
    </row>
    <row r="5362" spans="3:13" x14ac:dyDescent="0.2">
      <c r="C5362" s="38"/>
      <c r="D5362" s="38"/>
      <c r="E5362" s="93" t="str">
        <f>IF(Data!D5390&gt;0,Data!F5390,"")</f>
        <v/>
      </c>
      <c r="L5362" s="38"/>
      <c r="M5362" s="38"/>
    </row>
    <row r="5363" spans="3:13" x14ac:dyDescent="0.2">
      <c r="C5363" s="38"/>
      <c r="D5363" s="38"/>
      <c r="E5363" s="93" t="str">
        <f>IF(Data!D5391&gt;0,Data!F5391,"")</f>
        <v/>
      </c>
      <c r="L5363" s="38"/>
      <c r="M5363" s="38"/>
    </row>
    <row r="5364" spans="3:13" x14ac:dyDescent="0.2">
      <c r="C5364" s="38"/>
      <c r="D5364" s="38"/>
      <c r="E5364" s="93" t="str">
        <f>IF(Data!D5392&gt;0,Data!F5392,"")</f>
        <v/>
      </c>
      <c r="L5364" s="38"/>
      <c r="M5364" s="38"/>
    </row>
    <row r="5365" spans="3:13" x14ac:dyDescent="0.2">
      <c r="C5365" s="38"/>
      <c r="D5365" s="38"/>
      <c r="E5365" s="93" t="str">
        <f>IF(Data!D5393&gt;0,Data!F5393,"")</f>
        <v/>
      </c>
      <c r="L5365" s="38"/>
      <c r="M5365" s="38"/>
    </row>
    <row r="5366" spans="3:13" x14ac:dyDescent="0.2">
      <c r="C5366" s="38"/>
      <c r="D5366" s="38"/>
      <c r="E5366" s="93" t="str">
        <f>IF(Data!D5394&gt;0,Data!F5394,"")</f>
        <v/>
      </c>
      <c r="L5366" s="38"/>
      <c r="M5366" s="38"/>
    </row>
    <row r="5367" spans="3:13" x14ac:dyDescent="0.2">
      <c r="C5367" s="38"/>
      <c r="D5367" s="38"/>
      <c r="E5367" s="93" t="str">
        <f>IF(Data!D5395&gt;0,Data!F5395,"")</f>
        <v/>
      </c>
      <c r="L5367" s="38"/>
      <c r="M5367" s="38"/>
    </row>
    <row r="5368" spans="3:13" x14ac:dyDescent="0.2">
      <c r="C5368" s="38"/>
      <c r="D5368" s="38"/>
      <c r="E5368" s="93" t="str">
        <f>IF(Data!D5396&gt;0,Data!F5396,"")</f>
        <v/>
      </c>
      <c r="L5368" s="38"/>
      <c r="M5368" s="38"/>
    </row>
    <row r="5369" spans="3:13" x14ac:dyDescent="0.2">
      <c r="C5369" s="38"/>
      <c r="D5369" s="38"/>
      <c r="E5369" s="93" t="str">
        <f>IF(Data!D5397&gt;0,Data!F5397,"")</f>
        <v/>
      </c>
      <c r="L5369" s="38"/>
      <c r="M5369" s="38"/>
    </row>
    <row r="5370" spans="3:13" x14ac:dyDescent="0.2">
      <c r="C5370" s="38"/>
      <c r="D5370" s="38"/>
      <c r="E5370" s="93" t="str">
        <f>IF(Data!D5398&gt;0,Data!F5398,"")</f>
        <v/>
      </c>
      <c r="L5370" s="38"/>
      <c r="M5370" s="38"/>
    </row>
    <row r="5371" spans="3:13" x14ac:dyDescent="0.2">
      <c r="C5371" s="38"/>
      <c r="D5371" s="38"/>
      <c r="E5371" s="93" t="str">
        <f>IF(Data!D5399&gt;0,Data!F5399,"")</f>
        <v/>
      </c>
      <c r="L5371" s="38"/>
      <c r="M5371" s="38"/>
    </row>
    <row r="5372" spans="3:13" x14ac:dyDescent="0.2">
      <c r="C5372" s="38"/>
      <c r="D5372" s="38"/>
      <c r="E5372" s="93" t="str">
        <f>IF(Data!D5400&gt;0,Data!F5400,"")</f>
        <v/>
      </c>
      <c r="L5372" s="38"/>
      <c r="M5372" s="38"/>
    </row>
    <row r="5373" spans="3:13" x14ac:dyDescent="0.2">
      <c r="C5373" s="38"/>
      <c r="D5373" s="38"/>
      <c r="E5373" s="93" t="str">
        <f>IF(Data!D5401&gt;0,Data!F5401,"")</f>
        <v/>
      </c>
      <c r="L5373" s="38"/>
      <c r="M5373" s="38"/>
    </row>
    <row r="5374" spans="3:13" x14ac:dyDescent="0.2">
      <c r="C5374" s="38"/>
      <c r="D5374" s="38"/>
      <c r="E5374" s="93" t="str">
        <f>IF(Data!D5402&gt;0,Data!F5402,"")</f>
        <v/>
      </c>
      <c r="L5374" s="38"/>
      <c r="M5374" s="38"/>
    </row>
    <row r="5375" spans="3:13" x14ac:dyDescent="0.2">
      <c r="C5375" s="38"/>
      <c r="D5375" s="38"/>
      <c r="E5375" s="93" t="str">
        <f>IF(Data!D5403&gt;0,Data!F5403,"")</f>
        <v/>
      </c>
      <c r="L5375" s="38"/>
      <c r="M5375" s="38"/>
    </row>
    <row r="5376" spans="3:13" x14ac:dyDescent="0.2">
      <c r="C5376" s="38"/>
      <c r="D5376" s="38"/>
      <c r="E5376" s="93" t="str">
        <f>IF(Data!D5404&gt;0,Data!F5404,"")</f>
        <v/>
      </c>
      <c r="L5376" s="38"/>
      <c r="M5376" s="38"/>
    </row>
    <row r="5377" spans="3:13" x14ac:dyDescent="0.2">
      <c r="C5377" s="38"/>
      <c r="D5377" s="38"/>
      <c r="E5377" s="93" t="str">
        <f>IF(Data!D5405&gt;0,Data!F5405,"")</f>
        <v/>
      </c>
      <c r="L5377" s="38"/>
      <c r="M5377" s="38"/>
    </row>
    <row r="5378" spans="3:13" x14ac:dyDescent="0.2">
      <c r="C5378" s="38"/>
      <c r="D5378" s="38"/>
      <c r="E5378" s="93" t="str">
        <f>IF(Data!D5406&gt;0,Data!F5406,"")</f>
        <v/>
      </c>
      <c r="L5378" s="38"/>
      <c r="M5378" s="38"/>
    </row>
    <row r="5379" spans="3:13" x14ac:dyDescent="0.2">
      <c r="C5379" s="38"/>
      <c r="D5379" s="38"/>
      <c r="E5379" s="93" t="str">
        <f>IF(Data!D5407&gt;0,Data!F5407,"")</f>
        <v/>
      </c>
      <c r="L5379" s="38"/>
      <c r="M5379" s="38"/>
    </row>
    <row r="5380" spans="3:13" x14ac:dyDescent="0.2">
      <c r="C5380" s="38"/>
      <c r="D5380" s="38"/>
      <c r="E5380" s="93" t="str">
        <f>IF(Data!D5408&gt;0,Data!F5408,"")</f>
        <v/>
      </c>
      <c r="L5380" s="38"/>
      <c r="M5380" s="38"/>
    </row>
    <row r="5381" spans="3:13" x14ac:dyDescent="0.2">
      <c r="C5381" s="38"/>
      <c r="D5381" s="38"/>
      <c r="E5381" s="93" t="str">
        <f>IF(Data!D5409&gt;0,Data!F5409,"")</f>
        <v/>
      </c>
      <c r="L5381" s="38"/>
      <c r="M5381" s="38"/>
    </row>
    <row r="5382" spans="3:13" x14ac:dyDescent="0.2">
      <c r="C5382" s="38"/>
      <c r="D5382" s="38"/>
      <c r="E5382" s="93" t="str">
        <f>IF(Data!D5410&gt;0,Data!F5410,"")</f>
        <v/>
      </c>
      <c r="L5382" s="38"/>
      <c r="M5382" s="38"/>
    </row>
    <row r="5383" spans="3:13" x14ac:dyDescent="0.2">
      <c r="C5383" s="38"/>
      <c r="D5383" s="38"/>
      <c r="E5383" s="93" t="str">
        <f>IF(Data!D5411&gt;0,Data!F5411,"")</f>
        <v/>
      </c>
      <c r="L5383" s="38"/>
      <c r="M5383" s="38"/>
    </row>
    <row r="5384" spans="3:13" x14ac:dyDescent="0.2">
      <c r="C5384" s="38"/>
      <c r="D5384" s="38"/>
      <c r="E5384" s="93" t="str">
        <f>IF(Data!D5412&gt;0,Data!F5412,"")</f>
        <v/>
      </c>
      <c r="L5384" s="38"/>
      <c r="M5384" s="38"/>
    </row>
    <row r="5385" spans="3:13" x14ac:dyDescent="0.2">
      <c r="C5385" s="38"/>
      <c r="D5385" s="38"/>
      <c r="E5385" s="93" t="str">
        <f>IF(Data!D5413&gt;0,Data!F5413,"")</f>
        <v/>
      </c>
      <c r="L5385" s="38"/>
      <c r="M5385" s="38"/>
    </row>
    <row r="5386" spans="3:13" x14ac:dyDescent="0.2">
      <c r="C5386" s="38"/>
      <c r="D5386" s="38"/>
      <c r="E5386" s="93" t="str">
        <f>IF(Data!D5414&gt;0,Data!F5414,"")</f>
        <v/>
      </c>
      <c r="L5386" s="38"/>
      <c r="M5386" s="38"/>
    </row>
    <row r="5387" spans="3:13" x14ac:dyDescent="0.2">
      <c r="C5387" s="38"/>
      <c r="D5387" s="38"/>
      <c r="E5387" s="93" t="str">
        <f>IF(Data!D5415&gt;0,Data!F5415,"")</f>
        <v/>
      </c>
      <c r="L5387" s="38"/>
      <c r="M5387" s="38"/>
    </row>
    <row r="5388" spans="3:13" x14ac:dyDescent="0.2">
      <c r="C5388" s="38"/>
      <c r="D5388" s="38"/>
      <c r="E5388" s="93" t="str">
        <f>IF(Data!D5416&gt;0,Data!F5416,"")</f>
        <v/>
      </c>
      <c r="L5388" s="38"/>
      <c r="M5388" s="38"/>
    </row>
    <row r="5389" spans="3:13" x14ac:dyDescent="0.2">
      <c r="C5389" s="38"/>
      <c r="D5389" s="38"/>
      <c r="E5389" s="93" t="str">
        <f>IF(Data!D5417&gt;0,Data!F5417,"")</f>
        <v/>
      </c>
      <c r="L5389" s="38"/>
      <c r="M5389" s="38"/>
    </row>
    <row r="5390" spans="3:13" x14ac:dyDescent="0.2">
      <c r="C5390" s="38"/>
      <c r="D5390" s="38"/>
      <c r="E5390" s="93" t="str">
        <f>IF(Data!D5418&gt;0,Data!F5418,"")</f>
        <v/>
      </c>
      <c r="L5390" s="38"/>
      <c r="M5390" s="38"/>
    </row>
    <row r="5391" spans="3:13" x14ac:dyDescent="0.2">
      <c r="C5391" s="38"/>
      <c r="D5391" s="38"/>
      <c r="E5391" s="93" t="str">
        <f>IF(Data!D5419&gt;0,Data!F5419,"")</f>
        <v/>
      </c>
      <c r="L5391" s="38"/>
      <c r="M5391" s="38"/>
    </row>
    <row r="5392" spans="3:13" x14ac:dyDescent="0.2">
      <c r="C5392" s="38"/>
      <c r="D5392" s="38"/>
      <c r="E5392" s="93" t="str">
        <f>IF(Data!D5420&gt;0,Data!F5420,"")</f>
        <v/>
      </c>
      <c r="L5392" s="38"/>
      <c r="M5392" s="38"/>
    </row>
    <row r="5393" spans="3:13" x14ac:dyDescent="0.2">
      <c r="C5393" s="38"/>
      <c r="D5393" s="38"/>
      <c r="E5393" s="93" t="str">
        <f>IF(Data!D5421&gt;0,Data!F5421,"")</f>
        <v/>
      </c>
      <c r="L5393" s="38"/>
      <c r="M5393" s="38"/>
    </row>
    <row r="5394" spans="3:13" x14ac:dyDescent="0.2">
      <c r="C5394" s="38"/>
      <c r="D5394" s="38"/>
      <c r="E5394" s="93" t="str">
        <f>IF(Data!D5422&gt;0,Data!F5422,"")</f>
        <v/>
      </c>
      <c r="L5394" s="38"/>
      <c r="M5394" s="38"/>
    </row>
    <row r="5395" spans="3:13" x14ac:dyDescent="0.2">
      <c r="C5395" s="38"/>
      <c r="D5395" s="38"/>
      <c r="E5395" s="93" t="str">
        <f>IF(Data!D5423&gt;0,Data!F5423,"")</f>
        <v/>
      </c>
      <c r="L5395" s="38"/>
      <c r="M5395" s="38"/>
    </row>
    <row r="5396" spans="3:13" x14ac:dyDescent="0.2">
      <c r="C5396" s="38"/>
      <c r="D5396" s="38"/>
      <c r="E5396" s="93" t="str">
        <f>IF(Data!D5424&gt;0,Data!F5424,"")</f>
        <v/>
      </c>
      <c r="L5396" s="38"/>
      <c r="M5396" s="38"/>
    </row>
    <row r="5397" spans="3:13" x14ac:dyDescent="0.2">
      <c r="C5397" s="38"/>
      <c r="D5397" s="38"/>
      <c r="E5397" s="93" t="str">
        <f>IF(Data!D5425&gt;0,Data!F5425,"")</f>
        <v/>
      </c>
      <c r="L5397" s="38"/>
      <c r="M5397" s="38"/>
    </row>
    <row r="5398" spans="3:13" x14ac:dyDescent="0.2">
      <c r="C5398" s="38"/>
      <c r="D5398" s="38"/>
      <c r="E5398" s="93" t="str">
        <f>IF(Data!D5426&gt;0,Data!F5426,"")</f>
        <v/>
      </c>
      <c r="L5398" s="38"/>
      <c r="M5398" s="38"/>
    </row>
    <row r="5399" spans="3:13" x14ac:dyDescent="0.2">
      <c r="C5399" s="38"/>
      <c r="D5399" s="38"/>
      <c r="E5399" s="93" t="str">
        <f>IF(Data!D5427&gt;0,Data!F5427,"")</f>
        <v/>
      </c>
      <c r="L5399" s="38"/>
      <c r="M5399" s="38"/>
    </row>
    <row r="5400" spans="3:13" x14ac:dyDescent="0.2">
      <c r="C5400" s="38"/>
      <c r="D5400" s="38"/>
      <c r="E5400" s="93" t="str">
        <f>IF(Data!D5428&gt;0,Data!F5428,"")</f>
        <v/>
      </c>
      <c r="L5400" s="38"/>
      <c r="M5400" s="38"/>
    </row>
    <row r="5401" spans="3:13" x14ac:dyDescent="0.2">
      <c r="C5401" s="38"/>
      <c r="D5401" s="38"/>
      <c r="E5401" s="93" t="str">
        <f>IF(Data!D5429&gt;0,Data!F5429,"")</f>
        <v/>
      </c>
      <c r="L5401" s="38"/>
      <c r="M5401" s="38"/>
    </row>
    <row r="5402" spans="3:13" x14ac:dyDescent="0.2">
      <c r="C5402" s="38"/>
      <c r="D5402" s="38"/>
      <c r="E5402" s="93" t="str">
        <f>IF(Data!D5430&gt;0,Data!F5430,"")</f>
        <v/>
      </c>
      <c r="L5402" s="38"/>
      <c r="M5402" s="38"/>
    </row>
    <row r="5403" spans="3:13" x14ac:dyDescent="0.2">
      <c r="C5403" s="38"/>
      <c r="D5403" s="38"/>
      <c r="E5403" s="93" t="str">
        <f>IF(Data!D5431&gt;0,Data!F5431,"")</f>
        <v/>
      </c>
      <c r="L5403" s="38"/>
      <c r="M5403" s="38"/>
    </row>
    <row r="5404" spans="3:13" x14ac:dyDescent="0.2">
      <c r="C5404" s="38"/>
      <c r="D5404" s="38"/>
      <c r="E5404" s="93" t="str">
        <f>IF(Data!D5432&gt;0,Data!F5432,"")</f>
        <v/>
      </c>
      <c r="L5404" s="38"/>
      <c r="M5404" s="38"/>
    </row>
    <row r="5405" spans="3:13" x14ac:dyDescent="0.2">
      <c r="C5405" s="38"/>
      <c r="D5405" s="38"/>
      <c r="E5405" s="93" t="str">
        <f>IF(Data!D5433&gt;0,Data!F5433,"")</f>
        <v/>
      </c>
      <c r="L5405" s="38"/>
      <c r="M5405" s="38"/>
    </row>
    <row r="5406" spans="3:13" x14ac:dyDescent="0.2">
      <c r="C5406" s="38"/>
      <c r="D5406" s="38"/>
      <c r="E5406" s="93" t="str">
        <f>IF(Data!D5434&gt;0,Data!F5434,"")</f>
        <v/>
      </c>
      <c r="L5406" s="38"/>
      <c r="M5406" s="38"/>
    </row>
    <row r="5407" spans="3:13" x14ac:dyDescent="0.2">
      <c r="C5407" s="38"/>
      <c r="D5407" s="38"/>
      <c r="E5407" s="93" t="str">
        <f>IF(Data!D5435&gt;0,Data!F5435,"")</f>
        <v/>
      </c>
      <c r="L5407" s="38"/>
      <c r="M5407" s="38"/>
    </row>
    <row r="5408" spans="3:13" x14ac:dyDescent="0.2">
      <c r="C5408" s="38"/>
      <c r="D5408" s="38"/>
      <c r="E5408" s="93" t="str">
        <f>IF(Data!D5436&gt;0,Data!F5436,"")</f>
        <v/>
      </c>
      <c r="L5408" s="38"/>
      <c r="M5408" s="38"/>
    </row>
    <row r="5409" spans="3:13" x14ac:dyDescent="0.2">
      <c r="C5409" s="38"/>
      <c r="D5409" s="38"/>
      <c r="E5409" s="93" t="str">
        <f>IF(Data!D5437&gt;0,Data!F5437,"")</f>
        <v/>
      </c>
      <c r="L5409" s="38"/>
      <c r="M5409" s="38"/>
    </row>
    <row r="5410" spans="3:13" x14ac:dyDescent="0.2">
      <c r="C5410" s="38"/>
      <c r="D5410" s="38"/>
      <c r="E5410" s="93" t="str">
        <f>IF(Data!D5438&gt;0,Data!F5438,"")</f>
        <v/>
      </c>
      <c r="L5410" s="38"/>
      <c r="M5410" s="38"/>
    </row>
    <row r="5411" spans="3:13" x14ac:dyDescent="0.2">
      <c r="C5411" s="38"/>
      <c r="D5411" s="38"/>
      <c r="E5411" s="93" t="str">
        <f>IF(Data!D5439&gt;0,Data!F5439,"")</f>
        <v/>
      </c>
      <c r="L5411" s="38"/>
      <c r="M5411" s="38"/>
    </row>
    <row r="5412" spans="3:13" x14ac:dyDescent="0.2">
      <c r="C5412" s="38"/>
      <c r="D5412" s="38"/>
      <c r="E5412" s="93" t="str">
        <f>IF(Data!D5440&gt;0,Data!F5440,"")</f>
        <v/>
      </c>
      <c r="L5412" s="38"/>
      <c r="M5412" s="38"/>
    </row>
    <row r="5413" spans="3:13" x14ac:dyDescent="0.2">
      <c r="C5413" s="38"/>
      <c r="D5413" s="38"/>
      <c r="E5413" s="93" t="str">
        <f>IF(Data!D5441&gt;0,Data!F5441,"")</f>
        <v/>
      </c>
      <c r="L5413" s="38"/>
      <c r="M5413" s="38"/>
    </row>
    <row r="5414" spans="3:13" x14ac:dyDescent="0.2">
      <c r="C5414" s="38"/>
      <c r="D5414" s="38"/>
      <c r="E5414" s="93" t="str">
        <f>IF(Data!D5442&gt;0,Data!F5442,"")</f>
        <v/>
      </c>
      <c r="L5414" s="38"/>
      <c r="M5414" s="38"/>
    </row>
    <row r="5415" spans="3:13" x14ac:dyDescent="0.2">
      <c r="C5415" s="38"/>
      <c r="D5415" s="38"/>
      <c r="E5415" s="93" t="str">
        <f>IF(Data!D5443&gt;0,Data!F5443,"")</f>
        <v/>
      </c>
      <c r="L5415" s="38"/>
      <c r="M5415" s="38"/>
    </row>
    <row r="5416" spans="3:13" x14ac:dyDescent="0.2">
      <c r="C5416" s="38"/>
      <c r="D5416" s="38"/>
      <c r="E5416" s="93" t="str">
        <f>IF(Data!D5444&gt;0,Data!F5444,"")</f>
        <v/>
      </c>
      <c r="L5416" s="38"/>
      <c r="M5416" s="38"/>
    </row>
    <row r="5417" spans="3:13" x14ac:dyDescent="0.2">
      <c r="C5417" s="38"/>
      <c r="D5417" s="38"/>
      <c r="E5417" s="93" t="str">
        <f>IF(Data!D5445&gt;0,Data!F5445,"")</f>
        <v/>
      </c>
      <c r="L5417" s="38"/>
      <c r="M5417" s="38"/>
    </row>
    <row r="5418" spans="3:13" x14ac:dyDescent="0.2">
      <c r="C5418" s="38"/>
      <c r="D5418" s="38"/>
      <c r="E5418" s="93" t="str">
        <f>IF(Data!D5446&gt;0,Data!F5446,"")</f>
        <v/>
      </c>
      <c r="L5418" s="38"/>
      <c r="M5418" s="38"/>
    </row>
    <row r="5419" spans="3:13" x14ac:dyDescent="0.2">
      <c r="C5419" s="38"/>
      <c r="D5419" s="38"/>
      <c r="E5419" s="93" t="str">
        <f>IF(Data!D5447&gt;0,Data!F5447,"")</f>
        <v/>
      </c>
      <c r="L5419" s="38"/>
      <c r="M5419" s="38"/>
    </row>
    <row r="5420" spans="3:13" x14ac:dyDescent="0.2">
      <c r="C5420" s="38"/>
      <c r="D5420" s="38"/>
      <c r="E5420" s="93" t="str">
        <f>IF(Data!D5448&gt;0,Data!F5448,"")</f>
        <v/>
      </c>
      <c r="L5420" s="38"/>
      <c r="M5420" s="38"/>
    </row>
    <row r="5421" spans="3:13" x14ac:dyDescent="0.2">
      <c r="C5421" s="38"/>
      <c r="D5421" s="38"/>
      <c r="E5421" s="93" t="str">
        <f>IF(Data!D5449&gt;0,Data!F5449,"")</f>
        <v/>
      </c>
      <c r="L5421" s="38"/>
      <c r="M5421" s="38"/>
    </row>
    <row r="5422" spans="3:13" x14ac:dyDescent="0.2">
      <c r="C5422" s="38"/>
      <c r="D5422" s="38"/>
      <c r="E5422" s="93" t="str">
        <f>IF(Data!D5450&gt;0,Data!F5450,"")</f>
        <v/>
      </c>
      <c r="L5422" s="38"/>
      <c r="M5422" s="38"/>
    </row>
    <row r="5423" spans="3:13" x14ac:dyDescent="0.2">
      <c r="C5423" s="38"/>
      <c r="D5423" s="38"/>
      <c r="E5423" s="93" t="str">
        <f>IF(Data!D5451&gt;0,Data!F5451,"")</f>
        <v/>
      </c>
      <c r="L5423" s="38"/>
      <c r="M5423" s="38"/>
    </row>
    <row r="5424" spans="3:13" x14ac:dyDescent="0.2">
      <c r="C5424" s="38"/>
      <c r="D5424" s="38"/>
      <c r="E5424" s="93" t="str">
        <f>IF(Data!D5452&gt;0,Data!F5452,"")</f>
        <v/>
      </c>
      <c r="L5424" s="38"/>
      <c r="M5424" s="38"/>
    </row>
    <row r="5425" spans="3:13" x14ac:dyDescent="0.2">
      <c r="C5425" s="38"/>
      <c r="D5425" s="38"/>
      <c r="E5425" s="93" t="str">
        <f>IF(Data!D5453&gt;0,Data!F5453,"")</f>
        <v/>
      </c>
      <c r="L5425" s="38"/>
      <c r="M5425" s="38"/>
    </row>
    <row r="5426" spans="3:13" x14ac:dyDescent="0.2">
      <c r="C5426" s="38"/>
      <c r="D5426" s="38"/>
      <c r="E5426" s="93" t="str">
        <f>IF(Data!D5454&gt;0,Data!F5454,"")</f>
        <v/>
      </c>
      <c r="L5426" s="38"/>
      <c r="M5426" s="38"/>
    </row>
    <row r="5427" spans="3:13" x14ac:dyDescent="0.2">
      <c r="C5427" s="38"/>
      <c r="D5427" s="38"/>
      <c r="E5427" s="93" t="str">
        <f>IF(Data!D5455&gt;0,Data!F5455,"")</f>
        <v/>
      </c>
      <c r="L5427" s="38"/>
      <c r="M5427" s="38"/>
    </row>
    <row r="5428" spans="3:13" x14ac:dyDescent="0.2">
      <c r="C5428" s="38"/>
      <c r="D5428" s="38"/>
      <c r="E5428" s="93" t="str">
        <f>IF(Data!D5456&gt;0,Data!F5456,"")</f>
        <v/>
      </c>
      <c r="L5428" s="38"/>
      <c r="M5428" s="38"/>
    </row>
    <row r="5429" spans="3:13" x14ac:dyDescent="0.2">
      <c r="C5429" s="38"/>
      <c r="D5429" s="38"/>
      <c r="E5429" s="93" t="str">
        <f>IF(Data!D5457&gt;0,Data!F5457,"")</f>
        <v/>
      </c>
      <c r="L5429" s="38"/>
      <c r="M5429" s="38"/>
    </row>
    <row r="5430" spans="3:13" x14ac:dyDescent="0.2">
      <c r="C5430" s="38"/>
      <c r="D5430" s="38"/>
      <c r="E5430" s="93" t="str">
        <f>IF(Data!D5458&gt;0,Data!F5458,"")</f>
        <v/>
      </c>
      <c r="L5430" s="38"/>
      <c r="M5430" s="38"/>
    </row>
    <row r="5431" spans="3:13" x14ac:dyDescent="0.2">
      <c r="C5431" s="38"/>
      <c r="D5431" s="38"/>
      <c r="E5431" s="93" t="str">
        <f>IF(Data!D5459&gt;0,Data!F5459,"")</f>
        <v/>
      </c>
      <c r="L5431" s="38"/>
      <c r="M5431" s="38"/>
    </row>
    <row r="5432" spans="3:13" x14ac:dyDescent="0.2">
      <c r="C5432" s="38"/>
      <c r="D5432" s="38"/>
      <c r="E5432" s="93" t="str">
        <f>IF(Data!D5460&gt;0,Data!F5460,"")</f>
        <v/>
      </c>
      <c r="L5432" s="38"/>
      <c r="M5432" s="38"/>
    </row>
    <row r="5433" spans="3:13" x14ac:dyDescent="0.2">
      <c r="C5433" s="38"/>
      <c r="D5433" s="38"/>
      <c r="E5433" s="93" t="str">
        <f>IF(Data!D5461&gt;0,Data!F5461,"")</f>
        <v/>
      </c>
      <c r="L5433" s="38"/>
      <c r="M5433" s="38"/>
    </row>
    <row r="5434" spans="3:13" x14ac:dyDescent="0.2">
      <c r="C5434" s="38"/>
      <c r="D5434" s="38"/>
      <c r="E5434" s="93" t="str">
        <f>IF(Data!D5462&gt;0,Data!F5462,"")</f>
        <v/>
      </c>
      <c r="L5434" s="38"/>
      <c r="M5434" s="38"/>
    </row>
    <row r="5435" spans="3:13" x14ac:dyDescent="0.2">
      <c r="C5435" s="38"/>
      <c r="D5435" s="38"/>
      <c r="E5435" s="93" t="str">
        <f>IF(Data!D5463&gt;0,Data!F5463,"")</f>
        <v/>
      </c>
      <c r="L5435" s="38"/>
      <c r="M5435" s="38"/>
    </row>
    <row r="5436" spans="3:13" x14ac:dyDescent="0.2">
      <c r="C5436" s="38"/>
      <c r="D5436" s="38"/>
      <c r="E5436" s="93" t="str">
        <f>IF(Data!D5464&gt;0,Data!F5464,"")</f>
        <v/>
      </c>
      <c r="L5436" s="38"/>
      <c r="M5436" s="38"/>
    </row>
    <row r="5437" spans="3:13" x14ac:dyDescent="0.2">
      <c r="C5437" s="38"/>
      <c r="D5437" s="38"/>
      <c r="E5437" s="93" t="str">
        <f>IF(Data!D5465&gt;0,Data!F5465,"")</f>
        <v/>
      </c>
      <c r="L5437" s="38"/>
      <c r="M5437" s="38"/>
    </row>
    <row r="5438" spans="3:13" x14ac:dyDescent="0.2">
      <c r="C5438" s="38"/>
      <c r="D5438" s="38"/>
      <c r="E5438" s="93" t="str">
        <f>IF(Data!D5466&gt;0,Data!F5466,"")</f>
        <v/>
      </c>
      <c r="L5438" s="38"/>
      <c r="M5438" s="38"/>
    </row>
    <row r="5439" spans="3:13" x14ac:dyDescent="0.2">
      <c r="C5439" s="38"/>
      <c r="D5439" s="38"/>
      <c r="E5439" s="93" t="str">
        <f>IF(Data!D5467&gt;0,Data!F5467,"")</f>
        <v/>
      </c>
      <c r="L5439" s="38"/>
      <c r="M5439" s="38"/>
    </row>
    <row r="5440" spans="3:13" x14ac:dyDescent="0.2">
      <c r="C5440" s="38"/>
      <c r="D5440" s="38"/>
      <c r="E5440" s="93" t="str">
        <f>IF(Data!D5468&gt;0,Data!F5468,"")</f>
        <v/>
      </c>
      <c r="L5440" s="38"/>
      <c r="M5440" s="38"/>
    </row>
    <row r="5441" spans="3:13" x14ac:dyDescent="0.2">
      <c r="C5441" s="38"/>
      <c r="D5441" s="38"/>
      <c r="E5441" s="93" t="str">
        <f>IF(Data!D5469&gt;0,Data!F5469,"")</f>
        <v/>
      </c>
      <c r="L5441" s="38"/>
      <c r="M5441" s="38"/>
    </row>
    <row r="5442" spans="3:13" x14ac:dyDescent="0.2">
      <c r="C5442" s="38"/>
      <c r="D5442" s="38"/>
      <c r="E5442" s="93" t="str">
        <f>IF(Data!D5470&gt;0,Data!F5470,"")</f>
        <v/>
      </c>
      <c r="L5442" s="38"/>
      <c r="M5442" s="38"/>
    </row>
    <row r="5443" spans="3:13" x14ac:dyDescent="0.2">
      <c r="C5443" s="38"/>
      <c r="D5443" s="38"/>
      <c r="E5443" s="93" t="str">
        <f>IF(Data!D5471&gt;0,Data!F5471,"")</f>
        <v/>
      </c>
      <c r="L5443" s="38"/>
      <c r="M5443" s="38"/>
    </row>
    <row r="5444" spans="3:13" x14ac:dyDescent="0.2">
      <c r="C5444" s="38"/>
      <c r="D5444" s="38"/>
      <c r="E5444" s="93" t="str">
        <f>IF(Data!D5472&gt;0,Data!F5472,"")</f>
        <v/>
      </c>
      <c r="L5444" s="38"/>
      <c r="M5444" s="38"/>
    </row>
    <row r="5445" spans="3:13" x14ac:dyDescent="0.2">
      <c r="C5445" s="38"/>
      <c r="D5445" s="38"/>
      <c r="E5445" s="93" t="str">
        <f>IF(Data!D5473&gt;0,Data!F5473,"")</f>
        <v/>
      </c>
      <c r="L5445" s="38"/>
      <c r="M5445" s="38"/>
    </row>
    <row r="5446" spans="3:13" x14ac:dyDescent="0.2">
      <c r="C5446" s="38"/>
      <c r="D5446" s="38"/>
      <c r="E5446" s="93" t="str">
        <f>IF(Data!D5474&gt;0,Data!F5474,"")</f>
        <v/>
      </c>
      <c r="L5446" s="38"/>
      <c r="M5446" s="38"/>
    </row>
    <row r="5447" spans="3:13" x14ac:dyDescent="0.2">
      <c r="C5447" s="38"/>
      <c r="D5447" s="38"/>
      <c r="E5447" s="93" t="str">
        <f>IF(Data!D5475&gt;0,Data!F5475,"")</f>
        <v/>
      </c>
      <c r="L5447" s="38"/>
      <c r="M5447" s="38"/>
    </row>
    <row r="5448" spans="3:13" x14ac:dyDescent="0.2">
      <c r="C5448" s="38"/>
      <c r="D5448" s="38"/>
      <c r="E5448" s="93" t="str">
        <f>IF(Data!D5476&gt;0,Data!F5476,"")</f>
        <v/>
      </c>
      <c r="L5448" s="38"/>
      <c r="M5448" s="38"/>
    </row>
    <row r="5449" spans="3:13" x14ac:dyDescent="0.2">
      <c r="C5449" s="38"/>
      <c r="D5449" s="38"/>
      <c r="E5449" s="93" t="str">
        <f>IF(Data!D5477&gt;0,Data!F5477,"")</f>
        <v/>
      </c>
      <c r="L5449" s="38"/>
      <c r="M5449" s="38"/>
    </row>
    <row r="5450" spans="3:13" x14ac:dyDescent="0.2">
      <c r="C5450" s="38"/>
      <c r="D5450" s="38"/>
      <c r="E5450" s="93" t="str">
        <f>IF(Data!D5478&gt;0,Data!F5478,"")</f>
        <v/>
      </c>
      <c r="L5450" s="38"/>
      <c r="M5450" s="38"/>
    </row>
    <row r="5451" spans="3:13" x14ac:dyDescent="0.2">
      <c r="C5451" s="38"/>
      <c r="D5451" s="38"/>
      <c r="E5451" s="93" t="str">
        <f>IF(Data!D5479&gt;0,Data!F5479,"")</f>
        <v/>
      </c>
      <c r="L5451" s="38"/>
      <c r="M5451" s="38"/>
    </row>
    <row r="5452" spans="3:13" x14ac:dyDescent="0.2">
      <c r="C5452" s="38"/>
      <c r="D5452" s="38"/>
      <c r="E5452" s="93" t="str">
        <f>IF(Data!D5480&gt;0,Data!F5480,"")</f>
        <v/>
      </c>
      <c r="L5452" s="38"/>
      <c r="M5452" s="38"/>
    </row>
    <row r="5453" spans="3:13" x14ac:dyDescent="0.2">
      <c r="C5453" s="38"/>
      <c r="D5453" s="38"/>
      <c r="E5453" s="93" t="str">
        <f>IF(Data!D5481&gt;0,Data!F5481,"")</f>
        <v/>
      </c>
      <c r="L5453" s="38"/>
      <c r="M5453" s="38"/>
    </row>
    <row r="5454" spans="3:13" x14ac:dyDescent="0.2">
      <c r="C5454" s="38"/>
      <c r="D5454" s="38"/>
      <c r="E5454" s="93" t="str">
        <f>IF(Data!D5482&gt;0,Data!F5482,"")</f>
        <v/>
      </c>
      <c r="L5454" s="38"/>
      <c r="M5454" s="38"/>
    </row>
    <row r="5455" spans="3:13" x14ac:dyDescent="0.2">
      <c r="C5455" s="38"/>
      <c r="D5455" s="38"/>
      <c r="E5455" s="93" t="str">
        <f>IF(Data!D5483&gt;0,Data!F5483,"")</f>
        <v/>
      </c>
      <c r="L5455" s="38"/>
      <c r="M5455" s="38"/>
    </row>
    <row r="5456" spans="3:13" x14ac:dyDescent="0.2">
      <c r="C5456" s="38"/>
      <c r="D5456" s="38"/>
      <c r="E5456" s="93" t="str">
        <f>IF(Data!D5484&gt;0,Data!F5484,"")</f>
        <v/>
      </c>
      <c r="L5456" s="38"/>
      <c r="M5456" s="38"/>
    </row>
    <row r="5457" spans="3:13" x14ac:dyDescent="0.2">
      <c r="C5457" s="38"/>
      <c r="D5457" s="38"/>
      <c r="E5457" s="93" t="str">
        <f>IF(Data!D5485&gt;0,Data!F5485,"")</f>
        <v/>
      </c>
      <c r="L5457" s="38"/>
      <c r="M5457" s="38"/>
    </row>
    <row r="5458" spans="3:13" x14ac:dyDescent="0.2">
      <c r="C5458" s="38"/>
      <c r="D5458" s="38"/>
      <c r="E5458" s="93" t="str">
        <f>IF(Data!D5486&gt;0,Data!F5486,"")</f>
        <v/>
      </c>
      <c r="L5458" s="38"/>
      <c r="M5458" s="38"/>
    </row>
    <row r="5459" spans="3:13" x14ac:dyDescent="0.2">
      <c r="C5459" s="38"/>
      <c r="D5459" s="38"/>
      <c r="E5459" s="93" t="str">
        <f>IF(Data!D5487&gt;0,Data!F5487,"")</f>
        <v/>
      </c>
      <c r="L5459" s="38"/>
      <c r="M5459" s="38"/>
    </row>
    <row r="5460" spans="3:13" x14ac:dyDescent="0.2">
      <c r="C5460" s="38"/>
      <c r="D5460" s="38"/>
      <c r="E5460" s="93" t="str">
        <f>IF(Data!D5488&gt;0,Data!F5488,"")</f>
        <v/>
      </c>
      <c r="L5460" s="38"/>
      <c r="M5460" s="38"/>
    </row>
    <row r="5461" spans="3:13" x14ac:dyDescent="0.2">
      <c r="C5461" s="38"/>
      <c r="D5461" s="38"/>
      <c r="E5461" s="93" t="str">
        <f>IF(Data!D5489&gt;0,Data!F5489,"")</f>
        <v/>
      </c>
      <c r="L5461" s="38"/>
      <c r="M5461" s="38"/>
    </row>
    <row r="5462" spans="3:13" x14ac:dyDescent="0.2">
      <c r="C5462" s="38"/>
      <c r="D5462" s="38"/>
      <c r="E5462" s="93" t="str">
        <f>IF(Data!D5490&gt;0,Data!F5490,"")</f>
        <v/>
      </c>
      <c r="L5462" s="38"/>
      <c r="M5462" s="38"/>
    </row>
    <row r="5463" spans="3:13" x14ac:dyDescent="0.2">
      <c r="C5463" s="38"/>
      <c r="D5463" s="38"/>
      <c r="E5463" s="93" t="str">
        <f>IF(Data!D5491&gt;0,Data!F5491,"")</f>
        <v/>
      </c>
      <c r="L5463" s="38"/>
      <c r="M5463" s="38"/>
    </row>
    <row r="5464" spans="3:13" x14ac:dyDescent="0.2">
      <c r="C5464" s="38"/>
      <c r="D5464" s="38"/>
      <c r="E5464" s="93" t="str">
        <f>IF(Data!D5492&gt;0,Data!F5492,"")</f>
        <v/>
      </c>
      <c r="L5464" s="38"/>
      <c r="M5464" s="38"/>
    </row>
    <row r="5465" spans="3:13" x14ac:dyDescent="0.2">
      <c r="C5465" s="38"/>
      <c r="D5465" s="38"/>
      <c r="E5465" s="93" t="str">
        <f>IF(Data!D5493&gt;0,Data!F5493,"")</f>
        <v/>
      </c>
      <c r="L5465" s="38"/>
      <c r="M5465" s="38"/>
    </row>
    <row r="5466" spans="3:13" x14ac:dyDescent="0.2">
      <c r="C5466" s="38"/>
      <c r="D5466" s="38"/>
      <c r="E5466" s="93" t="str">
        <f>IF(Data!D5494&gt;0,Data!F5494,"")</f>
        <v/>
      </c>
      <c r="L5466" s="38"/>
      <c r="M5466" s="38"/>
    </row>
    <row r="5467" spans="3:13" x14ac:dyDescent="0.2">
      <c r="C5467" s="38"/>
      <c r="D5467" s="38"/>
      <c r="E5467" s="93" t="str">
        <f>IF(Data!D5495&gt;0,Data!F5495,"")</f>
        <v/>
      </c>
      <c r="L5467" s="38"/>
      <c r="M5467" s="38"/>
    </row>
    <row r="5468" spans="3:13" x14ac:dyDescent="0.2">
      <c r="C5468" s="38"/>
      <c r="D5468" s="38"/>
      <c r="E5468" s="93" t="str">
        <f>IF(Data!D5496&gt;0,Data!F5496,"")</f>
        <v/>
      </c>
      <c r="L5468" s="38"/>
      <c r="M5468" s="38"/>
    </row>
    <row r="5469" spans="3:13" x14ac:dyDescent="0.2">
      <c r="C5469" s="38"/>
      <c r="D5469" s="38"/>
      <c r="E5469" s="93" t="str">
        <f>IF(Data!D5497&gt;0,Data!F5497,"")</f>
        <v/>
      </c>
      <c r="L5469" s="38"/>
      <c r="M5469" s="38"/>
    </row>
    <row r="5470" spans="3:13" x14ac:dyDescent="0.2">
      <c r="C5470" s="38"/>
      <c r="D5470" s="38"/>
      <c r="E5470" s="93" t="str">
        <f>IF(Data!D5498&gt;0,Data!F5498,"")</f>
        <v/>
      </c>
      <c r="L5470" s="38"/>
      <c r="M5470" s="38"/>
    </row>
    <row r="5471" spans="3:13" x14ac:dyDescent="0.2">
      <c r="C5471" s="38"/>
      <c r="D5471" s="38"/>
      <c r="E5471" s="93" t="str">
        <f>IF(Data!D5499&gt;0,Data!F5499,"")</f>
        <v/>
      </c>
      <c r="L5471" s="38"/>
      <c r="M5471" s="38"/>
    </row>
    <row r="5472" spans="3:13" x14ac:dyDescent="0.2">
      <c r="C5472" s="38"/>
      <c r="D5472" s="38"/>
      <c r="E5472" s="93" t="str">
        <f>IF(Data!D5500&gt;0,Data!F5500,"")</f>
        <v/>
      </c>
      <c r="L5472" s="38"/>
      <c r="M5472" s="38"/>
    </row>
    <row r="5473" spans="3:13" x14ac:dyDescent="0.2">
      <c r="C5473" s="38"/>
      <c r="D5473" s="38"/>
      <c r="E5473" s="93" t="str">
        <f>IF(Data!D5501&gt;0,Data!F5501,"")</f>
        <v/>
      </c>
      <c r="L5473" s="38"/>
      <c r="M5473" s="38"/>
    </row>
    <row r="5474" spans="3:13" x14ac:dyDescent="0.2">
      <c r="C5474" s="38"/>
      <c r="D5474" s="38"/>
      <c r="E5474" s="93" t="str">
        <f>IF(Data!D5502&gt;0,Data!F5502,"")</f>
        <v/>
      </c>
      <c r="L5474" s="38"/>
      <c r="M5474" s="38"/>
    </row>
    <row r="5475" spans="3:13" x14ac:dyDescent="0.2">
      <c r="C5475" s="38"/>
      <c r="D5475" s="38"/>
      <c r="E5475" s="93" t="str">
        <f>IF(Data!D5503&gt;0,Data!F5503,"")</f>
        <v/>
      </c>
      <c r="L5475" s="38"/>
      <c r="M5475" s="38"/>
    </row>
    <row r="5476" spans="3:13" x14ac:dyDescent="0.2">
      <c r="C5476" s="38"/>
      <c r="D5476" s="38"/>
      <c r="E5476" s="93" t="str">
        <f>IF(Data!D5504&gt;0,Data!F5504,"")</f>
        <v/>
      </c>
      <c r="L5476" s="38"/>
      <c r="M5476" s="38"/>
    </row>
    <row r="5477" spans="3:13" x14ac:dyDescent="0.2">
      <c r="C5477" s="38"/>
      <c r="D5477" s="38"/>
      <c r="E5477" s="93" t="str">
        <f>IF(Data!D5505&gt;0,Data!F5505,"")</f>
        <v/>
      </c>
      <c r="L5477" s="38"/>
      <c r="M5477" s="38"/>
    </row>
    <row r="5478" spans="3:13" x14ac:dyDescent="0.2">
      <c r="C5478" s="38"/>
      <c r="D5478" s="38"/>
      <c r="E5478" s="93" t="str">
        <f>IF(Data!D5506&gt;0,Data!F5506,"")</f>
        <v/>
      </c>
      <c r="L5478" s="38"/>
      <c r="M5478" s="38"/>
    </row>
    <row r="5479" spans="3:13" x14ac:dyDescent="0.2">
      <c r="C5479" s="38"/>
      <c r="D5479" s="38"/>
      <c r="E5479" s="93" t="str">
        <f>IF(Data!D5507&gt;0,Data!F5507,"")</f>
        <v/>
      </c>
      <c r="L5479" s="38"/>
      <c r="M5479" s="38"/>
    </row>
    <row r="5480" spans="3:13" x14ac:dyDescent="0.2">
      <c r="C5480" s="38"/>
      <c r="D5480" s="38"/>
      <c r="E5480" s="93" t="str">
        <f>IF(Data!D5508&gt;0,Data!F5508,"")</f>
        <v/>
      </c>
      <c r="L5480" s="38"/>
      <c r="M5480" s="38"/>
    </row>
    <row r="5481" spans="3:13" x14ac:dyDescent="0.2">
      <c r="C5481" s="38"/>
      <c r="D5481" s="38"/>
      <c r="E5481" s="93" t="str">
        <f>IF(Data!D5509&gt;0,Data!F5509,"")</f>
        <v/>
      </c>
      <c r="L5481" s="38"/>
      <c r="M5481" s="38"/>
    </row>
    <row r="5482" spans="3:13" x14ac:dyDescent="0.2">
      <c r="C5482" s="38"/>
      <c r="D5482" s="38"/>
      <c r="E5482" s="93" t="str">
        <f>IF(Data!D5510&gt;0,Data!F5510,"")</f>
        <v/>
      </c>
      <c r="L5482" s="38"/>
      <c r="M5482" s="38"/>
    </row>
    <row r="5483" spans="3:13" x14ac:dyDescent="0.2">
      <c r="C5483" s="38"/>
      <c r="D5483" s="38"/>
      <c r="E5483" s="93" t="str">
        <f>IF(Data!D5511&gt;0,Data!F5511,"")</f>
        <v/>
      </c>
      <c r="L5483" s="38"/>
      <c r="M5483" s="38"/>
    </row>
    <row r="5484" spans="3:13" x14ac:dyDescent="0.2">
      <c r="C5484" s="38"/>
      <c r="D5484" s="38"/>
      <c r="E5484" s="93" t="str">
        <f>IF(Data!D5512&gt;0,Data!F5512,"")</f>
        <v/>
      </c>
      <c r="L5484" s="38"/>
      <c r="M5484" s="38"/>
    </row>
    <row r="5485" spans="3:13" x14ac:dyDescent="0.2">
      <c r="C5485" s="38"/>
      <c r="D5485" s="38"/>
      <c r="E5485" s="93" t="str">
        <f>IF(Data!D5513&gt;0,Data!F5513,"")</f>
        <v/>
      </c>
      <c r="L5485" s="38"/>
      <c r="M5485" s="38"/>
    </row>
    <row r="5486" spans="3:13" x14ac:dyDescent="0.2">
      <c r="C5486" s="38"/>
      <c r="D5486" s="38"/>
      <c r="E5486" s="93" t="str">
        <f>IF(Data!D5514&gt;0,Data!F5514,"")</f>
        <v/>
      </c>
      <c r="L5486" s="38"/>
      <c r="M5486" s="38"/>
    </row>
    <row r="5487" spans="3:13" x14ac:dyDescent="0.2">
      <c r="C5487" s="38"/>
      <c r="D5487" s="38"/>
      <c r="E5487" s="93" t="str">
        <f>IF(Data!D5515&gt;0,Data!F5515,"")</f>
        <v/>
      </c>
      <c r="L5487" s="38"/>
      <c r="M5487" s="38"/>
    </row>
    <row r="5488" spans="3:13" x14ac:dyDescent="0.2">
      <c r="C5488" s="38"/>
      <c r="D5488" s="38"/>
      <c r="E5488" s="93" t="str">
        <f>IF(Data!D5516&gt;0,Data!F5516,"")</f>
        <v/>
      </c>
      <c r="L5488" s="38"/>
      <c r="M5488" s="38"/>
    </row>
    <row r="5489" spans="3:13" x14ac:dyDescent="0.2">
      <c r="C5489" s="38"/>
      <c r="D5489" s="38"/>
      <c r="E5489" s="93" t="str">
        <f>IF(Data!D5517&gt;0,Data!F5517,"")</f>
        <v/>
      </c>
      <c r="L5489" s="38"/>
      <c r="M5489" s="38"/>
    </row>
    <row r="5490" spans="3:13" x14ac:dyDescent="0.2">
      <c r="C5490" s="38"/>
      <c r="D5490" s="38"/>
      <c r="E5490" s="93" t="str">
        <f>IF(Data!D5518&gt;0,Data!F5518,"")</f>
        <v/>
      </c>
      <c r="L5490" s="38"/>
      <c r="M5490" s="38"/>
    </row>
    <row r="5491" spans="3:13" x14ac:dyDescent="0.2">
      <c r="C5491" s="38"/>
      <c r="D5491" s="38"/>
      <c r="E5491" s="93" t="str">
        <f>IF(Data!D5519&gt;0,Data!F5519,"")</f>
        <v/>
      </c>
      <c r="L5491" s="38"/>
      <c r="M5491" s="38"/>
    </row>
    <row r="5492" spans="3:13" x14ac:dyDescent="0.2">
      <c r="C5492" s="38"/>
      <c r="D5492" s="38"/>
      <c r="E5492" s="93" t="str">
        <f>IF(Data!D5520&gt;0,Data!F5520,"")</f>
        <v/>
      </c>
      <c r="L5492" s="38"/>
      <c r="M5492" s="38"/>
    </row>
    <row r="5493" spans="3:13" x14ac:dyDescent="0.2">
      <c r="C5493" s="38"/>
      <c r="D5493" s="38"/>
      <c r="E5493" s="93" t="str">
        <f>IF(Data!D5521&gt;0,Data!F5521,"")</f>
        <v/>
      </c>
      <c r="L5493" s="38"/>
      <c r="M5493" s="38"/>
    </row>
    <row r="5494" spans="3:13" x14ac:dyDescent="0.2">
      <c r="C5494" s="38"/>
      <c r="D5494" s="38"/>
      <c r="E5494" s="93" t="str">
        <f>IF(Data!D5522&gt;0,Data!F5522,"")</f>
        <v/>
      </c>
      <c r="L5494" s="38"/>
      <c r="M5494" s="38"/>
    </row>
    <row r="5495" spans="3:13" x14ac:dyDescent="0.2">
      <c r="C5495" s="38"/>
      <c r="D5495" s="38"/>
      <c r="E5495" s="93" t="str">
        <f>IF(Data!D5523&gt;0,Data!F5523,"")</f>
        <v/>
      </c>
      <c r="L5495" s="38"/>
      <c r="M5495" s="38"/>
    </row>
    <row r="5496" spans="3:13" x14ac:dyDescent="0.2">
      <c r="C5496" s="38"/>
      <c r="D5496" s="38"/>
      <c r="E5496" s="93" t="str">
        <f>IF(Data!D5524&gt;0,Data!F5524,"")</f>
        <v/>
      </c>
      <c r="L5496" s="38"/>
      <c r="M5496" s="38"/>
    </row>
    <row r="5497" spans="3:13" x14ac:dyDescent="0.2">
      <c r="C5497" s="38"/>
      <c r="D5497" s="38"/>
      <c r="E5497" s="93" t="str">
        <f>IF(Data!D5525&gt;0,Data!F5525,"")</f>
        <v/>
      </c>
      <c r="L5497" s="38"/>
      <c r="M5497" s="38"/>
    </row>
    <row r="5498" spans="3:13" x14ac:dyDescent="0.2">
      <c r="C5498" s="38"/>
      <c r="D5498" s="38"/>
      <c r="E5498" s="93" t="str">
        <f>IF(Data!D5526&gt;0,Data!F5526,"")</f>
        <v/>
      </c>
      <c r="L5498" s="38"/>
      <c r="M5498" s="38"/>
    </row>
    <row r="5499" spans="3:13" x14ac:dyDescent="0.2">
      <c r="C5499" s="38"/>
      <c r="D5499" s="38"/>
      <c r="E5499" s="93" t="str">
        <f>IF(Data!D5527&gt;0,Data!F5527,"")</f>
        <v/>
      </c>
      <c r="L5499" s="38"/>
      <c r="M5499" s="38"/>
    </row>
    <row r="5500" spans="3:13" x14ac:dyDescent="0.2">
      <c r="C5500" s="38"/>
      <c r="D5500" s="38"/>
      <c r="E5500" s="93" t="str">
        <f>IF(Data!D5528&gt;0,Data!F5528,"")</f>
        <v/>
      </c>
      <c r="L5500" s="38"/>
      <c r="M5500" s="38"/>
    </row>
    <row r="5501" spans="3:13" x14ac:dyDescent="0.2">
      <c r="C5501" s="38"/>
      <c r="D5501" s="38"/>
      <c r="E5501" s="93" t="str">
        <f>IF(Data!D5529&gt;0,Data!F5529,"")</f>
        <v/>
      </c>
      <c r="L5501" s="38"/>
      <c r="M5501" s="38"/>
    </row>
    <row r="5502" spans="3:13" x14ac:dyDescent="0.2">
      <c r="C5502" s="38"/>
      <c r="D5502" s="38"/>
      <c r="E5502" s="93" t="str">
        <f>IF(Data!D5530&gt;0,Data!F5530,"")</f>
        <v/>
      </c>
      <c r="L5502" s="38"/>
      <c r="M5502" s="38"/>
    </row>
    <row r="5503" spans="3:13" x14ac:dyDescent="0.2">
      <c r="C5503" s="38"/>
      <c r="D5503" s="38"/>
      <c r="E5503" s="93" t="str">
        <f>IF(Data!D5531&gt;0,Data!F5531,"")</f>
        <v/>
      </c>
      <c r="L5503" s="38"/>
      <c r="M5503" s="38"/>
    </row>
    <row r="5504" spans="3:13" x14ac:dyDescent="0.2">
      <c r="C5504" s="38"/>
      <c r="D5504" s="38"/>
      <c r="E5504" s="93" t="str">
        <f>IF(Data!D5532&gt;0,Data!F5532,"")</f>
        <v/>
      </c>
      <c r="L5504" s="38"/>
      <c r="M5504" s="38"/>
    </row>
    <row r="5505" spans="3:13" x14ac:dyDescent="0.2">
      <c r="C5505" s="38"/>
      <c r="D5505" s="38"/>
      <c r="E5505" s="93" t="str">
        <f>IF(Data!D5533&gt;0,Data!F5533,"")</f>
        <v/>
      </c>
      <c r="L5505" s="38"/>
      <c r="M5505" s="38"/>
    </row>
    <row r="5506" spans="3:13" x14ac:dyDescent="0.2">
      <c r="C5506" s="38"/>
      <c r="D5506" s="38"/>
      <c r="E5506" s="93" t="str">
        <f>IF(Data!D5534&gt;0,Data!F5534,"")</f>
        <v/>
      </c>
      <c r="L5506" s="38"/>
      <c r="M5506" s="38"/>
    </row>
    <row r="5507" spans="3:13" x14ac:dyDescent="0.2">
      <c r="C5507" s="38"/>
      <c r="D5507" s="38"/>
      <c r="E5507" s="93" t="str">
        <f>IF(Data!D5535&gt;0,Data!F5535,"")</f>
        <v/>
      </c>
      <c r="L5507" s="38"/>
      <c r="M5507" s="38"/>
    </row>
    <row r="5508" spans="3:13" x14ac:dyDescent="0.2">
      <c r="C5508" s="38"/>
      <c r="D5508" s="38"/>
      <c r="E5508" s="93" t="str">
        <f>IF(Data!D5536&gt;0,Data!F5536,"")</f>
        <v/>
      </c>
      <c r="L5508" s="38"/>
      <c r="M5508" s="38"/>
    </row>
    <row r="5509" spans="3:13" x14ac:dyDescent="0.2">
      <c r="C5509" s="38"/>
      <c r="D5509" s="38"/>
      <c r="E5509" s="93" t="str">
        <f>IF(Data!D5537&gt;0,Data!F5537,"")</f>
        <v/>
      </c>
      <c r="L5509" s="38"/>
      <c r="M5509" s="38"/>
    </row>
    <row r="5510" spans="3:13" x14ac:dyDescent="0.2">
      <c r="C5510" s="38"/>
      <c r="D5510" s="38"/>
      <c r="E5510" s="93" t="str">
        <f>IF(Data!D5538&gt;0,Data!F5538,"")</f>
        <v/>
      </c>
      <c r="L5510" s="38"/>
      <c r="M5510" s="38"/>
    </row>
    <row r="5511" spans="3:13" x14ac:dyDescent="0.2">
      <c r="C5511" s="38"/>
      <c r="D5511" s="38"/>
      <c r="E5511" s="93" t="str">
        <f>IF(Data!D5539&gt;0,Data!F5539,"")</f>
        <v/>
      </c>
      <c r="L5511" s="38"/>
      <c r="M5511" s="38"/>
    </row>
    <row r="5512" spans="3:13" x14ac:dyDescent="0.2">
      <c r="C5512" s="38"/>
      <c r="D5512" s="38"/>
      <c r="E5512" s="93" t="str">
        <f>IF(Data!D5540&gt;0,Data!F5540,"")</f>
        <v/>
      </c>
      <c r="L5512" s="38"/>
      <c r="M5512" s="38"/>
    </row>
    <row r="5513" spans="3:13" x14ac:dyDescent="0.2">
      <c r="C5513" s="38"/>
      <c r="D5513" s="38"/>
      <c r="E5513" s="93" t="str">
        <f>IF(Data!D5541&gt;0,Data!F5541,"")</f>
        <v/>
      </c>
      <c r="L5513" s="38"/>
      <c r="M5513" s="38"/>
    </row>
    <row r="5514" spans="3:13" x14ac:dyDescent="0.2">
      <c r="C5514" s="38"/>
      <c r="D5514" s="38"/>
      <c r="E5514" s="93" t="str">
        <f>IF(Data!D5542&gt;0,Data!F5542,"")</f>
        <v/>
      </c>
      <c r="L5514" s="38"/>
      <c r="M5514" s="38"/>
    </row>
    <row r="5515" spans="3:13" x14ac:dyDescent="0.2">
      <c r="C5515" s="38"/>
      <c r="D5515" s="38"/>
      <c r="E5515" s="93" t="str">
        <f>IF(Data!D5543&gt;0,Data!F5543,"")</f>
        <v/>
      </c>
      <c r="L5515" s="38"/>
      <c r="M5515" s="38"/>
    </row>
    <row r="5516" spans="3:13" x14ac:dyDescent="0.2">
      <c r="C5516" s="38"/>
      <c r="D5516" s="38"/>
      <c r="E5516" s="93" t="str">
        <f>IF(Data!D5544&gt;0,Data!F5544,"")</f>
        <v/>
      </c>
      <c r="L5516" s="38"/>
      <c r="M5516" s="38"/>
    </row>
    <row r="5517" spans="3:13" x14ac:dyDescent="0.2">
      <c r="C5517" s="38"/>
      <c r="D5517" s="38"/>
      <c r="E5517" s="93" t="str">
        <f>IF(Data!D5545&gt;0,Data!F5545,"")</f>
        <v/>
      </c>
      <c r="L5517" s="38"/>
      <c r="M5517" s="38"/>
    </row>
    <row r="5518" spans="3:13" x14ac:dyDescent="0.2">
      <c r="C5518" s="38"/>
      <c r="D5518" s="38"/>
      <c r="E5518" s="93" t="str">
        <f>IF(Data!D5546&gt;0,Data!F5546,"")</f>
        <v/>
      </c>
      <c r="L5518" s="38"/>
      <c r="M5518" s="38"/>
    </row>
    <row r="5519" spans="3:13" x14ac:dyDescent="0.2">
      <c r="C5519" s="38"/>
      <c r="D5519" s="38"/>
      <c r="E5519" s="93" t="str">
        <f>IF(Data!D5547&gt;0,Data!F5547,"")</f>
        <v/>
      </c>
      <c r="L5519" s="38"/>
      <c r="M5519" s="38"/>
    </row>
    <row r="5520" spans="3:13" x14ac:dyDescent="0.2">
      <c r="C5520" s="38"/>
      <c r="D5520" s="38"/>
      <c r="E5520" s="93" t="str">
        <f>IF(Data!D5548&gt;0,Data!F5548,"")</f>
        <v/>
      </c>
      <c r="L5520" s="38"/>
      <c r="M5520" s="38"/>
    </row>
    <row r="5521" spans="3:13" x14ac:dyDescent="0.2">
      <c r="C5521" s="38"/>
      <c r="D5521" s="38"/>
      <c r="E5521" s="93" t="str">
        <f>IF(Data!D5549&gt;0,Data!F5549,"")</f>
        <v/>
      </c>
      <c r="L5521" s="38"/>
      <c r="M5521" s="38"/>
    </row>
    <row r="5522" spans="3:13" x14ac:dyDescent="0.2">
      <c r="C5522" s="38"/>
      <c r="D5522" s="38"/>
      <c r="E5522" s="93" t="str">
        <f>IF(Data!D5550&gt;0,Data!F5550,"")</f>
        <v/>
      </c>
      <c r="L5522" s="38"/>
      <c r="M5522" s="38"/>
    </row>
    <row r="5523" spans="3:13" x14ac:dyDescent="0.2">
      <c r="C5523" s="38"/>
      <c r="D5523" s="38"/>
      <c r="E5523" s="93" t="str">
        <f>IF(Data!D5551&gt;0,Data!F5551,"")</f>
        <v/>
      </c>
      <c r="L5523" s="38"/>
      <c r="M5523" s="38"/>
    </row>
    <row r="5524" spans="3:13" x14ac:dyDescent="0.2">
      <c r="C5524" s="38"/>
      <c r="D5524" s="38"/>
      <c r="E5524" s="93" t="str">
        <f>IF(Data!D5552&gt;0,Data!F5552,"")</f>
        <v/>
      </c>
      <c r="L5524" s="38"/>
      <c r="M5524" s="38"/>
    </row>
    <row r="5525" spans="3:13" x14ac:dyDescent="0.2">
      <c r="C5525" s="38"/>
      <c r="D5525" s="38"/>
      <c r="E5525" s="93" t="str">
        <f>IF(Data!D5553&gt;0,Data!F5553,"")</f>
        <v/>
      </c>
      <c r="L5525" s="38"/>
      <c r="M5525" s="38"/>
    </row>
    <row r="5526" spans="3:13" x14ac:dyDescent="0.2">
      <c r="C5526" s="38"/>
      <c r="D5526" s="38"/>
      <c r="E5526" s="93" t="str">
        <f>IF(Data!D5554&gt;0,Data!F5554,"")</f>
        <v/>
      </c>
      <c r="L5526" s="38"/>
      <c r="M5526" s="38"/>
    </row>
    <row r="5527" spans="3:13" x14ac:dyDescent="0.2">
      <c r="C5527" s="38"/>
      <c r="D5527" s="38"/>
      <c r="E5527" s="93" t="str">
        <f>IF(Data!D5555&gt;0,Data!F5555,"")</f>
        <v/>
      </c>
      <c r="L5527" s="38"/>
      <c r="M5527" s="38"/>
    </row>
    <row r="5528" spans="3:13" x14ac:dyDescent="0.2">
      <c r="C5528" s="38"/>
      <c r="D5528" s="38"/>
      <c r="E5528" s="93" t="str">
        <f>IF(Data!D5556&gt;0,Data!F5556,"")</f>
        <v/>
      </c>
      <c r="L5528" s="38"/>
      <c r="M5528" s="38"/>
    </row>
    <row r="5529" spans="3:13" x14ac:dyDescent="0.2">
      <c r="C5529" s="38"/>
      <c r="D5529" s="38"/>
      <c r="E5529" s="93" t="str">
        <f>IF(Data!D5557&gt;0,Data!F5557,"")</f>
        <v/>
      </c>
      <c r="L5529" s="38"/>
      <c r="M5529" s="38"/>
    </row>
    <row r="5530" spans="3:13" x14ac:dyDescent="0.2">
      <c r="C5530" s="38"/>
      <c r="D5530" s="38"/>
      <c r="E5530" s="93" t="str">
        <f>IF(Data!D5558&gt;0,Data!F5558,"")</f>
        <v/>
      </c>
      <c r="L5530" s="38"/>
      <c r="M5530" s="38"/>
    </row>
    <row r="5531" spans="3:13" x14ac:dyDescent="0.2">
      <c r="C5531" s="38"/>
      <c r="D5531" s="38"/>
      <c r="E5531" s="93" t="str">
        <f>IF(Data!D5559&gt;0,Data!F5559,"")</f>
        <v/>
      </c>
      <c r="L5531" s="38"/>
      <c r="M5531" s="38"/>
    </row>
    <row r="5532" spans="3:13" x14ac:dyDescent="0.2">
      <c r="C5532" s="38"/>
      <c r="D5532" s="38"/>
      <c r="E5532" s="93" t="str">
        <f>IF(Data!D5560&gt;0,Data!F5560,"")</f>
        <v/>
      </c>
      <c r="L5532" s="38"/>
      <c r="M5532" s="38"/>
    </row>
    <row r="5533" spans="3:13" x14ac:dyDescent="0.2">
      <c r="C5533" s="38"/>
      <c r="D5533" s="38"/>
      <c r="E5533" s="93" t="str">
        <f>IF(Data!D5561&gt;0,Data!F5561,"")</f>
        <v/>
      </c>
      <c r="L5533" s="38"/>
      <c r="M5533" s="38"/>
    </row>
    <row r="5534" spans="3:13" x14ac:dyDescent="0.2">
      <c r="C5534" s="38"/>
      <c r="D5534" s="38"/>
      <c r="E5534" s="93" t="str">
        <f>IF(Data!D5562&gt;0,Data!F5562,"")</f>
        <v/>
      </c>
      <c r="L5534" s="38"/>
      <c r="M5534" s="38"/>
    </row>
    <row r="5535" spans="3:13" x14ac:dyDescent="0.2">
      <c r="C5535" s="38"/>
      <c r="D5535" s="38"/>
      <c r="E5535" s="93" t="str">
        <f>IF(Data!D5563&gt;0,Data!F5563,"")</f>
        <v/>
      </c>
      <c r="L5535" s="38"/>
      <c r="M5535" s="38"/>
    </row>
    <row r="5536" spans="3:13" x14ac:dyDescent="0.2">
      <c r="C5536" s="38"/>
      <c r="D5536" s="38"/>
      <c r="E5536" s="93" t="str">
        <f>IF(Data!D5564&gt;0,Data!F5564,"")</f>
        <v/>
      </c>
      <c r="L5536" s="38"/>
      <c r="M5536" s="38"/>
    </row>
    <row r="5537" spans="3:13" x14ac:dyDescent="0.2">
      <c r="C5537" s="38"/>
      <c r="D5537" s="38"/>
      <c r="E5537" s="93" t="str">
        <f>IF(Data!D5565&gt;0,Data!F5565,"")</f>
        <v/>
      </c>
      <c r="L5537" s="38"/>
      <c r="M5537" s="38"/>
    </row>
    <row r="5538" spans="3:13" x14ac:dyDescent="0.2">
      <c r="C5538" s="38"/>
      <c r="D5538" s="38"/>
      <c r="E5538" s="93" t="str">
        <f>IF(Data!D5566&gt;0,Data!F5566,"")</f>
        <v/>
      </c>
      <c r="L5538" s="38"/>
      <c r="M5538" s="38"/>
    </row>
    <row r="5539" spans="3:13" x14ac:dyDescent="0.2">
      <c r="C5539" s="38"/>
      <c r="D5539" s="38"/>
      <c r="E5539" s="93" t="str">
        <f>IF(Data!D5567&gt;0,Data!F5567,"")</f>
        <v/>
      </c>
      <c r="L5539" s="38"/>
      <c r="M5539" s="38"/>
    </row>
    <row r="5540" spans="3:13" x14ac:dyDescent="0.2">
      <c r="C5540" s="38"/>
      <c r="D5540" s="38"/>
      <c r="E5540" s="93" t="str">
        <f>IF(Data!D5568&gt;0,Data!F5568,"")</f>
        <v/>
      </c>
      <c r="L5540" s="38"/>
      <c r="M5540" s="38"/>
    </row>
    <row r="5541" spans="3:13" x14ac:dyDescent="0.2">
      <c r="C5541" s="38"/>
      <c r="D5541" s="38"/>
      <c r="E5541" s="93" t="str">
        <f>IF(Data!D5569&gt;0,Data!F5569,"")</f>
        <v/>
      </c>
      <c r="L5541" s="38"/>
      <c r="M5541" s="38"/>
    </row>
    <row r="5542" spans="3:13" x14ac:dyDescent="0.2">
      <c r="C5542" s="38"/>
      <c r="D5542" s="38"/>
      <c r="E5542" s="93" t="str">
        <f>IF(Data!D5570&gt;0,Data!F5570,"")</f>
        <v/>
      </c>
      <c r="L5542" s="38"/>
      <c r="M5542" s="38"/>
    </row>
    <row r="5543" spans="3:13" x14ac:dyDescent="0.2">
      <c r="C5543" s="38"/>
      <c r="D5543" s="38"/>
      <c r="E5543" s="93" t="str">
        <f>IF(Data!D5571&gt;0,Data!F5571,"")</f>
        <v/>
      </c>
      <c r="L5543" s="38"/>
      <c r="M5543" s="38"/>
    </row>
    <row r="5544" spans="3:13" x14ac:dyDescent="0.2">
      <c r="C5544" s="38"/>
      <c r="D5544" s="38"/>
      <c r="E5544" s="93" t="str">
        <f>IF(Data!D5572&gt;0,Data!F5572,"")</f>
        <v/>
      </c>
      <c r="L5544" s="38"/>
      <c r="M5544" s="38"/>
    </row>
    <row r="5545" spans="3:13" x14ac:dyDescent="0.2">
      <c r="C5545" s="38"/>
      <c r="D5545" s="38"/>
      <c r="E5545" s="93" t="str">
        <f>IF(Data!D5573&gt;0,Data!F5573,"")</f>
        <v/>
      </c>
      <c r="L5545" s="38"/>
      <c r="M5545" s="38"/>
    </row>
    <row r="5546" spans="3:13" x14ac:dyDescent="0.2">
      <c r="C5546" s="38"/>
      <c r="D5546" s="38"/>
      <c r="E5546" s="93" t="str">
        <f>IF(Data!D5574&gt;0,Data!F5574,"")</f>
        <v/>
      </c>
      <c r="L5546" s="38"/>
      <c r="M5546" s="38"/>
    </row>
    <row r="5547" spans="3:13" x14ac:dyDescent="0.2">
      <c r="C5547" s="38"/>
      <c r="D5547" s="38"/>
      <c r="E5547" s="93" t="str">
        <f>IF(Data!D5575&gt;0,Data!F5575,"")</f>
        <v/>
      </c>
      <c r="L5547" s="38"/>
      <c r="M5547" s="38"/>
    </row>
    <row r="5548" spans="3:13" x14ac:dyDescent="0.2">
      <c r="C5548" s="38"/>
      <c r="D5548" s="38"/>
      <c r="E5548" s="93" t="str">
        <f>IF(Data!D5576&gt;0,Data!F5576,"")</f>
        <v/>
      </c>
      <c r="L5548" s="38"/>
      <c r="M5548" s="38"/>
    </row>
    <row r="5549" spans="3:13" x14ac:dyDescent="0.2">
      <c r="C5549" s="38"/>
      <c r="D5549" s="38"/>
      <c r="E5549" s="93" t="str">
        <f>IF(Data!D5577&gt;0,Data!F5577,"")</f>
        <v/>
      </c>
      <c r="L5549" s="38"/>
      <c r="M5549" s="38"/>
    </row>
    <row r="5550" spans="3:13" x14ac:dyDescent="0.2">
      <c r="C5550" s="38"/>
      <c r="D5550" s="38"/>
      <c r="E5550" s="93" t="str">
        <f>IF(Data!D5578&gt;0,Data!F5578,"")</f>
        <v/>
      </c>
      <c r="L5550" s="38"/>
      <c r="M5550" s="38"/>
    </row>
    <row r="5551" spans="3:13" x14ac:dyDescent="0.2">
      <c r="C5551" s="38"/>
      <c r="D5551" s="38"/>
      <c r="E5551" s="93" t="str">
        <f>IF(Data!D5579&gt;0,Data!F5579,"")</f>
        <v/>
      </c>
      <c r="L5551" s="38"/>
      <c r="M5551" s="38"/>
    </row>
    <row r="5552" spans="3:13" x14ac:dyDescent="0.2">
      <c r="C5552" s="38"/>
      <c r="D5552" s="38"/>
      <c r="E5552" s="93" t="str">
        <f>IF(Data!D5580&gt;0,Data!F5580,"")</f>
        <v/>
      </c>
      <c r="L5552" s="38"/>
      <c r="M5552" s="38"/>
    </row>
    <row r="5553" spans="3:13" x14ac:dyDescent="0.2">
      <c r="C5553" s="38"/>
      <c r="D5553" s="38"/>
      <c r="E5553" s="93" t="str">
        <f>IF(Data!D5581&gt;0,Data!F5581,"")</f>
        <v/>
      </c>
      <c r="L5553" s="38"/>
      <c r="M5553" s="38"/>
    </row>
    <row r="5554" spans="3:13" x14ac:dyDescent="0.2">
      <c r="C5554" s="38"/>
      <c r="D5554" s="38"/>
      <c r="E5554" s="93" t="str">
        <f>IF(Data!D5582&gt;0,Data!F5582,"")</f>
        <v/>
      </c>
      <c r="L5554" s="38"/>
      <c r="M5554" s="38"/>
    </row>
    <row r="5555" spans="3:13" x14ac:dyDescent="0.2">
      <c r="C5555" s="38"/>
      <c r="D5555" s="38"/>
      <c r="E5555" s="93" t="str">
        <f>IF(Data!D5583&gt;0,Data!F5583,"")</f>
        <v/>
      </c>
      <c r="L5555" s="38"/>
      <c r="M5555" s="38"/>
    </row>
    <row r="5556" spans="3:13" x14ac:dyDescent="0.2">
      <c r="C5556" s="38"/>
      <c r="D5556" s="38"/>
      <c r="E5556" s="93" t="str">
        <f>IF(Data!D5584&gt;0,Data!F5584,"")</f>
        <v/>
      </c>
      <c r="L5556" s="38"/>
      <c r="M5556" s="38"/>
    </row>
    <row r="5557" spans="3:13" x14ac:dyDescent="0.2">
      <c r="C5557" s="38"/>
      <c r="D5557" s="38"/>
      <c r="E5557" s="93" t="str">
        <f>IF(Data!D5585&gt;0,Data!F5585,"")</f>
        <v/>
      </c>
      <c r="L5557" s="38"/>
      <c r="M5557" s="38"/>
    </row>
    <row r="5558" spans="3:13" x14ac:dyDescent="0.2">
      <c r="C5558" s="38"/>
      <c r="D5558" s="38"/>
      <c r="E5558" s="93" t="str">
        <f>IF(Data!D5586&gt;0,Data!F5586,"")</f>
        <v/>
      </c>
      <c r="L5558" s="38"/>
      <c r="M5558" s="38"/>
    </row>
    <row r="5559" spans="3:13" x14ac:dyDescent="0.2">
      <c r="C5559" s="38"/>
      <c r="D5559" s="38"/>
      <c r="E5559" s="93" t="str">
        <f>IF(Data!D5587&gt;0,Data!F5587,"")</f>
        <v/>
      </c>
      <c r="L5559" s="38"/>
      <c r="M5559" s="38"/>
    </row>
    <row r="5560" spans="3:13" x14ac:dyDescent="0.2">
      <c r="C5560" s="38"/>
      <c r="D5560" s="38"/>
      <c r="E5560" s="93" t="str">
        <f>IF(Data!D5588&gt;0,Data!F5588,"")</f>
        <v/>
      </c>
      <c r="L5560" s="38"/>
      <c r="M5560" s="38"/>
    </row>
    <row r="5561" spans="3:13" x14ac:dyDescent="0.2">
      <c r="C5561" s="38"/>
      <c r="D5561" s="38"/>
      <c r="E5561" s="93" t="str">
        <f>IF(Data!D5589&gt;0,Data!F5589,"")</f>
        <v/>
      </c>
      <c r="L5561" s="38"/>
      <c r="M5561" s="38"/>
    </row>
    <row r="5562" spans="3:13" x14ac:dyDescent="0.2">
      <c r="C5562" s="38"/>
      <c r="D5562" s="38"/>
      <c r="E5562" s="93" t="str">
        <f>IF(Data!D5590&gt;0,Data!F5590,"")</f>
        <v/>
      </c>
      <c r="L5562" s="38"/>
      <c r="M5562" s="38"/>
    </row>
    <row r="5563" spans="3:13" x14ac:dyDescent="0.2">
      <c r="C5563" s="38"/>
      <c r="D5563" s="38"/>
      <c r="E5563" s="93" t="str">
        <f>IF(Data!D5591&gt;0,Data!F5591,"")</f>
        <v/>
      </c>
      <c r="L5563" s="38"/>
      <c r="M5563" s="38"/>
    </row>
    <row r="5564" spans="3:13" x14ac:dyDescent="0.2">
      <c r="C5564" s="38"/>
      <c r="D5564" s="38"/>
      <c r="E5564" s="93" t="str">
        <f>IF(Data!D5592&gt;0,Data!F5592,"")</f>
        <v/>
      </c>
      <c r="L5564" s="38"/>
      <c r="M5564" s="38"/>
    </row>
    <row r="5565" spans="3:13" x14ac:dyDescent="0.2">
      <c r="C5565" s="38"/>
      <c r="D5565" s="38"/>
      <c r="E5565" s="93" t="str">
        <f>IF(Data!D5593&gt;0,Data!F5593,"")</f>
        <v/>
      </c>
      <c r="L5565" s="38"/>
      <c r="M5565" s="38"/>
    </row>
    <row r="5566" spans="3:13" x14ac:dyDescent="0.2">
      <c r="C5566" s="38"/>
      <c r="D5566" s="38"/>
      <c r="E5566" s="93" t="str">
        <f>IF(Data!D5594&gt;0,Data!F5594,"")</f>
        <v/>
      </c>
      <c r="L5566" s="38"/>
      <c r="M5566" s="38"/>
    </row>
    <row r="5567" spans="3:13" x14ac:dyDescent="0.2">
      <c r="C5567" s="38"/>
      <c r="D5567" s="38"/>
      <c r="E5567" s="93" t="str">
        <f>IF(Data!D5595&gt;0,Data!F5595,"")</f>
        <v/>
      </c>
      <c r="L5567" s="38"/>
      <c r="M5567" s="38"/>
    </row>
    <row r="5568" spans="3:13" x14ac:dyDescent="0.2">
      <c r="C5568" s="38"/>
      <c r="D5568" s="38"/>
      <c r="E5568" s="93" t="str">
        <f>IF(Data!D5596&gt;0,Data!F5596,"")</f>
        <v/>
      </c>
      <c r="L5568" s="38"/>
      <c r="M5568" s="38"/>
    </row>
    <row r="5569" spans="3:13" x14ac:dyDescent="0.2">
      <c r="C5569" s="38"/>
      <c r="D5569" s="38"/>
      <c r="E5569" s="93" t="str">
        <f>IF(Data!D5597&gt;0,Data!F5597,"")</f>
        <v/>
      </c>
      <c r="L5569" s="38"/>
      <c r="M5569" s="38"/>
    </row>
    <row r="5570" spans="3:13" x14ac:dyDescent="0.2">
      <c r="C5570" s="38"/>
      <c r="D5570" s="38"/>
      <c r="E5570" s="93" t="str">
        <f>IF(Data!D5598&gt;0,Data!F5598,"")</f>
        <v/>
      </c>
      <c r="L5570" s="38"/>
      <c r="M5570" s="38"/>
    </row>
    <row r="5571" spans="3:13" x14ac:dyDescent="0.2">
      <c r="C5571" s="38"/>
      <c r="D5571" s="38"/>
      <c r="E5571" s="93" t="str">
        <f>IF(Data!D5599&gt;0,Data!F5599,"")</f>
        <v/>
      </c>
      <c r="L5571" s="38"/>
      <c r="M5571" s="38"/>
    </row>
    <row r="5572" spans="3:13" x14ac:dyDescent="0.2">
      <c r="C5572" s="38"/>
      <c r="D5572" s="38"/>
      <c r="E5572" s="93" t="str">
        <f>IF(Data!D5600&gt;0,Data!F5600,"")</f>
        <v/>
      </c>
      <c r="L5572" s="38"/>
      <c r="M5572" s="38"/>
    </row>
    <row r="5573" spans="3:13" x14ac:dyDescent="0.2">
      <c r="C5573" s="38"/>
      <c r="D5573" s="38"/>
      <c r="E5573" s="93" t="str">
        <f>IF(Data!D5601&gt;0,Data!F5601,"")</f>
        <v/>
      </c>
      <c r="L5573" s="38"/>
      <c r="M5573" s="38"/>
    </row>
    <row r="5574" spans="3:13" x14ac:dyDescent="0.2">
      <c r="C5574" s="38"/>
      <c r="D5574" s="38"/>
      <c r="E5574" s="93" t="str">
        <f>IF(Data!D5602&gt;0,Data!F5602,"")</f>
        <v/>
      </c>
      <c r="L5574" s="38"/>
      <c r="M5574" s="38"/>
    </row>
    <row r="5575" spans="3:13" x14ac:dyDescent="0.2">
      <c r="C5575" s="38"/>
      <c r="D5575" s="38"/>
      <c r="E5575" s="93" t="str">
        <f>IF(Data!D5603&gt;0,Data!F5603,"")</f>
        <v/>
      </c>
      <c r="L5575" s="38"/>
      <c r="M5575" s="38"/>
    </row>
    <row r="5576" spans="3:13" x14ac:dyDescent="0.2">
      <c r="C5576" s="38"/>
      <c r="D5576" s="38"/>
      <c r="E5576" s="93" t="str">
        <f>IF(Data!D5604&gt;0,Data!F5604,"")</f>
        <v/>
      </c>
      <c r="L5576" s="38"/>
      <c r="M5576" s="38"/>
    </row>
    <row r="5577" spans="3:13" x14ac:dyDescent="0.2">
      <c r="C5577" s="38"/>
      <c r="D5577" s="38"/>
      <c r="E5577" s="93" t="str">
        <f>IF(Data!D5605&gt;0,Data!F5605,"")</f>
        <v/>
      </c>
      <c r="L5577" s="38"/>
      <c r="M5577" s="38"/>
    </row>
    <row r="5578" spans="3:13" x14ac:dyDescent="0.2">
      <c r="C5578" s="38"/>
      <c r="D5578" s="38"/>
      <c r="E5578" s="93" t="str">
        <f>IF(Data!D5606&gt;0,Data!F5606,"")</f>
        <v/>
      </c>
      <c r="L5578" s="38"/>
      <c r="M5578" s="38"/>
    </row>
    <row r="5579" spans="3:13" x14ac:dyDescent="0.2">
      <c r="C5579" s="38"/>
      <c r="D5579" s="38"/>
      <c r="E5579" s="93" t="str">
        <f>IF(Data!D5607&gt;0,Data!F5607,"")</f>
        <v/>
      </c>
      <c r="L5579" s="38"/>
      <c r="M5579" s="38"/>
    </row>
    <row r="5580" spans="3:13" x14ac:dyDescent="0.2">
      <c r="C5580" s="38"/>
      <c r="D5580" s="38"/>
      <c r="E5580" s="93" t="str">
        <f>IF(Data!D5608&gt;0,Data!F5608,"")</f>
        <v/>
      </c>
      <c r="L5580" s="38"/>
      <c r="M5580" s="38"/>
    </row>
    <row r="5581" spans="3:13" x14ac:dyDescent="0.2">
      <c r="C5581" s="38"/>
      <c r="D5581" s="38"/>
      <c r="E5581" s="93" t="str">
        <f>IF(Data!D5609&gt;0,Data!F5609,"")</f>
        <v/>
      </c>
      <c r="L5581" s="38"/>
      <c r="M5581" s="38"/>
    </row>
    <row r="5582" spans="3:13" x14ac:dyDescent="0.2">
      <c r="C5582" s="38"/>
      <c r="D5582" s="38"/>
      <c r="E5582" s="93" t="str">
        <f>IF(Data!D5610&gt;0,Data!F5610,"")</f>
        <v/>
      </c>
      <c r="L5582" s="38"/>
      <c r="M5582" s="38"/>
    </row>
    <row r="5583" spans="3:13" x14ac:dyDescent="0.2">
      <c r="C5583" s="38"/>
      <c r="D5583" s="38"/>
      <c r="E5583" s="93" t="str">
        <f>IF(Data!D5611&gt;0,Data!F5611,"")</f>
        <v/>
      </c>
      <c r="L5583" s="38"/>
      <c r="M5583" s="38"/>
    </row>
    <row r="5584" spans="3:13" x14ac:dyDescent="0.2">
      <c r="C5584" s="38"/>
      <c r="D5584" s="38"/>
      <c r="E5584" s="93" t="str">
        <f>IF(Data!D5612&gt;0,Data!F5612,"")</f>
        <v/>
      </c>
      <c r="L5584" s="38"/>
      <c r="M5584" s="38"/>
    </row>
    <row r="5585" spans="3:13" x14ac:dyDescent="0.2">
      <c r="C5585" s="38"/>
      <c r="D5585" s="38"/>
      <c r="E5585" s="93" t="str">
        <f>IF(Data!D5613&gt;0,Data!F5613,"")</f>
        <v/>
      </c>
      <c r="L5585" s="38"/>
      <c r="M5585" s="38"/>
    </row>
    <row r="5586" spans="3:13" x14ac:dyDescent="0.2">
      <c r="C5586" s="38"/>
      <c r="D5586" s="38"/>
      <c r="E5586" s="93" t="str">
        <f>IF(Data!D5614&gt;0,Data!F5614,"")</f>
        <v/>
      </c>
      <c r="L5586" s="38"/>
      <c r="M5586" s="38"/>
    </row>
    <row r="5587" spans="3:13" x14ac:dyDescent="0.2">
      <c r="C5587" s="38"/>
      <c r="D5587" s="38"/>
      <c r="E5587" s="93" t="str">
        <f>IF(Data!D5615&gt;0,Data!F5615,"")</f>
        <v/>
      </c>
      <c r="L5587" s="38"/>
      <c r="M5587" s="38"/>
    </row>
    <row r="5588" spans="3:13" x14ac:dyDescent="0.2">
      <c r="C5588" s="38"/>
      <c r="D5588" s="38"/>
      <c r="E5588" s="93" t="str">
        <f>IF(Data!D5616&gt;0,Data!F5616,"")</f>
        <v/>
      </c>
      <c r="L5588" s="38"/>
      <c r="M5588" s="38"/>
    </row>
    <row r="5589" spans="3:13" x14ac:dyDescent="0.2">
      <c r="C5589" s="38"/>
      <c r="D5589" s="38"/>
      <c r="E5589" s="93" t="str">
        <f>IF(Data!D5617&gt;0,Data!F5617,"")</f>
        <v/>
      </c>
      <c r="L5589" s="38"/>
      <c r="M5589" s="38"/>
    </row>
    <row r="5590" spans="3:13" x14ac:dyDescent="0.2">
      <c r="C5590" s="38"/>
      <c r="D5590" s="38"/>
      <c r="E5590" s="93" t="str">
        <f>IF(Data!D5618&gt;0,Data!F5618,"")</f>
        <v/>
      </c>
      <c r="L5590" s="38"/>
      <c r="M5590" s="38"/>
    </row>
    <row r="5591" spans="3:13" x14ac:dyDescent="0.2">
      <c r="C5591" s="38"/>
      <c r="D5591" s="38"/>
      <c r="E5591" s="93" t="str">
        <f>IF(Data!D5619&gt;0,Data!F5619,"")</f>
        <v/>
      </c>
      <c r="L5591" s="38"/>
      <c r="M5591" s="38"/>
    </row>
    <row r="5592" spans="3:13" x14ac:dyDescent="0.2">
      <c r="C5592" s="38"/>
      <c r="D5592" s="38"/>
      <c r="E5592" s="93" t="str">
        <f>IF(Data!D5620&gt;0,Data!F5620,"")</f>
        <v/>
      </c>
      <c r="L5592" s="38"/>
      <c r="M5592" s="38"/>
    </row>
    <row r="5593" spans="3:13" x14ac:dyDescent="0.2">
      <c r="C5593" s="38"/>
      <c r="D5593" s="38"/>
      <c r="E5593" s="93" t="str">
        <f>IF(Data!D5621&gt;0,Data!F5621,"")</f>
        <v/>
      </c>
      <c r="L5593" s="38"/>
      <c r="M5593" s="38"/>
    </row>
    <row r="5594" spans="3:13" x14ac:dyDescent="0.2">
      <c r="C5594" s="38"/>
      <c r="D5594" s="38"/>
      <c r="E5594" s="93" t="str">
        <f>IF(Data!D5622&gt;0,Data!F5622,"")</f>
        <v/>
      </c>
      <c r="L5594" s="38"/>
      <c r="M5594" s="38"/>
    </row>
    <row r="5595" spans="3:13" x14ac:dyDescent="0.2">
      <c r="C5595" s="38"/>
      <c r="D5595" s="38"/>
      <c r="E5595" s="93" t="str">
        <f>IF(Data!D5623&gt;0,Data!F5623,"")</f>
        <v/>
      </c>
      <c r="L5595" s="38"/>
      <c r="M5595" s="38"/>
    </row>
    <row r="5596" spans="3:13" x14ac:dyDescent="0.2">
      <c r="C5596" s="38"/>
      <c r="D5596" s="38"/>
      <c r="E5596" s="93" t="str">
        <f>IF(Data!D5624&gt;0,Data!F5624,"")</f>
        <v/>
      </c>
      <c r="L5596" s="38"/>
      <c r="M5596" s="38"/>
    </row>
    <row r="5597" spans="3:13" x14ac:dyDescent="0.2">
      <c r="C5597" s="38"/>
      <c r="D5597" s="38"/>
      <c r="E5597" s="93" t="str">
        <f>IF(Data!D5625&gt;0,Data!F5625,"")</f>
        <v/>
      </c>
      <c r="L5597" s="38"/>
      <c r="M5597" s="38"/>
    </row>
    <row r="5598" spans="3:13" x14ac:dyDescent="0.2">
      <c r="C5598" s="38"/>
      <c r="D5598" s="38"/>
      <c r="E5598" s="93" t="str">
        <f>IF(Data!D5626&gt;0,Data!F5626,"")</f>
        <v/>
      </c>
      <c r="L5598" s="38"/>
      <c r="M5598" s="38"/>
    </row>
    <row r="5599" spans="3:13" x14ac:dyDescent="0.2">
      <c r="C5599" s="38"/>
      <c r="D5599" s="38"/>
      <c r="E5599" s="93" t="str">
        <f>IF(Data!D5627&gt;0,Data!F5627,"")</f>
        <v/>
      </c>
      <c r="L5599" s="38"/>
      <c r="M5599" s="38"/>
    </row>
    <row r="5600" spans="3:13" x14ac:dyDescent="0.2">
      <c r="C5600" s="38"/>
      <c r="D5600" s="38"/>
      <c r="E5600" s="93" t="str">
        <f>IF(Data!D5628&gt;0,Data!F5628,"")</f>
        <v/>
      </c>
      <c r="L5600" s="38"/>
      <c r="M5600" s="38"/>
    </row>
    <row r="5601" spans="3:13" x14ac:dyDescent="0.2">
      <c r="C5601" s="38"/>
      <c r="D5601" s="38"/>
      <c r="E5601" s="93" t="str">
        <f>IF(Data!D5629&gt;0,Data!F5629,"")</f>
        <v/>
      </c>
      <c r="L5601" s="38"/>
      <c r="M5601" s="38"/>
    </row>
    <row r="5602" spans="3:13" x14ac:dyDescent="0.2">
      <c r="C5602" s="38"/>
      <c r="D5602" s="38"/>
      <c r="E5602" s="93" t="str">
        <f>IF(Data!D5630&gt;0,Data!F5630,"")</f>
        <v/>
      </c>
      <c r="L5602" s="38"/>
      <c r="M5602" s="38"/>
    </row>
    <row r="5603" spans="3:13" x14ac:dyDescent="0.2">
      <c r="C5603" s="38"/>
      <c r="D5603" s="38"/>
      <c r="E5603" s="93" t="str">
        <f>IF(Data!D5631&gt;0,Data!F5631,"")</f>
        <v/>
      </c>
      <c r="L5603" s="38"/>
      <c r="M5603" s="38"/>
    </row>
    <row r="5604" spans="3:13" x14ac:dyDescent="0.2">
      <c r="C5604" s="38"/>
      <c r="D5604" s="38"/>
      <c r="E5604" s="93" t="str">
        <f>IF(Data!D5632&gt;0,Data!F5632,"")</f>
        <v/>
      </c>
      <c r="L5604" s="38"/>
      <c r="M5604" s="38"/>
    </row>
    <row r="5605" spans="3:13" x14ac:dyDescent="0.2">
      <c r="C5605" s="38"/>
      <c r="D5605" s="38"/>
      <c r="E5605" s="93" t="str">
        <f>IF(Data!D5633&gt;0,Data!F5633,"")</f>
        <v/>
      </c>
      <c r="L5605" s="38"/>
      <c r="M5605" s="38"/>
    </row>
    <row r="5606" spans="3:13" x14ac:dyDescent="0.2">
      <c r="C5606" s="38"/>
      <c r="D5606" s="38"/>
      <c r="E5606" s="93" t="str">
        <f>IF(Data!D5634&gt;0,Data!F5634,"")</f>
        <v/>
      </c>
      <c r="L5606" s="38"/>
      <c r="M5606" s="38"/>
    </row>
    <row r="5607" spans="3:13" x14ac:dyDescent="0.2">
      <c r="C5607" s="38"/>
      <c r="D5607" s="38"/>
      <c r="E5607" s="93" t="str">
        <f>IF(Data!D5635&gt;0,Data!F5635,"")</f>
        <v/>
      </c>
      <c r="L5607" s="38"/>
      <c r="M5607" s="38"/>
    </row>
    <row r="5608" spans="3:13" x14ac:dyDescent="0.2">
      <c r="C5608" s="38"/>
      <c r="D5608" s="38"/>
      <c r="E5608" s="93" t="str">
        <f>IF(Data!D5636&gt;0,Data!F5636,"")</f>
        <v/>
      </c>
      <c r="L5608" s="38"/>
      <c r="M5608" s="38"/>
    </row>
    <row r="5609" spans="3:13" x14ac:dyDescent="0.2">
      <c r="C5609" s="38"/>
      <c r="D5609" s="38"/>
      <c r="E5609" s="93" t="str">
        <f>IF(Data!D5637&gt;0,Data!F5637,"")</f>
        <v/>
      </c>
      <c r="L5609" s="38"/>
      <c r="M5609" s="38"/>
    </row>
    <row r="5610" spans="3:13" x14ac:dyDescent="0.2">
      <c r="C5610" s="38"/>
      <c r="D5610" s="38"/>
      <c r="E5610" s="93" t="str">
        <f>IF(Data!D5638&gt;0,Data!F5638,"")</f>
        <v/>
      </c>
      <c r="L5610" s="38"/>
      <c r="M5610" s="38"/>
    </row>
    <row r="5611" spans="3:13" x14ac:dyDescent="0.2">
      <c r="C5611" s="38"/>
      <c r="D5611" s="38"/>
      <c r="E5611" s="93" t="str">
        <f>IF(Data!D5639&gt;0,Data!F5639,"")</f>
        <v/>
      </c>
      <c r="L5611" s="38"/>
      <c r="M5611" s="38"/>
    </row>
    <row r="5612" spans="3:13" x14ac:dyDescent="0.2">
      <c r="C5612" s="38"/>
      <c r="D5612" s="38"/>
      <c r="E5612" s="93" t="str">
        <f>IF(Data!D5640&gt;0,Data!F5640,"")</f>
        <v/>
      </c>
      <c r="L5612" s="38"/>
      <c r="M5612" s="38"/>
    </row>
    <row r="5613" spans="3:13" x14ac:dyDescent="0.2">
      <c r="C5613" s="38"/>
      <c r="D5613" s="38"/>
      <c r="E5613" s="93" t="str">
        <f>IF(Data!D5641&gt;0,Data!F5641,"")</f>
        <v/>
      </c>
      <c r="L5613" s="38"/>
      <c r="M5613" s="38"/>
    </row>
    <row r="5614" spans="3:13" x14ac:dyDescent="0.2">
      <c r="C5614" s="38"/>
      <c r="D5614" s="38"/>
      <c r="E5614" s="93" t="str">
        <f>IF(Data!D5642&gt;0,Data!F5642,"")</f>
        <v/>
      </c>
      <c r="L5614" s="38"/>
      <c r="M5614" s="38"/>
    </row>
    <row r="5615" spans="3:13" x14ac:dyDescent="0.2">
      <c r="C5615" s="38"/>
      <c r="D5615" s="38"/>
      <c r="E5615" s="93" t="str">
        <f>IF(Data!D5643&gt;0,Data!F5643,"")</f>
        <v/>
      </c>
      <c r="L5615" s="38"/>
      <c r="M5615" s="38"/>
    </row>
    <row r="5616" spans="3:13" x14ac:dyDescent="0.2">
      <c r="C5616" s="38"/>
      <c r="D5616" s="38"/>
      <c r="E5616" s="93" t="str">
        <f>IF(Data!D5644&gt;0,Data!F5644,"")</f>
        <v/>
      </c>
      <c r="L5616" s="38"/>
      <c r="M5616" s="38"/>
    </row>
    <row r="5617" spans="3:13" x14ac:dyDescent="0.2">
      <c r="C5617" s="38"/>
      <c r="D5617" s="38"/>
      <c r="E5617" s="93" t="str">
        <f>IF(Data!D5645&gt;0,Data!F5645,"")</f>
        <v/>
      </c>
      <c r="L5617" s="38"/>
      <c r="M5617" s="38"/>
    </row>
    <row r="5618" spans="3:13" x14ac:dyDescent="0.2">
      <c r="C5618" s="38"/>
      <c r="D5618" s="38"/>
      <c r="E5618" s="93" t="str">
        <f>IF(Data!D5646&gt;0,Data!F5646,"")</f>
        <v/>
      </c>
      <c r="L5618" s="38"/>
      <c r="M5618" s="38"/>
    </row>
    <row r="5619" spans="3:13" x14ac:dyDescent="0.2">
      <c r="C5619" s="38"/>
      <c r="D5619" s="38"/>
      <c r="E5619" s="93" t="str">
        <f>IF(Data!D5647&gt;0,Data!F5647,"")</f>
        <v/>
      </c>
      <c r="L5619" s="38"/>
      <c r="M5619" s="38"/>
    </row>
    <row r="5620" spans="3:13" x14ac:dyDescent="0.2">
      <c r="C5620" s="38"/>
      <c r="D5620" s="38"/>
      <c r="E5620" s="93" t="str">
        <f>IF(Data!D5648&gt;0,Data!F5648,"")</f>
        <v/>
      </c>
      <c r="L5620" s="38"/>
      <c r="M5620" s="38"/>
    </row>
    <row r="5621" spans="3:13" x14ac:dyDescent="0.2">
      <c r="C5621" s="38"/>
      <c r="D5621" s="38"/>
      <c r="E5621" s="93" t="str">
        <f>IF(Data!D5649&gt;0,Data!F5649,"")</f>
        <v/>
      </c>
      <c r="L5621" s="38"/>
      <c r="M5621" s="38"/>
    </row>
    <row r="5622" spans="3:13" x14ac:dyDescent="0.2">
      <c r="C5622" s="38"/>
      <c r="D5622" s="38"/>
      <c r="E5622" s="93" t="str">
        <f>IF(Data!D5650&gt;0,Data!F5650,"")</f>
        <v/>
      </c>
      <c r="L5622" s="38"/>
      <c r="M5622" s="38"/>
    </row>
    <row r="5623" spans="3:13" x14ac:dyDescent="0.2">
      <c r="C5623" s="38"/>
      <c r="D5623" s="38"/>
      <c r="E5623" s="93" t="str">
        <f>IF(Data!D5651&gt;0,Data!F5651,"")</f>
        <v/>
      </c>
      <c r="L5623" s="38"/>
      <c r="M5623" s="38"/>
    </row>
    <row r="5624" spans="3:13" x14ac:dyDescent="0.2">
      <c r="C5624" s="38"/>
      <c r="D5624" s="38"/>
      <c r="E5624" s="93" t="str">
        <f>IF(Data!D5652&gt;0,Data!F5652,"")</f>
        <v/>
      </c>
      <c r="L5624" s="38"/>
      <c r="M5624" s="38"/>
    </row>
    <row r="5625" spans="3:13" x14ac:dyDescent="0.2">
      <c r="C5625" s="38"/>
      <c r="D5625" s="38"/>
      <c r="E5625" s="93" t="str">
        <f>IF(Data!D5653&gt;0,Data!F5653,"")</f>
        <v/>
      </c>
      <c r="L5625" s="38"/>
      <c r="M5625" s="38"/>
    </row>
    <row r="5626" spans="3:13" x14ac:dyDescent="0.2">
      <c r="C5626" s="38"/>
      <c r="D5626" s="38"/>
      <c r="E5626" s="93" t="str">
        <f>IF(Data!D5654&gt;0,Data!F5654,"")</f>
        <v/>
      </c>
      <c r="L5626" s="38"/>
      <c r="M5626" s="38"/>
    </row>
    <row r="5627" spans="3:13" x14ac:dyDescent="0.2">
      <c r="C5627" s="38"/>
      <c r="D5627" s="38"/>
      <c r="E5627" s="93" t="str">
        <f>IF(Data!D5655&gt;0,Data!F5655,"")</f>
        <v/>
      </c>
      <c r="L5627" s="38"/>
      <c r="M5627" s="38"/>
    </row>
    <row r="5628" spans="3:13" x14ac:dyDescent="0.2">
      <c r="C5628" s="38"/>
      <c r="D5628" s="38"/>
      <c r="E5628" s="93" t="str">
        <f>IF(Data!D5656&gt;0,Data!F5656,"")</f>
        <v/>
      </c>
      <c r="L5628" s="38"/>
      <c r="M5628" s="38"/>
    </row>
    <row r="5629" spans="3:13" x14ac:dyDescent="0.2">
      <c r="C5629" s="38"/>
      <c r="D5629" s="38"/>
      <c r="E5629" s="93" t="str">
        <f>IF(Data!D5657&gt;0,Data!F5657,"")</f>
        <v/>
      </c>
      <c r="L5629" s="38"/>
      <c r="M5629" s="38"/>
    </row>
    <row r="5630" spans="3:13" x14ac:dyDescent="0.2">
      <c r="C5630" s="38"/>
      <c r="D5630" s="38"/>
      <c r="E5630" s="93" t="str">
        <f>IF(Data!D5658&gt;0,Data!F5658,"")</f>
        <v/>
      </c>
      <c r="L5630" s="38"/>
      <c r="M5630" s="38"/>
    </row>
    <row r="5631" spans="3:13" x14ac:dyDescent="0.2">
      <c r="C5631" s="38"/>
      <c r="D5631" s="38"/>
      <c r="E5631" s="93" t="str">
        <f>IF(Data!D5659&gt;0,Data!F5659,"")</f>
        <v/>
      </c>
      <c r="L5631" s="38"/>
      <c r="M5631" s="38"/>
    </row>
    <row r="5632" spans="3:13" x14ac:dyDescent="0.2">
      <c r="C5632" s="38"/>
      <c r="D5632" s="38"/>
      <c r="E5632" s="93" t="str">
        <f>IF(Data!D5660&gt;0,Data!F5660,"")</f>
        <v/>
      </c>
      <c r="L5632" s="38"/>
      <c r="M5632" s="38"/>
    </row>
    <row r="5633" spans="3:13" x14ac:dyDescent="0.2">
      <c r="C5633" s="38"/>
      <c r="D5633" s="38"/>
      <c r="E5633" s="93" t="str">
        <f>IF(Data!D5661&gt;0,Data!F5661,"")</f>
        <v/>
      </c>
      <c r="L5633" s="38"/>
      <c r="M5633" s="38"/>
    </row>
    <row r="5634" spans="3:13" x14ac:dyDescent="0.2">
      <c r="C5634" s="38"/>
      <c r="D5634" s="38"/>
      <c r="E5634" s="93" t="str">
        <f>IF(Data!D5662&gt;0,Data!F5662,"")</f>
        <v/>
      </c>
      <c r="L5634" s="38"/>
      <c r="M5634" s="38"/>
    </row>
    <row r="5635" spans="3:13" x14ac:dyDescent="0.2">
      <c r="C5635" s="38"/>
      <c r="D5635" s="38"/>
      <c r="E5635" s="93" t="str">
        <f>IF(Data!D5663&gt;0,Data!F5663,"")</f>
        <v/>
      </c>
      <c r="L5635" s="38"/>
      <c r="M5635" s="38"/>
    </row>
    <row r="5636" spans="3:13" x14ac:dyDescent="0.2">
      <c r="C5636" s="38"/>
      <c r="D5636" s="38"/>
      <c r="E5636" s="93" t="str">
        <f>IF(Data!D5664&gt;0,Data!F5664,"")</f>
        <v/>
      </c>
      <c r="L5636" s="38"/>
      <c r="M5636" s="38"/>
    </row>
    <row r="5637" spans="3:13" x14ac:dyDescent="0.2">
      <c r="C5637" s="38"/>
      <c r="D5637" s="38"/>
      <c r="E5637" s="93" t="str">
        <f>IF(Data!D5665&gt;0,Data!F5665,"")</f>
        <v/>
      </c>
      <c r="L5637" s="38"/>
      <c r="M5637" s="38"/>
    </row>
    <row r="5638" spans="3:13" x14ac:dyDescent="0.2">
      <c r="C5638" s="38"/>
      <c r="D5638" s="38"/>
      <c r="E5638" s="93" t="str">
        <f>IF(Data!D5666&gt;0,Data!F5666,"")</f>
        <v/>
      </c>
      <c r="L5638" s="38"/>
      <c r="M5638" s="38"/>
    </row>
    <row r="5639" spans="3:13" x14ac:dyDescent="0.2">
      <c r="C5639" s="38"/>
      <c r="D5639" s="38"/>
      <c r="E5639" s="93" t="str">
        <f>IF(Data!D5667&gt;0,Data!F5667,"")</f>
        <v/>
      </c>
      <c r="L5639" s="38"/>
      <c r="M5639" s="38"/>
    </row>
    <row r="5640" spans="3:13" x14ac:dyDescent="0.2">
      <c r="C5640" s="38"/>
      <c r="D5640" s="38"/>
      <c r="E5640" s="93" t="str">
        <f>IF(Data!D5668&gt;0,Data!F5668,"")</f>
        <v/>
      </c>
      <c r="L5640" s="38"/>
      <c r="M5640" s="38"/>
    </row>
    <row r="5641" spans="3:13" x14ac:dyDescent="0.2">
      <c r="C5641" s="38"/>
      <c r="D5641" s="38"/>
      <c r="E5641" s="93" t="str">
        <f>IF(Data!D5669&gt;0,Data!F5669,"")</f>
        <v/>
      </c>
      <c r="L5641" s="38"/>
      <c r="M5641" s="38"/>
    </row>
    <row r="5642" spans="3:13" x14ac:dyDescent="0.2">
      <c r="C5642" s="38"/>
      <c r="D5642" s="38"/>
      <c r="E5642" s="93" t="str">
        <f>IF(Data!D5670&gt;0,Data!F5670,"")</f>
        <v/>
      </c>
      <c r="L5642" s="38"/>
      <c r="M5642" s="38"/>
    </row>
    <row r="5643" spans="3:13" x14ac:dyDescent="0.2">
      <c r="C5643" s="38"/>
      <c r="D5643" s="38"/>
      <c r="E5643" s="93" t="str">
        <f>IF(Data!D5671&gt;0,Data!F5671,"")</f>
        <v/>
      </c>
      <c r="L5643" s="38"/>
      <c r="M5643" s="38"/>
    </row>
    <row r="5644" spans="3:13" x14ac:dyDescent="0.2">
      <c r="C5644" s="38"/>
      <c r="D5644" s="38"/>
      <c r="E5644" s="93" t="str">
        <f>IF(Data!D5672&gt;0,Data!F5672,"")</f>
        <v/>
      </c>
      <c r="L5644" s="38"/>
      <c r="M5644" s="38"/>
    </row>
    <row r="5645" spans="3:13" x14ac:dyDescent="0.2">
      <c r="C5645" s="38"/>
      <c r="D5645" s="38"/>
      <c r="E5645" s="93" t="str">
        <f>IF(Data!D5673&gt;0,Data!F5673,"")</f>
        <v/>
      </c>
      <c r="L5645" s="38"/>
      <c r="M5645" s="38"/>
    </row>
    <row r="5646" spans="3:13" x14ac:dyDescent="0.2">
      <c r="C5646" s="38"/>
      <c r="D5646" s="38"/>
      <c r="E5646" s="93" t="str">
        <f>IF(Data!D5674&gt;0,Data!F5674,"")</f>
        <v/>
      </c>
      <c r="L5646" s="38"/>
      <c r="M5646" s="38"/>
    </row>
    <row r="5647" spans="3:13" x14ac:dyDescent="0.2">
      <c r="C5647" s="38"/>
      <c r="D5647" s="38"/>
      <c r="E5647" s="93" t="str">
        <f>IF(Data!D5675&gt;0,Data!F5675,"")</f>
        <v/>
      </c>
      <c r="L5647" s="38"/>
      <c r="M5647" s="38"/>
    </row>
    <row r="5648" spans="3:13" x14ac:dyDescent="0.2">
      <c r="C5648" s="38"/>
      <c r="D5648" s="38"/>
      <c r="E5648" s="93" t="str">
        <f>IF(Data!D5676&gt;0,Data!F5676,"")</f>
        <v/>
      </c>
      <c r="L5648" s="38"/>
      <c r="M5648" s="38"/>
    </row>
    <row r="5649" spans="3:13" x14ac:dyDescent="0.2">
      <c r="C5649" s="38"/>
      <c r="D5649" s="38"/>
      <c r="E5649" s="93" t="str">
        <f>IF(Data!D5677&gt;0,Data!F5677,"")</f>
        <v/>
      </c>
      <c r="L5649" s="38"/>
      <c r="M5649" s="38"/>
    </row>
    <row r="5650" spans="3:13" x14ac:dyDescent="0.2">
      <c r="C5650" s="38"/>
      <c r="D5650" s="38"/>
      <c r="E5650" s="93" t="str">
        <f>IF(Data!D5678&gt;0,Data!F5678,"")</f>
        <v/>
      </c>
      <c r="L5650" s="38"/>
      <c r="M5650" s="38"/>
    </row>
    <row r="5651" spans="3:13" x14ac:dyDescent="0.2">
      <c r="C5651" s="38"/>
      <c r="D5651" s="38"/>
      <c r="E5651" s="93" t="str">
        <f>IF(Data!D5679&gt;0,Data!F5679,"")</f>
        <v/>
      </c>
      <c r="L5651" s="38"/>
      <c r="M5651" s="38"/>
    </row>
    <row r="5652" spans="3:13" x14ac:dyDescent="0.2">
      <c r="C5652" s="38"/>
      <c r="D5652" s="38"/>
      <c r="E5652" s="93" t="str">
        <f>IF(Data!D5680&gt;0,Data!F5680,"")</f>
        <v/>
      </c>
      <c r="L5652" s="38"/>
      <c r="M5652" s="38"/>
    </row>
    <row r="5653" spans="3:13" x14ac:dyDescent="0.2">
      <c r="C5653" s="38"/>
      <c r="D5653" s="38"/>
      <c r="E5653" s="93" t="str">
        <f>IF(Data!D5681&gt;0,Data!F5681,"")</f>
        <v/>
      </c>
      <c r="L5653" s="38"/>
      <c r="M5653" s="38"/>
    </row>
    <row r="5654" spans="3:13" x14ac:dyDescent="0.2">
      <c r="C5654" s="38"/>
      <c r="D5654" s="38"/>
      <c r="E5654" s="93" t="str">
        <f>IF(Data!D5682&gt;0,Data!F5682,"")</f>
        <v/>
      </c>
      <c r="L5654" s="38"/>
      <c r="M5654" s="38"/>
    </row>
    <row r="5655" spans="3:13" x14ac:dyDescent="0.2">
      <c r="C5655" s="38"/>
      <c r="D5655" s="38"/>
      <c r="E5655" s="93" t="str">
        <f>IF(Data!D5683&gt;0,Data!F5683,"")</f>
        <v/>
      </c>
      <c r="L5655" s="38"/>
      <c r="M5655" s="38"/>
    </row>
    <row r="5656" spans="3:13" x14ac:dyDescent="0.2">
      <c r="C5656" s="38"/>
      <c r="D5656" s="38"/>
      <c r="E5656" s="93" t="str">
        <f>IF(Data!D5684&gt;0,Data!F5684,"")</f>
        <v/>
      </c>
      <c r="L5656" s="38"/>
      <c r="M5656" s="38"/>
    </row>
    <row r="5657" spans="3:13" x14ac:dyDescent="0.2">
      <c r="C5657" s="38"/>
      <c r="D5657" s="38"/>
      <c r="E5657" s="93" t="str">
        <f>IF(Data!D5685&gt;0,Data!F5685,"")</f>
        <v/>
      </c>
      <c r="L5657" s="38"/>
      <c r="M5657" s="38"/>
    </row>
    <row r="5658" spans="3:13" x14ac:dyDescent="0.2">
      <c r="C5658" s="38"/>
      <c r="D5658" s="38"/>
      <c r="E5658" s="93" t="str">
        <f>IF(Data!D5686&gt;0,Data!F5686,"")</f>
        <v/>
      </c>
      <c r="L5658" s="38"/>
      <c r="M5658" s="38"/>
    </row>
    <row r="5659" spans="3:13" x14ac:dyDescent="0.2">
      <c r="C5659" s="38"/>
      <c r="D5659" s="38"/>
      <c r="E5659" s="93" t="str">
        <f>IF(Data!D5687&gt;0,Data!F5687,"")</f>
        <v/>
      </c>
      <c r="L5659" s="38"/>
      <c r="M5659" s="38"/>
    </row>
    <row r="5660" spans="3:13" x14ac:dyDescent="0.2">
      <c r="C5660" s="38"/>
      <c r="D5660" s="38"/>
      <c r="E5660" s="93" t="str">
        <f>IF(Data!D5688&gt;0,Data!F5688,"")</f>
        <v/>
      </c>
      <c r="L5660" s="38"/>
      <c r="M5660" s="38"/>
    </row>
    <row r="5661" spans="3:13" x14ac:dyDescent="0.2">
      <c r="C5661" s="38"/>
      <c r="D5661" s="38"/>
      <c r="E5661" s="93" t="str">
        <f>IF(Data!D5689&gt;0,Data!F5689,"")</f>
        <v/>
      </c>
      <c r="L5661" s="38"/>
      <c r="M5661" s="38"/>
    </row>
    <row r="5662" spans="3:13" x14ac:dyDescent="0.2">
      <c r="C5662" s="38"/>
      <c r="D5662" s="38"/>
      <c r="E5662" s="93" t="str">
        <f>IF(Data!D5690&gt;0,Data!F5690,"")</f>
        <v/>
      </c>
      <c r="L5662" s="38"/>
      <c r="M5662" s="38"/>
    </row>
    <row r="5663" spans="3:13" x14ac:dyDescent="0.2">
      <c r="C5663" s="38"/>
      <c r="D5663" s="38"/>
      <c r="E5663" s="93" t="str">
        <f>IF(Data!D5691&gt;0,Data!F5691,"")</f>
        <v/>
      </c>
      <c r="L5663" s="38"/>
      <c r="M5663" s="38"/>
    </row>
    <row r="5664" spans="3:13" x14ac:dyDescent="0.2">
      <c r="C5664" s="38"/>
      <c r="D5664" s="38"/>
      <c r="E5664" s="93" t="str">
        <f>IF(Data!D5692&gt;0,Data!F5692,"")</f>
        <v/>
      </c>
      <c r="L5664" s="38"/>
      <c r="M5664" s="38"/>
    </row>
    <row r="5665" spans="3:13" x14ac:dyDescent="0.2">
      <c r="C5665" s="38"/>
      <c r="D5665" s="38"/>
      <c r="E5665" s="93" t="str">
        <f>IF(Data!D5693&gt;0,Data!F5693,"")</f>
        <v/>
      </c>
      <c r="L5665" s="38"/>
      <c r="M5665" s="38"/>
    </row>
    <row r="5666" spans="3:13" x14ac:dyDescent="0.2">
      <c r="C5666" s="38"/>
      <c r="D5666" s="38"/>
      <c r="E5666" s="93" t="str">
        <f>IF(Data!D5694&gt;0,Data!F5694,"")</f>
        <v/>
      </c>
      <c r="L5666" s="38"/>
      <c r="M5666" s="38"/>
    </row>
    <row r="5667" spans="3:13" x14ac:dyDescent="0.2">
      <c r="C5667" s="38"/>
      <c r="D5667" s="38"/>
      <c r="E5667" s="93" t="str">
        <f>IF(Data!D5695&gt;0,Data!F5695,"")</f>
        <v/>
      </c>
      <c r="L5667" s="38"/>
      <c r="M5667" s="38"/>
    </row>
    <row r="5668" spans="3:13" x14ac:dyDescent="0.2">
      <c r="C5668" s="38"/>
      <c r="D5668" s="38"/>
      <c r="E5668" s="93" t="str">
        <f>IF(Data!D5696&gt;0,Data!F5696,"")</f>
        <v/>
      </c>
      <c r="L5668" s="38"/>
      <c r="M5668" s="38"/>
    </row>
    <row r="5669" spans="3:13" x14ac:dyDescent="0.2">
      <c r="C5669" s="38"/>
      <c r="D5669" s="38"/>
      <c r="E5669" s="93" t="str">
        <f>IF(Data!D5697&gt;0,Data!F5697,"")</f>
        <v/>
      </c>
      <c r="L5669" s="38"/>
      <c r="M5669" s="38"/>
    </row>
    <row r="5670" spans="3:13" x14ac:dyDescent="0.2">
      <c r="C5670" s="38"/>
      <c r="D5670" s="38"/>
      <c r="E5670" s="93" t="str">
        <f>IF(Data!D5698&gt;0,Data!F5698,"")</f>
        <v/>
      </c>
      <c r="L5670" s="38"/>
      <c r="M5670" s="38"/>
    </row>
    <row r="5671" spans="3:13" x14ac:dyDescent="0.2">
      <c r="C5671" s="38"/>
      <c r="D5671" s="38"/>
      <c r="E5671" s="93" t="str">
        <f>IF(Data!D5699&gt;0,Data!F5699,"")</f>
        <v/>
      </c>
      <c r="L5671" s="38"/>
      <c r="M5671" s="38"/>
    </row>
    <row r="5672" spans="3:13" x14ac:dyDescent="0.2">
      <c r="C5672" s="38"/>
      <c r="D5672" s="38"/>
      <c r="E5672" s="93" t="str">
        <f>IF(Data!D5700&gt;0,Data!F5700,"")</f>
        <v/>
      </c>
      <c r="L5672" s="38"/>
      <c r="M5672" s="38"/>
    </row>
    <row r="5673" spans="3:13" x14ac:dyDescent="0.2">
      <c r="C5673" s="38"/>
      <c r="D5673" s="38"/>
      <c r="E5673" s="93" t="str">
        <f>IF(Data!D5701&gt;0,Data!F5701,"")</f>
        <v/>
      </c>
      <c r="L5673" s="38"/>
      <c r="M5673" s="38"/>
    </row>
    <row r="5674" spans="3:13" x14ac:dyDescent="0.2">
      <c r="C5674" s="38"/>
      <c r="D5674" s="38"/>
      <c r="E5674" s="93" t="str">
        <f>IF(Data!D5702&gt;0,Data!F5702,"")</f>
        <v/>
      </c>
      <c r="L5674" s="38"/>
      <c r="M5674" s="38"/>
    </row>
    <row r="5675" spans="3:13" x14ac:dyDescent="0.2">
      <c r="C5675" s="38"/>
      <c r="D5675" s="38"/>
      <c r="E5675" s="93" t="str">
        <f>IF(Data!D5703&gt;0,Data!F5703,"")</f>
        <v/>
      </c>
      <c r="L5675" s="38"/>
      <c r="M5675" s="38"/>
    </row>
    <row r="5676" spans="3:13" x14ac:dyDescent="0.2">
      <c r="C5676" s="38"/>
      <c r="D5676" s="38"/>
      <c r="E5676" s="93" t="str">
        <f>IF(Data!D5704&gt;0,Data!F5704,"")</f>
        <v/>
      </c>
      <c r="L5676" s="38"/>
      <c r="M5676" s="38"/>
    </row>
    <row r="5677" spans="3:13" x14ac:dyDescent="0.2">
      <c r="C5677" s="38"/>
      <c r="D5677" s="38"/>
      <c r="E5677" s="93" t="str">
        <f>IF(Data!D5705&gt;0,Data!F5705,"")</f>
        <v/>
      </c>
      <c r="L5677" s="38"/>
      <c r="M5677" s="38"/>
    </row>
    <row r="5678" spans="3:13" x14ac:dyDescent="0.2">
      <c r="C5678" s="38"/>
      <c r="D5678" s="38"/>
      <c r="E5678" s="93" t="str">
        <f>IF(Data!D5706&gt;0,Data!F5706,"")</f>
        <v/>
      </c>
      <c r="L5678" s="38"/>
      <c r="M5678" s="38"/>
    </row>
    <row r="5679" spans="3:13" x14ac:dyDescent="0.2">
      <c r="C5679" s="38"/>
      <c r="D5679" s="38"/>
      <c r="E5679" s="93" t="str">
        <f>IF(Data!D5707&gt;0,Data!F5707,"")</f>
        <v/>
      </c>
      <c r="L5679" s="38"/>
      <c r="M5679" s="38"/>
    </row>
    <row r="5680" spans="3:13" x14ac:dyDescent="0.2">
      <c r="C5680" s="38"/>
      <c r="D5680" s="38"/>
      <c r="E5680" s="93" t="str">
        <f>IF(Data!D5708&gt;0,Data!F5708,"")</f>
        <v/>
      </c>
      <c r="L5680" s="38"/>
      <c r="M5680" s="38"/>
    </row>
    <row r="5681" spans="3:13" x14ac:dyDescent="0.2">
      <c r="C5681" s="38"/>
      <c r="D5681" s="38"/>
      <c r="E5681" s="93" t="str">
        <f>IF(Data!D5709&gt;0,Data!F5709,"")</f>
        <v/>
      </c>
      <c r="L5681" s="38"/>
      <c r="M5681" s="38"/>
    </row>
    <row r="5682" spans="3:13" x14ac:dyDescent="0.2">
      <c r="C5682" s="38"/>
      <c r="D5682" s="38"/>
      <c r="E5682" s="93" t="str">
        <f>IF(Data!D5710&gt;0,Data!F5710,"")</f>
        <v/>
      </c>
      <c r="L5682" s="38"/>
      <c r="M5682" s="38"/>
    </row>
    <row r="5683" spans="3:13" x14ac:dyDescent="0.2">
      <c r="C5683" s="38"/>
      <c r="D5683" s="38"/>
      <c r="E5683" s="93" t="str">
        <f>IF(Data!D5711&gt;0,Data!F5711,"")</f>
        <v/>
      </c>
      <c r="L5683" s="38"/>
      <c r="M5683" s="38"/>
    </row>
    <row r="5684" spans="3:13" x14ac:dyDescent="0.2">
      <c r="C5684" s="38"/>
      <c r="D5684" s="38"/>
      <c r="E5684" s="93" t="str">
        <f>IF(Data!D5712&gt;0,Data!F5712,"")</f>
        <v/>
      </c>
      <c r="L5684" s="38"/>
      <c r="M5684" s="38"/>
    </row>
    <row r="5685" spans="3:13" x14ac:dyDescent="0.2">
      <c r="C5685" s="38"/>
      <c r="D5685" s="38"/>
      <c r="E5685" s="93" t="str">
        <f>IF(Data!D5713&gt;0,Data!F5713,"")</f>
        <v/>
      </c>
      <c r="L5685" s="38"/>
      <c r="M5685" s="38"/>
    </row>
    <row r="5686" spans="3:13" x14ac:dyDescent="0.2">
      <c r="C5686" s="38"/>
      <c r="D5686" s="38"/>
      <c r="E5686" s="93" t="str">
        <f>IF(Data!D5714&gt;0,Data!F5714,"")</f>
        <v/>
      </c>
      <c r="L5686" s="38"/>
      <c r="M5686" s="38"/>
    </row>
    <row r="5687" spans="3:13" x14ac:dyDescent="0.2">
      <c r="C5687" s="38"/>
      <c r="D5687" s="38"/>
      <c r="E5687" s="93" t="str">
        <f>IF(Data!D5715&gt;0,Data!F5715,"")</f>
        <v/>
      </c>
      <c r="L5687" s="38"/>
      <c r="M5687" s="38"/>
    </row>
    <row r="5688" spans="3:13" x14ac:dyDescent="0.2">
      <c r="C5688" s="38"/>
      <c r="D5688" s="38"/>
      <c r="E5688" s="93" t="str">
        <f>IF(Data!D5716&gt;0,Data!F5716,"")</f>
        <v/>
      </c>
      <c r="L5688" s="38"/>
      <c r="M5688" s="38"/>
    </row>
    <row r="5689" spans="3:13" x14ac:dyDescent="0.2">
      <c r="C5689" s="38"/>
      <c r="D5689" s="38"/>
      <c r="E5689" s="93" t="str">
        <f>IF(Data!D5717&gt;0,Data!F5717,"")</f>
        <v/>
      </c>
      <c r="L5689" s="38"/>
      <c r="M5689" s="38"/>
    </row>
    <row r="5690" spans="3:13" x14ac:dyDescent="0.2">
      <c r="C5690" s="38"/>
      <c r="D5690" s="38"/>
      <c r="E5690" s="93" t="str">
        <f>IF(Data!D5718&gt;0,Data!F5718,"")</f>
        <v/>
      </c>
      <c r="L5690" s="38"/>
      <c r="M5690" s="38"/>
    </row>
    <row r="5691" spans="3:13" x14ac:dyDescent="0.2">
      <c r="C5691" s="38"/>
      <c r="D5691" s="38"/>
      <c r="E5691" s="93" t="str">
        <f>IF(Data!D5719&gt;0,Data!F5719,"")</f>
        <v/>
      </c>
      <c r="L5691" s="38"/>
      <c r="M5691" s="38"/>
    </row>
    <row r="5692" spans="3:13" x14ac:dyDescent="0.2">
      <c r="C5692" s="38"/>
      <c r="D5692" s="38"/>
      <c r="E5692" s="93" t="str">
        <f>IF(Data!D5720&gt;0,Data!F5720,"")</f>
        <v/>
      </c>
      <c r="L5692" s="38"/>
      <c r="M5692" s="38"/>
    </row>
    <row r="5693" spans="3:13" x14ac:dyDescent="0.2">
      <c r="C5693" s="38"/>
      <c r="D5693" s="38"/>
      <c r="E5693" s="93" t="str">
        <f>IF(Data!D5721&gt;0,Data!F5721,"")</f>
        <v/>
      </c>
      <c r="L5693" s="38"/>
      <c r="M5693" s="38"/>
    </row>
    <row r="5694" spans="3:13" x14ac:dyDescent="0.2">
      <c r="C5694" s="38"/>
      <c r="D5694" s="38"/>
      <c r="E5694" s="93" t="str">
        <f>IF(Data!D5722&gt;0,Data!F5722,"")</f>
        <v/>
      </c>
      <c r="L5694" s="38"/>
      <c r="M5694" s="38"/>
    </row>
    <row r="5695" spans="3:13" x14ac:dyDescent="0.2">
      <c r="C5695" s="38"/>
      <c r="D5695" s="38"/>
      <c r="E5695" s="93" t="str">
        <f>IF(Data!D5723&gt;0,Data!F5723,"")</f>
        <v/>
      </c>
      <c r="L5695" s="38"/>
      <c r="M5695" s="38"/>
    </row>
    <row r="5696" spans="3:13" x14ac:dyDescent="0.2">
      <c r="C5696" s="38"/>
      <c r="D5696" s="38"/>
      <c r="E5696" s="93" t="str">
        <f>IF(Data!D5724&gt;0,Data!F5724,"")</f>
        <v/>
      </c>
      <c r="L5696" s="38"/>
      <c r="M5696" s="38"/>
    </row>
    <row r="5697" spans="3:13" x14ac:dyDescent="0.2">
      <c r="C5697" s="38"/>
      <c r="D5697" s="38"/>
      <c r="E5697" s="93" t="str">
        <f>IF(Data!D5725&gt;0,Data!F5725,"")</f>
        <v/>
      </c>
      <c r="L5697" s="38"/>
      <c r="M5697" s="38"/>
    </row>
    <row r="5698" spans="3:13" x14ac:dyDescent="0.2">
      <c r="C5698" s="38"/>
      <c r="D5698" s="38"/>
      <c r="E5698" s="93" t="str">
        <f>IF(Data!D5726&gt;0,Data!F5726,"")</f>
        <v/>
      </c>
      <c r="L5698" s="38"/>
      <c r="M5698" s="38"/>
    </row>
    <row r="5699" spans="3:13" x14ac:dyDescent="0.2">
      <c r="C5699" s="38"/>
      <c r="D5699" s="38"/>
      <c r="E5699" s="93" t="str">
        <f>IF(Data!D5727&gt;0,Data!F5727,"")</f>
        <v/>
      </c>
      <c r="L5699" s="38"/>
      <c r="M5699" s="38"/>
    </row>
    <row r="5700" spans="3:13" x14ac:dyDescent="0.2">
      <c r="C5700" s="38"/>
      <c r="D5700" s="38"/>
      <c r="E5700" s="93" t="str">
        <f>IF(Data!D5728&gt;0,Data!F5728,"")</f>
        <v/>
      </c>
      <c r="L5700" s="38"/>
      <c r="M5700" s="38"/>
    </row>
    <row r="5701" spans="3:13" x14ac:dyDescent="0.2">
      <c r="C5701" s="38"/>
      <c r="D5701" s="38"/>
      <c r="E5701" s="93" t="str">
        <f>IF(Data!D5729&gt;0,Data!F5729,"")</f>
        <v/>
      </c>
      <c r="L5701" s="38"/>
      <c r="M5701" s="38"/>
    </row>
    <row r="5702" spans="3:13" x14ac:dyDescent="0.2">
      <c r="C5702" s="38"/>
      <c r="D5702" s="38"/>
      <c r="E5702" s="93" t="str">
        <f>IF(Data!D5730&gt;0,Data!F5730,"")</f>
        <v/>
      </c>
      <c r="L5702" s="38"/>
      <c r="M5702" s="38"/>
    </row>
    <row r="5703" spans="3:13" x14ac:dyDescent="0.2">
      <c r="C5703" s="38"/>
      <c r="D5703" s="38"/>
      <c r="E5703" s="93" t="str">
        <f>IF(Data!D5731&gt;0,Data!F5731,"")</f>
        <v/>
      </c>
      <c r="L5703" s="38"/>
      <c r="M5703" s="38"/>
    </row>
    <row r="5704" spans="3:13" x14ac:dyDescent="0.2">
      <c r="C5704" s="38"/>
      <c r="D5704" s="38"/>
      <c r="E5704" s="93" t="str">
        <f>IF(Data!D5732&gt;0,Data!F5732,"")</f>
        <v/>
      </c>
      <c r="L5704" s="38"/>
      <c r="M5704" s="38"/>
    </row>
    <row r="5705" spans="3:13" x14ac:dyDescent="0.2">
      <c r="C5705" s="38"/>
      <c r="D5705" s="38"/>
      <c r="E5705" s="93" t="str">
        <f>IF(Data!D5733&gt;0,Data!F5733,"")</f>
        <v/>
      </c>
      <c r="L5705" s="38"/>
      <c r="M5705" s="38"/>
    </row>
    <row r="5706" spans="3:13" x14ac:dyDescent="0.2">
      <c r="C5706" s="38"/>
      <c r="D5706" s="38"/>
      <c r="E5706" s="93" t="str">
        <f>IF(Data!D5734&gt;0,Data!F5734,"")</f>
        <v/>
      </c>
      <c r="L5706" s="38"/>
      <c r="M5706" s="38"/>
    </row>
    <row r="5707" spans="3:13" x14ac:dyDescent="0.2">
      <c r="C5707" s="38"/>
      <c r="D5707" s="38"/>
      <c r="E5707" s="93" t="str">
        <f>IF(Data!D5735&gt;0,Data!F5735,"")</f>
        <v/>
      </c>
      <c r="L5707" s="38"/>
      <c r="M5707" s="38"/>
    </row>
    <row r="5708" spans="3:13" x14ac:dyDescent="0.2">
      <c r="C5708" s="38"/>
      <c r="D5708" s="38"/>
      <c r="E5708" s="93" t="str">
        <f>IF(Data!D5736&gt;0,Data!F5736,"")</f>
        <v/>
      </c>
      <c r="L5708" s="38"/>
      <c r="M5708" s="38"/>
    </row>
    <row r="5709" spans="3:13" x14ac:dyDescent="0.2">
      <c r="C5709" s="38"/>
      <c r="D5709" s="38"/>
      <c r="E5709" s="93" t="str">
        <f>IF(Data!D5737&gt;0,Data!F5737,"")</f>
        <v/>
      </c>
      <c r="L5709" s="38"/>
      <c r="M5709" s="38"/>
    </row>
    <row r="5710" spans="3:13" x14ac:dyDescent="0.2">
      <c r="C5710" s="38"/>
      <c r="D5710" s="38"/>
      <c r="E5710" s="93" t="str">
        <f>IF(Data!D5738&gt;0,Data!F5738,"")</f>
        <v/>
      </c>
      <c r="L5710" s="38"/>
      <c r="M5710" s="38"/>
    </row>
    <row r="5711" spans="3:13" x14ac:dyDescent="0.2">
      <c r="C5711" s="38"/>
      <c r="D5711" s="38"/>
      <c r="E5711" s="93" t="str">
        <f>IF(Data!D5739&gt;0,Data!F5739,"")</f>
        <v/>
      </c>
      <c r="L5711" s="38"/>
      <c r="M5711" s="38"/>
    </row>
    <row r="5712" spans="3:13" x14ac:dyDescent="0.2">
      <c r="C5712" s="38"/>
      <c r="D5712" s="38"/>
      <c r="E5712" s="93" t="str">
        <f>IF(Data!D5740&gt;0,Data!F5740,"")</f>
        <v/>
      </c>
      <c r="L5712" s="38"/>
      <c r="M5712" s="38"/>
    </row>
    <row r="5713" spans="3:13" x14ac:dyDescent="0.2">
      <c r="C5713" s="38"/>
      <c r="D5713" s="38"/>
      <c r="E5713" s="93" t="str">
        <f>IF(Data!D5741&gt;0,Data!F5741,"")</f>
        <v/>
      </c>
      <c r="L5713" s="38"/>
      <c r="M5713" s="38"/>
    </row>
    <row r="5714" spans="3:13" x14ac:dyDescent="0.2">
      <c r="C5714" s="38"/>
      <c r="D5714" s="38"/>
      <c r="E5714" s="93" t="str">
        <f>IF(Data!D5742&gt;0,Data!F5742,"")</f>
        <v/>
      </c>
      <c r="L5714" s="38"/>
      <c r="M5714" s="38"/>
    </row>
    <row r="5715" spans="3:13" x14ac:dyDescent="0.2">
      <c r="C5715" s="38"/>
      <c r="D5715" s="38"/>
      <c r="E5715" s="93" t="str">
        <f>IF(Data!D5743&gt;0,Data!F5743,"")</f>
        <v/>
      </c>
      <c r="L5715" s="38"/>
      <c r="M5715" s="38"/>
    </row>
    <row r="5716" spans="3:13" x14ac:dyDescent="0.2">
      <c r="C5716" s="38"/>
      <c r="D5716" s="38"/>
      <c r="E5716" s="93" t="str">
        <f>IF(Data!D5744&gt;0,Data!F5744,"")</f>
        <v/>
      </c>
      <c r="L5716" s="38"/>
      <c r="M5716" s="38"/>
    </row>
    <row r="5717" spans="3:13" x14ac:dyDescent="0.2">
      <c r="C5717" s="38"/>
      <c r="D5717" s="38"/>
      <c r="E5717" s="93" t="str">
        <f>IF(Data!D5745&gt;0,Data!F5745,"")</f>
        <v/>
      </c>
      <c r="L5717" s="38"/>
      <c r="M5717" s="38"/>
    </row>
    <row r="5718" spans="3:13" x14ac:dyDescent="0.2">
      <c r="C5718" s="38"/>
      <c r="D5718" s="38"/>
      <c r="E5718" s="93" t="str">
        <f>IF(Data!D5746&gt;0,Data!F5746,"")</f>
        <v/>
      </c>
      <c r="L5718" s="38"/>
      <c r="M5718" s="38"/>
    </row>
    <row r="5719" spans="3:13" x14ac:dyDescent="0.2">
      <c r="C5719" s="38"/>
      <c r="D5719" s="38"/>
      <c r="E5719" s="93" t="str">
        <f>IF(Data!D5747&gt;0,Data!F5747,"")</f>
        <v/>
      </c>
      <c r="L5719" s="38"/>
      <c r="M5719" s="38"/>
    </row>
    <row r="5720" spans="3:13" x14ac:dyDescent="0.2">
      <c r="C5720" s="38"/>
      <c r="D5720" s="38"/>
      <c r="E5720" s="93" t="str">
        <f>IF(Data!D5748&gt;0,Data!F5748,"")</f>
        <v/>
      </c>
      <c r="L5720" s="38"/>
      <c r="M5720" s="38"/>
    </row>
    <row r="5721" spans="3:13" x14ac:dyDescent="0.2">
      <c r="C5721" s="38"/>
      <c r="D5721" s="38"/>
      <c r="E5721" s="93" t="str">
        <f>IF(Data!D5749&gt;0,Data!F5749,"")</f>
        <v/>
      </c>
      <c r="L5721" s="38"/>
      <c r="M5721" s="38"/>
    </row>
    <row r="5722" spans="3:13" x14ac:dyDescent="0.2">
      <c r="C5722" s="38"/>
      <c r="D5722" s="38"/>
      <c r="E5722" s="93" t="str">
        <f>IF(Data!D5750&gt;0,Data!F5750,"")</f>
        <v/>
      </c>
      <c r="L5722" s="38"/>
      <c r="M5722" s="38"/>
    </row>
    <row r="5723" spans="3:13" x14ac:dyDescent="0.2">
      <c r="C5723" s="38"/>
      <c r="D5723" s="38"/>
      <c r="E5723" s="93" t="str">
        <f>IF(Data!D5751&gt;0,Data!F5751,"")</f>
        <v/>
      </c>
      <c r="L5723" s="38"/>
      <c r="M5723" s="38"/>
    </row>
    <row r="5724" spans="3:13" x14ac:dyDescent="0.2">
      <c r="C5724" s="38"/>
      <c r="D5724" s="38"/>
      <c r="E5724" s="93" t="str">
        <f>IF(Data!D5752&gt;0,Data!F5752,"")</f>
        <v/>
      </c>
      <c r="L5724" s="38"/>
      <c r="M5724" s="38"/>
    </row>
    <row r="5725" spans="3:13" x14ac:dyDescent="0.2">
      <c r="C5725" s="38"/>
      <c r="D5725" s="38"/>
      <c r="E5725" s="93" t="str">
        <f>IF(Data!D5753&gt;0,Data!F5753,"")</f>
        <v/>
      </c>
      <c r="L5725" s="38"/>
      <c r="M5725" s="38"/>
    </row>
    <row r="5726" spans="3:13" x14ac:dyDescent="0.2">
      <c r="C5726" s="38"/>
      <c r="D5726" s="38"/>
      <c r="E5726" s="93" t="str">
        <f>IF(Data!D5754&gt;0,Data!F5754,"")</f>
        <v/>
      </c>
      <c r="L5726" s="38"/>
      <c r="M5726" s="38"/>
    </row>
    <row r="5727" spans="3:13" x14ac:dyDescent="0.2">
      <c r="C5727" s="38"/>
      <c r="D5727" s="38"/>
      <c r="E5727" s="93" t="str">
        <f>IF(Data!D5755&gt;0,Data!F5755,"")</f>
        <v/>
      </c>
      <c r="L5727" s="38"/>
      <c r="M5727" s="38"/>
    </row>
    <row r="5728" spans="3:13" x14ac:dyDescent="0.2">
      <c r="C5728" s="38"/>
      <c r="D5728" s="38"/>
      <c r="E5728" s="93" t="str">
        <f>IF(Data!D5756&gt;0,Data!F5756,"")</f>
        <v/>
      </c>
      <c r="L5728" s="38"/>
      <c r="M5728" s="38"/>
    </row>
    <row r="5729" spans="3:13" x14ac:dyDescent="0.2">
      <c r="C5729" s="38"/>
      <c r="D5729" s="38"/>
      <c r="E5729" s="93" t="str">
        <f>IF(Data!D5757&gt;0,Data!F5757,"")</f>
        <v/>
      </c>
      <c r="L5729" s="38"/>
      <c r="M5729" s="38"/>
    </row>
    <row r="5730" spans="3:13" x14ac:dyDescent="0.2">
      <c r="C5730" s="38"/>
      <c r="D5730" s="38"/>
      <c r="E5730" s="93" t="str">
        <f>IF(Data!D5758&gt;0,Data!F5758,"")</f>
        <v/>
      </c>
      <c r="L5730" s="38"/>
      <c r="M5730" s="38"/>
    </row>
    <row r="5731" spans="3:13" x14ac:dyDescent="0.2">
      <c r="C5731" s="38"/>
      <c r="D5731" s="38"/>
      <c r="E5731" s="93" t="str">
        <f>IF(Data!D5759&gt;0,Data!F5759,"")</f>
        <v/>
      </c>
      <c r="L5731" s="38"/>
      <c r="M5731" s="38"/>
    </row>
    <row r="5732" spans="3:13" x14ac:dyDescent="0.2">
      <c r="C5732" s="38"/>
      <c r="D5732" s="38"/>
      <c r="E5732" s="93" t="str">
        <f>IF(Data!D5760&gt;0,Data!F5760,"")</f>
        <v/>
      </c>
      <c r="L5732" s="38"/>
      <c r="M5732" s="38"/>
    </row>
    <row r="5733" spans="3:13" x14ac:dyDescent="0.2">
      <c r="C5733" s="38"/>
      <c r="D5733" s="38"/>
      <c r="E5733" s="93" t="str">
        <f>IF(Data!D5761&gt;0,Data!F5761,"")</f>
        <v/>
      </c>
      <c r="L5733" s="38"/>
      <c r="M5733" s="38"/>
    </row>
    <row r="5734" spans="3:13" x14ac:dyDescent="0.2">
      <c r="C5734" s="38"/>
      <c r="D5734" s="38"/>
      <c r="E5734" s="93" t="str">
        <f>IF(Data!D5762&gt;0,Data!F5762,"")</f>
        <v/>
      </c>
      <c r="L5734" s="38"/>
      <c r="M5734" s="38"/>
    </row>
    <row r="5735" spans="3:13" x14ac:dyDescent="0.2">
      <c r="C5735" s="38"/>
      <c r="D5735" s="38"/>
      <c r="E5735" s="93" t="str">
        <f>IF(Data!D5763&gt;0,Data!F5763,"")</f>
        <v/>
      </c>
      <c r="L5735" s="38"/>
      <c r="M5735" s="38"/>
    </row>
    <row r="5736" spans="3:13" x14ac:dyDescent="0.2">
      <c r="C5736" s="38"/>
      <c r="D5736" s="38"/>
      <c r="E5736" s="93" t="str">
        <f>IF(Data!D5764&gt;0,Data!F5764,"")</f>
        <v/>
      </c>
      <c r="L5736" s="38"/>
      <c r="M5736" s="38"/>
    </row>
    <row r="5737" spans="3:13" x14ac:dyDescent="0.2">
      <c r="C5737" s="38"/>
      <c r="D5737" s="38"/>
      <c r="E5737" s="93" t="str">
        <f>IF(Data!D5765&gt;0,Data!F5765,"")</f>
        <v/>
      </c>
      <c r="L5737" s="38"/>
      <c r="M5737" s="38"/>
    </row>
    <row r="5738" spans="3:13" x14ac:dyDescent="0.2">
      <c r="C5738" s="38"/>
      <c r="D5738" s="38"/>
      <c r="E5738" s="93" t="str">
        <f>IF(Data!D5766&gt;0,Data!F5766,"")</f>
        <v/>
      </c>
      <c r="L5738" s="38"/>
      <c r="M5738" s="38"/>
    </row>
    <row r="5739" spans="3:13" x14ac:dyDescent="0.2">
      <c r="C5739" s="38"/>
      <c r="D5739" s="38"/>
      <c r="E5739" s="93" t="str">
        <f>IF(Data!D5767&gt;0,Data!F5767,"")</f>
        <v/>
      </c>
      <c r="L5739" s="38"/>
      <c r="M5739" s="38"/>
    </row>
    <row r="5740" spans="3:13" x14ac:dyDescent="0.2">
      <c r="C5740" s="38"/>
      <c r="D5740" s="38"/>
      <c r="E5740" s="93" t="str">
        <f>IF(Data!D5768&gt;0,Data!F5768,"")</f>
        <v/>
      </c>
      <c r="L5740" s="38"/>
      <c r="M5740" s="38"/>
    </row>
    <row r="5741" spans="3:13" x14ac:dyDescent="0.2">
      <c r="C5741" s="38"/>
      <c r="D5741" s="38"/>
      <c r="E5741" s="93" t="str">
        <f>IF(Data!D5769&gt;0,Data!F5769,"")</f>
        <v/>
      </c>
      <c r="L5741" s="38"/>
      <c r="M5741" s="38"/>
    </row>
    <row r="5742" spans="3:13" x14ac:dyDescent="0.2">
      <c r="C5742" s="38"/>
      <c r="D5742" s="38"/>
      <c r="E5742" s="93" t="str">
        <f>IF(Data!D5770&gt;0,Data!F5770,"")</f>
        <v/>
      </c>
      <c r="L5742" s="38"/>
      <c r="M5742" s="38"/>
    </row>
    <row r="5743" spans="3:13" x14ac:dyDescent="0.2">
      <c r="C5743" s="38"/>
      <c r="D5743" s="38"/>
      <c r="E5743" s="93" t="str">
        <f>IF(Data!D5771&gt;0,Data!F5771,"")</f>
        <v/>
      </c>
      <c r="L5743" s="38"/>
      <c r="M5743" s="38"/>
    </row>
    <row r="5744" spans="3:13" x14ac:dyDescent="0.2">
      <c r="C5744" s="38"/>
      <c r="D5744" s="38"/>
      <c r="E5744" s="93" t="str">
        <f>IF(Data!D5772&gt;0,Data!F5772,"")</f>
        <v/>
      </c>
      <c r="L5744" s="38"/>
      <c r="M5744" s="38"/>
    </row>
    <row r="5745" spans="3:13" x14ac:dyDescent="0.2">
      <c r="C5745" s="38"/>
      <c r="D5745" s="38"/>
      <c r="E5745" s="93" t="str">
        <f>IF(Data!D5773&gt;0,Data!F5773,"")</f>
        <v/>
      </c>
      <c r="L5745" s="38"/>
      <c r="M5745" s="38"/>
    </row>
    <row r="5746" spans="3:13" x14ac:dyDescent="0.2">
      <c r="C5746" s="38"/>
      <c r="D5746" s="38"/>
      <c r="E5746" s="93" t="str">
        <f>IF(Data!D5774&gt;0,Data!F5774,"")</f>
        <v/>
      </c>
      <c r="L5746" s="38"/>
      <c r="M5746" s="38"/>
    </row>
    <row r="5747" spans="3:13" x14ac:dyDescent="0.2">
      <c r="C5747" s="38"/>
      <c r="D5747" s="38"/>
      <c r="E5747" s="93" t="str">
        <f>IF(Data!D5775&gt;0,Data!F5775,"")</f>
        <v/>
      </c>
      <c r="L5747" s="38"/>
      <c r="M5747" s="38"/>
    </row>
    <row r="5748" spans="3:13" x14ac:dyDescent="0.2">
      <c r="C5748" s="38"/>
      <c r="D5748" s="38"/>
      <c r="E5748" s="93" t="str">
        <f>IF(Data!D5776&gt;0,Data!F5776,"")</f>
        <v/>
      </c>
      <c r="L5748" s="38"/>
      <c r="M5748" s="38"/>
    </row>
    <row r="5749" spans="3:13" x14ac:dyDescent="0.2">
      <c r="C5749" s="38"/>
      <c r="D5749" s="38"/>
      <c r="E5749" s="93" t="str">
        <f>IF(Data!D5777&gt;0,Data!F5777,"")</f>
        <v/>
      </c>
      <c r="L5749" s="38"/>
      <c r="M5749" s="38"/>
    </row>
    <row r="5750" spans="3:13" x14ac:dyDescent="0.2">
      <c r="C5750" s="38"/>
      <c r="D5750" s="38"/>
      <c r="E5750" s="93" t="str">
        <f>IF(Data!D5778&gt;0,Data!F5778,"")</f>
        <v/>
      </c>
      <c r="L5750" s="38"/>
      <c r="M5750" s="38"/>
    </row>
    <row r="5751" spans="3:13" x14ac:dyDescent="0.2">
      <c r="C5751" s="38"/>
      <c r="D5751" s="38"/>
      <c r="E5751" s="93" t="str">
        <f>IF(Data!D5779&gt;0,Data!F5779,"")</f>
        <v/>
      </c>
      <c r="L5751" s="38"/>
      <c r="M5751" s="38"/>
    </row>
    <row r="5752" spans="3:13" x14ac:dyDescent="0.2">
      <c r="C5752" s="38"/>
      <c r="D5752" s="38"/>
      <c r="E5752" s="93" t="str">
        <f>IF(Data!D5780&gt;0,Data!F5780,"")</f>
        <v/>
      </c>
      <c r="L5752" s="38"/>
      <c r="M5752" s="38"/>
    </row>
    <row r="5753" spans="3:13" x14ac:dyDescent="0.2">
      <c r="C5753" s="38"/>
      <c r="D5753" s="38"/>
      <c r="E5753" s="93" t="str">
        <f>IF(Data!D5781&gt;0,Data!F5781,"")</f>
        <v/>
      </c>
      <c r="L5753" s="38"/>
      <c r="M5753" s="38"/>
    </row>
    <row r="5754" spans="3:13" x14ac:dyDescent="0.2">
      <c r="C5754" s="38"/>
      <c r="D5754" s="38"/>
      <c r="E5754" s="93" t="str">
        <f>IF(Data!D5782&gt;0,Data!F5782,"")</f>
        <v/>
      </c>
      <c r="L5754" s="38"/>
      <c r="M5754" s="38"/>
    </row>
    <row r="5755" spans="3:13" x14ac:dyDescent="0.2">
      <c r="C5755" s="38"/>
      <c r="D5755" s="38"/>
      <c r="E5755" s="93" t="str">
        <f>IF(Data!D5783&gt;0,Data!F5783,"")</f>
        <v/>
      </c>
      <c r="L5755" s="38"/>
      <c r="M5755" s="38"/>
    </row>
    <row r="5756" spans="3:13" x14ac:dyDescent="0.2">
      <c r="C5756" s="38"/>
      <c r="D5756" s="38"/>
      <c r="E5756" s="93" t="str">
        <f>IF(Data!D5784&gt;0,Data!F5784,"")</f>
        <v/>
      </c>
      <c r="L5756" s="38"/>
      <c r="M5756" s="38"/>
    </row>
    <row r="5757" spans="3:13" x14ac:dyDescent="0.2">
      <c r="C5757" s="38"/>
      <c r="D5757" s="38"/>
      <c r="E5757" s="93" t="str">
        <f>IF(Data!D5785&gt;0,Data!F5785,"")</f>
        <v/>
      </c>
      <c r="L5757" s="38"/>
      <c r="M5757" s="38"/>
    </row>
    <row r="5758" spans="3:13" x14ac:dyDescent="0.2">
      <c r="C5758" s="38"/>
      <c r="D5758" s="38"/>
      <c r="E5758" s="93" t="str">
        <f>IF(Data!D5786&gt;0,Data!F5786,"")</f>
        <v/>
      </c>
      <c r="L5758" s="38"/>
      <c r="M5758" s="38"/>
    </row>
    <row r="5759" spans="3:13" x14ac:dyDescent="0.2">
      <c r="C5759" s="38"/>
      <c r="D5759" s="38"/>
      <c r="E5759" s="93" t="str">
        <f>IF(Data!D5787&gt;0,Data!F5787,"")</f>
        <v/>
      </c>
      <c r="L5759" s="38"/>
      <c r="M5759" s="38"/>
    </row>
    <row r="5760" spans="3:13" x14ac:dyDescent="0.2">
      <c r="C5760" s="38"/>
      <c r="D5760" s="38"/>
      <c r="E5760" s="93" t="str">
        <f>IF(Data!D5788&gt;0,Data!F5788,"")</f>
        <v/>
      </c>
      <c r="L5760" s="38"/>
      <c r="M5760" s="38"/>
    </row>
    <row r="5761" spans="3:13" x14ac:dyDescent="0.2">
      <c r="C5761" s="38"/>
      <c r="D5761" s="38"/>
      <c r="E5761" s="93" t="str">
        <f>IF(Data!D5789&gt;0,Data!F5789,"")</f>
        <v/>
      </c>
      <c r="L5761" s="38"/>
      <c r="M5761" s="38"/>
    </row>
    <row r="5762" spans="3:13" x14ac:dyDescent="0.2">
      <c r="C5762" s="38"/>
      <c r="D5762" s="38"/>
      <c r="E5762" s="93" t="str">
        <f>IF(Data!D5790&gt;0,Data!F5790,"")</f>
        <v/>
      </c>
      <c r="L5762" s="38"/>
      <c r="M5762" s="38"/>
    </row>
    <row r="5763" spans="3:13" x14ac:dyDescent="0.2">
      <c r="C5763" s="38"/>
      <c r="D5763" s="38"/>
      <c r="E5763" s="93" t="str">
        <f>IF(Data!D5791&gt;0,Data!F5791,"")</f>
        <v/>
      </c>
      <c r="L5763" s="38"/>
      <c r="M5763" s="38"/>
    </row>
    <row r="5764" spans="3:13" x14ac:dyDescent="0.2">
      <c r="C5764" s="38"/>
      <c r="D5764" s="38"/>
      <c r="E5764" s="93" t="str">
        <f>IF(Data!D5792&gt;0,Data!F5792,"")</f>
        <v/>
      </c>
      <c r="L5764" s="38"/>
      <c r="M5764" s="38"/>
    </row>
    <row r="5765" spans="3:13" x14ac:dyDescent="0.2">
      <c r="C5765" s="38"/>
      <c r="D5765" s="38"/>
      <c r="E5765" s="93" t="str">
        <f>IF(Data!D5793&gt;0,Data!F5793,"")</f>
        <v/>
      </c>
      <c r="L5765" s="38"/>
      <c r="M5765" s="38"/>
    </row>
    <row r="5766" spans="3:13" x14ac:dyDescent="0.2">
      <c r="C5766" s="38"/>
      <c r="D5766" s="38"/>
      <c r="E5766" s="93" t="str">
        <f>IF(Data!D5794&gt;0,Data!F5794,"")</f>
        <v/>
      </c>
      <c r="L5766" s="38"/>
      <c r="M5766" s="38"/>
    </row>
    <row r="5767" spans="3:13" x14ac:dyDescent="0.2">
      <c r="C5767" s="38"/>
      <c r="D5767" s="38"/>
      <c r="E5767" s="93" t="str">
        <f>IF(Data!D5795&gt;0,Data!F5795,"")</f>
        <v/>
      </c>
      <c r="L5767" s="38"/>
      <c r="M5767" s="38"/>
    </row>
    <row r="5768" spans="3:13" x14ac:dyDescent="0.2">
      <c r="C5768" s="38"/>
      <c r="D5768" s="38"/>
      <c r="E5768" s="93" t="str">
        <f>IF(Data!D5796&gt;0,Data!F5796,"")</f>
        <v/>
      </c>
      <c r="L5768" s="38"/>
      <c r="M5768" s="38"/>
    </row>
    <row r="5769" spans="3:13" x14ac:dyDescent="0.2">
      <c r="C5769" s="38"/>
      <c r="D5769" s="38"/>
      <c r="E5769" s="93" t="str">
        <f>IF(Data!D5797&gt;0,Data!F5797,"")</f>
        <v/>
      </c>
      <c r="L5769" s="38"/>
      <c r="M5769" s="38"/>
    </row>
    <row r="5770" spans="3:13" x14ac:dyDescent="0.2">
      <c r="C5770" s="38"/>
      <c r="D5770" s="38"/>
      <c r="E5770" s="93" t="str">
        <f>IF(Data!D5798&gt;0,Data!F5798,"")</f>
        <v/>
      </c>
      <c r="L5770" s="38"/>
      <c r="M5770" s="38"/>
    </row>
    <row r="5771" spans="3:13" x14ac:dyDescent="0.2">
      <c r="C5771" s="38"/>
      <c r="D5771" s="38"/>
      <c r="E5771" s="93" t="str">
        <f>IF(Data!D5799&gt;0,Data!F5799,"")</f>
        <v/>
      </c>
      <c r="L5771" s="38"/>
      <c r="M5771" s="38"/>
    </row>
    <row r="5772" spans="3:13" x14ac:dyDescent="0.2">
      <c r="C5772" s="38"/>
      <c r="D5772" s="38"/>
      <c r="E5772" s="93" t="str">
        <f>IF(Data!D5800&gt;0,Data!F5800,"")</f>
        <v/>
      </c>
      <c r="L5772" s="38"/>
      <c r="M5772" s="38"/>
    </row>
    <row r="5773" spans="3:13" x14ac:dyDescent="0.2">
      <c r="C5773" s="38"/>
      <c r="D5773" s="38"/>
      <c r="E5773" s="93" t="str">
        <f>IF(Data!D5801&gt;0,Data!F5801,"")</f>
        <v/>
      </c>
      <c r="L5773" s="38"/>
      <c r="M5773" s="38"/>
    </row>
    <row r="5774" spans="3:13" x14ac:dyDescent="0.2">
      <c r="C5774" s="38"/>
      <c r="D5774" s="38"/>
      <c r="E5774" s="93" t="str">
        <f>IF(Data!D5802&gt;0,Data!F5802,"")</f>
        <v/>
      </c>
      <c r="L5774" s="38"/>
      <c r="M5774" s="38"/>
    </row>
    <row r="5775" spans="3:13" x14ac:dyDescent="0.2">
      <c r="C5775" s="38"/>
      <c r="D5775" s="38"/>
      <c r="E5775" s="93" t="str">
        <f>IF(Data!D5803&gt;0,Data!F5803,"")</f>
        <v/>
      </c>
      <c r="L5775" s="38"/>
      <c r="M5775" s="38"/>
    </row>
    <row r="5776" spans="3:13" x14ac:dyDescent="0.2">
      <c r="C5776" s="38"/>
      <c r="D5776" s="38"/>
      <c r="E5776" s="93" t="str">
        <f>IF(Data!D5804&gt;0,Data!F5804,"")</f>
        <v/>
      </c>
      <c r="L5776" s="38"/>
      <c r="M5776" s="38"/>
    </row>
    <row r="5777" spans="3:13" x14ac:dyDescent="0.2">
      <c r="C5777" s="38"/>
      <c r="D5777" s="38"/>
      <c r="E5777" s="93" t="str">
        <f>IF(Data!D5805&gt;0,Data!F5805,"")</f>
        <v/>
      </c>
      <c r="L5777" s="38"/>
      <c r="M5777" s="38"/>
    </row>
    <row r="5778" spans="3:13" x14ac:dyDescent="0.2">
      <c r="C5778" s="38"/>
      <c r="D5778" s="38"/>
      <c r="E5778" s="93" t="str">
        <f>IF(Data!D5806&gt;0,Data!F5806,"")</f>
        <v/>
      </c>
      <c r="L5778" s="38"/>
      <c r="M5778" s="38"/>
    </row>
    <row r="5779" spans="3:13" x14ac:dyDescent="0.2">
      <c r="C5779" s="38"/>
      <c r="D5779" s="38"/>
      <c r="E5779" s="93" t="str">
        <f>IF(Data!D5807&gt;0,Data!F5807,"")</f>
        <v/>
      </c>
      <c r="L5779" s="38"/>
      <c r="M5779" s="38"/>
    </row>
    <row r="5780" spans="3:13" x14ac:dyDescent="0.2">
      <c r="C5780" s="38"/>
      <c r="D5780" s="38"/>
      <c r="E5780" s="93" t="str">
        <f>IF(Data!D5808&gt;0,Data!F5808,"")</f>
        <v/>
      </c>
      <c r="L5780" s="38"/>
      <c r="M5780" s="38"/>
    </row>
    <row r="5781" spans="3:13" x14ac:dyDescent="0.2">
      <c r="C5781" s="38"/>
      <c r="D5781" s="38"/>
      <c r="E5781" s="93" t="str">
        <f>IF(Data!D5809&gt;0,Data!F5809,"")</f>
        <v/>
      </c>
      <c r="L5781" s="38"/>
      <c r="M5781" s="38"/>
    </row>
    <row r="5782" spans="3:13" x14ac:dyDescent="0.2">
      <c r="C5782" s="38"/>
      <c r="D5782" s="38"/>
      <c r="E5782" s="93" t="str">
        <f>IF(Data!D5810&gt;0,Data!F5810,"")</f>
        <v/>
      </c>
      <c r="L5782" s="38"/>
      <c r="M5782" s="38"/>
    </row>
    <row r="5783" spans="3:13" x14ac:dyDescent="0.2">
      <c r="C5783" s="38"/>
      <c r="D5783" s="38"/>
      <c r="E5783" s="93" t="str">
        <f>IF(Data!D5811&gt;0,Data!F5811,"")</f>
        <v/>
      </c>
      <c r="L5783" s="38"/>
      <c r="M5783" s="38"/>
    </row>
    <row r="5784" spans="3:13" x14ac:dyDescent="0.2">
      <c r="C5784" s="38"/>
      <c r="D5784" s="38"/>
      <c r="E5784" s="93" t="str">
        <f>IF(Data!D5812&gt;0,Data!F5812,"")</f>
        <v/>
      </c>
      <c r="L5784" s="38"/>
      <c r="M5784" s="38"/>
    </row>
    <row r="5785" spans="3:13" x14ac:dyDescent="0.2">
      <c r="C5785" s="38"/>
      <c r="D5785" s="38"/>
      <c r="E5785" s="93" t="str">
        <f>IF(Data!D5813&gt;0,Data!F5813,"")</f>
        <v/>
      </c>
      <c r="L5785" s="38"/>
      <c r="M5785" s="38"/>
    </row>
    <row r="5786" spans="3:13" x14ac:dyDescent="0.2">
      <c r="C5786" s="38"/>
      <c r="D5786" s="38"/>
      <c r="E5786" s="93" t="str">
        <f>IF(Data!D5814&gt;0,Data!F5814,"")</f>
        <v/>
      </c>
      <c r="L5786" s="38"/>
      <c r="M5786" s="38"/>
    </row>
    <row r="5787" spans="3:13" x14ac:dyDescent="0.2">
      <c r="C5787" s="38"/>
      <c r="D5787" s="38"/>
      <c r="E5787" s="93" t="str">
        <f>IF(Data!D5815&gt;0,Data!F5815,"")</f>
        <v/>
      </c>
      <c r="L5787" s="38"/>
      <c r="M5787" s="38"/>
    </row>
    <row r="5788" spans="3:13" x14ac:dyDescent="0.2">
      <c r="C5788" s="38"/>
      <c r="D5788" s="38"/>
      <c r="E5788" s="93" t="str">
        <f>IF(Data!D5816&gt;0,Data!F5816,"")</f>
        <v/>
      </c>
      <c r="L5788" s="38"/>
      <c r="M5788" s="38"/>
    </row>
    <row r="5789" spans="3:13" x14ac:dyDescent="0.2">
      <c r="C5789" s="38"/>
      <c r="D5789" s="38"/>
      <c r="E5789" s="93" t="str">
        <f>IF(Data!D5817&gt;0,Data!F5817,"")</f>
        <v/>
      </c>
      <c r="L5789" s="38"/>
      <c r="M5789" s="38"/>
    </row>
    <row r="5790" spans="3:13" x14ac:dyDescent="0.2">
      <c r="C5790" s="38"/>
      <c r="D5790" s="38"/>
      <c r="E5790" s="93" t="str">
        <f>IF(Data!D5818&gt;0,Data!F5818,"")</f>
        <v/>
      </c>
      <c r="L5790" s="38"/>
      <c r="M5790" s="38"/>
    </row>
    <row r="5791" spans="3:13" x14ac:dyDescent="0.2">
      <c r="C5791" s="38"/>
      <c r="D5791" s="38"/>
      <c r="E5791" s="93" t="str">
        <f>IF(Data!D5819&gt;0,Data!F5819,"")</f>
        <v/>
      </c>
      <c r="L5791" s="38"/>
      <c r="M5791" s="38"/>
    </row>
    <row r="5792" spans="3:13" x14ac:dyDescent="0.2">
      <c r="C5792" s="38"/>
      <c r="D5792" s="38"/>
      <c r="E5792" s="93" t="str">
        <f>IF(Data!D5820&gt;0,Data!F5820,"")</f>
        <v/>
      </c>
      <c r="L5792" s="38"/>
      <c r="M5792" s="38"/>
    </row>
    <row r="5793" spans="3:13" x14ac:dyDescent="0.2">
      <c r="C5793" s="38"/>
      <c r="D5793" s="38"/>
      <c r="E5793" s="93" t="str">
        <f>IF(Data!D5821&gt;0,Data!F5821,"")</f>
        <v/>
      </c>
      <c r="L5793" s="38"/>
      <c r="M5793" s="38"/>
    </row>
    <row r="5794" spans="3:13" x14ac:dyDescent="0.2">
      <c r="C5794" s="38"/>
      <c r="D5794" s="38"/>
      <c r="E5794" s="93" t="str">
        <f>IF(Data!D5822&gt;0,Data!F5822,"")</f>
        <v/>
      </c>
      <c r="L5794" s="38"/>
      <c r="M5794" s="38"/>
    </row>
    <row r="5795" spans="3:13" x14ac:dyDescent="0.2">
      <c r="C5795" s="38"/>
      <c r="D5795" s="38"/>
      <c r="E5795" s="93" t="str">
        <f>IF(Data!D5823&gt;0,Data!F5823,"")</f>
        <v/>
      </c>
      <c r="L5795" s="38"/>
      <c r="M5795" s="38"/>
    </row>
    <row r="5796" spans="3:13" x14ac:dyDescent="0.2">
      <c r="C5796" s="38"/>
      <c r="D5796" s="38"/>
      <c r="E5796" s="93" t="str">
        <f>IF(Data!D5824&gt;0,Data!F5824,"")</f>
        <v/>
      </c>
      <c r="L5796" s="38"/>
      <c r="M5796" s="38"/>
    </row>
    <row r="5797" spans="3:13" x14ac:dyDescent="0.2">
      <c r="C5797" s="38"/>
      <c r="D5797" s="38"/>
      <c r="E5797" s="93" t="str">
        <f>IF(Data!D5825&gt;0,Data!F5825,"")</f>
        <v/>
      </c>
      <c r="L5797" s="38"/>
      <c r="M5797" s="38"/>
    </row>
    <row r="5798" spans="3:13" x14ac:dyDescent="0.2">
      <c r="C5798" s="38"/>
      <c r="D5798" s="38"/>
      <c r="E5798" s="93" t="str">
        <f>IF(Data!D5826&gt;0,Data!F5826,"")</f>
        <v/>
      </c>
      <c r="L5798" s="38"/>
      <c r="M5798" s="38"/>
    </row>
    <row r="5799" spans="3:13" x14ac:dyDescent="0.2">
      <c r="C5799" s="38"/>
      <c r="D5799" s="38"/>
      <c r="E5799" s="93" t="str">
        <f>IF(Data!D5827&gt;0,Data!F5827,"")</f>
        <v/>
      </c>
      <c r="L5799" s="38"/>
      <c r="M5799" s="38"/>
    </row>
    <row r="5800" spans="3:13" x14ac:dyDescent="0.2">
      <c r="C5800" s="38"/>
      <c r="D5800" s="38"/>
      <c r="E5800" s="93" t="str">
        <f>IF(Data!D5828&gt;0,Data!F5828,"")</f>
        <v/>
      </c>
      <c r="L5800" s="38"/>
      <c r="M5800" s="38"/>
    </row>
    <row r="5801" spans="3:13" x14ac:dyDescent="0.2">
      <c r="C5801" s="38"/>
      <c r="D5801" s="38"/>
      <c r="E5801" s="93" t="str">
        <f>IF(Data!D5829&gt;0,Data!F5829,"")</f>
        <v/>
      </c>
      <c r="L5801" s="38"/>
      <c r="M5801" s="38"/>
    </row>
    <row r="5802" spans="3:13" x14ac:dyDescent="0.2">
      <c r="C5802" s="38"/>
      <c r="D5802" s="38"/>
      <c r="E5802" s="93" t="str">
        <f>IF(Data!D5830&gt;0,Data!F5830,"")</f>
        <v/>
      </c>
      <c r="L5802" s="38"/>
      <c r="M5802" s="38"/>
    </row>
    <row r="5803" spans="3:13" x14ac:dyDescent="0.2">
      <c r="C5803" s="38"/>
      <c r="D5803" s="38"/>
      <c r="E5803" s="93" t="str">
        <f>IF(Data!D5831&gt;0,Data!F5831,"")</f>
        <v/>
      </c>
      <c r="L5803" s="38"/>
      <c r="M5803" s="38"/>
    </row>
    <row r="5804" spans="3:13" x14ac:dyDescent="0.2">
      <c r="C5804" s="38"/>
      <c r="D5804" s="38"/>
      <c r="E5804" s="93" t="str">
        <f>IF(Data!D5832&gt;0,Data!F5832,"")</f>
        <v/>
      </c>
      <c r="L5804" s="38"/>
      <c r="M5804" s="38"/>
    </row>
    <row r="5805" spans="3:13" x14ac:dyDescent="0.2">
      <c r="C5805" s="38"/>
      <c r="D5805" s="38"/>
      <c r="E5805" s="93" t="str">
        <f>IF(Data!D5833&gt;0,Data!F5833,"")</f>
        <v/>
      </c>
      <c r="L5805" s="38"/>
      <c r="M5805" s="38"/>
    </row>
    <row r="5806" spans="3:13" x14ac:dyDescent="0.2">
      <c r="C5806" s="38"/>
      <c r="D5806" s="38"/>
      <c r="E5806" s="93" t="str">
        <f>IF(Data!D5834&gt;0,Data!F5834,"")</f>
        <v/>
      </c>
      <c r="L5806" s="38"/>
      <c r="M5806" s="38"/>
    </row>
    <row r="5807" spans="3:13" x14ac:dyDescent="0.2">
      <c r="C5807" s="38"/>
      <c r="D5807" s="38"/>
      <c r="E5807" s="93" t="str">
        <f>IF(Data!D5835&gt;0,Data!F5835,"")</f>
        <v/>
      </c>
      <c r="L5807" s="38"/>
      <c r="M5807" s="38"/>
    </row>
    <row r="5808" spans="3:13" x14ac:dyDescent="0.2">
      <c r="C5808" s="38"/>
      <c r="D5808" s="38"/>
      <c r="E5808" s="93" t="str">
        <f>IF(Data!D5836&gt;0,Data!F5836,"")</f>
        <v/>
      </c>
      <c r="L5808" s="38"/>
      <c r="M5808" s="38"/>
    </row>
    <row r="5809" spans="3:13" x14ac:dyDescent="0.2">
      <c r="C5809" s="38"/>
      <c r="D5809" s="38"/>
      <c r="E5809" s="93" t="str">
        <f>IF(Data!D5837&gt;0,Data!F5837,"")</f>
        <v/>
      </c>
      <c r="L5809" s="38"/>
      <c r="M5809" s="38"/>
    </row>
    <row r="5810" spans="3:13" x14ac:dyDescent="0.2">
      <c r="C5810" s="38"/>
      <c r="D5810" s="38"/>
      <c r="E5810" s="93" t="str">
        <f>IF(Data!D5838&gt;0,Data!F5838,"")</f>
        <v/>
      </c>
      <c r="L5810" s="38"/>
      <c r="M5810" s="38"/>
    </row>
    <row r="5811" spans="3:13" x14ac:dyDescent="0.2">
      <c r="C5811" s="38"/>
      <c r="D5811" s="38"/>
      <c r="E5811" s="93" t="str">
        <f>IF(Data!D5839&gt;0,Data!F5839,"")</f>
        <v/>
      </c>
      <c r="L5811" s="38"/>
      <c r="M5811" s="38"/>
    </row>
    <row r="5812" spans="3:13" x14ac:dyDescent="0.2">
      <c r="C5812" s="38"/>
      <c r="D5812" s="38"/>
      <c r="E5812" s="93" t="str">
        <f>IF(Data!D5840&gt;0,Data!F5840,"")</f>
        <v/>
      </c>
      <c r="L5812" s="38"/>
      <c r="M5812" s="38"/>
    </row>
    <row r="5813" spans="3:13" x14ac:dyDescent="0.2">
      <c r="C5813" s="38"/>
      <c r="D5813" s="38"/>
      <c r="E5813" s="93" t="str">
        <f>IF(Data!D5841&gt;0,Data!F5841,"")</f>
        <v/>
      </c>
      <c r="L5813" s="38"/>
      <c r="M5813" s="38"/>
    </row>
    <row r="5814" spans="3:13" x14ac:dyDescent="0.2">
      <c r="C5814" s="38"/>
      <c r="D5814" s="38"/>
      <c r="E5814" s="93" t="str">
        <f>IF(Data!D5842&gt;0,Data!F5842,"")</f>
        <v/>
      </c>
      <c r="L5814" s="38"/>
      <c r="M5814" s="38"/>
    </row>
    <row r="5815" spans="3:13" x14ac:dyDescent="0.2">
      <c r="C5815" s="38"/>
      <c r="D5815" s="38"/>
      <c r="E5815" s="93" t="str">
        <f>IF(Data!D5843&gt;0,Data!F5843,"")</f>
        <v/>
      </c>
      <c r="L5815" s="38"/>
      <c r="M5815" s="38"/>
    </row>
    <row r="5816" spans="3:13" x14ac:dyDescent="0.2">
      <c r="C5816" s="38"/>
      <c r="D5816" s="38"/>
      <c r="E5816" s="93" t="str">
        <f>IF(Data!D5844&gt;0,Data!F5844,"")</f>
        <v/>
      </c>
      <c r="L5816" s="38"/>
      <c r="M5816" s="38"/>
    </row>
    <row r="5817" spans="3:13" x14ac:dyDescent="0.2">
      <c r="C5817" s="38"/>
      <c r="D5817" s="38"/>
      <c r="E5817" s="93" t="str">
        <f>IF(Data!D5845&gt;0,Data!F5845,"")</f>
        <v/>
      </c>
      <c r="L5817" s="38"/>
      <c r="M5817" s="38"/>
    </row>
    <row r="5818" spans="3:13" x14ac:dyDescent="0.2">
      <c r="C5818" s="38"/>
      <c r="D5818" s="38"/>
      <c r="E5818" s="93" t="str">
        <f>IF(Data!D5846&gt;0,Data!F5846,"")</f>
        <v/>
      </c>
      <c r="L5818" s="38"/>
      <c r="M5818" s="38"/>
    </row>
    <row r="5819" spans="3:13" x14ac:dyDescent="0.2">
      <c r="C5819" s="38"/>
      <c r="D5819" s="38"/>
      <c r="E5819" s="93" t="str">
        <f>IF(Data!D5847&gt;0,Data!F5847,"")</f>
        <v/>
      </c>
      <c r="L5819" s="38"/>
      <c r="M5819" s="38"/>
    </row>
    <row r="5820" spans="3:13" x14ac:dyDescent="0.2">
      <c r="C5820" s="38"/>
      <c r="D5820" s="38"/>
      <c r="E5820" s="93" t="str">
        <f>IF(Data!D5848&gt;0,Data!F5848,"")</f>
        <v/>
      </c>
      <c r="L5820" s="38"/>
      <c r="M5820" s="38"/>
    </row>
    <row r="5821" spans="3:13" x14ac:dyDescent="0.2">
      <c r="C5821" s="38"/>
      <c r="D5821" s="38"/>
      <c r="E5821" s="93" t="str">
        <f>IF(Data!D5849&gt;0,Data!F5849,"")</f>
        <v/>
      </c>
      <c r="L5821" s="38"/>
      <c r="M5821" s="38"/>
    </row>
    <row r="5822" spans="3:13" x14ac:dyDescent="0.2">
      <c r="C5822" s="38"/>
      <c r="D5822" s="38"/>
      <c r="E5822" s="93" t="str">
        <f>IF(Data!D5850&gt;0,Data!F5850,"")</f>
        <v/>
      </c>
      <c r="L5822" s="38"/>
      <c r="M5822" s="38"/>
    </row>
    <row r="5823" spans="3:13" x14ac:dyDescent="0.2">
      <c r="C5823" s="38"/>
      <c r="D5823" s="38"/>
      <c r="E5823" s="93" t="str">
        <f>IF(Data!D5851&gt;0,Data!F5851,"")</f>
        <v/>
      </c>
      <c r="L5823" s="38"/>
      <c r="M5823" s="38"/>
    </row>
    <row r="5824" spans="3:13" x14ac:dyDescent="0.2">
      <c r="C5824" s="38"/>
      <c r="D5824" s="38"/>
      <c r="E5824" s="93" t="str">
        <f>IF(Data!D5852&gt;0,Data!F5852,"")</f>
        <v/>
      </c>
      <c r="L5824" s="38"/>
      <c r="M5824" s="38"/>
    </row>
    <row r="5825" spans="3:13" x14ac:dyDescent="0.2">
      <c r="C5825" s="38"/>
      <c r="D5825" s="38"/>
      <c r="E5825" s="93" t="str">
        <f>IF(Data!D5853&gt;0,Data!F5853,"")</f>
        <v/>
      </c>
      <c r="L5825" s="38"/>
      <c r="M5825" s="38"/>
    </row>
    <row r="5826" spans="3:13" x14ac:dyDescent="0.2">
      <c r="C5826" s="38"/>
      <c r="D5826" s="38"/>
      <c r="E5826" s="93" t="str">
        <f>IF(Data!D5854&gt;0,Data!F5854,"")</f>
        <v/>
      </c>
      <c r="L5826" s="38"/>
      <c r="M5826" s="38"/>
    </row>
    <row r="5827" spans="3:13" x14ac:dyDescent="0.2">
      <c r="C5827" s="38"/>
      <c r="D5827" s="38"/>
      <c r="E5827" s="93" t="str">
        <f>IF(Data!D5855&gt;0,Data!F5855,"")</f>
        <v/>
      </c>
      <c r="L5827" s="38"/>
      <c r="M5827" s="38"/>
    </row>
    <row r="5828" spans="3:13" x14ac:dyDescent="0.2">
      <c r="C5828" s="38"/>
      <c r="D5828" s="38"/>
      <c r="E5828" s="93" t="str">
        <f>IF(Data!D5856&gt;0,Data!F5856,"")</f>
        <v/>
      </c>
      <c r="L5828" s="38"/>
      <c r="M5828" s="38"/>
    </row>
    <row r="5829" spans="3:13" x14ac:dyDescent="0.2">
      <c r="C5829" s="38"/>
      <c r="D5829" s="38"/>
      <c r="E5829" s="93" t="str">
        <f>IF(Data!D5857&gt;0,Data!F5857,"")</f>
        <v/>
      </c>
      <c r="L5829" s="38"/>
      <c r="M5829" s="38"/>
    </row>
    <row r="5830" spans="3:13" x14ac:dyDescent="0.2">
      <c r="C5830" s="38"/>
      <c r="D5830" s="38"/>
      <c r="E5830" s="93" t="str">
        <f>IF(Data!D5858&gt;0,Data!F5858,"")</f>
        <v/>
      </c>
      <c r="L5830" s="38"/>
      <c r="M5830" s="38"/>
    </row>
    <row r="5831" spans="3:13" x14ac:dyDescent="0.2">
      <c r="C5831" s="38"/>
      <c r="D5831" s="38"/>
      <c r="E5831" s="93" t="str">
        <f>IF(Data!D5859&gt;0,Data!F5859,"")</f>
        <v/>
      </c>
      <c r="L5831" s="38"/>
      <c r="M5831" s="38"/>
    </row>
    <row r="5832" spans="3:13" x14ac:dyDescent="0.2">
      <c r="C5832" s="38"/>
      <c r="D5832" s="38"/>
      <c r="E5832" s="93" t="str">
        <f>IF(Data!D5860&gt;0,Data!F5860,"")</f>
        <v/>
      </c>
      <c r="L5832" s="38"/>
      <c r="M5832" s="38"/>
    </row>
    <row r="5833" spans="3:13" x14ac:dyDescent="0.2">
      <c r="C5833" s="38"/>
      <c r="D5833" s="38"/>
      <c r="E5833" s="93" t="str">
        <f>IF(Data!D5861&gt;0,Data!F5861,"")</f>
        <v/>
      </c>
      <c r="L5833" s="38"/>
      <c r="M5833" s="38"/>
    </row>
    <row r="5834" spans="3:13" x14ac:dyDescent="0.2">
      <c r="C5834" s="38"/>
      <c r="D5834" s="38"/>
      <c r="E5834" s="93" t="str">
        <f>IF(Data!D5862&gt;0,Data!F5862,"")</f>
        <v/>
      </c>
      <c r="L5834" s="38"/>
      <c r="M5834" s="38"/>
    </row>
    <row r="5835" spans="3:13" x14ac:dyDescent="0.2">
      <c r="C5835" s="38"/>
      <c r="D5835" s="38"/>
      <c r="E5835" s="93" t="str">
        <f>IF(Data!D5863&gt;0,Data!F5863,"")</f>
        <v/>
      </c>
      <c r="L5835" s="38"/>
      <c r="M5835" s="38"/>
    </row>
    <row r="5836" spans="3:13" x14ac:dyDescent="0.2">
      <c r="C5836" s="38"/>
      <c r="D5836" s="38"/>
      <c r="E5836" s="93" t="str">
        <f>IF(Data!D5864&gt;0,Data!F5864,"")</f>
        <v/>
      </c>
      <c r="L5836" s="38"/>
      <c r="M5836" s="38"/>
    </row>
    <row r="5837" spans="3:13" x14ac:dyDescent="0.2">
      <c r="C5837" s="38"/>
      <c r="D5837" s="38"/>
      <c r="E5837" s="93" t="str">
        <f>IF(Data!D5865&gt;0,Data!F5865,"")</f>
        <v/>
      </c>
      <c r="L5837" s="38"/>
      <c r="M5837" s="38"/>
    </row>
    <row r="5838" spans="3:13" x14ac:dyDescent="0.2">
      <c r="C5838" s="38"/>
      <c r="D5838" s="38"/>
      <c r="E5838" s="93" t="str">
        <f>IF(Data!D5866&gt;0,Data!F5866,"")</f>
        <v/>
      </c>
      <c r="L5838" s="38"/>
      <c r="M5838" s="38"/>
    </row>
    <row r="5839" spans="3:13" x14ac:dyDescent="0.2">
      <c r="C5839" s="38"/>
      <c r="D5839" s="38"/>
      <c r="E5839" s="93" t="str">
        <f>IF(Data!D5867&gt;0,Data!F5867,"")</f>
        <v/>
      </c>
      <c r="L5839" s="38"/>
      <c r="M5839" s="38"/>
    </row>
    <row r="5840" spans="3:13" x14ac:dyDescent="0.2">
      <c r="C5840" s="38"/>
      <c r="D5840" s="38"/>
      <c r="E5840" s="93" t="str">
        <f>IF(Data!D5868&gt;0,Data!F5868,"")</f>
        <v/>
      </c>
      <c r="L5840" s="38"/>
      <c r="M5840" s="38"/>
    </row>
    <row r="5841" spans="3:13" x14ac:dyDescent="0.2">
      <c r="C5841" s="38"/>
      <c r="D5841" s="38"/>
      <c r="E5841" s="93" t="str">
        <f>IF(Data!D5869&gt;0,Data!F5869,"")</f>
        <v/>
      </c>
      <c r="L5841" s="38"/>
      <c r="M5841" s="38"/>
    </row>
    <row r="5842" spans="3:13" x14ac:dyDescent="0.2">
      <c r="C5842" s="38"/>
      <c r="D5842" s="38"/>
      <c r="E5842" s="93" t="str">
        <f>IF(Data!D5870&gt;0,Data!F5870,"")</f>
        <v/>
      </c>
      <c r="L5842" s="38"/>
      <c r="M5842" s="38"/>
    </row>
    <row r="5843" spans="3:13" x14ac:dyDescent="0.2">
      <c r="C5843" s="38"/>
      <c r="D5843" s="38"/>
      <c r="E5843" s="93" t="str">
        <f>IF(Data!D5871&gt;0,Data!F5871,"")</f>
        <v/>
      </c>
      <c r="L5843" s="38"/>
      <c r="M5843" s="38"/>
    </row>
    <row r="5844" spans="3:13" x14ac:dyDescent="0.2">
      <c r="C5844" s="38"/>
      <c r="D5844" s="38"/>
      <c r="E5844" s="93" t="str">
        <f>IF(Data!D5872&gt;0,Data!F5872,"")</f>
        <v/>
      </c>
      <c r="L5844" s="38"/>
      <c r="M5844" s="38"/>
    </row>
    <row r="5845" spans="3:13" x14ac:dyDescent="0.2">
      <c r="C5845" s="38"/>
      <c r="D5845" s="38"/>
      <c r="E5845" s="93" t="str">
        <f>IF(Data!D5873&gt;0,Data!F5873,"")</f>
        <v/>
      </c>
      <c r="L5845" s="38"/>
      <c r="M5845" s="38"/>
    </row>
    <row r="5846" spans="3:13" x14ac:dyDescent="0.2">
      <c r="C5846" s="38"/>
      <c r="D5846" s="38"/>
      <c r="E5846" s="93" t="str">
        <f>IF(Data!D5874&gt;0,Data!F5874,"")</f>
        <v/>
      </c>
      <c r="L5846" s="38"/>
      <c r="M5846" s="38"/>
    </row>
    <row r="5847" spans="3:13" x14ac:dyDescent="0.2">
      <c r="C5847" s="38"/>
      <c r="D5847" s="38"/>
      <c r="E5847" s="93" t="str">
        <f>IF(Data!D5875&gt;0,Data!F5875,"")</f>
        <v/>
      </c>
      <c r="L5847" s="38"/>
      <c r="M5847" s="38"/>
    </row>
    <row r="5848" spans="3:13" x14ac:dyDescent="0.2">
      <c r="C5848" s="38"/>
      <c r="D5848" s="38"/>
      <c r="E5848" s="93" t="str">
        <f>IF(Data!D5876&gt;0,Data!F5876,"")</f>
        <v/>
      </c>
      <c r="L5848" s="38"/>
      <c r="M5848" s="38"/>
    </row>
    <row r="5849" spans="3:13" x14ac:dyDescent="0.2">
      <c r="C5849" s="38"/>
      <c r="D5849" s="38"/>
      <c r="E5849" s="93" t="str">
        <f>IF(Data!D5877&gt;0,Data!F5877,"")</f>
        <v/>
      </c>
      <c r="L5849" s="38"/>
      <c r="M5849" s="38"/>
    </row>
    <row r="5850" spans="3:13" x14ac:dyDescent="0.2">
      <c r="C5850" s="38"/>
      <c r="D5850" s="38"/>
      <c r="E5850" s="93" t="str">
        <f>IF(Data!D5878&gt;0,Data!F5878,"")</f>
        <v/>
      </c>
      <c r="L5850" s="38"/>
      <c r="M5850" s="38"/>
    </row>
    <row r="5851" spans="3:13" x14ac:dyDescent="0.2">
      <c r="C5851" s="38"/>
      <c r="D5851" s="38"/>
      <c r="E5851" s="93" t="str">
        <f>IF(Data!D5879&gt;0,Data!F5879,"")</f>
        <v/>
      </c>
      <c r="L5851" s="38"/>
      <c r="M5851" s="38"/>
    </row>
    <row r="5852" spans="3:13" x14ac:dyDescent="0.2">
      <c r="C5852" s="38"/>
      <c r="D5852" s="38"/>
      <c r="E5852" s="93" t="str">
        <f>IF(Data!D5880&gt;0,Data!F5880,"")</f>
        <v/>
      </c>
      <c r="L5852" s="38"/>
      <c r="M5852" s="38"/>
    </row>
    <row r="5853" spans="3:13" x14ac:dyDescent="0.2">
      <c r="C5853" s="38"/>
      <c r="D5853" s="38"/>
      <c r="E5853" s="93" t="str">
        <f>IF(Data!D5881&gt;0,Data!F5881,"")</f>
        <v/>
      </c>
      <c r="L5853" s="38"/>
      <c r="M5853" s="38"/>
    </row>
    <row r="5854" spans="3:13" x14ac:dyDescent="0.2">
      <c r="C5854" s="38"/>
      <c r="D5854" s="38"/>
      <c r="E5854" s="93" t="str">
        <f>IF(Data!D5882&gt;0,Data!F5882,"")</f>
        <v/>
      </c>
      <c r="L5854" s="38"/>
      <c r="M5854" s="38"/>
    </row>
    <row r="5855" spans="3:13" x14ac:dyDescent="0.2">
      <c r="C5855" s="38"/>
      <c r="D5855" s="38"/>
      <c r="E5855" s="93" t="str">
        <f>IF(Data!D5883&gt;0,Data!F5883,"")</f>
        <v/>
      </c>
      <c r="L5855" s="38"/>
      <c r="M5855" s="38"/>
    </row>
    <row r="5856" spans="3:13" x14ac:dyDescent="0.2">
      <c r="C5856" s="38"/>
      <c r="D5856" s="38"/>
      <c r="E5856" s="93" t="str">
        <f>IF(Data!D5884&gt;0,Data!F5884,"")</f>
        <v/>
      </c>
      <c r="L5856" s="38"/>
      <c r="M5856" s="38"/>
    </row>
    <row r="5857" spans="3:13" x14ac:dyDescent="0.2">
      <c r="C5857" s="38"/>
      <c r="D5857" s="38"/>
      <c r="E5857" s="93" t="str">
        <f>IF(Data!D5885&gt;0,Data!F5885,"")</f>
        <v/>
      </c>
      <c r="L5857" s="38"/>
      <c r="M5857" s="38"/>
    </row>
    <row r="5858" spans="3:13" x14ac:dyDescent="0.2">
      <c r="C5858" s="38"/>
      <c r="D5858" s="38"/>
      <c r="E5858" s="93" t="str">
        <f>IF(Data!D5886&gt;0,Data!F5886,"")</f>
        <v/>
      </c>
      <c r="L5858" s="38"/>
      <c r="M5858" s="38"/>
    </row>
    <row r="5859" spans="3:13" x14ac:dyDescent="0.2">
      <c r="C5859" s="38"/>
      <c r="D5859" s="38"/>
      <c r="E5859" s="93" t="str">
        <f>IF(Data!D5887&gt;0,Data!F5887,"")</f>
        <v/>
      </c>
      <c r="L5859" s="38"/>
      <c r="M5859" s="38"/>
    </row>
    <row r="5860" spans="3:13" x14ac:dyDescent="0.2">
      <c r="C5860" s="38"/>
      <c r="D5860" s="38"/>
      <c r="E5860" s="93" t="str">
        <f>IF(Data!D5888&gt;0,Data!F5888,"")</f>
        <v/>
      </c>
      <c r="L5860" s="38"/>
      <c r="M5860" s="38"/>
    </row>
    <row r="5861" spans="3:13" x14ac:dyDescent="0.2">
      <c r="C5861" s="38"/>
      <c r="D5861" s="38"/>
      <c r="E5861" s="93" t="str">
        <f>IF(Data!D5889&gt;0,Data!F5889,"")</f>
        <v/>
      </c>
      <c r="L5861" s="38"/>
      <c r="M5861" s="38"/>
    </row>
    <row r="5862" spans="3:13" x14ac:dyDescent="0.2">
      <c r="C5862" s="38"/>
      <c r="D5862" s="38"/>
      <c r="E5862" s="93" t="str">
        <f>IF(Data!D5890&gt;0,Data!F5890,"")</f>
        <v/>
      </c>
      <c r="L5862" s="38"/>
      <c r="M5862" s="38"/>
    </row>
    <row r="5863" spans="3:13" x14ac:dyDescent="0.2">
      <c r="C5863" s="38"/>
      <c r="D5863" s="38"/>
      <c r="E5863" s="93" t="str">
        <f>IF(Data!D5891&gt;0,Data!F5891,"")</f>
        <v/>
      </c>
      <c r="L5863" s="38"/>
      <c r="M5863" s="38"/>
    </row>
    <row r="5864" spans="3:13" x14ac:dyDescent="0.2">
      <c r="C5864" s="38"/>
      <c r="D5864" s="38"/>
      <c r="E5864" s="93" t="str">
        <f>IF(Data!D5892&gt;0,Data!F5892,"")</f>
        <v/>
      </c>
      <c r="L5864" s="38"/>
      <c r="M5864" s="38"/>
    </row>
    <row r="5865" spans="3:13" x14ac:dyDescent="0.2">
      <c r="C5865" s="38"/>
      <c r="D5865" s="38"/>
      <c r="E5865" s="93" t="str">
        <f>IF(Data!D5893&gt;0,Data!F5893,"")</f>
        <v/>
      </c>
      <c r="L5865" s="38"/>
      <c r="M5865" s="38"/>
    </row>
    <row r="5866" spans="3:13" x14ac:dyDescent="0.2">
      <c r="C5866" s="38"/>
      <c r="D5866" s="38"/>
      <c r="E5866" s="93" t="str">
        <f>IF(Data!D5894&gt;0,Data!F5894,"")</f>
        <v/>
      </c>
      <c r="L5866" s="38"/>
      <c r="M5866" s="38"/>
    </row>
    <row r="5867" spans="3:13" x14ac:dyDescent="0.2">
      <c r="C5867" s="38"/>
      <c r="D5867" s="38"/>
      <c r="E5867" s="93" t="str">
        <f>IF(Data!D5895&gt;0,Data!F5895,"")</f>
        <v/>
      </c>
      <c r="L5867" s="38"/>
      <c r="M5867" s="38"/>
    </row>
    <row r="5868" spans="3:13" x14ac:dyDescent="0.2">
      <c r="C5868" s="38"/>
      <c r="D5868" s="38"/>
      <c r="E5868" s="93" t="str">
        <f>IF(Data!D5896&gt;0,Data!F5896,"")</f>
        <v/>
      </c>
      <c r="L5868" s="38"/>
      <c r="M5868" s="38"/>
    </row>
    <row r="5869" spans="3:13" x14ac:dyDescent="0.2">
      <c r="C5869" s="38"/>
      <c r="D5869" s="38"/>
      <c r="E5869" s="93" t="str">
        <f>IF(Data!D5897&gt;0,Data!F5897,"")</f>
        <v/>
      </c>
      <c r="L5869" s="38"/>
      <c r="M5869" s="38"/>
    </row>
    <row r="5870" spans="3:13" x14ac:dyDescent="0.2">
      <c r="C5870" s="38"/>
      <c r="D5870" s="38"/>
      <c r="E5870" s="93" t="str">
        <f>IF(Data!D5898&gt;0,Data!F5898,"")</f>
        <v/>
      </c>
      <c r="L5870" s="38"/>
      <c r="M5870" s="38"/>
    </row>
    <row r="5871" spans="3:13" x14ac:dyDescent="0.2">
      <c r="C5871" s="38"/>
      <c r="D5871" s="38"/>
      <c r="E5871" s="93" t="str">
        <f>IF(Data!D5899&gt;0,Data!F5899,"")</f>
        <v/>
      </c>
      <c r="L5871" s="38"/>
      <c r="M5871" s="38"/>
    </row>
    <row r="5872" spans="3:13" x14ac:dyDescent="0.2">
      <c r="C5872" s="38"/>
      <c r="D5872" s="38"/>
      <c r="E5872" s="93" t="str">
        <f>IF(Data!D5900&gt;0,Data!F5900,"")</f>
        <v/>
      </c>
      <c r="L5872" s="38"/>
      <c r="M5872" s="38"/>
    </row>
    <row r="5873" spans="3:13" x14ac:dyDescent="0.2">
      <c r="C5873" s="38"/>
      <c r="D5873" s="38"/>
      <c r="E5873" s="93" t="str">
        <f>IF(Data!D5901&gt;0,Data!F5901,"")</f>
        <v/>
      </c>
      <c r="L5873" s="38"/>
      <c r="M5873" s="38"/>
    </row>
    <row r="5874" spans="3:13" x14ac:dyDescent="0.2">
      <c r="C5874" s="38"/>
      <c r="D5874" s="38"/>
      <c r="E5874" s="93" t="str">
        <f>IF(Data!D5902&gt;0,Data!F5902,"")</f>
        <v/>
      </c>
      <c r="L5874" s="38"/>
      <c r="M5874" s="38"/>
    </row>
    <row r="5875" spans="3:13" x14ac:dyDescent="0.2">
      <c r="C5875" s="38"/>
      <c r="D5875" s="38"/>
      <c r="E5875" s="93" t="str">
        <f>IF(Data!D5903&gt;0,Data!F5903,"")</f>
        <v/>
      </c>
      <c r="L5875" s="38"/>
      <c r="M5875" s="38"/>
    </row>
    <row r="5876" spans="3:13" x14ac:dyDescent="0.2">
      <c r="C5876" s="38"/>
      <c r="D5876" s="38"/>
      <c r="E5876" s="93" t="str">
        <f>IF(Data!D5904&gt;0,Data!F5904,"")</f>
        <v/>
      </c>
      <c r="L5876" s="38"/>
      <c r="M5876" s="38"/>
    </row>
    <row r="5877" spans="3:13" x14ac:dyDescent="0.2">
      <c r="C5877" s="38"/>
      <c r="D5877" s="38"/>
      <c r="E5877" s="93" t="str">
        <f>IF(Data!D5905&gt;0,Data!F5905,"")</f>
        <v/>
      </c>
      <c r="L5877" s="38"/>
      <c r="M5877" s="38"/>
    </row>
    <row r="5878" spans="3:13" x14ac:dyDescent="0.2">
      <c r="C5878" s="38"/>
      <c r="D5878" s="38"/>
      <c r="E5878" s="93" t="str">
        <f>IF(Data!D5906&gt;0,Data!F5906,"")</f>
        <v/>
      </c>
      <c r="L5878" s="38"/>
      <c r="M5878" s="38"/>
    </row>
    <row r="5879" spans="3:13" x14ac:dyDescent="0.2">
      <c r="C5879" s="38"/>
      <c r="D5879" s="38"/>
      <c r="E5879" s="93" t="str">
        <f>IF(Data!D5907&gt;0,Data!F5907,"")</f>
        <v/>
      </c>
      <c r="L5879" s="38"/>
      <c r="M5879" s="38"/>
    </row>
    <row r="5880" spans="3:13" x14ac:dyDescent="0.2">
      <c r="C5880" s="38"/>
      <c r="D5880" s="38"/>
      <c r="E5880" s="93" t="str">
        <f>IF(Data!D5908&gt;0,Data!F5908,"")</f>
        <v/>
      </c>
      <c r="L5880" s="38"/>
      <c r="M5880" s="38"/>
    </row>
    <row r="5881" spans="3:13" x14ac:dyDescent="0.2">
      <c r="C5881" s="38"/>
      <c r="D5881" s="38"/>
      <c r="E5881" s="93" t="str">
        <f>IF(Data!D5909&gt;0,Data!F5909,"")</f>
        <v/>
      </c>
      <c r="L5881" s="38"/>
      <c r="M5881" s="38"/>
    </row>
    <row r="5882" spans="3:13" x14ac:dyDescent="0.2">
      <c r="C5882" s="38"/>
      <c r="D5882" s="38"/>
      <c r="E5882" s="93" t="str">
        <f>IF(Data!D5910&gt;0,Data!F5910,"")</f>
        <v/>
      </c>
      <c r="L5882" s="38"/>
      <c r="M5882" s="38"/>
    </row>
    <row r="5883" spans="3:13" x14ac:dyDescent="0.2">
      <c r="C5883" s="38"/>
      <c r="D5883" s="38"/>
      <c r="E5883" s="93" t="str">
        <f>IF(Data!D5911&gt;0,Data!F5911,"")</f>
        <v/>
      </c>
      <c r="L5883" s="38"/>
      <c r="M5883" s="38"/>
    </row>
    <row r="5884" spans="3:13" x14ac:dyDescent="0.2">
      <c r="C5884" s="38"/>
      <c r="D5884" s="38"/>
      <c r="E5884" s="93" t="str">
        <f>IF(Data!D5912&gt;0,Data!F5912,"")</f>
        <v/>
      </c>
      <c r="L5884" s="38"/>
      <c r="M5884" s="38"/>
    </row>
    <row r="5885" spans="3:13" x14ac:dyDescent="0.2">
      <c r="C5885" s="38"/>
      <c r="D5885" s="38"/>
      <c r="E5885" s="93" t="str">
        <f>IF(Data!D5913&gt;0,Data!F5913,"")</f>
        <v/>
      </c>
      <c r="L5885" s="38"/>
      <c r="M5885" s="38"/>
    </row>
    <row r="5886" spans="3:13" x14ac:dyDescent="0.2">
      <c r="C5886" s="38"/>
      <c r="D5886" s="38"/>
      <c r="E5886" s="93" t="str">
        <f>IF(Data!D5914&gt;0,Data!F5914,"")</f>
        <v/>
      </c>
      <c r="L5886" s="38"/>
      <c r="M5886" s="38"/>
    </row>
    <row r="5887" spans="3:13" x14ac:dyDescent="0.2">
      <c r="C5887" s="38"/>
      <c r="D5887" s="38"/>
      <c r="E5887" s="93" t="str">
        <f>IF(Data!D5915&gt;0,Data!F5915,"")</f>
        <v/>
      </c>
      <c r="L5887" s="38"/>
      <c r="M5887" s="38"/>
    </row>
    <row r="5888" spans="3:13" x14ac:dyDescent="0.2">
      <c r="C5888" s="38"/>
      <c r="D5888" s="38"/>
      <c r="E5888" s="93" t="str">
        <f>IF(Data!D5916&gt;0,Data!F5916,"")</f>
        <v/>
      </c>
      <c r="L5888" s="38"/>
      <c r="M5888" s="38"/>
    </row>
    <row r="5889" spans="3:13" x14ac:dyDescent="0.2">
      <c r="C5889" s="38"/>
      <c r="D5889" s="38"/>
      <c r="E5889" s="93" t="str">
        <f>IF(Data!D5917&gt;0,Data!F5917,"")</f>
        <v/>
      </c>
      <c r="L5889" s="38"/>
      <c r="M5889" s="38"/>
    </row>
    <row r="5890" spans="3:13" x14ac:dyDescent="0.2">
      <c r="C5890" s="38"/>
      <c r="D5890" s="38"/>
      <c r="E5890" s="93" t="str">
        <f>IF(Data!D5918&gt;0,Data!F5918,"")</f>
        <v/>
      </c>
      <c r="L5890" s="38"/>
      <c r="M5890" s="38"/>
    </row>
    <row r="5891" spans="3:13" x14ac:dyDescent="0.2">
      <c r="C5891" s="38"/>
      <c r="D5891" s="38"/>
      <c r="E5891" s="93" t="str">
        <f>IF(Data!D5919&gt;0,Data!F5919,"")</f>
        <v/>
      </c>
      <c r="L5891" s="38"/>
      <c r="M5891" s="38"/>
    </row>
    <row r="5892" spans="3:13" x14ac:dyDescent="0.2">
      <c r="C5892" s="38"/>
      <c r="D5892" s="38"/>
      <c r="E5892" s="93" t="str">
        <f>IF(Data!D5920&gt;0,Data!F5920,"")</f>
        <v/>
      </c>
      <c r="L5892" s="38"/>
      <c r="M5892" s="38"/>
    </row>
    <row r="5893" spans="3:13" x14ac:dyDescent="0.2">
      <c r="C5893" s="38"/>
      <c r="D5893" s="38"/>
      <c r="E5893" s="93" t="str">
        <f>IF(Data!D5921&gt;0,Data!F5921,"")</f>
        <v/>
      </c>
      <c r="L5893" s="38"/>
      <c r="M5893" s="38"/>
    </row>
    <row r="5894" spans="3:13" x14ac:dyDescent="0.2">
      <c r="C5894" s="38"/>
      <c r="D5894" s="38"/>
      <c r="E5894" s="93" t="str">
        <f>IF(Data!D5922&gt;0,Data!F5922,"")</f>
        <v/>
      </c>
      <c r="L5894" s="38"/>
      <c r="M5894" s="38"/>
    </row>
    <row r="5895" spans="3:13" x14ac:dyDescent="0.2">
      <c r="C5895" s="38"/>
      <c r="D5895" s="38"/>
      <c r="E5895" s="93" t="str">
        <f>IF(Data!D5923&gt;0,Data!F5923,"")</f>
        <v/>
      </c>
      <c r="L5895" s="38"/>
      <c r="M5895" s="38"/>
    </row>
    <row r="5896" spans="3:13" x14ac:dyDescent="0.2">
      <c r="C5896" s="38"/>
      <c r="D5896" s="38"/>
      <c r="E5896" s="93" t="str">
        <f>IF(Data!D5924&gt;0,Data!F5924,"")</f>
        <v/>
      </c>
      <c r="L5896" s="38"/>
      <c r="M5896" s="38"/>
    </row>
    <row r="5897" spans="3:13" x14ac:dyDescent="0.2">
      <c r="C5897" s="38"/>
      <c r="D5897" s="38"/>
      <c r="E5897" s="93" t="str">
        <f>IF(Data!D5925&gt;0,Data!F5925,"")</f>
        <v/>
      </c>
      <c r="L5897" s="38"/>
      <c r="M5897" s="38"/>
    </row>
    <row r="5898" spans="3:13" x14ac:dyDescent="0.2">
      <c r="C5898" s="38"/>
      <c r="D5898" s="38"/>
      <c r="E5898" s="93" t="str">
        <f>IF(Data!D5926&gt;0,Data!F5926,"")</f>
        <v/>
      </c>
      <c r="L5898" s="38"/>
      <c r="M5898" s="38"/>
    </row>
    <row r="5899" spans="3:13" x14ac:dyDescent="0.2">
      <c r="C5899" s="38"/>
      <c r="D5899" s="38"/>
      <c r="E5899" s="93" t="str">
        <f>IF(Data!D5927&gt;0,Data!F5927,"")</f>
        <v/>
      </c>
      <c r="L5899" s="38"/>
      <c r="M5899" s="38"/>
    </row>
    <row r="5900" spans="3:13" x14ac:dyDescent="0.2">
      <c r="C5900" s="38"/>
      <c r="D5900" s="38"/>
      <c r="E5900" s="93" t="str">
        <f>IF(Data!D5928&gt;0,Data!F5928,"")</f>
        <v/>
      </c>
      <c r="L5900" s="38"/>
      <c r="M5900" s="38"/>
    </row>
    <row r="5901" spans="3:13" x14ac:dyDescent="0.2">
      <c r="C5901" s="38"/>
      <c r="D5901" s="38"/>
      <c r="E5901" s="93" t="str">
        <f>IF(Data!D5929&gt;0,Data!F5929,"")</f>
        <v/>
      </c>
      <c r="L5901" s="38"/>
      <c r="M5901" s="38"/>
    </row>
    <row r="5902" spans="3:13" x14ac:dyDescent="0.2">
      <c r="C5902" s="38"/>
      <c r="D5902" s="38"/>
      <c r="E5902" s="93" t="str">
        <f>IF(Data!D5930&gt;0,Data!F5930,"")</f>
        <v/>
      </c>
      <c r="L5902" s="38"/>
      <c r="M5902" s="38"/>
    </row>
    <row r="5903" spans="3:13" x14ac:dyDescent="0.2">
      <c r="C5903" s="38"/>
      <c r="D5903" s="38"/>
      <c r="E5903" s="93" t="str">
        <f>IF(Data!D5931&gt;0,Data!F5931,"")</f>
        <v/>
      </c>
      <c r="L5903" s="38"/>
      <c r="M5903" s="38"/>
    </row>
    <row r="5904" spans="3:13" x14ac:dyDescent="0.2">
      <c r="C5904" s="38"/>
      <c r="D5904" s="38"/>
      <c r="E5904" s="93" t="str">
        <f>IF(Data!D5932&gt;0,Data!F5932,"")</f>
        <v/>
      </c>
      <c r="L5904" s="38"/>
      <c r="M5904" s="38"/>
    </row>
    <row r="5905" spans="3:13" x14ac:dyDescent="0.2">
      <c r="C5905" s="38"/>
      <c r="D5905" s="38"/>
      <c r="E5905" s="93" t="str">
        <f>IF(Data!D5933&gt;0,Data!F5933,"")</f>
        <v/>
      </c>
      <c r="L5905" s="38"/>
      <c r="M5905" s="38"/>
    </row>
    <row r="5906" spans="3:13" x14ac:dyDescent="0.2">
      <c r="C5906" s="38"/>
      <c r="D5906" s="38"/>
      <c r="E5906" s="93" t="str">
        <f>IF(Data!D5934&gt;0,Data!F5934,"")</f>
        <v/>
      </c>
      <c r="L5906" s="38"/>
      <c r="M5906" s="38"/>
    </row>
    <row r="5907" spans="3:13" x14ac:dyDescent="0.2">
      <c r="C5907" s="38"/>
      <c r="D5907" s="38"/>
      <c r="E5907" s="93" t="str">
        <f>IF(Data!D5935&gt;0,Data!F5935,"")</f>
        <v/>
      </c>
      <c r="L5907" s="38"/>
      <c r="M5907" s="38"/>
    </row>
    <row r="5908" spans="3:13" x14ac:dyDescent="0.2">
      <c r="C5908" s="38"/>
      <c r="D5908" s="38"/>
      <c r="E5908" s="93" t="str">
        <f>IF(Data!D5936&gt;0,Data!F5936,"")</f>
        <v/>
      </c>
      <c r="L5908" s="38"/>
      <c r="M5908" s="38"/>
    </row>
    <row r="5909" spans="3:13" x14ac:dyDescent="0.2">
      <c r="C5909" s="38"/>
      <c r="D5909" s="38"/>
      <c r="E5909" s="93" t="str">
        <f>IF(Data!D5937&gt;0,Data!F5937,"")</f>
        <v/>
      </c>
      <c r="L5909" s="38"/>
      <c r="M5909" s="38"/>
    </row>
    <row r="5910" spans="3:13" x14ac:dyDescent="0.2">
      <c r="C5910" s="38"/>
      <c r="D5910" s="38"/>
      <c r="E5910" s="93" t="str">
        <f>IF(Data!D5938&gt;0,Data!F5938,"")</f>
        <v/>
      </c>
      <c r="L5910" s="38"/>
      <c r="M5910" s="38"/>
    </row>
    <row r="5911" spans="3:13" x14ac:dyDescent="0.2">
      <c r="C5911" s="38"/>
      <c r="D5911" s="38"/>
      <c r="E5911" s="93" t="str">
        <f>IF(Data!D5939&gt;0,Data!F5939,"")</f>
        <v/>
      </c>
      <c r="L5911" s="38"/>
      <c r="M5911" s="38"/>
    </row>
    <row r="5912" spans="3:13" x14ac:dyDescent="0.2">
      <c r="C5912" s="38"/>
      <c r="D5912" s="38"/>
      <c r="E5912" s="93" t="str">
        <f>IF(Data!D5940&gt;0,Data!F5940,"")</f>
        <v/>
      </c>
      <c r="L5912" s="38"/>
      <c r="M5912" s="38"/>
    </row>
    <row r="5913" spans="3:13" x14ac:dyDescent="0.2">
      <c r="C5913" s="38"/>
      <c r="D5913" s="38"/>
      <c r="E5913" s="93" t="str">
        <f>IF(Data!D5941&gt;0,Data!F5941,"")</f>
        <v/>
      </c>
      <c r="L5913" s="38"/>
      <c r="M5913" s="38"/>
    </row>
    <row r="5914" spans="3:13" x14ac:dyDescent="0.2">
      <c r="C5914" s="38"/>
      <c r="D5914" s="38"/>
      <c r="E5914" s="93" t="str">
        <f>IF(Data!D5942&gt;0,Data!F5942,"")</f>
        <v/>
      </c>
      <c r="L5914" s="38"/>
      <c r="M5914" s="38"/>
    </row>
    <row r="5915" spans="3:13" x14ac:dyDescent="0.2">
      <c r="C5915" s="38"/>
      <c r="D5915" s="38"/>
      <c r="E5915" s="93" t="str">
        <f>IF(Data!D5943&gt;0,Data!F5943,"")</f>
        <v/>
      </c>
      <c r="L5915" s="38"/>
      <c r="M5915" s="38"/>
    </row>
    <row r="5916" spans="3:13" x14ac:dyDescent="0.2">
      <c r="C5916" s="38"/>
      <c r="D5916" s="38"/>
      <c r="E5916" s="93" t="str">
        <f>IF(Data!D5944&gt;0,Data!F5944,"")</f>
        <v/>
      </c>
      <c r="L5916" s="38"/>
      <c r="M5916" s="38"/>
    </row>
    <row r="5917" spans="3:13" x14ac:dyDescent="0.2">
      <c r="C5917" s="38"/>
      <c r="D5917" s="38"/>
      <c r="E5917" s="93" t="str">
        <f>IF(Data!D5945&gt;0,Data!F5945,"")</f>
        <v/>
      </c>
      <c r="L5917" s="38"/>
      <c r="M5917" s="38"/>
    </row>
    <row r="5918" spans="3:13" x14ac:dyDescent="0.2">
      <c r="C5918" s="38"/>
      <c r="D5918" s="38"/>
      <c r="E5918" s="93" t="str">
        <f>IF(Data!D5946&gt;0,Data!F5946,"")</f>
        <v/>
      </c>
      <c r="L5918" s="38"/>
      <c r="M5918" s="38"/>
    </row>
    <row r="5919" spans="3:13" x14ac:dyDescent="0.2">
      <c r="C5919" s="38"/>
      <c r="D5919" s="38"/>
      <c r="E5919" s="93" t="str">
        <f>IF(Data!D5947&gt;0,Data!F5947,"")</f>
        <v/>
      </c>
      <c r="L5919" s="38"/>
      <c r="M5919" s="38"/>
    </row>
    <row r="5920" spans="3:13" x14ac:dyDescent="0.2">
      <c r="C5920" s="38"/>
      <c r="D5920" s="38"/>
      <c r="E5920" s="93" t="str">
        <f>IF(Data!D5948&gt;0,Data!F5948,"")</f>
        <v/>
      </c>
      <c r="L5920" s="38"/>
      <c r="M5920" s="38"/>
    </row>
    <row r="5921" spans="3:13" x14ac:dyDescent="0.2">
      <c r="C5921" s="38"/>
      <c r="D5921" s="38"/>
      <c r="E5921" s="93" t="str">
        <f>IF(Data!D5949&gt;0,Data!F5949,"")</f>
        <v/>
      </c>
      <c r="L5921" s="38"/>
      <c r="M5921" s="38"/>
    </row>
    <row r="5922" spans="3:13" x14ac:dyDescent="0.2">
      <c r="C5922" s="38"/>
      <c r="D5922" s="38"/>
      <c r="E5922" s="93" t="str">
        <f>IF(Data!D5950&gt;0,Data!F5950,"")</f>
        <v/>
      </c>
      <c r="L5922" s="38"/>
      <c r="M5922" s="38"/>
    </row>
    <row r="5923" spans="3:13" x14ac:dyDescent="0.2">
      <c r="C5923" s="38"/>
      <c r="D5923" s="38"/>
      <c r="E5923" s="93" t="str">
        <f>IF(Data!D5951&gt;0,Data!F5951,"")</f>
        <v/>
      </c>
      <c r="L5923" s="38"/>
      <c r="M5923" s="38"/>
    </row>
    <row r="5924" spans="3:13" x14ac:dyDescent="0.2">
      <c r="C5924" s="38"/>
      <c r="D5924" s="38"/>
      <c r="E5924" s="93" t="str">
        <f>IF(Data!D5952&gt;0,Data!F5952,"")</f>
        <v/>
      </c>
      <c r="L5924" s="38"/>
      <c r="M5924" s="38"/>
    </row>
    <row r="5925" spans="3:13" x14ac:dyDescent="0.2">
      <c r="C5925" s="38"/>
      <c r="D5925" s="38"/>
      <c r="E5925" s="93" t="str">
        <f>IF(Data!D5953&gt;0,Data!F5953,"")</f>
        <v/>
      </c>
      <c r="L5925" s="38"/>
      <c r="M5925" s="38"/>
    </row>
    <row r="5926" spans="3:13" x14ac:dyDescent="0.2">
      <c r="C5926" s="38"/>
      <c r="D5926" s="38"/>
      <c r="E5926" s="93" t="str">
        <f>IF(Data!D5954&gt;0,Data!F5954,"")</f>
        <v/>
      </c>
      <c r="L5926" s="38"/>
      <c r="M5926" s="38"/>
    </row>
    <row r="5927" spans="3:13" x14ac:dyDescent="0.2">
      <c r="C5927" s="38"/>
      <c r="D5927" s="38"/>
      <c r="E5927" s="93" t="str">
        <f>IF(Data!D5955&gt;0,Data!F5955,"")</f>
        <v/>
      </c>
      <c r="L5927" s="38"/>
      <c r="M5927" s="38"/>
    </row>
    <row r="5928" spans="3:13" x14ac:dyDescent="0.2">
      <c r="C5928" s="38"/>
      <c r="D5928" s="38"/>
      <c r="E5928" s="93" t="str">
        <f>IF(Data!D5956&gt;0,Data!F5956,"")</f>
        <v/>
      </c>
      <c r="L5928" s="38"/>
      <c r="M5928" s="38"/>
    </row>
    <row r="5929" spans="3:13" x14ac:dyDescent="0.2">
      <c r="C5929" s="38"/>
      <c r="D5929" s="38"/>
      <c r="E5929" s="93" t="str">
        <f>IF(Data!D5957&gt;0,Data!F5957,"")</f>
        <v/>
      </c>
      <c r="L5929" s="38"/>
      <c r="M5929" s="38"/>
    </row>
    <row r="5930" spans="3:13" x14ac:dyDescent="0.2">
      <c r="C5930" s="38"/>
      <c r="D5930" s="38"/>
      <c r="E5930" s="93" t="str">
        <f>IF(Data!D5958&gt;0,Data!F5958,"")</f>
        <v/>
      </c>
      <c r="L5930" s="38"/>
      <c r="M5930" s="38"/>
    </row>
    <row r="5931" spans="3:13" x14ac:dyDescent="0.2">
      <c r="C5931" s="38"/>
      <c r="D5931" s="38"/>
      <c r="E5931" s="93" t="str">
        <f>IF(Data!D5959&gt;0,Data!F5959,"")</f>
        <v/>
      </c>
      <c r="L5931" s="38"/>
      <c r="M5931" s="38"/>
    </row>
    <row r="5932" spans="3:13" x14ac:dyDescent="0.2">
      <c r="C5932" s="38"/>
      <c r="D5932" s="38"/>
      <c r="E5932" s="93" t="str">
        <f>IF(Data!D5960&gt;0,Data!F5960,"")</f>
        <v/>
      </c>
      <c r="L5932" s="38"/>
      <c r="M5932" s="38"/>
    </row>
    <row r="5933" spans="3:13" x14ac:dyDescent="0.2">
      <c r="C5933" s="38"/>
      <c r="D5933" s="38"/>
      <c r="E5933" s="93" t="str">
        <f>IF(Data!D5961&gt;0,Data!F5961,"")</f>
        <v/>
      </c>
      <c r="L5933" s="38"/>
      <c r="M5933" s="38"/>
    </row>
    <row r="5934" spans="3:13" x14ac:dyDescent="0.2">
      <c r="C5934" s="38"/>
      <c r="D5934" s="38"/>
      <c r="E5934" s="93" t="str">
        <f>IF(Data!D5962&gt;0,Data!F5962,"")</f>
        <v/>
      </c>
      <c r="L5934" s="38"/>
      <c r="M5934" s="38"/>
    </row>
    <row r="5935" spans="3:13" x14ac:dyDescent="0.2">
      <c r="C5935" s="38"/>
      <c r="D5935" s="38"/>
      <c r="E5935" s="93" t="str">
        <f>IF(Data!D5963&gt;0,Data!F5963,"")</f>
        <v/>
      </c>
      <c r="L5935" s="38"/>
      <c r="M5935" s="38"/>
    </row>
    <row r="5936" spans="3:13" x14ac:dyDescent="0.2">
      <c r="C5936" s="38"/>
      <c r="D5936" s="38"/>
      <c r="E5936" s="93" t="str">
        <f>IF(Data!D5964&gt;0,Data!F5964,"")</f>
        <v/>
      </c>
      <c r="L5936" s="38"/>
      <c r="M5936" s="38"/>
    </row>
    <row r="5937" spans="3:13" x14ac:dyDescent="0.2">
      <c r="C5937" s="38"/>
      <c r="D5937" s="38"/>
      <c r="E5937" s="93" t="str">
        <f>IF(Data!D5965&gt;0,Data!F5965,"")</f>
        <v/>
      </c>
      <c r="L5937" s="38"/>
      <c r="M5937" s="38"/>
    </row>
    <row r="5938" spans="3:13" x14ac:dyDescent="0.2">
      <c r="C5938" s="38"/>
      <c r="D5938" s="38"/>
      <c r="E5938" s="93" t="str">
        <f>IF(Data!D5966&gt;0,Data!F5966,"")</f>
        <v/>
      </c>
      <c r="L5938" s="38"/>
      <c r="M5938" s="38"/>
    </row>
    <row r="5939" spans="3:13" x14ac:dyDescent="0.2">
      <c r="C5939" s="38"/>
      <c r="D5939" s="38"/>
      <c r="E5939" s="93" t="str">
        <f>IF(Data!D5967&gt;0,Data!F5967,"")</f>
        <v/>
      </c>
      <c r="L5939" s="38"/>
      <c r="M5939" s="38"/>
    </row>
    <row r="5940" spans="3:13" x14ac:dyDescent="0.2">
      <c r="C5940" s="38"/>
      <c r="D5940" s="38"/>
      <c r="E5940" s="93" t="str">
        <f>IF(Data!D5968&gt;0,Data!F5968,"")</f>
        <v/>
      </c>
      <c r="L5940" s="38"/>
      <c r="M5940" s="38"/>
    </row>
    <row r="5941" spans="3:13" x14ac:dyDescent="0.2">
      <c r="C5941" s="38"/>
      <c r="D5941" s="38"/>
      <c r="E5941" s="93" t="str">
        <f>IF(Data!D5969&gt;0,Data!F5969,"")</f>
        <v/>
      </c>
      <c r="L5941" s="38"/>
      <c r="M5941" s="38"/>
    </row>
    <row r="5942" spans="3:13" x14ac:dyDescent="0.2">
      <c r="C5942" s="38"/>
      <c r="D5942" s="38"/>
      <c r="E5942" s="93" t="str">
        <f>IF(Data!D5970&gt;0,Data!F5970,"")</f>
        <v/>
      </c>
      <c r="L5942" s="38"/>
      <c r="M5942" s="38"/>
    </row>
    <row r="5943" spans="3:13" x14ac:dyDescent="0.2">
      <c r="C5943" s="38"/>
      <c r="D5943" s="38"/>
      <c r="E5943" s="93" t="str">
        <f>IF(Data!D5971&gt;0,Data!F5971,"")</f>
        <v/>
      </c>
      <c r="L5943" s="38"/>
      <c r="M5943" s="38"/>
    </row>
    <row r="5944" spans="3:13" x14ac:dyDescent="0.2">
      <c r="C5944" s="38"/>
      <c r="D5944" s="38"/>
      <c r="E5944" s="93" t="str">
        <f>IF(Data!D5972&gt;0,Data!F5972,"")</f>
        <v/>
      </c>
      <c r="L5944" s="38"/>
      <c r="M5944" s="38"/>
    </row>
    <row r="5945" spans="3:13" x14ac:dyDescent="0.2">
      <c r="C5945" s="38"/>
      <c r="D5945" s="38"/>
      <c r="E5945" s="93" t="str">
        <f>IF(Data!D5973&gt;0,Data!F5973,"")</f>
        <v/>
      </c>
      <c r="L5945" s="38"/>
      <c r="M5945" s="38"/>
    </row>
    <row r="5946" spans="3:13" x14ac:dyDescent="0.2">
      <c r="C5946" s="38"/>
      <c r="D5946" s="38"/>
      <c r="E5946" s="93" t="str">
        <f>IF(Data!D5974&gt;0,Data!F5974,"")</f>
        <v/>
      </c>
      <c r="L5946" s="38"/>
      <c r="M5946" s="38"/>
    </row>
    <row r="5947" spans="3:13" x14ac:dyDescent="0.2">
      <c r="C5947" s="38"/>
      <c r="D5947" s="38"/>
      <c r="E5947" s="93" t="str">
        <f>IF(Data!D5975&gt;0,Data!F5975,"")</f>
        <v/>
      </c>
      <c r="L5947" s="38"/>
      <c r="M5947" s="38"/>
    </row>
    <row r="5948" spans="3:13" x14ac:dyDescent="0.2">
      <c r="C5948" s="38"/>
      <c r="D5948" s="38"/>
      <c r="E5948" s="93" t="str">
        <f>IF(Data!D5976&gt;0,Data!F5976,"")</f>
        <v/>
      </c>
      <c r="L5948" s="38"/>
      <c r="M5948" s="38"/>
    </row>
    <row r="5949" spans="3:13" x14ac:dyDescent="0.2">
      <c r="C5949" s="38"/>
      <c r="D5949" s="38"/>
      <c r="E5949" s="93" t="str">
        <f>IF(Data!D5977&gt;0,Data!F5977,"")</f>
        <v/>
      </c>
      <c r="L5949" s="38"/>
      <c r="M5949" s="38"/>
    </row>
    <row r="5950" spans="3:13" x14ac:dyDescent="0.2">
      <c r="C5950" s="38"/>
      <c r="D5950" s="38"/>
      <c r="E5950" s="93" t="str">
        <f>IF(Data!D5978&gt;0,Data!F5978,"")</f>
        <v/>
      </c>
      <c r="L5950" s="38"/>
      <c r="M5950" s="38"/>
    </row>
    <row r="5951" spans="3:13" x14ac:dyDescent="0.2">
      <c r="C5951" s="38"/>
      <c r="D5951" s="38"/>
      <c r="E5951" s="93" t="str">
        <f>IF(Data!D5979&gt;0,Data!F5979,"")</f>
        <v/>
      </c>
      <c r="L5951" s="38"/>
      <c r="M5951" s="38"/>
    </row>
    <row r="5952" spans="3:13" x14ac:dyDescent="0.2">
      <c r="C5952" s="38"/>
      <c r="D5952" s="38"/>
      <c r="E5952" s="93" t="str">
        <f>IF(Data!D5980&gt;0,Data!F5980,"")</f>
        <v/>
      </c>
      <c r="L5952" s="38"/>
      <c r="M5952" s="38"/>
    </row>
    <row r="5953" spans="3:13" x14ac:dyDescent="0.2">
      <c r="C5953" s="38"/>
      <c r="D5953" s="38"/>
      <c r="E5953" s="93" t="str">
        <f>IF(Data!D5981&gt;0,Data!F5981,"")</f>
        <v/>
      </c>
      <c r="L5953" s="38"/>
      <c r="M5953" s="38"/>
    </row>
    <row r="5954" spans="3:13" x14ac:dyDescent="0.2">
      <c r="C5954" s="38"/>
      <c r="D5954" s="38"/>
      <c r="E5954" s="93" t="str">
        <f>IF(Data!D5982&gt;0,Data!F5982,"")</f>
        <v/>
      </c>
      <c r="L5954" s="38"/>
      <c r="M5954" s="38"/>
    </row>
    <row r="5955" spans="3:13" x14ac:dyDescent="0.2">
      <c r="C5955" s="38"/>
      <c r="D5955" s="38"/>
      <c r="E5955" s="93" t="str">
        <f>IF(Data!D5983&gt;0,Data!F5983,"")</f>
        <v/>
      </c>
      <c r="L5955" s="38"/>
      <c r="M5955" s="38"/>
    </row>
    <row r="5956" spans="3:13" x14ac:dyDescent="0.2">
      <c r="C5956" s="38"/>
      <c r="D5956" s="38"/>
      <c r="E5956" s="93" t="str">
        <f>IF(Data!D5984&gt;0,Data!F5984,"")</f>
        <v/>
      </c>
      <c r="L5956" s="38"/>
      <c r="M5956" s="38"/>
    </row>
    <row r="5957" spans="3:13" x14ac:dyDescent="0.2">
      <c r="C5957" s="38"/>
      <c r="D5957" s="38"/>
      <c r="E5957" s="93" t="str">
        <f>IF(Data!D5985&gt;0,Data!F5985,"")</f>
        <v/>
      </c>
      <c r="L5957" s="38"/>
      <c r="M5957" s="38"/>
    </row>
    <row r="5958" spans="3:13" x14ac:dyDescent="0.2">
      <c r="C5958" s="38"/>
      <c r="D5958" s="38"/>
      <c r="E5958" s="93" t="str">
        <f>IF(Data!D5986&gt;0,Data!F5986,"")</f>
        <v/>
      </c>
      <c r="L5958" s="38"/>
      <c r="M5958" s="38"/>
    </row>
    <row r="5959" spans="3:13" x14ac:dyDescent="0.2">
      <c r="C5959" s="38"/>
      <c r="D5959" s="38"/>
      <c r="E5959" s="93" t="str">
        <f>IF(Data!D5987&gt;0,Data!F5987,"")</f>
        <v/>
      </c>
      <c r="L5959" s="38"/>
      <c r="M5959" s="38"/>
    </row>
    <row r="5960" spans="3:13" x14ac:dyDescent="0.2">
      <c r="C5960" s="38"/>
      <c r="D5960" s="38"/>
      <c r="E5960" s="93" t="str">
        <f>IF(Data!D5988&gt;0,Data!F5988,"")</f>
        <v/>
      </c>
      <c r="L5960" s="38"/>
      <c r="M5960" s="38"/>
    </row>
    <row r="5961" spans="3:13" x14ac:dyDescent="0.2">
      <c r="C5961" s="38"/>
      <c r="D5961" s="38"/>
      <c r="E5961" s="93" t="str">
        <f>IF(Data!D5989&gt;0,Data!F5989,"")</f>
        <v/>
      </c>
      <c r="L5961" s="38"/>
      <c r="M5961" s="38"/>
    </row>
    <row r="5962" spans="3:13" x14ac:dyDescent="0.2">
      <c r="C5962" s="38"/>
      <c r="D5962" s="38"/>
      <c r="E5962" s="93" t="str">
        <f>IF(Data!D5990&gt;0,Data!F5990,"")</f>
        <v/>
      </c>
      <c r="L5962" s="38"/>
      <c r="M5962" s="38"/>
    </row>
    <row r="5963" spans="3:13" x14ac:dyDescent="0.2">
      <c r="C5963" s="38"/>
      <c r="D5963" s="38"/>
      <c r="E5963" s="93" t="str">
        <f>IF(Data!D5991&gt;0,Data!F5991,"")</f>
        <v/>
      </c>
      <c r="L5963" s="38"/>
      <c r="M5963" s="38"/>
    </row>
    <row r="5964" spans="3:13" x14ac:dyDescent="0.2">
      <c r="C5964" s="38"/>
      <c r="D5964" s="38"/>
      <c r="E5964" s="93" t="str">
        <f>IF(Data!D5992&gt;0,Data!F5992,"")</f>
        <v/>
      </c>
      <c r="L5964" s="38"/>
      <c r="M5964" s="38"/>
    </row>
    <row r="5965" spans="3:13" x14ac:dyDescent="0.2">
      <c r="C5965" s="38"/>
      <c r="D5965" s="38"/>
      <c r="E5965" s="93" t="str">
        <f>IF(Data!D5993&gt;0,Data!F5993,"")</f>
        <v/>
      </c>
      <c r="L5965" s="38"/>
      <c r="M5965" s="38"/>
    </row>
    <row r="5966" spans="3:13" x14ac:dyDescent="0.2">
      <c r="C5966" s="38"/>
      <c r="D5966" s="38"/>
      <c r="E5966" s="93" t="str">
        <f>IF(Data!D5994&gt;0,Data!F5994,"")</f>
        <v/>
      </c>
      <c r="L5966" s="38"/>
      <c r="M5966" s="38"/>
    </row>
    <row r="5967" spans="3:13" x14ac:dyDescent="0.2">
      <c r="C5967" s="38"/>
      <c r="D5967" s="38"/>
      <c r="E5967" s="93" t="str">
        <f>IF(Data!D5995&gt;0,Data!F5995,"")</f>
        <v/>
      </c>
      <c r="L5967" s="38"/>
      <c r="M5967" s="38"/>
    </row>
    <row r="5968" spans="3:13" x14ac:dyDescent="0.2">
      <c r="C5968" s="38"/>
      <c r="D5968" s="38"/>
      <c r="E5968" s="93" t="str">
        <f>IF(Data!D5996&gt;0,Data!F5996,"")</f>
        <v/>
      </c>
      <c r="L5968" s="38"/>
      <c r="M5968" s="38"/>
    </row>
    <row r="5969" spans="3:13" x14ac:dyDescent="0.2">
      <c r="C5969" s="38"/>
      <c r="D5969" s="38"/>
      <c r="E5969" s="93" t="str">
        <f>IF(Data!D5997&gt;0,Data!F5997,"")</f>
        <v/>
      </c>
      <c r="L5969" s="38"/>
      <c r="M5969" s="38"/>
    </row>
    <row r="5970" spans="3:13" x14ac:dyDescent="0.2">
      <c r="C5970" s="38"/>
      <c r="D5970" s="38"/>
      <c r="E5970" s="93" t="str">
        <f>IF(Data!D5998&gt;0,Data!F5998,"")</f>
        <v/>
      </c>
      <c r="L5970" s="38"/>
      <c r="M5970" s="38"/>
    </row>
    <row r="5971" spans="3:13" x14ac:dyDescent="0.2">
      <c r="C5971" s="38"/>
      <c r="D5971" s="38"/>
      <c r="E5971" s="93" t="str">
        <f>IF(Data!D5999&gt;0,Data!F5999,"")</f>
        <v/>
      </c>
      <c r="L5971" s="38"/>
      <c r="M5971" s="38"/>
    </row>
    <row r="5972" spans="3:13" x14ac:dyDescent="0.2">
      <c r="C5972" s="38"/>
      <c r="D5972" s="38"/>
      <c r="E5972" s="93" t="str">
        <f>IF(Data!D6000&gt;0,Data!F6000,"")</f>
        <v/>
      </c>
      <c r="L5972" s="38"/>
      <c r="M5972" s="38"/>
    </row>
    <row r="5973" spans="3:13" x14ac:dyDescent="0.2">
      <c r="C5973" s="38"/>
      <c r="D5973" s="38"/>
      <c r="E5973" s="93" t="str">
        <f>IF(Data!D6001&gt;0,Data!F6001,"")</f>
        <v/>
      </c>
      <c r="L5973" s="38"/>
      <c r="M5973" s="38"/>
    </row>
    <row r="5974" spans="3:13" x14ac:dyDescent="0.2">
      <c r="C5974" s="38"/>
      <c r="D5974" s="38"/>
      <c r="E5974" s="93" t="str">
        <f>IF(Data!D6002&gt;0,Data!F6002,"")</f>
        <v/>
      </c>
      <c r="L5974" s="38"/>
      <c r="M5974" s="38"/>
    </row>
    <row r="5975" spans="3:13" x14ac:dyDescent="0.2">
      <c r="C5975" s="38"/>
      <c r="D5975" s="38"/>
      <c r="E5975" s="93" t="str">
        <f>IF(Data!D6003&gt;0,Data!F6003,"")</f>
        <v/>
      </c>
      <c r="L5975" s="38"/>
      <c r="M5975" s="38"/>
    </row>
    <row r="5976" spans="3:13" x14ac:dyDescent="0.2">
      <c r="C5976" s="38"/>
      <c r="D5976" s="38"/>
      <c r="E5976" s="93" t="str">
        <f>IF(Data!D6004&gt;0,Data!F6004,"")</f>
        <v/>
      </c>
      <c r="L5976" s="38"/>
      <c r="M5976" s="38"/>
    </row>
    <row r="5977" spans="3:13" x14ac:dyDescent="0.2">
      <c r="C5977" s="38"/>
      <c r="D5977" s="38"/>
      <c r="E5977" s="93" t="str">
        <f>IF(Data!D6005&gt;0,Data!F6005,"")</f>
        <v/>
      </c>
      <c r="L5977" s="38"/>
      <c r="M5977" s="38"/>
    </row>
    <row r="5978" spans="3:13" x14ac:dyDescent="0.2">
      <c r="C5978" s="38"/>
      <c r="D5978" s="38"/>
      <c r="E5978" s="93" t="str">
        <f>IF(Data!D6006&gt;0,Data!F6006,"")</f>
        <v/>
      </c>
      <c r="L5978" s="38"/>
      <c r="M5978" s="38"/>
    </row>
    <row r="5979" spans="3:13" x14ac:dyDescent="0.2">
      <c r="C5979" s="38"/>
      <c r="D5979" s="38"/>
      <c r="E5979" s="93" t="str">
        <f>IF(Data!D6007&gt;0,Data!F6007,"")</f>
        <v/>
      </c>
      <c r="L5979" s="38"/>
      <c r="M5979" s="38"/>
    </row>
    <row r="5980" spans="3:13" x14ac:dyDescent="0.2">
      <c r="C5980" s="38"/>
      <c r="D5980" s="38"/>
      <c r="E5980" s="93" t="str">
        <f>IF(Data!D6008&gt;0,Data!F6008,"")</f>
        <v/>
      </c>
      <c r="L5980" s="38"/>
      <c r="M5980" s="38"/>
    </row>
    <row r="5981" spans="3:13" x14ac:dyDescent="0.2">
      <c r="C5981" s="38"/>
      <c r="D5981" s="38"/>
      <c r="E5981" s="93" t="str">
        <f>IF(Data!D6009&gt;0,Data!F6009,"")</f>
        <v/>
      </c>
      <c r="L5981" s="38"/>
      <c r="M5981" s="38"/>
    </row>
    <row r="5982" spans="3:13" x14ac:dyDescent="0.2">
      <c r="C5982" s="38"/>
      <c r="D5982" s="38"/>
      <c r="E5982" s="93" t="str">
        <f>IF(Data!D6010&gt;0,Data!F6010,"")</f>
        <v/>
      </c>
      <c r="L5982" s="38"/>
      <c r="M5982" s="38"/>
    </row>
    <row r="5983" spans="3:13" x14ac:dyDescent="0.2">
      <c r="C5983" s="38"/>
      <c r="D5983" s="38"/>
      <c r="E5983" s="93" t="str">
        <f>IF(Data!D6011&gt;0,Data!F6011,"")</f>
        <v/>
      </c>
      <c r="L5983" s="38"/>
      <c r="M5983" s="38"/>
    </row>
    <row r="5984" spans="3:13" x14ac:dyDescent="0.2">
      <c r="C5984" s="38"/>
      <c r="D5984" s="38"/>
      <c r="E5984" s="93" t="str">
        <f>IF(Data!D6012&gt;0,Data!F6012,"")</f>
        <v/>
      </c>
      <c r="L5984" s="38"/>
      <c r="M5984" s="38"/>
    </row>
    <row r="5985" spans="3:13" x14ac:dyDescent="0.2">
      <c r="C5985" s="38"/>
      <c r="D5985" s="38"/>
      <c r="E5985" s="93" t="str">
        <f>IF(Data!D6013&gt;0,Data!F6013,"")</f>
        <v/>
      </c>
      <c r="L5985" s="38"/>
      <c r="M5985" s="38"/>
    </row>
    <row r="5986" spans="3:13" x14ac:dyDescent="0.2">
      <c r="C5986" s="38"/>
      <c r="D5986" s="38"/>
      <c r="E5986" s="93" t="str">
        <f>IF(Data!D6014&gt;0,Data!F6014,"")</f>
        <v/>
      </c>
      <c r="L5986" s="38"/>
      <c r="M5986" s="38"/>
    </row>
    <row r="5987" spans="3:13" x14ac:dyDescent="0.2">
      <c r="C5987" s="38"/>
      <c r="D5987" s="38"/>
      <c r="E5987" s="93" t="str">
        <f>IF(Data!D6015&gt;0,Data!F6015,"")</f>
        <v/>
      </c>
      <c r="L5987" s="38"/>
      <c r="M5987" s="38"/>
    </row>
    <row r="5988" spans="3:13" x14ac:dyDescent="0.2">
      <c r="C5988" s="38"/>
      <c r="D5988" s="38"/>
      <c r="E5988" s="93" t="str">
        <f>IF(Data!D6016&gt;0,Data!F6016,"")</f>
        <v/>
      </c>
      <c r="L5988" s="38"/>
      <c r="M5988" s="38"/>
    </row>
    <row r="5989" spans="3:13" x14ac:dyDescent="0.2">
      <c r="C5989" s="38"/>
      <c r="D5989" s="38"/>
      <c r="E5989" s="93" t="str">
        <f>IF(Data!D6017&gt;0,Data!F6017,"")</f>
        <v/>
      </c>
      <c r="L5989" s="38"/>
      <c r="M5989" s="38"/>
    </row>
    <row r="5990" spans="3:13" x14ac:dyDescent="0.2">
      <c r="C5990" s="38"/>
      <c r="D5990" s="38"/>
      <c r="E5990" s="93" t="str">
        <f>IF(Data!D6018&gt;0,Data!F6018,"")</f>
        <v/>
      </c>
      <c r="L5990" s="38"/>
      <c r="M5990" s="38"/>
    </row>
    <row r="5991" spans="3:13" x14ac:dyDescent="0.2">
      <c r="C5991" s="38"/>
      <c r="D5991" s="38"/>
      <c r="E5991" s="93" t="str">
        <f>IF(Data!D6019&gt;0,Data!F6019,"")</f>
        <v/>
      </c>
      <c r="L5991" s="38"/>
      <c r="M5991" s="38"/>
    </row>
    <row r="5992" spans="3:13" x14ac:dyDescent="0.2">
      <c r="C5992" s="38"/>
      <c r="D5992" s="38"/>
      <c r="E5992" s="93" t="str">
        <f>IF(Data!D6020&gt;0,Data!F6020,"")</f>
        <v/>
      </c>
      <c r="L5992" s="38"/>
      <c r="M5992" s="38"/>
    </row>
    <row r="5993" spans="3:13" x14ac:dyDescent="0.2">
      <c r="C5993" s="38"/>
      <c r="D5993" s="38"/>
      <c r="E5993" s="93" t="str">
        <f>IF(Data!D6021&gt;0,Data!F6021,"")</f>
        <v/>
      </c>
      <c r="L5993" s="38"/>
      <c r="M5993" s="38"/>
    </row>
    <row r="5994" spans="3:13" x14ac:dyDescent="0.2">
      <c r="C5994" s="38"/>
      <c r="D5994" s="38"/>
      <c r="E5994" s="93" t="str">
        <f>IF(Data!D6022&gt;0,Data!F6022,"")</f>
        <v/>
      </c>
      <c r="L5994" s="38"/>
      <c r="M5994" s="38"/>
    </row>
    <row r="5995" spans="3:13" x14ac:dyDescent="0.2">
      <c r="C5995" s="38"/>
      <c r="D5995" s="38"/>
      <c r="E5995" s="93" t="str">
        <f>IF(Data!D6023&gt;0,Data!F6023,"")</f>
        <v/>
      </c>
      <c r="L5995" s="38"/>
      <c r="M5995" s="38"/>
    </row>
    <row r="5996" spans="3:13" x14ac:dyDescent="0.2">
      <c r="C5996" s="38"/>
      <c r="D5996" s="38"/>
      <c r="E5996" s="93" t="str">
        <f>IF(Data!D6024&gt;0,Data!F6024,"")</f>
        <v/>
      </c>
      <c r="L5996" s="38"/>
      <c r="M5996" s="38"/>
    </row>
    <row r="5997" spans="3:13" x14ac:dyDescent="0.2">
      <c r="C5997" s="38"/>
      <c r="D5997" s="38"/>
      <c r="E5997" s="93" t="str">
        <f>IF(Data!D6025&gt;0,Data!F6025,"")</f>
        <v/>
      </c>
      <c r="L5997" s="38"/>
      <c r="M5997" s="38"/>
    </row>
    <row r="5998" spans="3:13" x14ac:dyDescent="0.2">
      <c r="C5998" s="38"/>
      <c r="D5998" s="38"/>
      <c r="E5998" s="93" t="str">
        <f>IF(Data!D6026&gt;0,Data!F6026,"")</f>
        <v/>
      </c>
      <c r="L5998" s="38"/>
      <c r="M5998" s="38"/>
    </row>
    <row r="5999" spans="3:13" x14ac:dyDescent="0.2">
      <c r="C5999" s="38"/>
      <c r="D5999" s="38"/>
      <c r="E5999" s="93" t="str">
        <f>IF(Data!D6027&gt;0,Data!F6027,"")</f>
        <v/>
      </c>
      <c r="L5999" s="38"/>
      <c r="M5999" s="38"/>
    </row>
    <row r="6000" spans="3:13" x14ac:dyDescent="0.2">
      <c r="C6000" s="38"/>
      <c r="D6000" s="38"/>
      <c r="E6000" s="93" t="str">
        <f>IF(Data!D6028&gt;0,Data!F6028,"")</f>
        <v/>
      </c>
      <c r="L6000" s="38"/>
      <c r="M6000" s="38"/>
    </row>
    <row r="6001" spans="3:13" x14ac:dyDescent="0.2">
      <c r="C6001" s="38"/>
      <c r="D6001" s="38"/>
      <c r="E6001" s="93" t="str">
        <f>IF(Data!D6029&gt;0,Data!F6029,"")</f>
        <v/>
      </c>
      <c r="L6001" s="38"/>
      <c r="M6001" s="38"/>
    </row>
    <row r="6002" spans="3:13" x14ac:dyDescent="0.2">
      <c r="C6002" s="38"/>
      <c r="D6002" s="38"/>
      <c r="E6002" s="93" t="str">
        <f>IF(Data!D6030&gt;0,Data!F6030,"")</f>
        <v/>
      </c>
      <c r="L6002" s="38"/>
      <c r="M6002" s="38"/>
    </row>
    <row r="6003" spans="3:13" x14ac:dyDescent="0.2">
      <c r="C6003" s="38"/>
      <c r="D6003" s="38"/>
      <c r="E6003" s="93" t="str">
        <f>IF(Data!D6031&gt;0,Data!F6031,"")</f>
        <v/>
      </c>
      <c r="L6003" s="38"/>
      <c r="M6003" s="38"/>
    </row>
    <row r="6004" spans="3:13" x14ac:dyDescent="0.2">
      <c r="C6004" s="38"/>
      <c r="D6004" s="38"/>
      <c r="E6004" s="93" t="str">
        <f>IF(Data!D6032&gt;0,Data!F6032,"")</f>
        <v/>
      </c>
      <c r="L6004" s="38"/>
      <c r="M6004" s="38"/>
    </row>
    <row r="6005" spans="3:13" x14ac:dyDescent="0.2">
      <c r="C6005" s="38"/>
      <c r="D6005" s="38"/>
      <c r="E6005" s="93" t="str">
        <f>IF(Data!D6033&gt;0,Data!F6033,"")</f>
        <v/>
      </c>
      <c r="L6005" s="38"/>
      <c r="M6005" s="38"/>
    </row>
    <row r="6006" spans="3:13" x14ac:dyDescent="0.2">
      <c r="C6006" s="38"/>
      <c r="D6006" s="38"/>
      <c r="E6006" s="93" t="str">
        <f>IF(Data!D6034&gt;0,Data!F6034,"")</f>
        <v/>
      </c>
      <c r="L6006" s="38"/>
      <c r="M6006" s="38"/>
    </row>
    <row r="6007" spans="3:13" x14ac:dyDescent="0.2">
      <c r="C6007" s="38"/>
      <c r="D6007" s="38"/>
      <c r="E6007" s="93" t="str">
        <f>IF(Data!D6035&gt;0,Data!F6035,"")</f>
        <v/>
      </c>
      <c r="L6007" s="38"/>
      <c r="M6007" s="38"/>
    </row>
    <row r="6008" spans="3:13" x14ac:dyDescent="0.2">
      <c r="C6008" s="38"/>
      <c r="D6008" s="38"/>
      <c r="E6008" s="93" t="str">
        <f>IF(Data!D6036&gt;0,Data!F6036,"")</f>
        <v/>
      </c>
      <c r="L6008" s="38"/>
      <c r="M6008" s="38"/>
    </row>
    <row r="6009" spans="3:13" x14ac:dyDescent="0.2">
      <c r="C6009" s="38"/>
      <c r="D6009" s="38"/>
      <c r="E6009" s="93" t="str">
        <f>IF(Data!D6037&gt;0,Data!F6037,"")</f>
        <v/>
      </c>
      <c r="L6009" s="38"/>
      <c r="M6009" s="38"/>
    </row>
    <row r="6010" spans="3:13" x14ac:dyDescent="0.2">
      <c r="C6010" s="38"/>
      <c r="D6010" s="38"/>
      <c r="E6010" s="93" t="str">
        <f>IF(Data!D6038&gt;0,Data!F6038,"")</f>
        <v/>
      </c>
      <c r="L6010" s="38"/>
      <c r="M6010" s="38"/>
    </row>
    <row r="6011" spans="3:13" x14ac:dyDescent="0.2">
      <c r="C6011" s="38"/>
      <c r="D6011" s="38"/>
      <c r="E6011" s="93" t="str">
        <f>IF(Data!D6039&gt;0,Data!F6039,"")</f>
        <v/>
      </c>
      <c r="L6011" s="38"/>
      <c r="M6011" s="38"/>
    </row>
    <row r="6012" spans="3:13" x14ac:dyDescent="0.2">
      <c r="C6012" s="38"/>
      <c r="D6012" s="38"/>
      <c r="E6012" s="93" t="str">
        <f>IF(Data!D6040&gt;0,Data!F6040,"")</f>
        <v/>
      </c>
      <c r="L6012" s="38"/>
      <c r="M6012" s="38"/>
    </row>
    <row r="6013" spans="3:13" x14ac:dyDescent="0.2">
      <c r="C6013" s="38"/>
      <c r="D6013" s="38"/>
      <c r="E6013" s="93" t="str">
        <f>IF(Data!D6041&gt;0,Data!F6041,"")</f>
        <v/>
      </c>
      <c r="L6013" s="38"/>
      <c r="M6013" s="38"/>
    </row>
    <row r="6014" spans="3:13" x14ac:dyDescent="0.2">
      <c r="C6014" s="38"/>
      <c r="D6014" s="38"/>
      <c r="E6014" s="93" t="str">
        <f>IF(Data!D6042&gt;0,Data!F6042,"")</f>
        <v/>
      </c>
      <c r="L6014" s="38"/>
      <c r="M6014" s="38"/>
    </row>
    <row r="6015" spans="3:13" x14ac:dyDescent="0.2">
      <c r="C6015" s="38"/>
      <c r="D6015" s="38"/>
      <c r="E6015" s="93" t="str">
        <f>IF(Data!D6043&gt;0,Data!F6043,"")</f>
        <v/>
      </c>
      <c r="L6015" s="38"/>
      <c r="M6015" s="38"/>
    </row>
    <row r="6016" spans="3:13" x14ac:dyDescent="0.2">
      <c r="C6016" s="38"/>
      <c r="D6016" s="38"/>
      <c r="E6016" s="93" t="str">
        <f>IF(Data!D6044&gt;0,Data!F6044,"")</f>
        <v/>
      </c>
      <c r="L6016" s="38"/>
      <c r="M6016" s="38"/>
    </row>
    <row r="6017" spans="3:13" x14ac:dyDescent="0.2">
      <c r="C6017" s="38"/>
      <c r="D6017" s="38"/>
      <c r="E6017" s="93" t="str">
        <f>IF(Data!D6045&gt;0,Data!F6045,"")</f>
        <v/>
      </c>
      <c r="L6017" s="38"/>
      <c r="M6017" s="38"/>
    </row>
    <row r="6018" spans="3:13" x14ac:dyDescent="0.2">
      <c r="C6018" s="38"/>
      <c r="D6018" s="38"/>
      <c r="E6018" s="93" t="str">
        <f>IF(Data!D6046&gt;0,Data!F6046,"")</f>
        <v/>
      </c>
      <c r="L6018" s="38"/>
      <c r="M6018" s="38"/>
    </row>
    <row r="6019" spans="3:13" x14ac:dyDescent="0.2">
      <c r="C6019" s="38"/>
      <c r="D6019" s="38"/>
      <c r="E6019" s="93" t="str">
        <f>IF(Data!D6047&gt;0,Data!F6047,"")</f>
        <v/>
      </c>
      <c r="L6019" s="38"/>
      <c r="M6019" s="38"/>
    </row>
    <row r="6020" spans="3:13" x14ac:dyDescent="0.2">
      <c r="C6020" s="38"/>
      <c r="D6020" s="38"/>
      <c r="E6020" s="93" t="str">
        <f>IF(Data!D6048&gt;0,Data!F6048,"")</f>
        <v/>
      </c>
      <c r="L6020" s="38"/>
      <c r="M6020" s="38"/>
    </row>
    <row r="6021" spans="3:13" x14ac:dyDescent="0.2">
      <c r="C6021" s="38"/>
      <c r="D6021" s="38"/>
      <c r="E6021" s="93" t="str">
        <f>IF(Data!D6049&gt;0,Data!F6049,"")</f>
        <v/>
      </c>
      <c r="L6021" s="38"/>
      <c r="M6021" s="38"/>
    </row>
    <row r="6022" spans="3:13" x14ac:dyDescent="0.2">
      <c r="C6022" s="38"/>
      <c r="D6022" s="38"/>
      <c r="E6022" s="93" t="str">
        <f>IF(Data!D6050&gt;0,Data!F6050,"")</f>
        <v/>
      </c>
      <c r="L6022" s="38"/>
      <c r="M6022" s="38"/>
    </row>
    <row r="6023" spans="3:13" x14ac:dyDescent="0.2">
      <c r="C6023" s="38"/>
      <c r="D6023" s="38"/>
      <c r="E6023" s="93" t="str">
        <f>IF(Data!D6051&gt;0,Data!F6051,"")</f>
        <v/>
      </c>
      <c r="L6023" s="38"/>
      <c r="M6023" s="38"/>
    </row>
    <row r="6024" spans="3:13" x14ac:dyDescent="0.2">
      <c r="C6024" s="38"/>
      <c r="D6024" s="38"/>
      <c r="E6024" s="93" t="str">
        <f>IF(Data!D6052&gt;0,Data!F6052,"")</f>
        <v/>
      </c>
      <c r="L6024" s="38"/>
      <c r="M6024" s="38"/>
    </row>
    <row r="6025" spans="3:13" x14ac:dyDescent="0.2">
      <c r="C6025" s="38"/>
      <c r="D6025" s="38"/>
      <c r="E6025" s="93" t="str">
        <f>IF(Data!D6053&gt;0,Data!F6053,"")</f>
        <v/>
      </c>
      <c r="L6025" s="38"/>
      <c r="M6025" s="38"/>
    </row>
    <row r="6026" spans="3:13" x14ac:dyDescent="0.2">
      <c r="C6026" s="38"/>
      <c r="D6026" s="38"/>
      <c r="E6026" s="93" t="str">
        <f>IF(Data!D6054&gt;0,Data!F6054,"")</f>
        <v/>
      </c>
      <c r="L6026" s="38"/>
      <c r="M6026" s="38"/>
    </row>
    <row r="6027" spans="3:13" x14ac:dyDescent="0.2">
      <c r="C6027" s="38"/>
      <c r="D6027" s="38"/>
      <c r="E6027" s="93" t="str">
        <f>IF(Data!D6055&gt;0,Data!F6055,"")</f>
        <v/>
      </c>
      <c r="L6027" s="38"/>
      <c r="M6027" s="38"/>
    </row>
    <row r="6028" spans="3:13" x14ac:dyDescent="0.2">
      <c r="C6028" s="38"/>
      <c r="D6028" s="38"/>
      <c r="E6028" s="93" t="str">
        <f>IF(Data!D6056&gt;0,Data!F6056,"")</f>
        <v/>
      </c>
      <c r="L6028" s="38"/>
      <c r="M6028" s="38"/>
    </row>
    <row r="6029" spans="3:13" x14ac:dyDescent="0.2">
      <c r="C6029" s="38"/>
      <c r="D6029" s="38"/>
      <c r="E6029" s="93" t="str">
        <f>IF(Data!D6057&gt;0,Data!F6057,"")</f>
        <v/>
      </c>
      <c r="L6029" s="38"/>
      <c r="M6029" s="38"/>
    </row>
    <row r="6030" spans="3:13" x14ac:dyDescent="0.2">
      <c r="C6030" s="38"/>
      <c r="D6030" s="38"/>
      <c r="E6030" s="93" t="str">
        <f>IF(Data!D6058&gt;0,Data!F6058,"")</f>
        <v/>
      </c>
      <c r="L6030" s="38"/>
      <c r="M6030" s="38"/>
    </row>
    <row r="6031" spans="3:13" x14ac:dyDescent="0.2">
      <c r="C6031" s="38"/>
      <c r="D6031" s="38"/>
      <c r="E6031" s="93" t="str">
        <f>IF(Data!D6059&gt;0,Data!F6059,"")</f>
        <v/>
      </c>
      <c r="L6031" s="38"/>
      <c r="M6031" s="38"/>
    </row>
    <row r="6032" spans="3:13" x14ac:dyDescent="0.2">
      <c r="C6032" s="38"/>
      <c r="D6032" s="38"/>
      <c r="E6032" s="93" t="str">
        <f>IF(Data!D6060&gt;0,Data!F6060,"")</f>
        <v/>
      </c>
      <c r="L6032" s="38"/>
      <c r="M6032" s="38"/>
    </row>
    <row r="6033" spans="3:13" x14ac:dyDescent="0.2">
      <c r="C6033" s="38"/>
      <c r="D6033" s="38"/>
      <c r="E6033" s="93" t="str">
        <f>IF(Data!D6061&gt;0,Data!F6061,"")</f>
        <v/>
      </c>
      <c r="L6033" s="38"/>
      <c r="M6033" s="38"/>
    </row>
    <row r="6034" spans="3:13" x14ac:dyDescent="0.2">
      <c r="C6034" s="38"/>
      <c r="D6034" s="38"/>
      <c r="E6034" s="93" t="str">
        <f>IF(Data!D6062&gt;0,Data!F6062,"")</f>
        <v/>
      </c>
      <c r="L6034" s="38"/>
      <c r="M6034" s="38"/>
    </row>
    <row r="6035" spans="3:13" x14ac:dyDescent="0.2">
      <c r="C6035" s="38"/>
      <c r="D6035" s="38"/>
      <c r="E6035" s="93" t="str">
        <f>IF(Data!D6063&gt;0,Data!F6063,"")</f>
        <v/>
      </c>
      <c r="L6035" s="38"/>
      <c r="M6035" s="38"/>
    </row>
    <row r="6036" spans="3:13" x14ac:dyDescent="0.2">
      <c r="C6036" s="38"/>
      <c r="D6036" s="38"/>
      <c r="E6036" s="93" t="str">
        <f>IF(Data!D6064&gt;0,Data!F6064,"")</f>
        <v/>
      </c>
      <c r="L6036" s="38"/>
      <c r="M6036" s="38"/>
    </row>
    <row r="6037" spans="3:13" x14ac:dyDescent="0.2">
      <c r="C6037" s="38"/>
      <c r="D6037" s="38"/>
      <c r="E6037" s="93" t="str">
        <f>IF(Data!D6065&gt;0,Data!F6065,"")</f>
        <v/>
      </c>
      <c r="L6037" s="38"/>
      <c r="M6037" s="38"/>
    </row>
    <row r="6038" spans="3:13" x14ac:dyDescent="0.2">
      <c r="C6038" s="38"/>
      <c r="D6038" s="38"/>
      <c r="E6038" s="93" t="str">
        <f>IF(Data!D6066&gt;0,Data!F6066,"")</f>
        <v/>
      </c>
      <c r="L6038" s="38"/>
      <c r="M6038" s="38"/>
    </row>
    <row r="6039" spans="3:13" x14ac:dyDescent="0.2">
      <c r="C6039" s="38"/>
      <c r="D6039" s="38"/>
      <c r="E6039" s="93" t="str">
        <f>IF(Data!D6067&gt;0,Data!F6067,"")</f>
        <v/>
      </c>
      <c r="L6039" s="38"/>
      <c r="M6039" s="38"/>
    </row>
    <row r="6040" spans="3:13" x14ac:dyDescent="0.2">
      <c r="C6040" s="38"/>
      <c r="D6040" s="38"/>
      <c r="E6040" s="93" t="str">
        <f>IF(Data!D6068&gt;0,Data!F6068,"")</f>
        <v/>
      </c>
      <c r="L6040" s="38"/>
      <c r="M6040" s="38"/>
    </row>
    <row r="6041" spans="3:13" x14ac:dyDescent="0.2">
      <c r="C6041" s="38"/>
      <c r="D6041" s="38"/>
      <c r="E6041" s="93" t="str">
        <f>IF(Data!D6069&gt;0,Data!F6069,"")</f>
        <v/>
      </c>
      <c r="L6041" s="38"/>
      <c r="M6041" s="38"/>
    </row>
    <row r="6042" spans="3:13" x14ac:dyDescent="0.2">
      <c r="C6042" s="38"/>
      <c r="D6042" s="38"/>
      <c r="E6042" s="93" t="str">
        <f>IF(Data!D6070&gt;0,Data!F6070,"")</f>
        <v/>
      </c>
      <c r="L6042" s="38"/>
      <c r="M6042" s="38"/>
    </row>
    <row r="6043" spans="3:13" x14ac:dyDescent="0.2">
      <c r="C6043" s="38"/>
      <c r="D6043" s="38"/>
      <c r="E6043" s="93" t="str">
        <f>IF(Data!D6071&gt;0,Data!F6071,"")</f>
        <v/>
      </c>
      <c r="L6043" s="38"/>
      <c r="M6043" s="38"/>
    </row>
    <row r="6044" spans="3:13" x14ac:dyDescent="0.2">
      <c r="C6044" s="38"/>
      <c r="D6044" s="38"/>
      <c r="E6044" s="93" t="str">
        <f>IF(Data!D6072&gt;0,Data!F6072,"")</f>
        <v/>
      </c>
      <c r="L6044" s="38"/>
      <c r="M6044" s="38"/>
    </row>
    <row r="6045" spans="3:13" x14ac:dyDescent="0.2">
      <c r="C6045" s="38"/>
      <c r="D6045" s="38"/>
      <c r="E6045" s="93" t="str">
        <f>IF(Data!D6073&gt;0,Data!F6073,"")</f>
        <v/>
      </c>
      <c r="L6045" s="38"/>
      <c r="M6045" s="38"/>
    </row>
    <row r="6046" spans="3:13" x14ac:dyDescent="0.2">
      <c r="C6046" s="38"/>
      <c r="D6046" s="38"/>
      <c r="E6046" s="93" t="str">
        <f>IF(Data!D6074&gt;0,Data!F6074,"")</f>
        <v/>
      </c>
      <c r="L6046" s="38"/>
      <c r="M6046" s="38"/>
    </row>
    <row r="6047" spans="3:13" x14ac:dyDescent="0.2">
      <c r="C6047" s="38"/>
      <c r="D6047" s="38"/>
      <c r="E6047" s="93" t="str">
        <f>IF(Data!D6075&gt;0,Data!F6075,"")</f>
        <v/>
      </c>
      <c r="L6047" s="38"/>
      <c r="M6047" s="38"/>
    </row>
    <row r="6048" spans="3:13" x14ac:dyDescent="0.2">
      <c r="C6048" s="38"/>
      <c r="D6048" s="38"/>
      <c r="E6048" s="93" t="str">
        <f>IF(Data!D6076&gt;0,Data!F6076,"")</f>
        <v/>
      </c>
      <c r="L6048" s="38"/>
      <c r="M6048" s="38"/>
    </row>
    <row r="6049" spans="3:13" x14ac:dyDescent="0.2">
      <c r="C6049" s="38"/>
      <c r="D6049" s="38"/>
      <c r="E6049" s="93" t="str">
        <f>IF(Data!D6077&gt;0,Data!F6077,"")</f>
        <v/>
      </c>
      <c r="L6049" s="38"/>
      <c r="M6049" s="38"/>
    </row>
    <row r="6050" spans="3:13" x14ac:dyDescent="0.2">
      <c r="C6050" s="38"/>
      <c r="D6050" s="38"/>
      <c r="E6050" s="93" t="str">
        <f>IF(Data!D6078&gt;0,Data!F6078,"")</f>
        <v/>
      </c>
      <c r="L6050" s="38"/>
      <c r="M6050" s="38"/>
    </row>
    <row r="6051" spans="3:13" x14ac:dyDescent="0.2">
      <c r="C6051" s="38"/>
      <c r="D6051" s="38"/>
      <c r="E6051" s="93" t="str">
        <f>IF(Data!D6079&gt;0,Data!F6079,"")</f>
        <v/>
      </c>
      <c r="L6051" s="38"/>
      <c r="M6051" s="38"/>
    </row>
    <row r="6052" spans="3:13" x14ac:dyDescent="0.2">
      <c r="C6052" s="38"/>
      <c r="D6052" s="38"/>
      <c r="E6052" s="93" t="str">
        <f>IF(Data!D6080&gt;0,Data!F6080,"")</f>
        <v/>
      </c>
      <c r="L6052" s="38"/>
      <c r="M6052" s="38"/>
    </row>
    <row r="6053" spans="3:13" x14ac:dyDescent="0.2">
      <c r="C6053" s="38"/>
      <c r="D6053" s="38"/>
      <c r="E6053" s="93" t="str">
        <f>IF(Data!D6081&gt;0,Data!F6081,"")</f>
        <v/>
      </c>
      <c r="L6053" s="38"/>
      <c r="M6053" s="38"/>
    </row>
    <row r="6054" spans="3:13" x14ac:dyDescent="0.2">
      <c r="C6054" s="38"/>
      <c r="D6054" s="38"/>
      <c r="E6054" s="93" t="str">
        <f>IF(Data!D6082&gt;0,Data!F6082,"")</f>
        <v/>
      </c>
      <c r="L6054" s="38"/>
      <c r="M6054" s="38"/>
    </row>
    <row r="6055" spans="3:13" x14ac:dyDescent="0.2">
      <c r="C6055" s="38"/>
      <c r="D6055" s="38"/>
      <c r="E6055" s="93" t="str">
        <f>IF(Data!D6083&gt;0,Data!F6083,"")</f>
        <v/>
      </c>
      <c r="L6055" s="38"/>
      <c r="M6055" s="38"/>
    </row>
    <row r="6056" spans="3:13" x14ac:dyDescent="0.2">
      <c r="C6056" s="38"/>
      <c r="D6056" s="38"/>
      <c r="E6056" s="93" t="str">
        <f>IF(Data!D6084&gt;0,Data!F6084,"")</f>
        <v/>
      </c>
      <c r="L6056" s="38"/>
      <c r="M6056" s="38"/>
    </row>
    <row r="6057" spans="3:13" x14ac:dyDescent="0.2">
      <c r="C6057" s="38"/>
      <c r="D6057" s="38"/>
      <c r="E6057" s="93" t="str">
        <f>IF(Data!D6085&gt;0,Data!F6085,"")</f>
        <v/>
      </c>
      <c r="L6057" s="38"/>
      <c r="M6057" s="38"/>
    </row>
    <row r="6058" spans="3:13" x14ac:dyDescent="0.2">
      <c r="C6058" s="38"/>
      <c r="D6058" s="38"/>
      <c r="E6058" s="93" t="str">
        <f>IF(Data!D6086&gt;0,Data!F6086,"")</f>
        <v/>
      </c>
      <c r="L6058" s="38"/>
      <c r="M6058" s="38"/>
    </row>
    <row r="6059" spans="3:13" x14ac:dyDescent="0.2">
      <c r="C6059" s="38"/>
      <c r="D6059" s="38"/>
      <c r="E6059" s="93" t="str">
        <f>IF(Data!D6087&gt;0,Data!F6087,"")</f>
        <v/>
      </c>
      <c r="L6059" s="38"/>
      <c r="M6059" s="38"/>
    </row>
    <row r="6060" spans="3:13" x14ac:dyDescent="0.2">
      <c r="C6060" s="38"/>
      <c r="D6060" s="38"/>
      <c r="E6060" s="93" t="str">
        <f>IF(Data!D6088&gt;0,Data!F6088,"")</f>
        <v/>
      </c>
      <c r="L6060" s="38"/>
      <c r="M6060" s="38"/>
    </row>
    <row r="6061" spans="3:13" x14ac:dyDescent="0.2">
      <c r="C6061" s="38"/>
      <c r="D6061" s="38"/>
      <c r="E6061" s="93" t="str">
        <f>IF(Data!D6089&gt;0,Data!F6089,"")</f>
        <v/>
      </c>
      <c r="L6061" s="38"/>
      <c r="M6061" s="38"/>
    </row>
    <row r="6062" spans="3:13" x14ac:dyDescent="0.2">
      <c r="C6062" s="38"/>
      <c r="D6062" s="38"/>
      <c r="E6062" s="93" t="str">
        <f>IF(Data!D6090&gt;0,Data!F6090,"")</f>
        <v/>
      </c>
      <c r="L6062" s="38"/>
      <c r="M6062" s="38"/>
    </row>
    <row r="6063" spans="3:13" x14ac:dyDescent="0.2">
      <c r="C6063" s="38"/>
      <c r="D6063" s="38"/>
      <c r="E6063" s="93" t="str">
        <f>IF(Data!D6091&gt;0,Data!F6091,"")</f>
        <v/>
      </c>
      <c r="L6063" s="38"/>
      <c r="M6063" s="38"/>
    </row>
    <row r="6064" spans="3:13" x14ac:dyDescent="0.2">
      <c r="C6064" s="38"/>
      <c r="D6064" s="38"/>
      <c r="E6064" s="93" t="str">
        <f>IF(Data!D6092&gt;0,Data!F6092,"")</f>
        <v/>
      </c>
      <c r="L6064" s="38"/>
      <c r="M6064" s="38"/>
    </row>
    <row r="6065" spans="3:13" x14ac:dyDescent="0.2">
      <c r="C6065" s="38"/>
      <c r="D6065" s="38"/>
      <c r="E6065" s="93" t="str">
        <f>IF(Data!D6093&gt;0,Data!F6093,"")</f>
        <v/>
      </c>
      <c r="L6065" s="38"/>
      <c r="M6065" s="38"/>
    </row>
    <row r="6066" spans="3:13" x14ac:dyDescent="0.2">
      <c r="C6066" s="38"/>
      <c r="D6066" s="38"/>
      <c r="E6066" s="93" t="str">
        <f>IF(Data!D6094&gt;0,Data!F6094,"")</f>
        <v/>
      </c>
      <c r="L6066" s="38"/>
      <c r="M6066" s="38"/>
    </row>
    <row r="6067" spans="3:13" x14ac:dyDescent="0.2">
      <c r="C6067" s="38"/>
      <c r="D6067" s="38"/>
      <c r="E6067" s="93" t="str">
        <f>IF(Data!D6095&gt;0,Data!F6095,"")</f>
        <v/>
      </c>
      <c r="L6067" s="38"/>
      <c r="M6067" s="38"/>
    </row>
    <row r="6068" spans="3:13" x14ac:dyDescent="0.2">
      <c r="C6068" s="38"/>
      <c r="D6068" s="38"/>
      <c r="E6068" s="93" t="str">
        <f>IF(Data!D6096&gt;0,Data!F6096,"")</f>
        <v/>
      </c>
      <c r="L6068" s="38"/>
      <c r="M6068" s="38"/>
    </row>
    <row r="6069" spans="3:13" x14ac:dyDescent="0.2">
      <c r="C6069" s="38"/>
      <c r="D6069" s="38"/>
      <c r="E6069" s="93" t="str">
        <f>IF(Data!D6097&gt;0,Data!F6097,"")</f>
        <v/>
      </c>
      <c r="L6069" s="38"/>
      <c r="M6069" s="38"/>
    </row>
    <row r="6070" spans="3:13" x14ac:dyDescent="0.2">
      <c r="C6070" s="38"/>
      <c r="D6070" s="38"/>
      <c r="E6070" s="93" t="str">
        <f>IF(Data!D6098&gt;0,Data!F6098,"")</f>
        <v/>
      </c>
      <c r="L6070" s="38"/>
      <c r="M6070" s="38"/>
    </row>
    <row r="6071" spans="3:13" x14ac:dyDescent="0.2">
      <c r="C6071" s="38"/>
      <c r="D6071" s="38"/>
      <c r="E6071" s="93" t="str">
        <f>IF(Data!D6099&gt;0,Data!F6099,"")</f>
        <v/>
      </c>
      <c r="L6071" s="38"/>
      <c r="M6071" s="38"/>
    </row>
    <row r="6072" spans="3:13" x14ac:dyDescent="0.2">
      <c r="C6072" s="38"/>
      <c r="D6072" s="38"/>
      <c r="E6072" s="93" t="str">
        <f>IF(Data!D6100&gt;0,Data!F6100,"")</f>
        <v/>
      </c>
      <c r="L6072" s="38"/>
      <c r="M6072" s="38"/>
    </row>
    <row r="6073" spans="3:13" x14ac:dyDescent="0.2">
      <c r="C6073" s="38"/>
      <c r="D6073" s="38"/>
      <c r="E6073" s="93" t="str">
        <f>IF(Data!D6101&gt;0,Data!F6101,"")</f>
        <v/>
      </c>
      <c r="L6073" s="38"/>
      <c r="M6073" s="38"/>
    </row>
    <row r="6074" spans="3:13" x14ac:dyDescent="0.2">
      <c r="C6074" s="38"/>
      <c r="D6074" s="38"/>
      <c r="E6074" s="93" t="str">
        <f>IF(Data!D6102&gt;0,Data!F6102,"")</f>
        <v/>
      </c>
      <c r="L6074" s="38"/>
      <c r="M6074" s="38"/>
    </row>
    <row r="6075" spans="3:13" x14ac:dyDescent="0.2">
      <c r="C6075" s="38"/>
      <c r="D6075" s="38"/>
      <c r="E6075" s="93" t="str">
        <f>IF(Data!D6103&gt;0,Data!F6103,"")</f>
        <v/>
      </c>
      <c r="L6075" s="38"/>
      <c r="M6075" s="38"/>
    </row>
    <row r="6076" spans="3:13" x14ac:dyDescent="0.2">
      <c r="C6076" s="38"/>
      <c r="D6076" s="38"/>
      <c r="E6076" s="93" t="str">
        <f>IF(Data!D6104&gt;0,Data!F6104,"")</f>
        <v/>
      </c>
      <c r="L6076" s="38"/>
      <c r="M6076" s="38"/>
    </row>
    <row r="6077" spans="3:13" x14ac:dyDescent="0.2">
      <c r="C6077" s="38"/>
      <c r="D6077" s="38"/>
      <c r="E6077" s="93" t="str">
        <f>IF(Data!D6105&gt;0,Data!F6105,"")</f>
        <v/>
      </c>
      <c r="L6077" s="38"/>
      <c r="M6077" s="38"/>
    </row>
    <row r="6078" spans="3:13" x14ac:dyDescent="0.2">
      <c r="C6078" s="38"/>
      <c r="D6078" s="38"/>
      <c r="E6078" s="93" t="str">
        <f>IF(Data!D6106&gt;0,Data!F6106,"")</f>
        <v/>
      </c>
      <c r="L6078" s="38"/>
      <c r="M6078" s="38"/>
    </row>
    <row r="6079" spans="3:13" x14ac:dyDescent="0.2">
      <c r="C6079" s="38"/>
      <c r="D6079" s="38"/>
      <c r="E6079" s="93" t="str">
        <f>IF(Data!D6107&gt;0,Data!F6107,"")</f>
        <v/>
      </c>
      <c r="L6079" s="38"/>
      <c r="M6079" s="38"/>
    </row>
    <row r="6080" spans="3:13" x14ac:dyDescent="0.2">
      <c r="C6080" s="38"/>
      <c r="D6080" s="38"/>
      <c r="E6080" s="93" t="str">
        <f>IF(Data!D6108&gt;0,Data!F6108,"")</f>
        <v/>
      </c>
      <c r="L6080" s="38"/>
      <c r="M6080" s="38"/>
    </row>
    <row r="6081" spans="3:13" x14ac:dyDescent="0.2">
      <c r="C6081" s="38"/>
      <c r="D6081" s="38"/>
      <c r="E6081" s="93" t="str">
        <f>IF(Data!D6109&gt;0,Data!F6109,"")</f>
        <v/>
      </c>
      <c r="L6081" s="38"/>
      <c r="M6081" s="38"/>
    </row>
    <row r="6082" spans="3:13" x14ac:dyDescent="0.2">
      <c r="C6082" s="38"/>
      <c r="D6082" s="38"/>
      <c r="E6082" s="93" t="str">
        <f>IF(Data!D6110&gt;0,Data!F6110,"")</f>
        <v/>
      </c>
      <c r="L6082" s="38"/>
      <c r="M6082" s="38"/>
    </row>
    <row r="6083" spans="3:13" x14ac:dyDescent="0.2">
      <c r="C6083" s="38"/>
      <c r="D6083" s="38"/>
      <c r="E6083" s="93" t="str">
        <f>IF(Data!D6111&gt;0,Data!F6111,"")</f>
        <v/>
      </c>
      <c r="L6083" s="38"/>
      <c r="M6083" s="38"/>
    </row>
    <row r="6084" spans="3:13" x14ac:dyDescent="0.2">
      <c r="C6084" s="38"/>
      <c r="D6084" s="38"/>
      <c r="E6084" s="93" t="str">
        <f>IF(Data!D6112&gt;0,Data!F6112,"")</f>
        <v/>
      </c>
      <c r="L6084" s="38"/>
      <c r="M6084" s="38"/>
    </row>
    <row r="6085" spans="3:13" x14ac:dyDescent="0.2">
      <c r="C6085" s="38"/>
      <c r="D6085" s="38"/>
      <c r="E6085" s="93" t="str">
        <f>IF(Data!D6113&gt;0,Data!F6113,"")</f>
        <v/>
      </c>
      <c r="L6085" s="38"/>
      <c r="M6085" s="38"/>
    </row>
    <row r="6086" spans="3:13" x14ac:dyDescent="0.2">
      <c r="C6086" s="38"/>
      <c r="D6086" s="38"/>
      <c r="E6086" s="93" t="str">
        <f>IF(Data!D6114&gt;0,Data!F6114,"")</f>
        <v/>
      </c>
      <c r="L6086" s="38"/>
      <c r="M6086" s="38"/>
    </row>
    <row r="6087" spans="3:13" x14ac:dyDescent="0.2">
      <c r="C6087" s="38"/>
      <c r="D6087" s="38"/>
      <c r="E6087" s="93" t="str">
        <f>IF(Data!D6115&gt;0,Data!F6115,"")</f>
        <v/>
      </c>
      <c r="L6087" s="38"/>
      <c r="M6087" s="38"/>
    </row>
    <row r="6088" spans="3:13" x14ac:dyDescent="0.2">
      <c r="C6088" s="38"/>
      <c r="D6088" s="38"/>
      <c r="E6088" s="93" t="str">
        <f>IF(Data!D6116&gt;0,Data!F6116,"")</f>
        <v/>
      </c>
      <c r="L6088" s="38"/>
      <c r="M6088" s="38"/>
    </row>
    <row r="6089" spans="3:13" x14ac:dyDescent="0.2">
      <c r="C6089" s="38"/>
      <c r="D6089" s="38"/>
      <c r="E6089" s="93" t="str">
        <f>IF(Data!D6117&gt;0,Data!F6117,"")</f>
        <v/>
      </c>
      <c r="L6089" s="38"/>
      <c r="M6089" s="38"/>
    </row>
    <row r="6090" spans="3:13" x14ac:dyDescent="0.2">
      <c r="C6090" s="38"/>
      <c r="D6090" s="38"/>
      <c r="E6090" s="93" t="str">
        <f>IF(Data!D6118&gt;0,Data!F6118,"")</f>
        <v/>
      </c>
      <c r="L6090" s="38"/>
      <c r="M6090" s="38"/>
    </row>
    <row r="6091" spans="3:13" x14ac:dyDescent="0.2">
      <c r="C6091" s="38"/>
      <c r="D6091" s="38"/>
      <c r="E6091" s="93" t="str">
        <f>IF(Data!D6119&gt;0,Data!F6119,"")</f>
        <v/>
      </c>
      <c r="L6091" s="38"/>
      <c r="M6091" s="38"/>
    </row>
    <row r="6092" spans="3:13" x14ac:dyDescent="0.2">
      <c r="C6092" s="38"/>
      <c r="D6092" s="38"/>
      <c r="E6092" s="93" t="str">
        <f>IF(Data!D6120&gt;0,Data!F6120,"")</f>
        <v/>
      </c>
      <c r="L6092" s="38"/>
      <c r="M6092" s="38"/>
    </row>
    <row r="6093" spans="3:13" x14ac:dyDescent="0.2">
      <c r="C6093" s="38"/>
      <c r="D6093" s="38"/>
      <c r="E6093" s="93" t="str">
        <f>IF(Data!D6121&gt;0,Data!F6121,"")</f>
        <v/>
      </c>
      <c r="L6093" s="38"/>
      <c r="M6093" s="38"/>
    </row>
    <row r="6094" spans="3:13" x14ac:dyDescent="0.2">
      <c r="C6094" s="38"/>
      <c r="D6094" s="38"/>
      <c r="E6094" s="93" t="str">
        <f>IF(Data!D6122&gt;0,Data!F6122,"")</f>
        <v/>
      </c>
      <c r="L6094" s="38"/>
      <c r="M6094" s="38"/>
    </row>
    <row r="6095" spans="3:13" x14ac:dyDescent="0.2">
      <c r="C6095" s="38"/>
      <c r="D6095" s="38"/>
      <c r="E6095" s="93" t="str">
        <f>IF(Data!D6123&gt;0,Data!F6123,"")</f>
        <v/>
      </c>
      <c r="L6095" s="38"/>
      <c r="M6095" s="38"/>
    </row>
    <row r="6096" spans="3:13" x14ac:dyDescent="0.2">
      <c r="C6096" s="38"/>
      <c r="D6096" s="38"/>
      <c r="E6096" s="93" t="str">
        <f>IF(Data!D6124&gt;0,Data!F6124,"")</f>
        <v/>
      </c>
      <c r="L6096" s="38"/>
      <c r="M6096" s="38"/>
    </row>
    <row r="6097" spans="3:13" x14ac:dyDescent="0.2">
      <c r="C6097" s="38"/>
      <c r="D6097" s="38"/>
      <c r="E6097" s="93" t="str">
        <f>IF(Data!D6125&gt;0,Data!F6125,"")</f>
        <v/>
      </c>
      <c r="L6097" s="38"/>
      <c r="M6097" s="38"/>
    </row>
    <row r="6098" spans="3:13" x14ac:dyDescent="0.2">
      <c r="C6098" s="38"/>
      <c r="D6098" s="38"/>
      <c r="E6098" s="93" t="str">
        <f>IF(Data!D6126&gt;0,Data!F6126,"")</f>
        <v/>
      </c>
      <c r="L6098" s="38"/>
      <c r="M6098" s="38"/>
    </row>
    <row r="6099" spans="3:13" x14ac:dyDescent="0.2">
      <c r="C6099" s="38"/>
      <c r="D6099" s="38"/>
      <c r="E6099" s="93" t="str">
        <f>IF(Data!D6127&gt;0,Data!F6127,"")</f>
        <v/>
      </c>
      <c r="L6099" s="38"/>
      <c r="M6099" s="38"/>
    </row>
    <row r="6100" spans="3:13" x14ac:dyDescent="0.2">
      <c r="C6100" s="38"/>
      <c r="D6100" s="38"/>
      <c r="E6100" s="93" t="str">
        <f>IF(Data!D6128&gt;0,Data!F6128,"")</f>
        <v/>
      </c>
      <c r="L6100" s="38"/>
      <c r="M6100" s="38"/>
    </row>
    <row r="6101" spans="3:13" x14ac:dyDescent="0.2">
      <c r="C6101" s="38"/>
      <c r="D6101" s="38"/>
      <c r="E6101" s="93" t="str">
        <f>IF(Data!D6129&gt;0,Data!F6129,"")</f>
        <v/>
      </c>
      <c r="L6101" s="38"/>
      <c r="M6101" s="38"/>
    </row>
    <row r="6102" spans="3:13" x14ac:dyDescent="0.2">
      <c r="C6102" s="38"/>
      <c r="D6102" s="38"/>
      <c r="E6102" s="93" t="str">
        <f>IF(Data!D6130&gt;0,Data!F6130,"")</f>
        <v/>
      </c>
      <c r="L6102" s="38"/>
      <c r="M6102" s="38"/>
    </row>
    <row r="6103" spans="3:13" x14ac:dyDescent="0.2">
      <c r="C6103" s="38"/>
      <c r="D6103" s="38"/>
      <c r="E6103" s="93" t="str">
        <f>IF(Data!D6131&gt;0,Data!F6131,"")</f>
        <v/>
      </c>
      <c r="L6103" s="38"/>
      <c r="M6103" s="38"/>
    </row>
    <row r="6104" spans="3:13" x14ac:dyDescent="0.2">
      <c r="C6104" s="38"/>
      <c r="D6104" s="38"/>
      <c r="E6104" s="93" t="str">
        <f>IF(Data!D6132&gt;0,Data!F6132,"")</f>
        <v/>
      </c>
      <c r="L6104" s="38"/>
      <c r="M6104" s="38"/>
    </row>
    <row r="6105" spans="3:13" x14ac:dyDescent="0.2">
      <c r="C6105" s="38"/>
      <c r="D6105" s="38"/>
      <c r="E6105" s="93" t="str">
        <f>IF(Data!D6133&gt;0,Data!F6133,"")</f>
        <v/>
      </c>
      <c r="L6105" s="38"/>
      <c r="M6105" s="38"/>
    </row>
    <row r="6106" spans="3:13" x14ac:dyDescent="0.2">
      <c r="C6106" s="38"/>
      <c r="D6106" s="38"/>
      <c r="E6106" s="93" t="str">
        <f>IF(Data!D6134&gt;0,Data!F6134,"")</f>
        <v/>
      </c>
      <c r="L6106" s="38"/>
      <c r="M6106" s="38"/>
    </row>
    <row r="6107" spans="3:13" x14ac:dyDescent="0.2">
      <c r="C6107" s="38"/>
      <c r="D6107" s="38"/>
      <c r="E6107" s="93" t="str">
        <f>IF(Data!D6135&gt;0,Data!F6135,"")</f>
        <v/>
      </c>
      <c r="L6107" s="38"/>
      <c r="M6107" s="38"/>
    </row>
    <row r="6108" spans="3:13" x14ac:dyDescent="0.2">
      <c r="C6108" s="38"/>
      <c r="D6108" s="38"/>
      <c r="E6108" s="93" t="str">
        <f>IF(Data!D6136&gt;0,Data!F6136,"")</f>
        <v/>
      </c>
      <c r="L6108" s="38"/>
      <c r="M6108" s="38"/>
    </row>
    <row r="6109" spans="3:13" x14ac:dyDescent="0.2">
      <c r="C6109" s="38"/>
      <c r="D6109" s="38"/>
      <c r="E6109" s="93" t="str">
        <f>IF(Data!D6137&gt;0,Data!F6137,"")</f>
        <v/>
      </c>
      <c r="L6109" s="38"/>
      <c r="M6109" s="38"/>
    </row>
    <row r="6110" spans="3:13" x14ac:dyDescent="0.2">
      <c r="C6110" s="38"/>
      <c r="D6110" s="38"/>
      <c r="E6110" s="93" t="str">
        <f>IF(Data!D6138&gt;0,Data!F6138,"")</f>
        <v/>
      </c>
      <c r="L6110" s="38"/>
      <c r="M6110" s="38"/>
    </row>
    <row r="6111" spans="3:13" x14ac:dyDescent="0.2">
      <c r="C6111" s="38"/>
      <c r="D6111" s="38"/>
      <c r="E6111" s="93" t="str">
        <f>IF(Data!D6139&gt;0,Data!F6139,"")</f>
        <v/>
      </c>
      <c r="L6111" s="38"/>
      <c r="M6111" s="38"/>
    </row>
    <row r="6112" spans="3:13" x14ac:dyDescent="0.2">
      <c r="C6112" s="38"/>
      <c r="D6112" s="38"/>
      <c r="E6112" s="93" t="str">
        <f>IF(Data!D6140&gt;0,Data!F6140,"")</f>
        <v/>
      </c>
      <c r="L6112" s="38"/>
      <c r="M6112" s="38"/>
    </row>
    <row r="6113" spans="3:13" x14ac:dyDescent="0.2">
      <c r="C6113" s="38"/>
      <c r="D6113" s="38"/>
      <c r="E6113" s="93" t="str">
        <f>IF(Data!D6141&gt;0,Data!F6141,"")</f>
        <v/>
      </c>
      <c r="L6113" s="38"/>
      <c r="M6113" s="38"/>
    </row>
    <row r="6114" spans="3:13" x14ac:dyDescent="0.2">
      <c r="C6114" s="38"/>
      <c r="D6114" s="38"/>
      <c r="E6114" s="93" t="str">
        <f>IF(Data!D6142&gt;0,Data!F6142,"")</f>
        <v/>
      </c>
      <c r="L6114" s="38"/>
      <c r="M6114" s="38"/>
    </row>
    <row r="6115" spans="3:13" x14ac:dyDescent="0.2">
      <c r="C6115" s="38"/>
      <c r="D6115" s="38"/>
      <c r="E6115" s="93" t="str">
        <f>IF(Data!D6143&gt;0,Data!F6143,"")</f>
        <v/>
      </c>
      <c r="L6115" s="38"/>
      <c r="M6115" s="38"/>
    </row>
    <row r="6116" spans="3:13" x14ac:dyDescent="0.2">
      <c r="C6116" s="38"/>
      <c r="D6116" s="38"/>
      <c r="E6116" s="93" t="str">
        <f>IF(Data!D6144&gt;0,Data!F6144,"")</f>
        <v/>
      </c>
      <c r="L6116" s="38"/>
      <c r="M6116" s="38"/>
    </row>
    <row r="6117" spans="3:13" x14ac:dyDescent="0.2">
      <c r="C6117" s="38"/>
      <c r="D6117" s="38"/>
      <c r="E6117" s="93" t="str">
        <f>IF(Data!D6145&gt;0,Data!F6145,"")</f>
        <v/>
      </c>
      <c r="L6117" s="38"/>
      <c r="M6117" s="38"/>
    </row>
    <row r="6118" spans="3:13" x14ac:dyDescent="0.2">
      <c r="C6118" s="38"/>
      <c r="D6118" s="38"/>
      <c r="E6118" s="93" t="str">
        <f>IF(Data!D6146&gt;0,Data!F6146,"")</f>
        <v/>
      </c>
      <c r="L6118" s="38"/>
      <c r="M6118" s="38"/>
    </row>
    <row r="6119" spans="3:13" x14ac:dyDescent="0.2">
      <c r="C6119" s="38"/>
      <c r="D6119" s="38"/>
      <c r="E6119" s="93" t="str">
        <f>IF(Data!D6147&gt;0,Data!F6147,"")</f>
        <v/>
      </c>
      <c r="L6119" s="38"/>
      <c r="M6119" s="38"/>
    </row>
    <row r="6120" spans="3:13" x14ac:dyDescent="0.2">
      <c r="C6120" s="38"/>
      <c r="D6120" s="38"/>
      <c r="E6120" s="93" t="str">
        <f>IF(Data!D6148&gt;0,Data!F6148,"")</f>
        <v/>
      </c>
      <c r="L6120" s="38"/>
      <c r="M6120" s="38"/>
    </row>
    <row r="6121" spans="3:13" x14ac:dyDescent="0.2">
      <c r="C6121" s="38"/>
      <c r="D6121" s="38"/>
      <c r="E6121" s="93" t="str">
        <f>IF(Data!D6149&gt;0,Data!F6149,"")</f>
        <v/>
      </c>
      <c r="L6121" s="38"/>
      <c r="M6121" s="38"/>
    </row>
    <row r="6122" spans="3:13" x14ac:dyDescent="0.2">
      <c r="C6122" s="38"/>
      <c r="D6122" s="38"/>
      <c r="E6122" s="93" t="str">
        <f>IF(Data!D6150&gt;0,Data!F6150,"")</f>
        <v/>
      </c>
      <c r="L6122" s="38"/>
      <c r="M6122" s="38"/>
    </row>
    <row r="6123" spans="3:13" x14ac:dyDescent="0.2">
      <c r="C6123" s="38"/>
      <c r="D6123" s="38"/>
      <c r="E6123" s="93" t="str">
        <f>IF(Data!D6151&gt;0,Data!F6151,"")</f>
        <v/>
      </c>
      <c r="L6123" s="38"/>
      <c r="M6123" s="38"/>
    </row>
    <row r="6124" spans="3:13" x14ac:dyDescent="0.2">
      <c r="C6124" s="38"/>
      <c r="D6124" s="38"/>
      <c r="E6124" s="93" t="str">
        <f>IF(Data!D6152&gt;0,Data!F6152,"")</f>
        <v/>
      </c>
      <c r="L6124" s="38"/>
      <c r="M6124" s="38"/>
    </row>
    <row r="6125" spans="3:13" x14ac:dyDescent="0.2">
      <c r="C6125" s="38"/>
      <c r="D6125" s="38"/>
      <c r="E6125" s="93" t="str">
        <f>IF(Data!D6153&gt;0,Data!F6153,"")</f>
        <v/>
      </c>
      <c r="L6125" s="38"/>
      <c r="M6125" s="38"/>
    </row>
    <row r="6126" spans="3:13" x14ac:dyDescent="0.2">
      <c r="C6126" s="38"/>
      <c r="D6126" s="38"/>
      <c r="E6126" s="93" t="str">
        <f>IF(Data!D6154&gt;0,Data!F6154,"")</f>
        <v/>
      </c>
      <c r="L6126" s="38"/>
      <c r="M6126" s="38"/>
    </row>
    <row r="6127" spans="3:13" x14ac:dyDescent="0.2">
      <c r="C6127" s="38"/>
      <c r="D6127" s="38"/>
      <c r="E6127" s="93" t="str">
        <f>IF(Data!D6155&gt;0,Data!F6155,"")</f>
        <v/>
      </c>
      <c r="L6127" s="38"/>
      <c r="M6127" s="38"/>
    </row>
    <row r="6128" spans="3:13" x14ac:dyDescent="0.2">
      <c r="C6128" s="38"/>
      <c r="D6128" s="38"/>
      <c r="E6128" s="93" t="str">
        <f>IF(Data!D6156&gt;0,Data!F6156,"")</f>
        <v/>
      </c>
      <c r="L6128" s="38"/>
      <c r="M6128" s="38"/>
    </row>
    <row r="6129" spans="3:13" x14ac:dyDescent="0.2">
      <c r="C6129" s="38"/>
      <c r="D6129" s="38"/>
      <c r="E6129" s="93" t="str">
        <f>IF(Data!D6157&gt;0,Data!F6157,"")</f>
        <v/>
      </c>
      <c r="L6129" s="38"/>
      <c r="M6129" s="38"/>
    </row>
    <row r="6130" spans="3:13" x14ac:dyDescent="0.2">
      <c r="C6130" s="38"/>
      <c r="D6130" s="38"/>
      <c r="E6130" s="93" t="str">
        <f>IF(Data!D6158&gt;0,Data!F6158,"")</f>
        <v/>
      </c>
      <c r="L6130" s="38"/>
      <c r="M6130" s="38"/>
    </row>
    <row r="6131" spans="3:13" x14ac:dyDescent="0.2">
      <c r="C6131" s="38"/>
      <c r="D6131" s="38"/>
      <c r="E6131" s="93" t="str">
        <f>IF(Data!D6159&gt;0,Data!F6159,"")</f>
        <v/>
      </c>
      <c r="L6131" s="38"/>
      <c r="M6131" s="38"/>
    </row>
    <row r="6132" spans="3:13" x14ac:dyDescent="0.2">
      <c r="C6132" s="38"/>
      <c r="D6132" s="38"/>
      <c r="E6132" s="93" t="str">
        <f>IF(Data!D6160&gt;0,Data!F6160,"")</f>
        <v/>
      </c>
      <c r="L6132" s="38"/>
      <c r="M6132" s="38"/>
    </row>
    <row r="6133" spans="3:13" x14ac:dyDescent="0.2">
      <c r="C6133" s="38"/>
      <c r="D6133" s="38"/>
      <c r="E6133" s="93" t="str">
        <f>IF(Data!D6161&gt;0,Data!F6161,"")</f>
        <v/>
      </c>
      <c r="L6133" s="38"/>
      <c r="M6133" s="38"/>
    </row>
    <row r="6134" spans="3:13" x14ac:dyDescent="0.2">
      <c r="C6134" s="38"/>
      <c r="D6134" s="38"/>
      <c r="E6134" s="93" t="str">
        <f>IF(Data!D6162&gt;0,Data!F6162,"")</f>
        <v/>
      </c>
      <c r="L6134" s="38"/>
      <c r="M6134" s="38"/>
    </row>
    <row r="6135" spans="3:13" x14ac:dyDescent="0.2">
      <c r="C6135" s="38"/>
      <c r="D6135" s="38"/>
      <c r="E6135" s="93" t="str">
        <f>IF(Data!D6163&gt;0,Data!F6163,"")</f>
        <v/>
      </c>
      <c r="L6135" s="38"/>
      <c r="M6135" s="38"/>
    </row>
    <row r="6136" spans="3:13" x14ac:dyDescent="0.2">
      <c r="C6136" s="38"/>
      <c r="D6136" s="38"/>
      <c r="E6136" s="93" t="str">
        <f>IF(Data!D6164&gt;0,Data!F6164,"")</f>
        <v/>
      </c>
      <c r="L6136" s="38"/>
      <c r="M6136" s="38"/>
    </row>
    <row r="6137" spans="3:13" x14ac:dyDescent="0.2">
      <c r="C6137" s="38"/>
      <c r="D6137" s="38"/>
      <c r="E6137" s="93" t="str">
        <f>IF(Data!D6165&gt;0,Data!F6165,"")</f>
        <v/>
      </c>
      <c r="L6137" s="38"/>
      <c r="M6137" s="38"/>
    </row>
    <row r="6138" spans="3:13" x14ac:dyDescent="0.2">
      <c r="C6138" s="38"/>
      <c r="D6138" s="38"/>
      <c r="E6138" s="93" t="str">
        <f>IF(Data!D6166&gt;0,Data!F6166,"")</f>
        <v/>
      </c>
      <c r="L6138" s="38"/>
      <c r="M6138" s="38"/>
    </row>
    <row r="6139" spans="3:13" x14ac:dyDescent="0.2">
      <c r="C6139" s="38"/>
      <c r="D6139" s="38"/>
      <c r="E6139" s="93" t="str">
        <f>IF(Data!D6167&gt;0,Data!F6167,"")</f>
        <v/>
      </c>
      <c r="L6139" s="38"/>
      <c r="M6139" s="38"/>
    </row>
    <row r="6140" spans="3:13" x14ac:dyDescent="0.2">
      <c r="C6140" s="38"/>
      <c r="D6140" s="38"/>
      <c r="E6140" s="93" t="str">
        <f>IF(Data!D6168&gt;0,Data!F6168,"")</f>
        <v/>
      </c>
      <c r="L6140" s="38"/>
      <c r="M6140" s="38"/>
    </row>
    <row r="6141" spans="3:13" x14ac:dyDescent="0.2">
      <c r="C6141" s="38"/>
      <c r="D6141" s="38"/>
      <c r="E6141" s="93" t="str">
        <f>IF(Data!D6169&gt;0,Data!F6169,"")</f>
        <v/>
      </c>
      <c r="L6141" s="38"/>
      <c r="M6141" s="38"/>
    </row>
    <row r="6142" spans="3:13" x14ac:dyDescent="0.2">
      <c r="C6142" s="38"/>
      <c r="D6142" s="38"/>
      <c r="E6142" s="93" t="str">
        <f>IF(Data!D6170&gt;0,Data!F6170,"")</f>
        <v/>
      </c>
      <c r="L6142" s="38"/>
      <c r="M6142" s="38"/>
    </row>
    <row r="6143" spans="3:13" x14ac:dyDescent="0.2">
      <c r="C6143" s="38"/>
      <c r="D6143" s="38"/>
      <c r="E6143" s="93" t="str">
        <f>IF(Data!D6171&gt;0,Data!F6171,"")</f>
        <v/>
      </c>
      <c r="L6143" s="38"/>
      <c r="M6143" s="38"/>
    </row>
    <row r="6144" spans="3:13" x14ac:dyDescent="0.2">
      <c r="C6144" s="38"/>
      <c r="D6144" s="38"/>
      <c r="E6144" s="93" t="str">
        <f>IF(Data!D6172&gt;0,Data!F6172,"")</f>
        <v/>
      </c>
      <c r="L6144" s="38"/>
      <c r="M6144" s="38"/>
    </row>
    <row r="6145" spans="3:13" x14ac:dyDescent="0.2">
      <c r="C6145" s="38"/>
      <c r="D6145" s="38"/>
      <c r="E6145" s="93" t="str">
        <f>IF(Data!D6173&gt;0,Data!F6173,"")</f>
        <v/>
      </c>
      <c r="L6145" s="38"/>
      <c r="M6145" s="38"/>
    </row>
    <row r="6146" spans="3:13" x14ac:dyDescent="0.2">
      <c r="C6146" s="38"/>
      <c r="D6146" s="38"/>
      <c r="E6146" s="93" t="str">
        <f>IF(Data!D6174&gt;0,Data!F6174,"")</f>
        <v/>
      </c>
      <c r="L6146" s="38"/>
      <c r="M6146" s="38"/>
    </row>
    <row r="6147" spans="3:13" x14ac:dyDescent="0.2">
      <c r="C6147" s="38"/>
      <c r="D6147" s="38"/>
      <c r="E6147" s="93" t="str">
        <f>IF(Data!D6175&gt;0,Data!F6175,"")</f>
        <v/>
      </c>
      <c r="L6147" s="38"/>
      <c r="M6147" s="38"/>
    </row>
    <row r="6148" spans="3:13" x14ac:dyDescent="0.2">
      <c r="C6148" s="38"/>
      <c r="D6148" s="38"/>
      <c r="E6148" s="93" t="str">
        <f>IF(Data!D6176&gt;0,Data!F6176,"")</f>
        <v/>
      </c>
      <c r="L6148" s="38"/>
      <c r="M6148" s="38"/>
    </row>
    <row r="6149" spans="3:13" x14ac:dyDescent="0.2">
      <c r="C6149" s="38"/>
      <c r="D6149" s="38"/>
      <c r="E6149" s="93" t="str">
        <f>IF(Data!D6177&gt;0,Data!F6177,"")</f>
        <v/>
      </c>
      <c r="L6149" s="38"/>
      <c r="M6149" s="38"/>
    </row>
    <row r="6150" spans="3:13" x14ac:dyDescent="0.2">
      <c r="C6150" s="38"/>
      <c r="D6150" s="38"/>
      <c r="E6150" s="93" t="str">
        <f>IF(Data!D6178&gt;0,Data!F6178,"")</f>
        <v/>
      </c>
      <c r="L6150" s="38"/>
      <c r="M6150" s="38"/>
    </row>
    <row r="6151" spans="3:13" x14ac:dyDescent="0.2">
      <c r="C6151" s="38"/>
      <c r="D6151" s="38"/>
      <c r="E6151" s="93" t="str">
        <f>IF(Data!D6179&gt;0,Data!F6179,"")</f>
        <v/>
      </c>
      <c r="L6151" s="38"/>
      <c r="M6151" s="38"/>
    </row>
    <row r="6152" spans="3:13" x14ac:dyDescent="0.2">
      <c r="C6152" s="38"/>
      <c r="D6152" s="38"/>
      <c r="E6152" s="93" t="str">
        <f>IF(Data!D6180&gt;0,Data!F6180,"")</f>
        <v/>
      </c>
      <c r="L6152" s="38"/>
      <c r="M6152" s="38"/>
    </row>
    <row r="6153" spans="3:13" x14ac:dyDescent="0.2">
      <c r="C6153" s="38"/>
      <c r="D6153" s="38"/>
      <c r="E6153" s="93" t="str">
        <f>IF(Data!D6181&gt;0,Data!F6181,"")</f>
        <v/>
      </c>
      <c r="L6153" s="38"/>
      <c r="M6153" s="38"/>
    </row>
    <row r="6154" spans="3:13" x14ac:dyDescent="0.2">
      <c r="C6154" s="38"/>
      <c r="D6154" s="38"/>
      <c r="E6154" s="93" t="str">
        <f>IF(Data!D6182&gt;0,Data!F6182,"")</f>
        <v/>
      </c>
      <c r="L6154" s="38"/>
      <c r="M6154" s="38"/>
    </row>
    <row r="6155" spans="3:13" x14ac:dyDescent="0.2">
      <c r="C6155" s="38"/>
      <c r="D6155" s="38"/>
      <c r="E6155" s="93" t="str">
        <f>IF(Data!D6183&gt;0,Data!F6183,"")</f>
        <v/>
      </c>
      <c r="L6155" s="38"/>
      <c r="M6155" s="38"/>
    </row>
    <row r="6156" spans="3:13" x14ac:dyDescent="0.2">
      <c r="C6156" s="38"/>
      <c r="D6156" s="38"/>
      <c r="E6156" s="93" t="str">
        <f>IF(Data!D6184&gt;0,Data!F6184,"")</f>
        <v/>
      </c>
      <c r="L6156" s="38"/>
      <c r="M6156" s="38"/>
    </row>
    <row r="6157" spans="3:13" x14ac:dyDescent="0.2">
      <c r="C6157" s="38"/>
      <c r="D6157" s="38"/>
      <c r="E6157" s="93" t="str">
        <f>IF(Data!D6185&gt;0,Data!F6185,"")</f>
        <v/>
      </c>
      <c r="L6157" s="38"/>
      <c r="M6157" s="38"/>
    </row>
    <row r="6158" spans="3:13" x14ac:dyDescent="0.2">
      <c r="C6158" s="38"/>
      <c r="D6158" s="38"/>
      <c r="E6158" s="93" t="str">
        <f>IF(Data!D6186&gt;0,Data!F6186,"")</f>
        <v/>
      </c>
      <c r="L6158" s="38"/>
      <c r="M6158" s="38"/>
    </row>
    <row r="6159" spans="3:13" x14ac:dyDescent="0.2">
      <c r="C6159" s="38"/>
      <c r="D6159" s="38"/>
      <c r="E6159" s="93" t="str">
        <f>IF(Data!D6187&gt;0,Data!F6187,"")</f>
        <v/>
      </c>
      <c r="L6159" s="38"/>
      <c r="M6159" s="38"/>
    </row>
    <row r="6160" spans="3:13" x14ac:dyDescent="0.2">
      <c r="C6160" s="38"/>
      <c r="D6160" s="38"/>
      <c r="E6160" s="93" t="str">
        <f>IF(Data!D6188&gt;0,Data!F6188,"")</f>
        <v/>
      </c>
      <c r="L6160" s="38"/>
      <c r="M6160" s="38"/>
    </row>
    <row r="6161" spans="3:13" x14ac:dyDescent="0.2">
      <c r="C6161" s="38"/>
      <c r="D6161" s="38"/>
      <c r="E6161" s="93" t="str">
        <f>IF(Data!D6189&gt;0,Data!F6189,"")</f>
        <v/>
      </c>
      <c r="L6161" s="38"/>
      <c r="M6161" s="38"/>
    </row>
    <row r="6162" spans="3:13" x14ac:dyDescent="0.2">
      <c r="C6162" s="38"/>
      <c r="D6162" s="38"/>
      <c r="E6162" s="93" t="str">
        <f>IF(Data!D6190&gt;0,Data!F6190,"")</f>
        <v/>
      </c>
      <c r="L6162" s="38"/>
      <c r="M6162" s="38"/>
    </row>
    <row r="6163" spans="3:13" x14ac:dyDescent="0.2">
      <c r="C6163" s="38"/>
      <c r="D6163" s="38"/>
      <c r="E6163" s="93" t="str">
        <f>IF(Data!D6191&gt;0,Data!F6191,"")</f>
        <v/>
      </c>
      <c r="L6163" s="38"/>
      <c r="M6163" s="38"/>
    </row>
    <row r="6164" spans="3:13" x14ac:dyDescent="0.2">
      <c r="C6164" s="38"/>
      <c r="D6164" s="38"/>
      <c r="E6164" s="93" t="str">
        <f>IF(Data!D6192&gt;0,Data!F6192,"")</f>
        <v/>
      </c>
      <c r="L6164" s="38"/>
      <c r="M6164" s="38"/>
    </row>
    <row r="6165" spans="3:13" x14ac:dyDescent="0.2">
      <c r="C6165" s="38"/>
      <c r="D6165" s="38"/>
      <c r="E6165" s="93" t="str">
        <f>IF(Data!D6193&gt;0,Data!F6193,"")</f>
        <v/>
      </c>
      <c r="L6165" s="38"/>
      <c r="M6165" s="38"/>
    </row>
    <row r="6166" spans="3:13" x14ac:dyDescent="0.2">
      <c r="C6166" s="38"/>
      <c r="D6166" s="38"/>
      <c r="E6166" s="93" t="str">
        <f>IF(Data!D6194&gt;0,Data!F6194,"")</f>
        <v/>
      </c>
      <c r="L6166" s="38"/>
      <c r="M6166" s="38"/>
    </row>
    <row r="6167" spans="3:13" x14ac:dyDescent="0.2">
      <c r="C6167" s="38"/>
      <c r="D6167" s="38"/>
      <c r="E6167" s="93" t="str">
        <f>IF(Data!D6195&gt;0,Data!F6195,"")</f>
        <v/>
      </c>
      <c r="L6167" s="38"/>
      <c r="M6167" s="38"/>
    </row>
    <row r="6168" spans="3:13" x14ac:dyDescent="0.2">
      <c r="C6168" s="38"/>
      <c r="D6168" s="38"/>
      <c r="E6168" s="93" t="str">
        <f>IF(Data!D6196&gt;0,Data!F6196,"")</f>
        <v/>
      </c>
      <c r="L6168" s="38"/>
      <c r="M6168" s="38"/>
    </row>
    <row r="6169" spans="3:13" x14ac:dyDescent="0.2">
      <c r="C6169" s="38"/>
      <c r="D6169" s="38"/>
      <c r="E6169" s="93" t="str">
        <f>IF(Data!D6197&gt;0,Data!F6197,"")</f>
        <v/>
      </c>
      <c r="L6169" s="38"/>
      <c r="M6169" s="38"/>
    </row>
    <row r="6170" spans="3:13" x14ac:dyDescent="0.2">
      <c r="C6170" s="38"/>
      <c r="D6170" s="38"/>
      <c r="E6170" s="93" t="str">
        <f>IF(Data!D6198&gt;0,Data!F6198,"")</f>
        <v/>
      </c>
      <c r="L6170" s="38"/>
      <c r="M6170" s="38"/>
    </row>
    <row r="6171" spans="3:13" x14ac:dyDescent="0.2">
      <c r="C6171" s="38"/>
      <c r="D6171" s="38"/>
      <c r="E6171" s="93" t="str">
        <f>IF(Data!D6199&gt;0,Data!F6199,"")</f>
        <v/>
      </c>
      <c r="L6171" s="38"/>
      <c r="M6171" s="38"/>
    </row>
    <row r="6172" spans="3:13" x14ac:dyDescent="0.2">
      <c r="C6172" s="38"/>
      <c r="D6172" s="38"/>
      <c r="E6172" s="93" t="str">
        <f>IF(Data!D6200&gt;0,Data!F6200,"")</f>
        <v/>
      </c>
      <c r="L6172" s="38"/>
      <c r="M6172" s="38"/>
    </row>
    <row r="6173" spans="3:13" x14ac:dyDescent="0.2">
      <c r="C6173" s="38"/>
      <c r="D6173" s="38"/>
      <c r="E6173" s="93" t="str">
        <f>IF(Data!D6201&gt;0,Data!F6201,"")</f>
        <v/>
      </c>
      <c r="L6173" s="38"/>
      <c r="M6173" s="38"/>
    </row>
    <row r="6174" spans="3:13" x14ac:dyDescent="0.2">
      <c r="C6174" s="38"/>
      <c r="D6174" s="38"/>
      <c r="E6174" s="93" t="str">
        <f>IF(Data!D6202&gt;0,Data!F6202,"")</f>
        <v/>
      </c>
      <c r="L6174" s="38"/>
      <c r="M6174" s="38"/>
    </row>
    <row r="6175" spans="3:13" x14ac:dyDescent="0.2">
      <c r="C6175" s="38"/>
      <c r="D6175" s="38"/>
      <c r="E6175" s="93" t="str">
        <f>IF(Data!D6203&gt;0,Data!F6203,"")</f>
        <v/>
      </c>
      <c r="L6175" s="38"/>
      <c r="M6175" s="38"/>
    </row>
    <row r="6176" spans="3:13" x14ac:dyDescent="0.2">
      <c r="C6176" s="38"/>
      <c r="D6176" s="38"/>
      <c r="E6176" s="93" t="str">
        <f>IF(Data!D6204&gt;0,Data!F6204,"")</f>
        <v/>
      </c>
      <c r="L6176" s="38"/>
      <c r="M6176" s="38"/>
    </row>
    <row r="6177" spans="3:13" x14ac:dyDescent="0.2">
      <c r="C6177" s="38"/>
      <c r="D6177" s="38"/>
      <c r="E6177" s="93" t="str">
        <f>IF(Data!D6205&gt;0,Data!F6205,"")</f>
        <v/>
      </c>
      <c r="L6177" s="38"/>
      <c r="M6177" s="38"/>
    </row>
    <row r="6178" spans="3:13" x14ac:dyDescent="0.2">
      <c r="C6178" s="38"/>
      <c r="D6178" s="38"/>
      <c r="E6178" s="93" t="str">
        <f>IF(Data!D6206&gt;0,Data!F6206,"")</f>
        <v/>
      </c>
      <c r="L6178" s="38"/>
      <c r="M6178" s="38"/>
    </row>
    <row r="6179" spans="3:13" x14ac:dyDescent="0.2">
      <c r="C6179" s="38"/>
      <c r="D6179" s="38"/>
      <c r="E6179" s="93" t="str">
        <f>IF(Data!D6207&gt;0,Data!F6207,"")</f>
        <v/>
      </c>
      <c r="L6179" s="38"/>
      <c r="M6179" s="38"/>
    </row>
    <row r="6180" spans="3:13" x14ac:dyDescent="0.2">
      <c r="C6180" s="38"/>
      <c r="D6180" s="38"/>
      <c r="E6180" s="93" t="str">
        <f>IF(Data!D6208&gt;0,Data!F6208,"")</f>
        <v/>
      </c>
      <c r="L6180" s="38"/>
      <c r="M6180" s="38"/>
    </row>
    <row r="6181" spans="3:13" x14ac:dyDescent="0.2">
      <c r="C6181" s="38"/>
      <c r="D6181" s="38"/>
      <c r="E6181" s="93" t="str">
        <f>IF(Data!D6209&gt;0,Data!F6209,"")</f>
        <v/>
      </c>
      <c r="L6181" s="38"/>
      <c r="M6181" s="38"/>
    </row>
    <row r="6182" spans="3:13" x14ac:dyDescent="0.2">
      <c r="C6182" s="38"/>
      <c r="D6182" s="38"/>
      <c r="E6182" s="93" t="str">
        <f>IF(Data!D6210&gt;0,Data!F6210,"")</f>
        <v/>
      </c>
      <c r="L6182" s="38"/>
      <c r="M6182" s="38"/>
    </row>
    <row r="6183" spans="3:13" x14ac:dyDescent="0.2">
      <c r="C6183" s="38"/>
      <c r="D6183" s="38"/>
      <c r="E6183" s="93" t="str">
        <f>IF(Data!D6211&gt;0,Data!F6211,"")</f>
        <v/>
      </c>
      <c r="L6183" s="38"/>
      <c r="M6183" s="38"/>
    </row>
    <row r="6184" spans="3:13" x14ac:dyDescent="0.2">
      <c r="C6184" s="38"/>
      <c r="D6184" s="38"/>
      <c r="E6184" s="93" t="str">
        <f>IF(Data!D6212&gt;0,Data!F6212,"")</f>
        <v/>
      </c>
      <c r="L6184" s="38"/>
      <c r="M6184" s="38"/>
    </row>
    <row r="6185" spans="3:13" x14ac:dyDescent="0.2">
      <c r="C6185" s="38"/>
      <c r="D6185" s="38"/>
      <c r="E6185" s="93" t="str">
        <f>IF(Data!D6213&gt;0,Data!F6213,"")</f>
        <v/>
      </c>
      <c r="L6185" s="38"/>
      <c r="M6185" s="38"/>
    </row>
    <row r="6186" spans="3:13" x14ac:dyDescent="0.2">
      <c r="C6186" s="38"/>
      <c r="D6186" s="38"/>
      <c r="E6186" s="93" t="str">
        <f>IF(Data!D6214&gt;0,Data!F6214,"")</f>
        <v/>
      </c>
      <c r="L6186" s="38"/>
      <c r="M6186" s="38"/>
    </row>
    <row r="6187" spans="3:13" x14ac:dyDescent="0.2">
      <c r="C6187" s="38"/>
      <c r="D6187" s="38"/>
      <c r="E6187" s="93" t="str">
        <f>IF(Data!D6215&gt;0,Data!F6215,"")</f>
        <v/>
      </c>
      <c r="L6187" s="38"/>
      <c r="M6187" s="38"/>
    </row>
    <row r="6188" spans="3:13" x14ac:dyDescent="0.2">
      <c r="C6188" s="38"/>
      <c r="D6188" s="38"/>
      <c r="E6188" s="93" t="str">
        <f>IF(Data!D6216&gt;0,Data!F6216,"")</f>
        <v/>
      </c>
      <c r="L6188" s="38"/>
      <c r="M6188" s="38"/>
    </row>
    <row r="6189" spans="3:13" x14ac:dyDescent="0.2">
      <c r="C6189" s="38"/>
      <c r="D6189" s="38"/>
      <c r="E6189" s="93" t="str">
        <f>IF(Data!D6217&gt;0,Data!F6217,"")</f>
        <v/>
      </c>
      <c r="L6189" s="38"/>
      <c r="M6189" s="38"/>
    </row>
    <row r="6190" spans="3:13" x14ac:dyDescent="0.2">
      <c r="C6190" s="38"/>
      <c r="D6190" s="38"/>
      <c r="E6190" s="93" t="str">
        <f>IF(Data!D6218&gt;0,Data!F6218,"")</f>
        <v/>
      </c>
      <c r="L6190" s="38"/>
      <c r="M6190" s="38"/>
    </row>
    <row r="6191" spans="3:13" x14ac:dyDescent="0.2">
      <c r="C6191" s="38"/>
      <c r="D6191" s="38"/>
      <c r="E6191" s="93" t="str">
        <f>IF(Data!D6219&gt;0,Data!F6219,"")</f>
        <v/>
      </c>
      <c r="L6191" s="38"/>
      <c r="M6191" s="38"/>
    </row>
    <row r="6192" spans="3:13" x14ac:dyDescent="0.2">
      <c r="C6192" s="38"/>
      <c r="D6192" s="38"/>
      <c r="E6192" s="93" t="str">
        <f>IF(Data!D6220&gt;0,Data!F6220,"")</f>
        <v/>
      </c>
      <c r="L6192" s="38"/>
      <c r="M6192" s="38"/>
    </row>
    <row r="6193" spans="3:13" x14ac:dyDescent="0.2">
      <c r="C6193" s="38"/>
      <c r="D6193" s="38"/>
      <c r="E6193" s="93" t="str">
        <f>IF(Data!D6221&gt;0,Data!F6221,"")</f>
        <v/>
      </c>
      <c r="L6193" s="38"/>
      <c r="M6193" s="38"/>
    </row>
    <row r="6194" spans="3:13" x14ac:dyDescent="0.2">
      <c r="C6194" s="38"/>
      <c r="D6194" s="38"/>
      <c r="E6194" s="93" t="str">
        <f>IF(Data!D6222&gt;0,Data!F6222,"")</f>
        <v/>
      </c>
      <c r="L6194" s="38"/>
      <c r="M6194" s="38"/>
    </row>
    <row r="6195" spans="3:13" x14ac:dyDescent="0.2">
      <c r="C6195" s="38"/>
      <c r="D6195" s="38"/>
      <c r="E6195" s="93" t="str">
        <f>IF(Data!D6223&gt;0,Data!F6223,"")</f>
        <v/>
      </c>
      <c r="L6195" s="38"/>
      <c r="M6195" s="38"/>
    </row>
    <row r="6196" spans="3:13" x14ac:dyDescent="0.2">
      <c r="C6196" s="38"/>
      <c r="D6196" s="38"/>
      <c r="E6196" s="93" t="str">
        <f>IF(Data!D6224&gt;0,Data!F6224,"")</f>
        <v/>
      </c>
      <c r="L6196" s="38"/>
      <c r="M6196" s="38"/>
    </row>
    <row r="6197" spans="3:13" x14ac:dyDescent="0.2">
      <c r="C6197" s="38"/>
      <c r="D6197" s="38"/>
      <c r="E6197" s="93" t="str">
        <f>IF(Data!D6225&gt;0,Data!F6225,"")</f>
        <v/>
      </c>
      <c r="L6197" s="38"/>
      <c r="M6197" s="38"/>
    </row>
    <row r="6198" spans="3:13" x14ac:dyDescent="0.2">
      <c r="C6198" s="38"/>
      <c r="D6198" s="38"/>
      <c r="E6198" s="93" t="str">
        <f>IF(Data!D6226&gt;0,Data!F6226,"")</f>
        <v/>
      </c>
      <c r="L6198" s="38"/>
      <c r="M6198" s="38"/>
    </row>
    <row r="6199" spans="3:13" x14ac:dyDescent="0.2">
      <c r="C6199" s="38"/>
      <c r="D6199" s="38"/>
      <c r="E6199" s="93" t="str">
        <f>IF(Data!D6227&gt;0,Data!F6227,"")</f>
        <v/>
      </c>
      <c r="L6199" s="38"/>
      <c r="M6199" s="38"/>
    </row>
    <row r="6200" spans="3:13" x14ac:dyDescent="0.2">
      <c r="C6200" s="38"/>
      <c r="D6200" s="38"/>
      <c r="E6200" s="93" t="str">
        <f>IF(Data!D6228&gt;0,Data!F6228,"")</f>
        <v/>
      </c>
      <c r="L6200" s="38"/>
      <c r="M6200" s="38"/>
    </row>
    <row r="6201" spans="3:13" x14ac:dyDescent="0.2">
      <c r="C6201" s="38"/>
      <c r="D6201" s="38"/>
      <c r="E6201" s="93" t="str">
        <f>IF(Data!D6229&gt;0,Data!F6229,"")</f>
        <v/>
      </c>
      <c r="L6201" s="38"/>
      <c r="M6201" s="38"/>
    </row>
    <row r="6202" spans="3:13" x14ac:dyDescent="0.2">
      <c r="C6202" s="38"/>
      <c r="D6202" s="38"/>
      <c r="E6202" s="93" t="str">
        <f>IF(Data!D6230&gt;0,Data!F6230,"")</f>
        <v/>
      </c>
      <c r="L6202" s="38"/>
      <c r="M6202" s="38"/>
    </row>
    <row r="6203" spans="3:13" x14ac:dyDescent="0.2">
      <c r="C6203" s="38"/>
      <c r="D6203" s="38"/>
      <c r="E6203" s="93" t="str">
        <f>IF(Data!D6231&gt;0,Data!F6231,"")</f>
        <v/>
      </c>
      <c r="L6203" s="38"/>
      <c r="M6203" s="38"/>
    </row>
    <row r="6204" spans="3:13" x14ac:dyDescent="0.2">
      <c r="C6204" s="38"/>
      <c r="D6204" s="38"/>
      <c r="E6204" s="93" t="str">
        <f>IF(Data!D6232&gt;0,Data!F6232,"")</f>
        <v/>
      </c>
      <c r="L6204" s="38"/>
      <c r="M6204" s="38"/>
    </row>
    <row r="6205" spans="3:13" x14ac:dyDescent="0.2">
      <c r="C6205" s="38"/>
      <c r="D6205" s="38"/>
      <c r="E6205" s="93" t="str">
        <f>IF(Data!D6233&gt;0,Data!F6233,"")</f>
        <v/>
      </c>
      <c r="L6205" s="38"/>
      <c r="M6205" s="38"/>
    </row>
    <row r="6206" spans="3:13" x14ac:dyDescent="0.2">
      <c r="C6206" s="38"/>
      <c r="D6206" s="38"/>
      <c r="E6206" s="93" t="str">
        <f>IF(Data!D6234&gt;0,Data!F6234,"")</f>
        <v/>
      </c>
      <c r="L6206" s="38"/>
      <c r="M6206" s="38"/>
    </row>
    <row r="6207" spans="3:13" x14ac:dyDescent="0.2">
      <c r="C6207" s="38"/>
      <c r="D6207" s="38"/>
      <c r="E6207" s="93" t="str">
        <f>IF(Data!D6235&gt;0,Data!F6235,"")</f>
        <v/>
      </c>
      <c r="L6207" s="38"/>
      <c r="M6207" s="38"/>
    </row>
    <row r="6208" spans="3:13" x14ac:dyDescent="0.2">
      <c r="C6208" s="38"/>
      <c r="D6208" s="38"/>
      <c r="E6208" s="93" t="str">
        <f>IF(Data!D6236&gt;0,Data!F6236,"")</f>
        <v/>
      </c>
      <c r="L6208" s="38"/>
      <c r="M6208" s="38"/>
    </row>
    <row r="6209" spans="3:13" x14ac:dyDescent="0.2">
      <c r="C6209" s="38"/>
      <c r="D6209" s="38"/>
      <c r="E6209" s="93" t="str">
        <f>IF(Data!D6237&gt;0,Data!F6237,"")</f>
        <v/>
      </c>
      <c r="L6209" s="38"/>
      <c r="M6209" s="38"/>
    </row>
    <row r="6210" spans="3:13" x14ac:dyDescent="0.2">
      <c r="C6210" s="38"/>
      <c r="D6210" s="38"/>
      <c r="E6210" s="93" t="str">
        <f>IF(Data!D6238&gt;0,Data!F6238,"")</f>
        <v/>
      </c>
      <c r="L6210" s="38"/>
      <c r="M6210" s="38"/>
    </row>
    <row r="6211" spans="3:13" x14ac:dyDescent="0.2">
      <c r="C6211" s="38"/>
      <c r="D6211" s="38"/>
      <c r="E6211" s="93" t="str">
        <f>IF(Data!D6239&gt;0,Data!F6239,"")</f>
        <v/>
      </c>
      <c r="L6211" s="38"/>
      <c r="M6211" s="38"/>
    </row>
    <row r="6212" spans="3:13" x14ac:dyDescent="0.2">
      <c r="C6212" s="38"/>
      <c r="D6212" s="38"/>
      <c r="E6212" s="93" t="str">
        <f>IF(Data!D6240&gt;0,Data!F6240,"")</f>
        <v/>
      </c>
      <c r="L6212" s="38"/>
      <c r="M6212" s="38"/>
    </row>
    <row r="6213" spans="3:13" x14ac:dyDescent="0.2">
      <c r="C6213" s="38"/>
      <c r="D6213" s="38"/>
      <c r="E6213" s="93" t="str">
        <f>IF(Data!D6241&gt;0,Data!F6241,"")</f>
        <v/>
      </c>
      <c r="L6213" s="38"/>
      <c r="M6213" s="38"/>
    </row>
    <row r="6214" spans="3:13" x14ac:dyDescent="0.2">
      <c r="C6214" s="38"/>
      <c r="D6214" s="38"/>
      <c r="E6214" s="93" t="str">
        <f>IF(Data!D6242&gt;0,Data!F6242,"")</f>
        <v/>
      </c>
      <c r="L6214" s="38"/>
      <c r="M6214" s="38"/>
    </row>
    <row r="6215" spans="3:13" x14ac:dyDescent="0.2">
      <c r="C6215" s="38"/>
      <c r="D6215" s="38"/>
      <c r="E6215" s="93" t="str">
        <f>IF(Data!D6243&gt;0,Data!F6243,"")</f>
        <v/>
      </c>
      <c r="L6215" s="38"/>
      <c r="M6215" s="38"/>
    </row>
    <row r="6216" spans="3:13" x14ac:dyDescent="0.2">
      <c r="C6216" s="38"/>
      <c r="D6216" s="38"/>
      <c r="E6216" s="93" t="str">
        <f>IF(Data!D6244&gt;0,Data!F6244,"")</f>
        <v/>
      </c>
      <c r="L6216" s="38"/>
      <c r="M6216" s="38"/>
    </row>
    <row r="6217" spans="3:13" x14ac:dyDescent="0.2">
      <c r="C6217" s="38"/>
      <c r="D6217" s="38"/>
      <c r="E6217" s="93" t="str">
        <f>IF(Data!D6245&gt;0,Data!F6245,"")</f>
        <v/>
      </c>
      <c r="L6217" s="38"/>
      <c r="M6217" s="38"/>
    </row>
    <row r="6218" spans="3:13" x14ac:dyDescent="0.2">
      <c r="C6218" s="38"/>
      <c r="D6218" s="38"/>
      <c r="E6218" s="93" t="str">
        <f>IF(Data!D6246&gt;0,Data!F6246,"")</f>
        <v/>
      </c>
      <c r="L6218" s="38"/>
      <c r="M6218" s="38"/>
    </row>
    <row r="6219" spans="3:13" x14ac:dyDescent="0.2">
      <c r="C6219" s="38"/>
      <c r="D6219" s="38"/>
      <c r="E6219" s="93" t="str">
        <f>IF(Data!D6247&gt;0,Data!F6247,"")</f>
        <v/>
      </c>
      <c r="L6219" s="38"/>
      <c r="M6219" s="38"/>
    </row>
    <row r="6220" spans="3:13" x14ac:dyDescent="0.2">
      <c r="C6220" s="38"/>
      <c r="D6220" s="38"/>
      <c r="E6220" s="93" t="str">
        <f>IF(Data!D6248&gt;0,Data!F6248,"")</f>
        <v/>
      </c>
      <c r="L6220" s="38"/>
      <c r="M6220" s="38"/>
    </row>
    <row r="6221" spans="3:13" x14ac:dyDescent="0.2">
      <c r="C6221" s="38"/>
      <c r="D6221" s="38"/>
      <c r="E6221" s="93" t="str">
        <f>IF(Data!D6249&gt;0,Data!F6249,"")</f>
        <v/>
      </c>
      <c r="L6221" s="38"/>
      <c r="M6221" s="38"/>
    </row>
    <row r="6222" spans="3:13" x14ac:dyDescent="0.2">
      <c r="C6222" s="38"/>
      <c r="D6222" s="38"/>
      <c r="E6222" s="93" t="str">
        <f>IF(Data!D6250&gt;0,Data!F6250,"")</f>
        <v/>
      </c>
      <c r="L6222" s="38"/>
      <c r="M6222" s="38"/>
    </row>
    <row r="6223" spans="3:13" x14ac:dyDescent="0.2">
      <c r="C6223" s="38"/>
      <c r="D6223" s="38"/>
      <c r="E6223" s="93" t="str">
        <f>IF(Data!D6251&gt;0,Data!F6251,"")</f>
        <v/>
      </c>
      <c r="L6223" s="38"/>
      <c r="M6223" s="38"/>
    </row>
    <row r="6224" spans="3:13" x14ac:dyDescent="0.2">
      <c r="C6224" s="38"/>
      <c r="D6224" s="38"/>
      <c r="E6224" s="93" t="str">
        <f>IF(Data!D6252&gt;0,Data!F6252,"")</f>
        <v/>
      </c>
      <c r="L6224" s="38"/>
      <c r="M6224" s="38"/>
    </row>
    <row r="6225" spans="3:13" x14ac:dyDescent="0.2">
      <c r="C6225" s="38"/>
      <c r="D6225" s="38"/>
      <c r="E6225" s="93" t="str">
        <f>IF(Data!D6253&gt;0,Data!F6253,"")</f>
        <v/>
      </c>
      <c r="L6225" s="38"/>
      <c r="M6225" s="38"/>
    </row>
    <row r="6226" spans="3:13" x14ac:dyDescent="0.2">
      <c r="C6226" s="38"/>
      <c r="D6226" s="38"/>
      <c r="E6226" s="93" t="str">
        <f>IF(Data!D6254&gt;0,Data!F6254,"")</f>
        <v/>
      </c>
      <c r="L6226" s="38"/>
      <c r="M6226" s="38"/>
    </row>
    <row r="6227" spans="3:13" x14ac:dyDescent="0.2">
      <c r="C6227" s="38"/>
      <c r="D6227" s="38"/>
      <c r="E6227" s="93" t="str">
        <f>IF(Data!D6255&gt;0,Data!F6255,"")</f>
        <v/>
      </c>
      <c r="L6227" s="38"/>
      <c r="M6227" s="38"/>
    </row>
    <row r="6228" spans="3:13" x14ac:dyDescent="0.2">
      <c r="C6228" s="38"/>
      <c r="D6228" s="38"/>
      <c r="E6228" s="93" t="str">
        <f>IF(Data!D6256&gt;0,Data!F6256,"")</f>
        <v/>
      </c>
      <c r="L6228" s="38"/>
      <c r="M6228" s="38"/>
    </row>
    <row r="6229" spans="3:13" x14ac:dyDescent="0.2">
      <c r="C6229" s="38"/>
      <c r="D6229" s="38"/>
      <c r="E6229" s="93" t="str">
        <f>IF(Data!D6257&gt;0,Data!F6257,"")</f>
        <v/>
      </c>
      <c r="L6229" s="38"/>
      <c r="M6229" s="38"/>
    </row>
    <row r="6230" spans="3:13" x14ac:dyDescent="0.2">
      <c r="C6230" s="38"/>
      <c r="D6230" s="38"/>
      <c r="E6230" s="93" t="str">
        <f>IF(Data!D6258&gt;0,Data!F6258,"")</f>
        <v/>
      </c>
      <c r="L6230" s="38"/>
      <c r="M6230" s="38"/>
    </row>
    <row r="6231" spans="3:13" x14ac:dyDescent="0.2">
      <c r="C6231" s="38"/>
      <c r="D6231" s="38"/>
      <c r="E6231" s="93" t="str">
        <f>IF(Data!D6259&gt;0,Data!F6259,"")</f>
        <v/>
      </c>
      <c r="L6231" s="38"/>
      <c r="M6231" s="38"/>
    </row>
    <row r="6232" spans="3:13" x14ac:dyDescent="0.2">
      <c r="C6232" s="38"/>
      <c r="D6232" s="38"/>
      <c r="E6232" s="93" t="str">
        <f>IF(Data!D6260&gt;0,Data!F6260,"")</f>
        <v/>
      </c>
      <c r="L6232" s="38"/>
      <c r="M6232" s="38"/>
    </row>
    <row r="6233" spans="3:13" x14ac:dyDescent="0.2">
      <c r="C6233" s="38"/>
      <c r="D6233" s="38"/>
      <c r="E6233" s="93" t="str">
        <f>IF(Data!D6261&gt;0,Data!F6261,"")</f>
        <v/>
      </c>
      <c r="L6233" s="38"/>
      <c r="M6233" s="38"/>
    </row>
    <row r="6234" spans="3:13" x14ac:dyDescent="0.2">
      <c r="C6234" s="38"/>
      <c r="D6234" s="38"/>
      <c r="E6234" s="93" t="str">
        <f>IF(Data!D6262&gt;0,Data!F6262,"")</f>
        <v/>
      </c>
      <c r="L6234" s="38"/>
      <c r="M6234" s="38"/>
    </row>
    <row r="6235" spans="3:13" x14ac:dyDescent="0.2">
      <c r="C6235" s="38"/>
      <c r="D6235" s="38"/>
      <c r="E6235" s="93" t="str">
        <f>IF(Data!D6263&gt;0,Data!F6263,"")</f>
        <v/>
      </c>
      <c r="L6235" s="38"/>
      <c r="M6235" s="38"/>
    </row>
    <row r="6236" spans="3:13" x14ac:dyDescent="0.2">
      <c r="C6236" s="38"/>
      <c r="D6236" s="38"/>
      <c r="E6236" s="93" t="str">
        <f>IF(Data!D6264&gt;0,Data!F6264,"")</f>
        <v/>
      </c>
      <c r="L6236" s="38"/>
      <c r="M6236" s="38"/>
    </row>
    <row r="6237" spans="3:13" x14ac:dyDescent="0.2">
      <c r="C6237" s="38"/>
      <c r="D6237" s="38"/>
      <c r="E6237" s="93" t="str">
        <f>IF(Data!D6265&gt;0,Data!F6265,"")</f>
        <v/>
      </c>
      <c r="L6237" s="38"/>
      <c r="M6237" s="38"/>
    </row>
    <row r="6238" spans="3:13" x14ac:dyDescent="0.2">
      <c r="C6238" s="38"/>
      <c r="D6238" s="38"/>
      <c r="E6238" s="93" t="str">
        <f>IF(Data!D6266&gt;0,Data!F6266,"")</f>
        <v/>
      </c>
      <c r="L6238" s="38"/>
      <c r="M6238" s="38"/>
    </row>
    <row r="6239" spans="3:13" x14ac:dyDescent="0.2">
      <c r="C6239" s="38"/>
      <c r="D6239" s="38"/>
      <c r="E6239" s="93" t="str">
        <f>IF(Data!D6267&gt;0,Data!F6267,"")</f>
        <v/>
      </c>
      <c r="L6239" s="38"/>
      <c r="M6239" s="38"/>
    </row>
    <row r="6240" spans="3:13" x14ac:dyDescent="0.2">
      <c r="C6240" s="38"/>
      <c r="D6240" s="38"/>
      <c r="E6240" s="93" t="str">
        <f>IF(Data!D6268&gt;0,Data!F6268,"")</f>
        <v/>
      </c>
      <c r="L6240" s="38"/>
      <c r="M6240" s="38"/>
    </row>
    <row r="6241" spans="3:13" x14ac:dyDescent="0.2">
      <c r="C6241" s="38"/>
      <c r="D6241" s="38"/>
      <c r="E6241" s="93" t="str">
        <f>IF(Data!D6269&gt;0,Data!F6269,"")</f>
        <v/>
      </c>
      <c r="L6241" s="38"/>
      <c r="M6241" s="38"/>
    </row>
    <row r="6242" spans="3:13" x14ac:dyDescent="0.2">
      <c r="C6242" s="38"/>
      <c r="D6242" s="38"/>
      <c r="E6242" s="93" t="str">
        <f>IF(Data!D6270&gt;0,Data!F6270,"")</f>
        <v/>
      </c>
      <c r="L6242" s="38"/>
      <c r="M6242" s="38"/>
    </row>
    <row r="6243" spans="3:13" x14ac:dyDescent="0.2">
      <c r="C6243" s="38"/>
      <c r="D6243" s="38"/>
      <c r="E6243" s="93" t="str">
        <f>IF(Data!D6271&gt;0,Data!F6271,"")</f>
        <v/>
      </c>
      <c r="L6243" s="38"/>
      <c r="M6243" s="38"/>
    </row>
    <row r="6244" spans="3:13" x14ac:dyDescent="0.2">
      <c r="C6244" s="38"/>
      <c r="D6244" s="38"/>
      <c r="E6244" s="93" t="str">
        <f>IF(Data!D6272&gt;0,Data!F6272,"")</f>
        <v/>
      </c>
      <c r="L6244" s="38"/>
      <c r="M6244" s="38"/>
    </row>
    <row r="6245" spans="3:13" x14ac:dyDescent="0.2">
      <c r="C6245" s="38"/>
      <c r="D6245" s="38"/>
      <c r="E6245" s="93" t="str">
        <f>IF(Data!D6273&gt;0,Data!F6273,"")</f>
        <v/>
      </c>
      <c r="L6245" s="38"/>
      <c r="M6245" s="38"/>
    </row>
    <row r="6246" spans="3:13" x14ac:dyDescent="0.2">
      <c r="C6246" s="38"/>
      <c r="D6246" s="38"/>
      <c r="E6246" s="93" t="str">
        <f>IF(Data!D6274&gt;0,Data!F6274,"")</f>
        <v/>
      </c>
      <c r="L6246" s="38"/>
      <c r="M6246" s="38"/>
    </row>
    <row r="6247" spans="3:13" x14ac:dyDescent="0.2">
      <c r="C6247" s="38"/>
      <c r="D6247" s="38"/>
      <c r="E6247" s="93" t="str">
        <f>IF(Data!D6275&gt;0,Data!F6275,"")</f>
        <v/>
      </c>
      <c r="L6247" s="38"/>
      <c r="M6247" s="38"/>
    </row>
    <row r="6248" spans="3:13" x14ac:dyDescent="0.2">
      <c r="C6248" s="38"/>
      <c r="D6248" s="38"/>
      <c r="E6248" s="93" t="str">
        <f>IF(Data!D6276&gt;0,Data!F6276,"")</f>
        <v/>
      </c>
      <c r="L6248" s="38"/>
      <c r="M6248" s="38"/>
    </row>
    <row r="6249" spans="3:13" x14ac:dyDescent="0.2">
      <c r="C6249" s="38"/>
      <c r="D6249" s="38"/>
      <c r="E6249" s="93" t="str">
        <f>IF(Data!D6277&gt;0,Data!F6277,"")</f>
        <v/>
      </c>
      <c r="L6249" s="38"/>
      <c r="M6249" s="38"/>
    </row>
    <row r="6250" spans="3:13" x14ac:dyDescent="0.2">
      <c r="C6250" s="38"/>
      <c r="D6250" s="38"/>
      <c r="E6250" s="93" t="str">
        <f>IF(Data!D6278&gt;0,Data!F6278,"")</f>
        <v/>
      </c>
      <c r="L6250" s="38"/>
      <c r="M6250" s="38"/>
    </row>
    <row r="6251" spans="3:13" x14ac:dyDescent="0.2">
      <c r="C6251" s="38"/>
      <c r="D6251" s="38"/>
      <c r="E6251" s="93" t="str">
        <f>IF(Data!D6279&gt;0,Data!F6279,"")</f>
        <v/>
      </c>
      <c r="L6251" s="38"/>
      <c r="M6251" s="38"/>
    </row>
    <row r="6252" spans="3:13" x14ac:dyDescent="0.2">
      <c r="C6252" s="38"/>
      <c r="D6252" s="38"/>
      <c r="E6252" s="93" t="str">
        <f>IF(Data!D6280&gt;0,Data!F6280,"")</f>
        <v/>
      </c>
      <c r="L6252" s="38"/>
      <c r="M6252" s="38"/>
    </row>
    <row r="6253" spans="3:13" x14ac:dyDescent="0.2">
      <c r="C6253" s="38"/>
      <c r="D6253" s="38"/>
      <c r="E6253" s="93" t="str">
        <f>IF(Data!D6281&gt;0,Data!F6281,"")</f>
        <v/>
      </c>
      <c r="L6253" s="38"/>
      <c r="M6253" s="38"/>
    </row>
    <row r="6254" spans="3:13" x14ac:dyDescent="0.2">
      <c r="C6254" s="38"/>
      <c r="D6254" s="38"/>
      <c r="E6254" s="93" t="str">
        <f>IF(Data!D6282&gt;0,Data!F6282,"")</f>
        <v/>
      </c>
      <c r="L6254" s="38"/>
      <c r="M6254" s="38"/>
    </row>
    <row r="6255" spans="3:13" x14ac:dyDescent="0.2">
      <c r="C6255" s="38"/>
      <c r="D6255" s="38"/>
      <c r="E6255" s="93" t="str">
        <f>IF(Data!D6283&gt;0,Data!F6283,"")</f>
        <v/>
      </c>
      <c r="L6255" s="38"/>
      <c r="M6255" s="38"/>
    </row>
    <row r="6256" spans="3:13" x14ac:dyDescent="0.2">
      <c r="C6256" s="38"/>
      <c r="D6256" s="38"/>
      <c r="E6256" s="93" t="str">
        <f>IF(Data!D6284&gt;0,Data!F6284,"")</f>
        <v/>
      </c>
      <c r="L6256" s="38"/>
      <c r="M6256" s="38"/>
    </row>
    <row r="6257" spans="3:13" x14ac:dyDescent="0.2">
      <c r="C6257" s="38"/>
      <c r="D6257" s="38"/>
      <c r="E6257" s="93" t="str">
        <f>IF(Data!D6285&gt;0,Data!F6285,"")</f>
        <v/>
      </c>
      <c r="L6257" s="38"/>
      <c r="M6257" s="38"/>
    </row>
    <row r="6258" spans="3:13" x14ac:dyDescent="0.2">
      <c r="C6258" s="38"/>
      <c r="D6258" s="38"/>
      <c r="E6258" s="93" t="str">
        <f>IF(Data!D6286&gt;0,Data!F6286,"")</f>
        <v/>
      </c>
      <c r="L6258" s="38"/>
      <c r="M6258" s="38"/>
    </row>
    <row r="6259" spans="3:13" x14ac:dyDescent="0.2">
      <c r="C6259" s="38"/>
      <c r="D6259" s="38"/>
      <c r="E6259" s="93" t="str">
        <f>IF(Data!D6287&gt;0,Data!F6287,"")</f>
        <v/>
      </c>
      <c r="L6259" s="38"/>
      <c r="M6259" s="38"/>
    </row>
    <row r="6260" spans="3:13" x14ac:dyDescent="0.2">
      <c r="C6260" s="38"/>
      <c r="D6260" s="38"/>
      <c r="E6260" s="93" t="str">
        <f>IF(Data!D6288&gt;0,Data!F6288,"")</f>
        <v/>
      </c>
      <c r="L6260" s="38"/>
      <c r="M6260" s="38"/>
    </row>
    <row r="6261" spans="3:13" x14ac:dyDescent="0.2">
      <c r="C6261" s="38"/>
      <c r="D6261" s="38"/>
      <c r="E6261" s="93" t="str">
        <f>IF(Data!D6289&gt;0,Data!F6289,"")</f>
        <v/>
      </c>
      <c r="L6261" s="38"/>
      <c r="M6261" s="38"/>
    </row>
    <row r="6262" spans="3:13" x14ac:dyDescent="0.2">
      <c r="C6262" s="38"/>
      <c r="D6262" s="38"/>
      <c r="E6262" s="93" t="str">
        <f>IF(Data!D6290&gt;0,Data!F6290,"")</f>
        <v/>
      </c>
      <c r="L6262" s="38"/>
      <c r="M6262" s="38"/>
    </row>
    <row r="6263" spans="3:13" x14ac:dyDescent="0.2">
      <c r="C6263" s="38"/>
      <c r="D6263" s="38"/>
      <c r="E6263" s="93" t="str">
        <f>IF(Data!D6291&gt;0,Data!F6291,"")</f>
        <v/>
      </c>
      <c r="L6263" s="38"/>
      <c r="M6263" s="38"/>
    </row>
    <row r="6264" spans="3:13" x14ac:dyDescent="0.2">
      <c r="C6264" s="38"/>
      <c r="D6264" s="38"/>
      <c r="E6264" s="93" t="str">
        <f>IF(Data!D6292&gt;0,Data!F6292,"")</f>
        <v/>
      </c>
      <c r="L6264" s="38"/>
      <c r="M6264" s="38"/>
    </row>
    <row r="6265" spans="3:13" x14ac:dyDescent="0.2">
      <c r="C6265" s="38"/>
      <c r="D6265" s="38"/>
      <c r="E6265" s="93" t="str">
        <f>IF(Data!D6293&gt;0,Data!F6293,"")</f>
        <v/>
      </c>
      <c r="L6265" s="38"/>
      <c r="M6265" s="38"/>
    </row>
    <row r="6266" spans="3:13" x14ac:dyDescent="0.2">
      <c r="C6266" s="38"/>
      <c r="D6266" s="38"/>
      <c r="E6266" s="93" t="str">
        <f>IF(Data!D6294&gt;0,Data!F6294,"")</f>
        <v/>
      </c>
      <c r="L6266" s="38"/>
      <c r="M6266" s="38"/>
    </row>
    <row r="6267" spans="3:13" x14ac:dyDescent="0.2">
      <c r="C6267" s="38"/>
      <c r="D6267" s="38"/>
      <c r="E6267" s="93" t="str">
        <f>IF(Data!D6295&gt;0,Data!F6295,"")</f>
        <v/>
      </c>
      <c r="L6267" s="38"/>
      <c r="M6267" s="38"/>
    </row>
    <row r="6268" spans="3:13" x14ac:dyDescent="0.2">
      <c r="C6268" s="38"/>
      <c r="D6268" s="38"/>
      <c r="E6268" s="93" t="str">
        <f>IF(Data!D6296&gt;0,Data!F6296,"")</f>
        <v/>
      </c>
      <c r="L6268" s="38"/>
      <c r="M6268" s="38"/>
    </row>
    <row r="6269" spans="3:13" x14ac:dyDescent="0.2">
      <c r="C6269" s="38"/>
      <c r="D6269" s="38"/>
      <c r="E6269" s="93" t="str">
        <f>IF(Data!D6297&gt;0,Data!F6297,"")</f>
        <v/>
      </c>
      <c r="L6269" s="38"/>
      <c r="M6269" s="38"/>
    </row>
    <row r="6270" spans="3:13" x14ac:dyDescent="0.2">
      <c r="C6270" s="38"/>
      <c r="D6270" s="38"/>
      <c r="E6270" s="93" t="str">
        <f>IF(Data!D6298&gt;0,Data!F6298,"")</f>
        <v/>
      </c>
      <c r="L6270" s="38"/>
      <c r="M6270" s="38"/>
    </row>
    <row r="6271" spans="3:13" x14ac:dyDescent="0.2">
      <c r="C6271" s="38"/>
      <c r="D6271" s="38"/>
      <c r="E6271" s="93" t="str">
        <f>IF(Data!D6299&gt;0,Data!F6299,"")</f>
        <v/>
      </c>
      <c r="L6271" s="38"/>
      <c r="M6271" s="38"/>
    </row>
    <row r="6272" spans="3:13" x14ac:dyDescent="0.2">
      <c r="C6272" s="38"/>
      <c r="D6272" s="38"/>
      <c r="E6272" s="93" t="str">
        <f>IF(Data!D6300&gt;0,Data!F6300,"")</f>
        <v/>
      </c>
      <c r="L6272" s="38"/>
      <c r="M6272" s="38"/>
    </row>
    <row r="6273" spans="3:13" x14ac:dyDescent="0.2">
      <c r="C6273" s="38"/>
      <c r="D6273" s="38"/>
      <c r="E6273" s="93" t="str">
        <f>IF(Data!D6301&gt;0,Data!F6301,"")</f>
        <v/>
      </c>
      <c r="L6273" s="38"/>
      <c r="M6273" s="38"/>
    </row>
    <row r="6274" spans="3:13" x14ac:dyDescent="0.2">
      <c r="C6274" s="38"/>
      <c r="D6274" s="38"/>
      <c r="E6274" s="93" t="str">
        <f>IF(Data!D6302&gt;0,Data!F6302,"")</f>
        <v/>
      </c>
      <c r="L6274" s="38"/>
      <c r="M6274" s="38"/>
    </row>
    <row r="6275" spans="3:13" x14ac:dyDescent="0.2">
      <c r="C6275" s="38"/>
      <c r="D6275" s="38"/>
      <c r="E6275" s="93" t="str">
        <f>IF(Data!D6303&gt;0,Data!F6303,"")</f>
        <v/>
      </c>
      <c r="L6275" s="38"/>
      <c r="M6275" s="38"/>
    </row>
    <row r="6276" spans="3:13" x14ac:dyDescent="0.2">
      <c r="C6276" s="38"/>
      <c r="D6276" s="38"/>
      <c r="E6276" s="93" t="str">
        <f>IF(Data!D6304&gt;0,Data!F6304,"")</f>
        <v/>
      </c>
      <c r="L6276" s="38"/>
      <c r="M6276" s="38"/>
    </row>
    <row r="6277" spans="3:13" x14ac:dyDescent="0.2">
      <c r="C6277" s="38"/>
      <c r="D6277" s="38"/>
      <c r="E6277" s="93" t="str">
        <f>IF(Data!D6305&gt;0,Data!F6305,"")</f>
        <v/>
      </c>
      <c r="L6277" s="38"/>
      <c r="M6277" s="38"/>
    </row>
    <row r="6278" spans="3:13" x14ac:dyDescent="0.2">
      <c r="C6278" s="38"/>
      <c r="D6278" s="38"/>
      <c r="E6278" s="93" t="str">
        <f>IF(Data!D6306&gt;0,Data!F6306,"")</f>
        <v/>
      </c>
      <c r="L6278" s="38"/>
      <c r="M6278" s="38"/>
    </row>
    <row r="6279" spans="3:13" x14ac:dyDescent="0.2">
      <c r="C6279" s="38"/>
      <c r="D6279" s="38"/>
      <c r="E6279" s="93" t="str">
        <f>IF(Data!D6307&gt;0,Data!F6307,"")</f>
        <v/>
      </c>
      <c r="L6279" s="38"/>
      <c r="M6279" s="38"/>
    </row>
    <row r="6280" spans="3:13" x14ac:dyDescent="0.2">
      <c r="C6280" s="38"/>
      <c r="D6280" s="38"/>
      <c r="E6280" s="93" t="str">
        <f>IF(Data!D6308&gt;0,Data!F6308,"")</f>
        <v/>
      </c>
      <c r="L6280" s="38"/>
      <c r="M6280" s="38"/>
    </row>
    <row r="6281" spans="3:13" x14ac:dyDescent="0.2">
      <c r="C6281" s="38"/>
      <c r="D6281" s="38"/>
      <c r="E6281" s="93" t="str">
        <f>IF(Data!D6309&gt;0,Data!F6309,"")</f>
        <v/>
      </c>
      <c r="L6281" s="38"/>
      <c r="M6281" s="38"/>
    </row>
    <row r="6282" spans="3:13" x14ac:dyDescent="0.2">
      <c r="C6282" s="38"/>
      <c r="D6282" s="38"/>
      <c r="E6282" s="93" t="str">
        <f>IF(Data!D6310&gt;0,Data!F6310,"")</f>
        <v/>
      </c>
      <c r="L6282" s="38"/>
      <c r="M6282" s="38"/>
    </row>
    <row r="6283" spans="3:13" x14ac:dyDescent="0.2">
      <c r="C6283" s="38"/>
      <c r="D6283" s="38"/>
      <c r="E6283" s="93" t="str">
        <f>IF(Data!D6311&gt;0,Data!F6311,"")</f>
        <v/>
      </c>
      <c r="L6283" s="38"/>
      <c r="M6283" s="38"/>
    </row>
    <row r="6284" spans="3:13" x14ac:dyDescent="0.2">
      <c r="C6284" s="38"/>
      <c r="D6284" s="38"/>
      <c r="E6284" s="93" t="str">
        <f>IF(Data!D6312&gt;0,Data!F6312,"")</f>
        <v/>
      </c>
      <c r="L6284" s="38"/>
      <c r="M6284" s="38"/>
    </row>
    <row r="6285" spans="3:13" x14ac:dyDescent="0.2">
      <c r="C6285" s="38"/>
      <c r="D6285" s="38"/>
      <c r="E6285" s="93" t="str">
        <f>IF(Data!D6313&gt;0,Data!F6313,"")</f>
        <v/>
      </c>
      <c r="L6285" s="38"/>
      <c r="M6285" s="38"/>
    </row>
    <row r="6286" spans="3:13" x14ac:dyDescent="0.2">
      <c r="C6286" s="38"/>
      <c r="D6286" s="38"/>
      <c r="E6286" s="93" t="str">
        <f>IF(Data!D6314&gt;0,Data!F6314,"")</f>
        <v/>
      </c>
      <c r="L6286" s="38"/>
      <c r="M6286" s="38"/>
    </row>
    <row r="6287" spans="3:13" x14ac:dyDescent="0.2">
      <c r="C6287" s="38"/>
      <c r="D6287" s="38"/>
      <c r="E6287" s="93" t="str">
        <f>IF(Data!D6315&gt;0,Data!F6315,"")</f>
        <v/>
      </c>
      <c r="L6287" s="38"/>
      <c r="M6287" s="38"/>
    </row>
    <row r="6288" spans="3:13" x14ac:dyDescent="0.2">
      <c r="C6288" s="38"/>
      <c r="D6288" s="38"/>
      <c r="E6288" s="93" t="str">
        <f>IF(Data!D6316&gt;0,Data!F6316,"")</f>
        <v/>
      </c>
      <c r="L6288" s="38"/>
      <c r="M6288" s="38"/>
    </row>
    <row r="6289" spans="3:13" x14ac:dyDescent="0.2">
      <c r="C6289" s="38"/>
      <c r="D6289" s="38"/>
      <c r="E6289" s="93" t="str">
        <f>IF(Data!D6317&gt;0,Data!F6317,"")</f>
        <v/>
      </c>
      <c r="L6289" s="38"/>
      <c r="M6289" s="38"/>
    </row>
    <row r="6290" spans="3:13" x14ac:dyDescent="0.2">
      <c r="C6290" s="38"/>
      <c r="D6290" s="38"/>
      <c r="E6290" s="93" t="str">
        <f>IF(Data!D6318&gt;0,Data!F6318,"")</f>
        <v/>
      </c>
      <c r="L6290" s="38"/>
      <c r="M6290" s="38"/>
    </row>
    <row r="6291" spans="3:13" x14ac:dyDescent="0.2">
      <c r="C6291" s="38"/>
      <c r="D6291" s="38"/>
      <c r="E6291" s="93" t="str">
        <f>IF(Data!D6319&gt;0,Data!F6319,"")</f>
        <v/>
      </c>
      <c r="L6291" s="38"/>
      <c r="M6291" s="38"/>
    </row>
    <row r="6292" spans="3:13" x14ac:dyDescent="0.2">
      <c r="C6292" s="38"/>
      <c r="D6292" s="38"/>
      <c r="E6292" s="93" t="str">
        <f>IF(Data!D6320&gt;0,Data!F6320,"")</f>
        <v/>
      </c>
      <c r="L6292" s="38"/>
      <c r="M6292" s="38"/>
    </row>
    <row r="6293" spans="3:13" x14ac:dyDescent="0.2">
      <c r="C6293" s="38"/>
      <c r="D6293" s="38"/>
      <c r="E6293" s="93" t="str">
        <f>IF(Data!D6321&gt;0,Data!F6321,"")</f>
        <v/>
      </c>
      <c r="L6293" s="38"/>
      <c r="M6293" s="38"/>
    </row>
    <row r="6294" spans="3:13" x14ac:dyDescent="0.2">
      <c r="C6294" s="38"/>
      <c r="D6294" s="38"/>
      <c r="E6294" s="93" t="str">
        <f>IF(Data!D6322&gt;0,Data!F6322,"")</f>
        <v/>
      </c>
      <c r="L6294" s="38"/>
      <c r="M6294" s="38"/>
    </row>
    <row r="6295" spans="3:13" x14ac:dyDescent="0.2">
      <c r="C6295" s="38"/>
      <c r="D6295" s="38"/>
      <c r="E6295" s="93" t="str">
        <f>IF(Data!D6323&gt;0,Data!F6323,"")</f>
        <v/>
      </c>
      <c r="L6295" s="38"/>
      <c r="M6295" s="38"/>
    </row>
    <row r="6296" spans="3:13" x14ac:dyDescent="0.2">
      <c r="C6296" s="38"/>
      <c r="D6296" s="38"/>
      <c r="E6296" s="93" t="str">
        <f>IF(Data!D6324&gt;0,Data!F6324,"")</f>
        <v/>
      </c>
      <c r="L6296" s="38"/>
      <c r="M6296" s="38"/>
    </row>
    <row r="6297" spans="3:13" x14ac:dyDescent="0.2">
      <c r="C6297" s="38"/>
      <c r="D6297" s="38"/>
      <c r="E6297" s="93" t="str">
        <f>IF(Data!D6325&gt;0,Data!F6325,"")</f>
        <v/>
      </c>
      <c r="L6297" s="38"/>
      <c r="M6297" s="38"/>
    </row>
    <row r="6298" spans="3:13" x14ac:dyDescent="0.2">
      <c r="C6298" s="38"/>
      <c r="D6298" s="38"/>
      <c r="E6298" s="93" t="str">
        <f>IF(Data!D6326&gt;0,Data!F6326,"")</f>
        <v/>
      </c>
      <c r="L6298" s="38"/>
      <c r="M6298" s="38"/>
    </row>
    <row r="6299" spans="3:13" x14ac:dyDescent="0.2">
      <c r="C6299" s="38"/>
      <c r="D6299" s="38"/>
      <c r="E6299" s="93" t="str">
        <f>IF(Data!D6327&gt;0,Data!F6327,"")</f>
        <v/>
      </c>
      <c r="L6299" s="38"/>
      <c r="M6299" s="38"/>
    </row>
    <row r="6300" spans="3:13" x14ac:dyDescent="0.2">
      <c r="C6300" s="38"/>
      <c r="D6300" s="38"/>
      <c r="E6300" s="93" t="str">
        <f>IF(Data!D6328&gt;0,Data!F6328,"")</f>
        <v/>
      </c>
      <c r="L6300" s="38"/>
      <c r="M6300" s="38"/>
    </row>
    <row r="6301" spans="3:13" x14ac:dyDescent="0.2">
      <c r="C6301" s="38"/>
      <c r="D6301" s="38"/>
      <c r="E6301" s="93" t="str">
        <f>IF(Data!D6329&gt;0,Data!F6329,"")</f>
        <v/>
      </c>
      <c r="L6301" s="38"/>
      <c r="M6301" s="38"/>
    </row>
    <row r="6302" spans="3:13" x14ac:dyDescent="0.2">
      <c r="C6302" s="38"/>
      <c r="D6302" s="38"/>
      <c r="E6302" s="93" t="str">
        <f>IF(Data!D6330&gt;0,Data!F6330,"")</f>
        <v/>
      </c>
      <c r="L6302" s="38"/>
      <c r="M6302" s="38"/>
    </row>
    <row r="6303" spans="3:13" x14ac:dyDescent="0.2">
      <c r="C6303" s="38"/>
      <c r="D6303" s="38"/>
      <c r="E6303" s="93" t="str">
        <f>IF(Data!D6331&gt;0,Data!F6331,"")</f>
        <v/>
      </c>
      <c r="L6303" s="38"/>
      <c r="M6303" s="38"/>
    </row>
    <row r="6304" spans="3:13" x14ac:dyDescent="0.2">
      <c r="C6304" s="38"/>
      <c r="D6304" s="38"/>
      <c r="E6304" s="93" t="str">
        <f>IF(Data!D6332&gt;0,Data!F6332,"")</f>
        <v/>
      </c>
      <c r="L6304" s="38"/>
      <c r="M6304" s="38"/>
    </row>
    <row r="6305" spans="3:13" x14ac:dyDescent="0.2">
      <c r="C6305" s="38"/>
      <c r="D6305" s="38"/>
      <c r="E6305" s="93" t="str">
        <f>IF(Data!D6333&gt;0,Data!F6333,"")</f>
        <v/>
      </c>
      <c r="L6305" s="38"/>
      <c r="M6305" s="38"/>
    </row>
    <row r="6306" spans="3:13" x14ac:dyDescent="0.2">
      <c r="C6306" s="38"/>
      <c r="D6306" s="38"/>
      <c r="E6306" s="93" t="str">
        <f>IF(Data!D6334&gt;0,Data!F6334,"")</f>
        <v/>
      </c>
      <c r="L6306" s="38"/>
      <c r="M6306" s="38"/>
    </row>
    <row r="6307" spans="3:13" x14ac:dyDescent="0.2">
      <c r="C6307" s="38"/>
      <c r="D6307" s="38"/>
      <c r="E6307" s="93" t="str">
        <f>IF(Data!D6335&gt;0,Data!F6335,"")</f>
        <v/>
      </c>
      <c r="L6307" s="38"/>
      <c r="M6307" s="38"/>
    </row>
    <row r="6308" spans="3:13" x14ac:dyDescent="0.2">
      <c r="C6308" s="38"/>
      <c r="D6308" s="38"/>
      <c r="E6308" s="93" t="str">
        <f>IF(Data!D6336&gt;0,Data!F6336,"")</f>
        <v/>
      </c>
      <c r="L6308" s="38"/>
      <c r="M6308" s="38"/>
    </row>
    <row r="6309" spans="3:13" x14ac:dyDescent="0.2">
      <c r="C6309" s="38"/>
      <c r="D6309" s="38"/>
      <c r="E6309" s="93" t="str">
        <f>IF(Data!D6337&gt;0,Data!F6337,"")</f>
        <v/>
      </c>
      <c r="L6309" s="38"/>
      <c r="M6309" s="38"/>
    </row>
    <row r="6310" spans="3:13" x14ac:dyDescent="0.2">
      <c r="C6310" s="38"/>
      <c r="D6310" s="38"/>
      <c r="E6310" s="93" t="str">
        <f>IF(Data!D6338&gt;0,Data!F6338,"")</f>
        <v/>
      </c>
      <c r="L6310" s="38"/>
      <c r="M6310" s="38"/>
    </row>
    <row r="6311" spans="3:13" x14ac:dyDescent="0.2">
      <c r="C6311" s="38"/>
      <c r="D6311" s="38"/>
      <c r="E6311" s="93" t="str">
        <f>IF(Data!D6339&gt;0,Data!F6339,"")</f>
        <v/>
      </c>
      <c r="L6311" s="38"/>
      <c r="M6311" s="38"/>
    </row>
    <row r="6312" spans="3:13" x14ac:dyDescent="0.2">
      <c r="C6312" s="38"/>
      <c r="D6312" s="38"/>
      <c r="E6312" s="93" t="str">
        <f>IF(Data!D6340&gt;0,Data!F6340,"")</f>
        <v/>
      </c>
      <c r="L6312" s="38"/>
      <c r="M6312" s="38"/>
    </row>
    <row r="6313" spans="3:13" x14ac:dyDescent="0.2">
      <c r="C6313" s="38"/>
      <c r="D6313" s="38"/>
      <c r="E6313" s="93" t="str">
        <f>IF(Data!D6341&gt;0,Data!F6341,"")</f>
        <v/>
      </c>
      <c r="L6313" s="38"/>
      <c r="M6313" s="38"/>
    </row>
    <row r="6314" spans="3:13" x14ac:dyDescent="0.2">
      <c r="C6314" s="38"/>
      <c r="D6314" s="38"/>
      <c r="E6314" s="93" t="str">
        <f>IF(Data!D6342&gt;0,Data!F6342,"")</f>
        <v/>
      </c>
      <c r="L6314" s="38"/>
      <c r="M6314" s="38"/>
    </row>
    <row r="6315" spans="3:13" x14ac:dyDescent="0.2">
      <c r="C6315" s="38"/>
      <c r="D6315" s="38"/>
      <c r="E6315" s="93" t="str">
        <f>IF(Data!D6343&gt;0,Data!F6343,"")</f>
        <v/>
      </c>
      <c r="L6315" s="38"/>
      <c r="M6315" s="38"/>
    </row>
    <row r="6316" spans="3:13" x14ac:dyDescent="0.2">
      <c r="C6316" s="38"/>
      <c r="D6316" s="38"/>
      <c r="E6316" s="93" t="str">
        <f>IF(Data!D6344&gt;0,Data!F6344,"")</f>
        <v/>
      </c>
      <c r="L6316" s="38"/>
      <c r="M6316" s="38"/>
    </row>
    <row r="6317" spans="3:13" x14ac:dyDescent="0.2">
      <c r="C6317" s="38"/>
      <c r="D6317" s="38"/>
      <c r="E6317" s="93" t="str">
        <f>IF(Data!D6345&gt;0,Data!F6345,"")</f>
        <v/>
      </c>
      <c r="L6317" s="38"/>
      <c r="M6317" s="38"/>
    </row>
    <row r="6318" spans="3:13" x14ac:dyDescent="0.2">
      <c r="C6318" s="38"/>
      <c r="D6318" s="38"/>
      <c r="E6318" s="93" t="str">
        <f>IF(Data!D6346&gt;0,Data!F6346,"")</f>
        <v/>
      </c>
      <c r="L6318" s="38"/>
      <c r="M6318" s="38"/>
    </row>
    <row r="6319" spans="3:13" x14ac:dyDescent="0.2">
      <c r="C6319" s="38"/>
      <c r="D6319" s="38"/>
      <c r="E6319" s="93" t="str">
        <f>IF(Data!D6347&gt;0,Data!F6347,"")</f>
        <v/>
      </c>
      <c r="L6319" s="38"/>
      <c r="M6319" s="38"/>
    </row>
    <row r="6320" spans="3:13" x14ac:dyDescent="0.2">
      <c r="C6320" s="38"/>
      <c r="D6320" s="38"/>
      <c r="E6320" s="93" t="str">
        <f>IF(Data!D6348&gt;0,Data!F6348,"")</f>
        <v/>
      </c>
      <c r="L6320" s="38"/>
      <c r="M6320" s="38"/>
    </row>
    <row r="6321" spans="3:13" x14ac:dyDescent="0.2">
      <c r="C6321" s="38"/>
      <c r="D6321" s="38"/>
      <c r="E6321" s="93" t="str">
        <f>IF(Data!D6349&gt;0,Data!F6349,"")</f>
        <v/>
      </c>
      <c r="L6321" s="38"/>
      <c r="M6321" s="38"/>
    </row>
    <row r="6322" spans="3:13" x14ac:dyDescent="0.2">
      <c r="C6322" s="38"/>
      <c r="D6322" s="38"/>
      <c r="E6322" s="93" t="str">
        <f>IF(Data!D6350&gt;0,Data!F6350,"")</f>
        <v/>
      </c>
      <c r="L6322" s="38"/>
      <c r="M6322" s="38"/>
    </row>
    <row r="6323" spans="3:13" x14ac:dyDescent="0.2">
      <c r="C6323" s="38"/>
      <c r="D6323" s="38"/>
      <c r="E6323" s="93" t="str">
        <f>IF(Data!D6351&gt;0,Data!F6351,"")</f>
        <v/>
      </c>
      <c r="L6323" s="38"/>
      <c r="M6323" s="38"/>
    </row>
    <row r="6324" spans="3:13" x14ac:dyDescent="0.2">
      <c r="C6324" s="38"/>
      <c r="D6324" s="38"/>
      <c r="E6324" s="93" t="str">
        <f>IF(Data!D6352&gt;0,Data!F6352,"")</f>
        <v/>
      </c>
      <c r="L6324" s="38"/>
      <c r="M6324" s="38"/>
    </row>
    <row r="6325" spans="3:13" x14ac:dyDescent="0.2">
      <c r="C6325" s="38"/>
      <c r="D6325" s="38"/>
      <c r="E6325" s="93" t="str">
        <f>IF(Data!D6353&gt;0,Data!F6353,"")</f>
        <v/>
      </c>
      <c r="L6325" s="38"/>
      <c r="M6325" s="38"/>
    </row>
    <row r="6326" spans="3:13" x14ac:dyDescent="0.2">
      <c r="C6326" s="38"/>
      <c r="D6326" s="38"/>
      <c r="E6326" s="93" t="str">
        <f>IF(Data!D6354&gt;0,Data!F6354,"")</f>
        <v/>
      </c>
      <c r="L6326" s="38"/>
      <c r="M6326" s="38"/>
    </row>
    <row r="6327" spans="3:13" x14ac:dyDescent="0.2">
      <c r="C6327" s="38"/>
      <c r="D6327" s="38"/>
      <c r="E6327" s="93" t="str">
        <f>IF(Data!D6355&gt;0,Data!F6355,"")</f>
        <v/>
      </c>
      <c r="L6327" s="38"/>
      <c r="M6327" s="38"/>
    </row>
    <row r="6328" spans="3:13" x14ac:dyDescent="0.2">
      <c r="C6328" s="38"/>
      <c r="D6328" s="38"/>
      <c r="E6328" s="93" t="str">
        <f>IF(Data!D6356&gt;0,Data!F6356,"")</f>
        <v/>
      </c>
      <c r="L6328" s="38"/>
      <c r="M6328" s="38"/>
    </row>
    <row r="6329" spans="3:13" x14ac:dyDescent="0.2">
      <c r="C6329" s="38"/>
      <c r="D6329" s="38"/>
      <c r="E6329" s="93" t="str">
        <f>IF(Data!D6357&gt;0,Data!F6357,"")</f>
        <v/>
      </c>
      <c r="L6329" s="38"/>
      <c r="M6329" s="38"/>
    </row>
    <row r="6330" spans="3:13" x14ac:dyDescent="0.2">
      <c r="C6330" s="38"/>
      <c r="D6330" s="38"/>
      <c r="E6330" s="93" t="str">
        <f>IF(Data!D6358&gt;0,Data!F6358,"")</f>
        <v/>
      </c>
      <c r="L6330" s="38"/>
      <c r="M6330" s="38"/>
    </row>
    <row r="6331" spans="3:13" x14ac:dyDescent="0.2">
      <c r="C6331" s="38"/>
      <c r="D6331" s="38"/>
      <c r="E6331" s="93" t="str">
        <f>IF(Data!D6359&gt;0,Data!F6359,"")</f>
        <v/>
      </c>
      <c r="L6331" s="38"/>
      <c r="M6331" s="38"/>
    </row>
    <row r="6332" spans="3:13" x14ac:dyDescent="0.2">
      <c r="C6332" s="38"/>
      <c r="D6332" s="38"/>
      <c r="E6332" s="93" t="str">
        <f>IF(Data!D6360&gt;0,Data!F6360,"")</f>
        <v/>
      </c>
      <c r="L6332" s="38"/>
      <c r="M6332" s="38"/>
    </row>
    <row r="6333" spans="3:13" x14ac:dyDescent="0.2">
      <c r="C6333" s="38"/>
      <c r="D6333" s="38"/>
      <c r="E6333" s="93" t="str">
        <f>IF(Data!D6361&gt;0,Data!F6361,"")</f>
        <v/>
      </c>
      <c r="L6333" s="38"/>
      <c r="M6333" s="38"/>
    </row>
    <row r="6334" spans="3:13" x14ac:dyDescent="0.2">
      <c r="C6334" s="38"/>
      <c r="D6334" s="38"/>
      <c r="E6334" s="93" t="str">
        <f>IF(Data!D6362&gt;0,Data!F6362,"")</f>
        <v/>
      </c>
      <c r="L6334" s="38"/>
      <c r="M6334" s="38"/>
    </row>
    <row r="6335" spans="3:13" x14ac:dyDescent="0.2">
      <c r="C6335" s="38"/>
      <c r="D6335" s="38"/>
      <c r="E6335" s="93" t="str">
        <f>IF(Data!D6363&gt;0,Data!F6363,"")</f>
        <v/>
      </c>
      <c r="L6335" s="38"/>
      <c r="M6335" s="38"/>
    </row>
    <row r="6336" spans="3:13" x14ac:dyDescent="0.2">
      <c r="C6336" s="38"/>
      <c r="D6336" s="38"/>
      <c r="E6336" s="93" t="str">
        <f>IF(Data!D6364&gt;0,Data!F6364,"")</f>
        <v/>
      </c>
      <c r="L6336" s="38"/>
      <c r="M6336" s="38"/>
    </row>
    <row r="6337" spans="3:13" x14ac:dyDescent="0.2">
      <c r="C6337" s="38"/>
      <c r="D6337" s="38"/>
      <c r="E6337" s="93" t="str">
        <f>IF(Data!D6365&gt;0,Data!F6365,"")</f>
        <v/>
      </c>
      <c r="L6337" s="38"/>
      <c r="M6337" s="38"/>
    </row>
    <row r="6338" spans="3:13" x14ac:dyDescent="0.2">
      <c r="C6338" s="38"/>
      <c r="D6338" s="38"/>
      <c r="E6338" s="93" t="str">
        <f>IF(Data!D6366&gt;0,Data!F6366,"")</f>
        <v/>
      </c>
      <c r="L6338" s="38"/>
      <c r="M6338" s="38"/>
    </row>
    <row r="6339" spans="3:13" x14ac:dyDescent="0.2">
      <c r="C6339" s="38"/>
      <c r="D6339" s="38"/>
      <c r="E6339" s="93" t="str">
        <f>IF(Data!D6367&gt;0,Data!F6367,"")</f>
        <v/>
      </c>
      <c r="L6339" s="38"/>
      <c r="M6339" s="38"/>
    </row>
    <row r="6340" spans="3:13" x14ac:dyDescent="0.2">
      <c r="C6340" s="38"/>
      <c r="D6340" s="38"/>
      <c r="E6340" s="93" t="str">
        <f>IF(Data!D6368&gt;0,Data!F6368,"")</f>
        <v/>
      </c>
      <c r="L6340" s="38"/>
      <c r="M6340" s="38"/>
    </row>
    <row r="6341" spans="3:13" x14ac:dyDescent="0.2">
      <c r="C6341" s="38"/>
      <c r="D6341" s="38"/>
      <c r="E6341" s="93" t="str">
        <f>IF(Data!D6369&gt;0,Data!F6369,"")</f>
        <v/>
      </c>
      <c r="L6341" s="38"/>
      <c r="M6341" s="38"/>
    </row>
    <row r="6342" spans="3:13" x14ac:dyDescent="0.2">
      <c r="C6342" s="38"/>
      <c r="D6342" s="38"/>
      <c r="E6342" s="93" t="str">
        <f>IF(Data!D6370&gt;0,Data!F6370,"")</f>
        <v/>
      </c>
      <c r="L6342" s="38"/>
      <c r="M6342" s="38"/>
    </row>
    <row r="6343" spans="3:13" x14ac:dyDescent="0.2">
      <c r="C6343" s="38"/>
      <c r="D6343" s="38"/>
      <c r="E6343" s="93" t="str">
        <f>IF(Data!D6371&gt;0,Data!F6371,"")</f>
        <v/>
      </c>
      <c r="L6343" s="38"/>
      <c r="M6343" s="38"/>
    </row>
    <row r="6344" spans="3:13" x14ac:dyDescent="0.2">
      <c r="C6344" s="38"/>
      <c r="D6344" s="38"/>
      <c r="E6344" s="93" t="str">
        <f>IF(Data!D6372&gt;0,Data!F6372,"")</f>
        <v/>
      </c>
      <c r="L6344" s="38"/>
      <c r="M6344" s="38"/>
    </row>
    <row r="6345" spans="3:13" x14ac:dyDescent="0.2">
      <c r="C6345" s="38"/>
      <c r="D6345" s="38"/>
      <c r="E6345" s="93" t="str">
        <f>IF(Data!D6373&gt;0,Data!F6373,"")</f>
        <v/>
      </c>
      <c r="L6345" s="38"/>
      <c r="M6345" s="38"/>
    </row>
    <row r="6346" spans="3:13" x14ac:dyDescent="0.2">
      <c r="C6346" s="38"/>
      <c r="D6346" s="38"/>
      <c r="E6346" s="93" t="str">
        <f>IF(Data!D6374&gt;0,Data!F6374,"")</f>
        <v/>
      </c>
      <c r="L6346" s="38"/>
      <c r="M6346" s="38"/>
    </row>
    <row r="6347" spans="3:13" x14ac:dyDescent="0.2">
      <c r="C6347" s="38"/>
      <c r="D6347" s="38"/>
      <c r="E6347" s="93" t="str">
        <f>IF(Data!D6375&gt;0,Data!F6375,"")</f>
        <v/>
      </c>
      <c r="L6347" s="38"/>
      <c r="M6347" s="38"/>
    </row>
    <row r="6348" spans="3:13" x14ac:dyDescent="0.2">
      <c r="C6348" s="38"/>
      <c r="D6348" s="38"/>
      <c r="E6348" s="93" t="str">
        <f>IF(Data!D6376&gt;0,Data!F6376,"")</f>
        <v/>
      </c>
      <c r="L6348" s="38"/>
      <c r="M6348" s="38"/>
    </row>
    <row r="6349" spans="3:13" x14ac:dyDescent="0.2">
      <c r="C6349" s="38"/>
      <c r="D6349" s="38"/>
      <c r="E6349" s="93" t="str">
        <f>IF(Data!D6377&gt;0,Data!F6377,"")</f>
        <v/>
      </c>
      <c r="L6349" s="38"/>
      <c r="M6349" s="38"/>
    </row>
    <row r="6350" spans="3:13" x14ac:dyDescent="0.2">
      <c r="C6350" s="38"/>
      <c r="D6350" s="38"/>
      <c r="E6350" s="93" t="str">
        <f>IF(Data!D6378&gt;0,Data!F6378,"")</f>
        <v/>
      </c>
      <c r="L6350" s="38"/>
      <c r="M6350" s="38"/>
    </row>
    <row r="6351" spans="3:13" x14ac:dyDescent="0.2">
      <c r="C6351" s="38"/>
      <c r="D6351" s="38"/>
      <c r="E6351" s="93" t="str">
        <f>IF(Data!D6379&gt;0,Data!F6379,"")</f>
        <v/>
      </c>
      <c r="L6351" s="38"/>
      <c r="M6351" s="38"/>
    </row>
    <row r="6352" spans="3:13" x14ac:dyDescent="0.2">
      <c r="C6352" s="38"/>
      <c r="D6352" s="38"/>
      <c r="E6352" s="93" t="str">
        <f>IF(Data!D6380&gt;0,Data!F6380,"")</f>
        <v/>
      </c>
      <c r="L6352" s="38"/>
      <c r="M6352" s="38"/>
    </row>
    <row r="6353" spans="3:13" x14ac:dyDescent="0.2">
      <c r="C6353" s="38"/>
      <c r="D6353" s="38"/>
      <c r="E6353" s="93" t="str">
        <f>IF(Data!D6381&gt;0,Data!F6381,"")</f>
        <v/>
      </c>
      <c r="L6353" s="38"/>
      <c r="M6353" s="38"/>
    </row>
    <row r="6354" spans="3:13" x14ac:dyDescent="0.2">
      <c r="C6354" s="38"/>
      <c r="D6354" s="38"/>
      <c r="E6354" s="93" t="str">
        <f>IF(Data!D6382&gt;0,Data!F6382,"")</f>
        <v/>
      </c>
      <c r="L6354" s="38"/>
      <c r="M6354" s="38"/>
    </row>
    <row r="6355" spans="3:13" x14ac:dyDescent="0.2">
      <c r="C6355" s="38"/>
      <c r="D6355" s="38"/>
      <c r="E6355" s="93" t="str">
        <f>IF(Data!D6383&gt;0,Data!F6383,"")</f>
        <v/>
      </c>
      <c r="L6355" s="38"/>
      <c r="M6355" s="38"/>
    </row>
    <row r="6356" spans="3:13" x14ac:dyDescent="0.2">
      <c r="C6356" s="38"/>
      <c r="D6356" s="38"/>
      <c r="E6356" s="93" t="str">
        <f>IF(Data!D6384&gt;0,Data!F6384,"")</f>
        <v/>
      </c>
      <c r="L6356" s="38"/>
      <c r="M6356" s="38"/>
    </row>
    <row r="6357" spans="3:13" x14ac:dyDescent="0.2">
      <c r="C6357" s="38"/>
      <c r="D6357" s="38"/>
      <c r="E6357" s="93" t="str">
        <f>IF(Data!D6385&gt;0,Data!F6385,"")</f>
        <v/>
      </c>
      <c r="L6357" s="38"/>
      <c r="M6357" s="38"/>
    </row>
    <row r="6358" spans="3:13" x14ac:dyDescent="0.2">
      <c r="C6358" s="38"/>
      <c r="D6358" s="38"/>
      <c r="E6358" s="93" t="str">
        <f>IF(Data!D6386&gt;0,Data!F6386,"")</f>
        <v/>
      </c>
      <c r="L6358" s="38"/>
      <c r="M6358" s="38"/>
    </row>
    <row r="6359" spans="3:13" x14ac:dyDescent="0.2">
      <c r="C6359" s="38"/>
      <c r="D6359" s="38"/>
      <c r="E6359" s="93" t="str">
        <f>IF(Data!D6387&gt;0,Data!F6387,"")</f>
        <v/>
      </c>
      <c r="L6359" s="38"/>
      <c r="M6359" s="38"/>
    </row>
    <row r="6360" spans="3:13" x14ac:dyDescent="0.2">
      <c r="C6360" s="38"/>
      <c r="D6360" s="38"/>
      <c r="E6360" s="93" t="str">
        <f>IF(Data!D6388&gt;0,Data!F6388,"")</f>
        <v/>
      </c>
      <c r="L6360" s="38"/>
      <c r="M6360" s="38"/>
    </row>
    <row r="6361" spans="3:13" x14ac:dyDescent="0.2">
      <c r="C6361" s="38"/>
      <c r="D6361" s="38"/>
      <c r="E6361" s="93" t="str">
        <f>IF(Data!D6389&gt;0,Data!F6389,"")</f>
        <v/>
      </c>
      <c r="L6361" s="38"/>
      <c r="M6361" s="38"/>
    </row>
    <row r="6362" spans="3:13" x14ac:dyDescent="0.2">
      <c r="C6362" s="38"/>
      <c r="D6362" s="38"/>
      <c r="E6362" s="93" t="str">
        <f>IF(Data!D6390&gt;0,Data!F6390,"")</f>
        <v/>
      </c>
      <c r="L6362" s="38"/>
      <c r="M6362" s="38"/>
    </row>
    <row r="6363" spans="3:13" x14ac:dyDescent="0.2">
      <c r="C6363" s="38"/>
      <c r="D6363" s="38"/>
      <c r="E6363" s="93" t="str">
        <f>IF(Data!D6391&gt;0,Data!F6391,"")</f>
        <v/>
      </c>
      <c r="L6363" s="38"/>
      <c r="M6363" s="38"/>
    </row>
    <row r="6364" spans="3:13" x14ac:dyDescent="0.2">
      <c r="C6364" s="38"/>
      <c r="D6364" s="38"/>
      <c r="E6364" s="93" t="str">
        <f>IF(Data!D6392&gt;0,Data!F6392,"")</f>
        <v/>
      </c>
      <c r="L6364" s="38"/>
      <c r="M6364" s="38"/>
    </row>
    <row r="6365" spans="3:13" x14ac:dyDescent="0.2">
      <c r="C6365" s="38"/>
      <c r="D6365" s="38"/>
      <c r="E6365" s="93" t="str">
        <f>IF(Data!D6393&gt;0,Data!F6393,"")</f>
        <v/>
      </c>
      <c r="L6365" s="38"/>
      <c r="M6365" s="38"/>
    </row>
    <row r="6366" spans="3:13" x14ac:dyDescent="0.2">
      <c r="C6366" s="38"/>
      <c r="D6366" s="38"/>
      <c r="E6366" s="93" t="str">
        <f>IF(Data!D6394&gt;0,Data!F6394,"")</f>
        <v/>
      </c>
      <c r="L6366" s="38"/>
      <c r="M6366" s="38"/>
    </row>
    <row r="6367" spans="3:13" x14ac:dyDescent="0.2">
      <c r="C6367" s="38"/>
      <c r="D6367" s="38"/>
      <c r="E6367" s="93" t="str">
        <f>IF(Data!D6395&gt;0,Data!F6395,"")</f>
        <v/>
      </c>
      <c r="L6367" s="38"/>
      <c r="M6367" s="38"/>
    </row>
    <row r="6368" spans="3:13" x14ac:dyDescent="0.2">
      <c r="C6368" s="38"/>
      <c r="D6368" s="38"/>
      <c r="E6368" s="93" t="str">
        <f>IF(Data!D6396&gt;0,Data!F6396,"")</f>
        <v/>
      </c>
      <c r="L6368" s="38"/>
      <c r="M6368" s="38"/>
    </row>
    <row r="6369" spans="3:13" x14ac:dyDescent="0.2">
      <c r="C6369" s="38"/>
      <c r="D6369" s="38"/>
      <c r="E6369" s="93" t="str">
        <f>IF(Data!D6397&gt;0,Data!F6397,"")</f>
        <v/>
      </c>
      <c r="L6369" s="38"/>
      <c r="M6369" s="38"/>
    </row>
    <row r="6370" spans="3:13" x14ac:dyDescent="0.2">
      <c r="C6370" s="38"/>
      <c r="D6370" s="38"/>
      <c r="E6370" s="93" t="str">
        <f>IF(Data!D6398&gt;0,Data!F6398,"")</f>
        <v/>
      </c>
      <c r="L6370" s="38"/>
      <c r="M6370" s="38"/>
    </row>
    <row r="6371" spans="3:13" x14ac:dyDescent="0.2">
      <c r="C6371" s="38"/>
      <c r="D6371" s="38"/>
      <c r="E6371" s="93" t="str">
        <f>IF(Data!D6399&gt;0,Data!F6399,"")</f>
        <v/>
      </c>
      <c r="L6371" s="38"/>
      <c r="M6371" s="38"/>
    </row>
    <row r="6372" spans="3:13" x14ac:dyDescent="0.2">
      <c r="C6372" s="38"/>
      <c r="D6372" s="38"/>
      <c r="E6372" s="93" t="str">
        <f>IF(Data!D6400&gt;0,Data!F6400,"")</f>
        <v/>
      </c>
      <c r="L6372" s="38"/>
      <c r="M6372" s="38"/>
    </row>
    <row r="6373" spans="3:13" x14ac:dyDescent="0.2">
      <c r="C6373" s="38"/>
      <c r="D6373" s="38"/>
      <c r="E6373" s="93" t="str">
        <f>IF(Data!D6401&gt;0,Data!F6401,"")</f>
        <v/>
      </c>
      <c r="L6373" s="38"/>
      <c r="M6373" s="38"/>
    </row>
    <row r="6374" spans="3:13" x14ac:dyDescent="0.2">
      <c r="C6374" s="38"/>
      <c r="D6374" s="38"/>
      <c r="E6374" s="93" t="str">
        <f>IF(Data!D6402&gt;0,Data!F6402,"")</f>
        <v/>
      </c>
      <c r="L6374" s="38"/>
      <c r="M6374" s="38"/>
    </row>
    <row r="6375" spans="3:13" x14ac:dyDescent="0.2">
      <c r="C6375" s="38"/>
      <c r="D6375" s="38"/>
      <c r="E6375" s="93" t="str">
        <f>IF(Data!D6403&gt;0,Data!F6403,"")</f>
        <v/>
      </c>
      <c r="L6375" s="38"/>
      <c r="M6375" s="38"/>
    </row>
    <row r="6376" spans="3:13" x14ac:dyDescent="0.2">
      <c r="C6376" s="38"/>
      <c r="D6376" s="38"/>
      <c r="E6376" s="93" t="str">
        <f>IF(Data!D6404&gt;0,Data!F6404,"")</f>
        <v/>
      </c>
      <c r="L6376" s="38"/>
      <c r="M6376" s="38"/>
    </row>
    <row r="6377" spans="3:13" x14ac:dyDescent="0.2">
      <c r="C6377" s="38"/>
      <c r="D6377" s="38"/>
      <c r="E6377" s="93" t="str">
        <f>IF(Data!D6405&gt;0,Data!F6405,"")</f>
        <v/>
      </c>
      <c r="L6377" s="38"/>
      <c r="M6377" s="38"/>
    </row>
    <row r="6378" spans="3:13" x14ac:dyDescent="0.2">
      <c r="C6378" s="38"/>
      <c r="D6378" s="38"/>
      <c r="E6378" s="93" t="str">
        <f>IF(Data!D6406&gt;0,Data!F6406,"")</f>
        <v/>
      </c>
      <c r="L6378" s="38"/>
      <c r="M6378" s="38"/>
    </row>
    <row r="6379" spans="3:13" x14ac:dyDescent="0.2">
      <c r="C6379" s="38"/>
      <c r="D6379" s="38"/>
      <c r="E6379" s="93" t="str">
        <f>IF(Data!D6407&gt;0,Data!F6407,"")</f>
        <v/>
      </c>
      <c r="L6379" s="38"/>
      <c r="M6379" s="38"/>
    </row>
    <row r="6380" spans="3:13" x14ac:dyDescent="0.2">
      <c r="C6380" s="38"/>
      <c r="D6380" s="38"/>
      <c r="E6380" s="93" t="str">
        <f>IF(Data!D6408&gt;0,Data!F6408,"")</f>
        <v/>
      </c>
      <c r="L6380" s="38"/>
      <c r="M6380" s="38"/>
    </row>
    <row r="6381" spans="3:13" x14ac:dyDescent="0.2">
      <c r="C6381" s="38"/>
      <c r="D6381" s="38"/>
      <c r="E6381" s="93" t="str">
        <f>IF(Data!D6409&gt;0,Data!F6409,"")</f>
        <v/>
      </c>
      <c r="L6381" s="38"/>
      <c r="M6381" s="38"/>
    </row>
    <row r="6382" spans="3:13" x14ac:dyDescent="0.2">
      <c r="C6382" s="38"/>
      <c r="D6382" s="38"/>
      <c r="E6382" s="93" t="str">
        <f>IF(Data!D6410&gt;0,Data!F6410,"")</f>
        <v/>
      </c>
      <c r="L6382" s="38"/>
      <c r="M6382" s="38"/>
    </row>
    <row r="6383" spans="3:13" x14ac:dyDescent="0.2">
      <c r="C6383" s="38"/>
      <c r="D6383" s="38"/>
      <c r="E6383" s="93" t="str">
        <f>IF(Data!D6411&gt;0,Data!F6411,"")</f>
        <v/>
      </c>
      <c r="L6383" s="38"/>
      <c r="M6383" s="38"/>
    </row>
    <row r="6384" spans="3:13" x14ac:dyDescent="0.2">
      <c r="C6384" s="38"/>
      <c r="D6384" s="38"/>
      <c r="E6384" s="93" t="str">
        <f>IF(Data!D6412&gt;0,Data!F6412,"")</f>
        <v/>
      </c>
      <c r="L6384" s="38"/>
      <c r="M6384" s="38"/>
    </row>
    <row r="6385" spans="3:13" x14ac:dyDescent="0.2">
      <c r="C6385" s="38"/>
      <c r="D6385" s="38"/>
      <c r="E6385" s="93" t="str">
        <f>IF(Data!D6413&gt;0,Data!F6413,"")</f>
        <v/>
      </c>
      <c r="L6385" s="38"/>
      <c r="M6385" s="38"/>
    </row>
    <row r="6386" spans="3:13" x14ac:dyDescent="0.2">
      <c r="C6386" s="38"/>
      <c r="D6386" s="38"/>
      <c r="E6386" s="93" t="str">
        <f>IF(Data!D6414&gt;0,Data!F6414,"")</f>
        <v/>
      </c>
      <c r="L6386" s="38"/>
      <c r="M6386" s="38"/>
    </row>
    <row r="6387" spans="3:13" x14ac:dyDescent="0.2">
      <c r="C6387" s="38"/>
      <c r="D6387" s="38"/>
      <c r="E6387" s="93" t="str">
        <f>IF(Data!D6415&gt;0,Data!F6415,"")</f>
        <v/>
      </c>
      <c r="L6387" s="38"/>
      <c r="M6387" s="38"/>
    </row>
    <row r="6388" spans="3:13" x14ac:dyDescent="0.2">
      <c r="C6388" s="38"/>
      <c r="D6388" s="38"/>
      <c r="E6388" s="93" t="str">
        <f>IF(Data!D6416&gt;0,Data!F6416,"")</f>
        <v/>
      </c>
      <c r="L6388" s="38"/>
      <c r="M6388" s="38"/>
    </row>
    <row r="6389" spans="3:13" x14ac:dyDescent="0.2">
      <c r="C6389" s="38"/>
      <c r="D6389" s="38"/>
      <c r="E6389" s="93" t="str">
        <f>IF(Data!D6417&gt;0,Data!F6417,"")</f>
        <v/>
      </c>
      <c r="L6389" s="38"/>
      <c r="M6389" s="38"/>
    </row>
    <row r="6390" spans="3:13" x14ac:dyDescent="0.2">
      <c r="C6390" s="38"/>
      <c r="D6390" s="38"/>
      <c r="E6390" s="93" t="str">
        <f>IF(Data!D6418&gt;0,Data!F6418,"")</f>
        <v/>
      </c>
      <c r="L6390" s="38"/>
      <c r="M6390" s="38"/>
    </row>
    <row r="6391" spans="3:13" x14ac:dyDescent="0.2">
      <c r="C6391" s="38"/>
      <c r="D6391" s="38"/>
      <c r="E6391" s="93" t="str">
        <f>IF(Data!D6419&gt;0,Data!F6419,"")</f>
        <v/>
      </c>
      <c r="L6391" s="38"/>
      <c r="M6391" s="38"/>
    </row>
    <row r="6392" spans="3:13" x14ac:dyDescent="0.2">
      <c r="C6392" s="38"/>
      <c r="D6392" s="38"/>
      <c r="E6392" s="93" t="str">
        <f>IF(Data!D6420&gt;0,Data!F6420,"")</f>
        <v/>
      </c>
      <c r="L6392" s="38"/>
      <c r="M6392" s="38"/>
    </row>
    <row r="6393" spans="3:13" x14ac:dyDescent="0.2">
      <c r="C6393" s="38"/>
      <c r="D6393" s="38"/>
      <c r="E6393" s="93" t="str">
        <f>IF(Data!D6421&gt;0,Data!F6421,"")</f>
        <v/>
      </c>
      <c r="L6393" s="38"/>
      <c r="M6393" s="38"/>
    </row>
    <row r="6394" spans="3:13" x14ac:dyDescent="0.2">
      <c r="C6394" s="38"/>
      <c r="D6394" s="38"/>
      <c r="E6394" s="93" t="str">
        <f>IF(Data!D6422&gt;0,Data!F6422,"")</f>
        <v/>
      </c>
      <c r="L6394" s="38"/>
      <c r="M6394" s="38"/>
    </row>
    <row r="6395" spans="3:13" x14ac:dyDescent="0.2">
      <c r="C6395" s="38"/>
      <c r="D6395" s="38"/>
      <c r="E6395" s="93" t="str">
        <f>IF(Data!D6423&gt;0,Data!F6423,"")</f>
        <v/>
      </c>
      <c r="L6395" s="38"/>
      <c r="M6395" s="38"/>
    </row>
    <row r="6396" spans="3:13" x14ac:dyDescent="0.2">
      <c r="C6396" s="38"/>
      <c r="D6396" s="38"/>
      <c r="E6396" s="93" t="str">
        <f>IF(Data!D6424&gt;0,Data!F6424,"")</f>
        <v/>
      </c>
      <c r="L6396" s="38"/>
      <c r="M6396" s="38"/>
    </row>
    <row r="6397" spans="3:13" x14ac:dyDescent="0.2">
      <c r="C6397" s="38"/>
      <c r="D6397" s="38"/>
      <c r="E6397" s="93" t="str">
        <f>IF(Data!D6425&gt;0,Data!F6425,"")</f>
        <v/>
      </c>
      <c r="L6397" s="38"/>
      <c r="M6397" s="38"/>
    </row>
    <row r="6398" spans="3:13" x14ac:dyDescent="0.2">
      <c r="C6398" s="38"/>
      <c r="D6398" s="38"/>
      <c r="E6398" s="93" t="str">
        <f>IF(Data!D6426&gt;0,Data!F6426,"")</f>
        <v/>
      </c>
      <c r="L6398" s="38"/>
      <c r="M6398" s="38"/>
    </row>
    <row r="6399" spans="3:13" x14ac:dyDescent="0.2">
      <c r="C6399" s="38"/>
      <c r="D6399" s="38"/>
      <c r="E6399" s="93" t="str">
        <f>IF(Data!D6427&gt;0,Data!F6427,"")</f>
        <v/>
      </c>
      <c r="L6399" s="38"/>
      <c r="M6399" s="38"/>
    </row>
    <row r="6400" spans="3:13" x14ac:dyDescent="0.2">
      <c r="C6400" s="38"/>
      <c r="D6400" s="38"/>
      <c r="E6400" s="93" t="str">
        <f>IF(Data!D6428&gt;0,Data!F6428,"")</f>
        <v/>
      </c>
      <c r="L6400" s="38"/>
      <c r="M6400" s="38"/>
    </row>
    <row r="6401" spans="3:13" x14ac:dyDescent="0.2">
      <c r="C6401" s="38"/>
      <c r="D6401" s="38"/>
      <c r="E6401" s="93" t="str">
        <f>IF(Data!D6429&gt;0,Data!F6429,"")</f>
        <v/>
      </c>
      <c r="L6401" s="38"/>
      <c r="M6401" s="38"/>
    </row>
    <row r="6402" spans="3:13" x14ac:dyDescent="0.2">
      <c r="C6402" s="38"/>
      <c r="D6402" s="38"/>
      <c r="E6402" s="93" t="str">
        <f>IF(Data!D6430&gt;0,Data!F6430,"")</f>
        <v/>
      </c>
      <c r="L6402" s="38"/>
      <c r="M6402" s="38"/>
    </row>
    <row r="6403" spans="3:13" x14ac:dyDescent="0.2">
      <c r="C6403" s="38"/>
      <c r="D6403" s="38"/>
      <c r="E6403" s="93" t="str">
        <f>IF(Data!D6431&gt;0,Data!F6431,"")</f>
        <v/>
      </c>
      <c r="L6403" s="38"/>
      <c r="M6403" s="38"/>
    </row>
    <row r="6404" spans="3:13" x14ac:dyDescent="0.2">
      <c r="C6404" s="38"/>
      <c r="D6404" s="38"/>
      <c r="E6404" s="93" t="str">
        <f>IF(Data!D6432&gt;0,Data!F6432,"")</f>
        <v/>
      </c>
      <c r="L6404" s="38"/>
      <c r="M6404" s="38"/>
    </row>
    <row r="6405" spans="3:13" x14ac:dyDescent="0.2">
      <c r="C6405" s="38"/>
      <c r="D6405" s="38"/>
      <c r="E6405" s="93" t="str">
        <f>IF(Data!D6433&gt;0,Data!F6433,"")</f>
        <v/>
      </c>
      <c r="L6405" s="38"/>
      <c r="M6405" s="38"/>
    </row>
    <row r="6406" spans="3:13" x14ac:dyDescent="0.2">
      <c r="C6406" s="38"/>
      <c r="D6406" s="38"/>
      <c r="E6406" s="93" t="str">
        <f>IF(Data!D6434&gt;0,Data!F6434,"")</f>
        <v/>
      </c>
      <c r="L6406" s="38"/>
      <c r="M6406" s="38"/>
    </row>
    <row r="6407" spans="3:13" x14ac:dyDescent="0.2">
      <c r="C6407" s="38"/>
      <c r="D6407" s="38"/>
      <c r="E6407" s="93" t="str">
        <f>IF(Data!D6435&gt;0,Data!F6435,"")</f>
        <v/>
      </c>
      <c r="L6407" s="38"/>
      <c r="M6407" s="38"/>
    </row>
    <row r="6408" spans="3:13" x14ac:dyDescent="0.2">
      <c r="C6408" s="38"/>
      <c r="D6408" s="38"/>
      <c r="E6408" s="93" t="str">
        <f>IF(Data!D6436&gt;0,Data!F6436,"")</f>
        <v/>
      </c>
      <c r="L6408" s="38"/>
      <c r="M6408" s="38"/>
    </row>
    <row r="6409" spans="3:13" x14ac:dyDescent="0.2">
      <c r="C6409" s="38"/>
      <c r="D6409" s="38"/>
      <c r="E6409" s="93" t="str">
        <f>IF(Data!D6437&gt;0,Data!F6437,"")</f>
        <v/>
      </c>
      <c r="L6409" s="38"/>
      <c r="M6409" s="38"/>
    </row>
    <row r="6410" spans="3:13" x14ac:dyDescent="0.2">
      <c r="C6410" s="38"/>
      <c r="D6410" s="38"/>
      <c r="E6410" s="93" t="str">
        <f>IF(Data!D6438&gt;0,Data!F6438,"")</f>
        <v/>
      </c>
      <c r="L6410" s="38"/>
      <c r="M6410" s="38"/>
    </row>
    <row r="6411" spans="3:13" x14ac:dyDescent="0.2">
      <c r="C6411" s="38"/>
      <c r="D6411" s="38"/>
      <c r="E6411" s="93" t="str">
        <f>IF(Data!D6439&gt;0,Data!F6439,"")</f>
        <v/>
      </c>
      <c r="L6411" s="38"/>
      <c r="M6411" s="38"/>
    </row>
    <row r="6412" spans="3:13" x14ac:dyDescent="0.2">
      <c r="C6412" s="38"/>
      <c r="D6412" s="38"/>
      <c r="E6412" s="93" t="str">
        <f>IF(Data!D6440&gt;0,Data!F6440,"")</f>
        <v/>
      </c>
      <c r="L6412" s="38"/>
      <c r="M6412" s="38"/>
    </row>
    <row r="6413" spans="3:13" x14ac:dyDescent="0.2">
      <c r="C6413" s="38"/>
      <c r="D6413" s="38"/>
      <c r="E6413" s="93" t="str">
        <f>IF(Data!D6441&gt;0,Data!F6441,"")</f>
        <v/>
      </c>
      <c r="L6413" s="38"/>
      <c r="M6413" s="38"/>
    </row>
    <row r="6414" spans="3:13" x14ac:dyDescent="0.2">
      <c r="C6414" s="38"/>
      <c r="D6414" s="38"/>
      <c r="E6414" s="93" t="str">
        <f>IF(Data!D6442&gt;0,Data!F6442,"")</f>
        <v/>
      </c>
      <c r="L6414" s="38"/>
      <c r="M6414" s="38"/>
    </row>
    <row r="6415" spans="3:13" x14ac:dyDescent="0.2">
      <c r="C6415" s="38"/>
      <c r="D6415" s="38"/>
      <c r="E6415" s="93" t="str">
        <f>IF(Data!D6443&gt;0,Data!F6443,"")</f>
        <v/>
      </c>
      <c r="L6415" s="38"/>
      <c r="M6415" s="38"/>
    </row>
    <row r="6416" spans="3:13" x14ac:dyDescent="0.2">
      <c r="C6416" s="38"/>
      <c r="D6416" s="38"/>
      <c r="E6416" s="93" t="str">
        <f>IF(Data!D6444&gt;0,Data!F6444,"")</f>
        <v/>
      </c>
      <c r="L6416" s="38"/>
      <c r="M6416" s="38"/>
    </row>
    <row r="6417" spans="3:13" x14ac:dyDescent="0.2">
      <c r="C6417" s="38"/>
      <c r="D6417" s="38"/>
      <c r="E6417" s="93" t="str">
        <f>IF(Data!D6445&gt;0,Data!F6445,"")</f>
        <v/>
      </c>
      <c r="L6417" s="38"/>
      <c r="M6417" s="38"/>
    </row>
    <row r="6418" spans="3:13" x14ac:dyDescent="0.2">
      <c r="C6418" s="38"/>
      <c r="D6418" s="38"/>
      <c r="E6418" s="93" t="str">
        <f>IF(Data!D6446&gt;0,Data!F6446,"")</f>
        <v/>
      </c>
      <c r="L6418" s="38"/>
      <c r="M6418" s="38"/>
    </row>
    <row r="6419" spans="3:13" x14ac:dyDescent="0.2">
      <c r="C6419" s="38"/>
      <c r="D6419" s="38"/>
      <c r="E6419" s="93" t="str">
        <f>IF(Data!D6447&gt;0,Data!F6447,"")</f>
        <v/>
      </c>
      <c r="L6419" s="38"/>
      <c r="M6419" s="38"/>
    </row>
    <row r="6420" spans="3:13" x14ac:dyDescent="0.2">
      <c r="C6420" s="38"/>
      <c r="D6420" s="38"/>
      <c r="E6420" s="93" t="str">
        <f>IF(Data!D6448&gt;0,Data!F6448,"")</f>
        <v/>
      </c>
      <c r="L6420" s="38"/>
      <c r="M6420" s="38"/>
    </row>
    <row r="6421" spans="3:13" x14ac:dyDescent="0.2">
      <c r="C6421" s="38"/>
      <c r="D6421" s="38"/>
      <c r="E6421" s="93" t="str">
        <f>IF(Data!D6449&gt;0,Data!F6449,"")</f>
        <v/>
      </c>
      <c r="L6421" s="38"/>
      <c r="M6421" s="38"/>
    </row>
    <row r="6422" spans="3:13" x14ac:dyDescent="0.2">
      <c r="C6422" s="38"/>
      <c r="D6422" s="38"/>
      <c r="E6422" s="93" t="str">
        <f>IF(Data!D6450&gt;0,Data!F6450,"")</f>
        <v/>
      </c>
      <c r="L6422" s="38"/>
      <c r="M6422" s="38"/>
    </row>
    <row r="6423" spans="3:13" x14ac:dyDescent="0.2">
      <c r="C6423" s="38"/>
      <c r="D6423" s="38"/>
      <c r="E6423" s="93" t="str">
        <f>IF(Data!D6451&gt;0,Data!F6451,"")</f>
        <v/>
      </c>
      <c r="L6423" s="38"/>
      <c r="M6423" s="38"/>
    </row>
    <row r="6424" spans="3:13" x14ac:dyDescent="0.2">
      <c r="C6424" s="38"/>
      <c r="D6424" s="38"/>
      <c r="E6424" s="93" t="str">
        <f>IF(Data!D6452&gt;0,Data!F6452,"")</f>
        <v/>
      </c>
      <c r="L6424" s="38"/>
      <c r="M6424" s="38"/>
    </row>
    <row r="6425" spans="3:13" x14ac:dyDescent="0.2">
      <c r="C6425" s="38"/>
      <c r="D6425" s="38"/>
      <c r="E6425" s="93" t="str">
        <f>IF(Data!D6453&gt;0,Data!F6453,"")</f>
        <v/>
      </c>
      <c r="L6425" s="38"/>
      <c r="M6425" s="38"/>
    </row>
    <row r="6426" spans="3:13" x14ac:dyDescent="0.2">
      <c r="C6426" s="38"/>
      <c r="D6426" s="38"/>
      <c r="E6426" s="93" t="str">
        <f>IF(Data!D6454&gt;0,Data!F6454,"")</f>
        <v/>
      </c>
      <c r="L6426" s="38"/>
      <c r="M6426" s="38"/>
    </row>
    <row r="6427" spans="3:13" x14ac:dyDescent="0.2">
      <c r="C6427" s="38"/>
      <c r="D6427" s="38"/>
      <c r="E6427" s="93" t="str">
        <f>IF(Data!D6455&gt;0,Data!F6455,"")</f>
        <v/>
      </c>
      <c r="L6427" s="38"/>
      <c r="M6427" s="38"/>
    </row>
    <row r="6428" spans="3:13" x14ac:dyDescent="0.2">
      <c r="C6428" s="38"/>
      <c r="D6428" s="38"/>
      <c r="E6428" s="93" t="str">
        <f>IF(Data!D6456&gt;0,Data!F6456,"")</f>
        <v/>
      </c>
      <c r="L6428" s="38"/>
      <c r="M6428" s="38"/>
    </row>
    <row r="6429" spans="3:13" x14ac:dyDescent="0.2">
      <c r="C6429" s="38"/>
      <c r="D6429" s="38"/>
      <c r="E6429" s="93" t="str">
        <f>IF(Data!D6457&gt;0,Data!F6457,"")</f>
        <v/>
      </c>
      <c r="L6429" s="38"/>
      <c r="M6429" s="38"/>
    </row>
    <row r="6430" spans="3:13" x14ac:dyDescent="0.2">
      <c r="C6430" s="38"/>
      <c r="D6430" s="38"/>
      <c r="E6430" s="93" t="str">
        <f>IF(Data!D6458&gt;0,Data!F6458,"")</f>
        <v/>
      </c>
      <c r="L6430" s="38"/>
      <c r="M6430" s="38"/>
    </row>
    <row r="6431" spans="3:13" x14ac:dyDescent="0.2">
      <c r="C6431" s="38"/>
      <c r="D6431" s="38"/>
      <c r="E6431" s="93" t="str">
        <f>IF(Data!D6459&gt;0,Data!F6459,"")</f>
        <v/>
      </c>
      <c r="L6431" s="38"/>
      <c r="M6431" s="38"/>
    </row>
    <row r="6432" spans="3:13" x14ac:dyDescent="0.2">
      <c r="C6432" s="38"/>
      <c r="D6432" s="38"/>
      <c r="E6432" s="93" t="str">
        <f>IF(Data!D6460&gt;0,Data!F6460,"")</f>
        <v/>
      </c>
      <c r="L6432" s="38"/>
      <c r="M6432" s="38"/>
    </row>
    <row r="6433" spans="3:13" x14ac:dyDescent="0.2">
      <c r="C6433" s="38"/>
      <c r="D6433" s="38"/>
      <c r="E6433" s="93" t="str">
        <f>IF(Data!D6461&gt;0,Data!F6461,"")</f>
        <v/>
      </c>
      <c r="L6433" s="38"/>
      <c r="M6433" s="38"/>
    </row>
    <row r="6434" spans="3:13" x14ac:dyDescent="0.2">
      <c r="C6434" s="38"/>
      <c r="D6434" s="38"/>
      <c r="E6434" s="93" t="str">
        <f>IF(Data!D6462&gt;0,Data!F6462,"")</f>
        <v/>
      </c>
      <c r="L6434" s="38"/>
      <c r="M6434" s="38"/>
    </row>
    <row r="6435" spans="3:13" x14ac:dyDescent="0.2">
      <c r="C6435" s="38"/>
      <c r="D6435" s="38"/>
      <c r="E6435" s="93" t="str">
        <f>IF(Data!D6463&gt;0,Data!F6463,"")</f>
        <v/>
      </c>
      <c r="L6435" s="38"/>
      <c r="M6435" s="38"/>
    </row>
    <row r="6436" spans="3:13" x14ac:dyDescent="0.2">
      <c r="C6436" s="38"/>
      <c r="D6436" s="38"/>
      <c r="E6436" s="93" t="str">
        <f>IF(Data!D6464&gt;0,Data!F6464,"")</f>
        <v/>
      </c>
      <c r="L6436" s="38"/>
      <c r="M6436" s="38"/>
    </row>
    <row r="6437" spans="3:13" x14ac:dyDescent="0.2">
      <c r="C6437" s="38"/>
      <c r="D6437" s="38"/>
      <c r="E6437" s="93" t="str">
        <f>IF(Data!D6465&gt;0,Data!F6465,"")</f>
        <v/>
      </c>
      <c r="L6437" s="38"/>
      <c r="M6437" s="38"/>
    </row>
    <row r="6438" spans="3:13" x14ac:dyDescent="0.2">
      <c r="C6438" s="38"/>
      <c r="D6438" s="38"/>
      <c r="E6438" s="93" t="str">
        <f>IF(Data!D6466&gt;0,Data!F6466,"")</f>
        <v/>
      </c>
      <c r="L6438" s="38"/>
      <c r="M6438" s="38"/>
    </row>
    <row r="6439" spans="3:13" x14ac:dyDescent="0.2">
      <c r="C6439" s="38"/>
      <c r="D6439" s="38"/>
      <c r="E6439" s="93" t="str">
        <f>IF(Data!D6467&gt;0,Data!F6467,"")</f>
        <v/>
      </c>
      <c r="L6439" s="38"/>
      <c r="M6439" s="38"/>
    </row>
    <row r="6440" spans="3:13" x14ac:dyDescent="0.2">
      <c r="C6440" s="38"/>
      <c r="D6440" s="38"/>
      <c r="E6440" s="93" t="str">
        <f>IF(Data!D6468&gt;0,Data!F6468,"")</f>
        <v/>
      </c>
      <c r="L6440" s="38"/>
      <c r="M6440" s="38"/>
    </row>
    <row r="6441" spans="3:13" x14ac:dyDescent="0.2">
      <c r="C6441" s="38"/>
      <c r="D6441" s="38"/>
      <c r="E6441" s="93" t="str">
        <f>IF(Data!D6469&gt;0,Data!F6469,"")</f>
        <v/>
      </c>
      <c r="L6441" s="38"/>
      <c r="M6441" s="38"/>
    </row>
    <row r="6442" spans="3:13" x14ac:dyDescent="0.2">
      <c r="C6442" s="38"/>
      <c r="D6442" s="38"/>
      <c r="E6442" s="93" t="str">
        <f>IF(Data!D6470&gt;0,Data!F6470,"")</f>
        <v/>
      </c>
      <c r="L6442" s="38"/>
      <c r="M6442" s="38"/>
    </row>
    <row r="6443" spans="3:13" x14ac:dyDescent="0.2">
      <c r="C6443" s="38"/>
      <c r="D6443" s="38"/>
      <c r="E6443" s="93" t="str">
        <f>IF(Data!D6471&gt;0,Data!F6471,"")</f>
        <v/>
      </c>
      <c r="L6443" s="38"/>
      <c r="M6443" s="38"/>
    </row>
    <row r="6444" spans="3:13" x14ac:dyDescent="0.2">
      <c r="C6444" s="38"/>
      <c r="D6444" s="38"/>
      <c r="E6444" s="93" t="str">
        <f>IF(Data!D6472&gt;0,Data!F6472,"")</f>
        <v/>
      </c>
      <c r="L6444" s="38"/>
      <c r="M6444" s="38"/>
    </row>
    <row r="6445" spans="3:13" x14ac:dyDescent="0.2">
      <c r="C6445" s="38"/>
      <c r="D6445" s="38"/>
      <c r="E6445" s="93" t="str">
        <f>IF(Data!D6473&gt;0,Data!F6473,"")</f>
        <v/>
      </c>
      <c r="L6445" s="38"/>
      <c r="M6445" s="38"/>
    </row>
    <row r="6446" spans="3:13" x14ac:dyDescent="0.2">
      <c r="C6446" s="38"/>
      <c r="D6446" s="38"/>
      <c r="E6446" s="93" t="str">
        <f>IF(Data!D6474&gt;0,Data!F6474,"")</f>
        <v/>
      </c>
      <c r="L6446" s="38"/>
      <c r="M6446" s="38"/>
    </row>
    <row r="6447" spans="3:13" x14ac:dyDescent="0.2">
      <c r="C6447" s="38"/>
      <c r="D6447" s="38"/>
      <c r="E6447" s="93" t="str">
        <f>IF(Data!D6475&gt;0,Data!F6475,"")</f>
        <v/>
      </c>
      <c r="L6447" s="38"/>
      <c r="M6447" s="38"/>
    </row>
    <row r="6448" spans="3:13" x14ac:dyDescent="0.2">
      <c r="C6448" s="38"/>
      <c r="D6448" s="38"/>
      <c r="E6448" s="93" t="str">
        <f>IF(Data!D6476&gt;0,Data!F6476,"")</f>
        <v/>
      </c>
      <c r="L6448" s="38"/>
      <c r="M6448" s="38"/>
    </row>
    <row r="6449" spans="3:13" x14ac:dyDescent="0.2">
      <c r="C6449" s="38"/>
      <c r="D6449" s="38"/>
      <c r="E6449" s="93" t="str">
        <f>IF(Data!D6477&gt;0,Data!F6477,"")</f>
        <v/>
      </c>
      <c r="L6449" s="38"/>
      <c r="M6449" s="38"/>
    </row>
    <row r="6450" spans="3:13" x14ac:dyDescent="0.2">
      <c r="C6450" s="38"/>
      <c r="D6450" s="38"/>
      <c r="E6450" s="93" t="str">
        <f>IF(Data!D6478&gt;0,Data!F6478,"")</f>
        <v/>
      </c>
      <c r="L6450" s="38"/>
      <c r="M6450" s="38"/>
    </row>
    <row r="6451" spans="3:13" x14ac:dyDescent="0.2">
      <c r="C6451" s="38"/>
      <c r="D6451" s="38"/>
      <c r="E6451" s="93" t="str">
        <f>IF(Data!D6479&gt;0,Data!F6479,"")</f>
        <v/>
      </c>
      <c r="L6451" s="38"/>
      <c r="M6451" s="38"/>
    </row>
    <row r="6452" spans="3:13" x14ac:dyDescent="0.2">
      <c r="C6452" s="38"/>
      <c r="D6452" s="38"/>
      <c r="E6452" s="93" t="str">
        <f>IF(Data!D6480&gt;0,Data!F6480,"")</f>
        <v/>
      </c>
      <c r="L6452" s="38"/>
      <c r="M6452" s="38"/>
    </row>
    <row r="6453" spans="3:13" x14ac:dyDescent="0.2">
      <c r="C6453" s="38"/>
      <c r="D6453" s="38"/>
      <c r="E6453" s="93" t="str">
        <f>IF(Data!D6481&gt;0,Data!F6481,"")</f>
        <v/>
      </c>
      <c r="L6453" s="38"/>
      <c r="M6453" s="38"/>
    </row>
    <row r="6454" spans="3:13" x14ac:dyDescent="0.2">
      <c r="C6454" s="38"/>
      <c r="D6454" s="38"/>
      <c r="E6454" s="93" t="str">
        <f>IF(Data!D6482&gt;0,Data!F6482,"")</f>
        <v/>
      </c>
      <c r="L6454" s="38"/>
      <c r="M6454" s="38"/>
    </row>
    <row r="6455" spans="3:13" x14ac:dyDescent="0.2">
      <c r="C6455" s="38"/>
      <c r="D6455" s="38"/>
      <c r="E6455" s="93" t="str">
        <f>IF(Data!D6483&gt;0,Data!F6483,"")</f>
        <v/>
      </c>
      <c r="L6455" s="38"/>
      <c r="M6455" s="38"/>
    </row>
    <row r="6456" spans="3:13" x14ac:dyDescent="0.2">
      <c r="C6456" s="38"/>
      <c r="D6456" s="38"/>
      <c r="E6456" s="93" t="str">
        <f>IF(Data!D6484&gt;0,Data!F6484,"")</f>
        <v/>
      </c>
      <c r="L6456" s="38"/>
      <c r="M6456" s="38"/>
    </row>
    <row r="6457" spans="3:13" x14ac:dyDescent="0.2">
      <c r="C6457" s="38"/>
      <c r="D6457" s="38"/>
      <c r="E6457" s="93" t="str">
        <f>IF(Data!D6485&gt;0,Data!F6485,"")</f>
        <v/>
      </c>
      <c r="L6457" s="38"/>
      <c r="M6457" s="38"/>
    </row>
    <row r="6458" spans="3:13" x14ac:dyDescent="0.2">
      <c r="C6458" s="38"/>
      <c r="D6458" s="38"/>
      <c r="E6458" s="93" t="str">
        <f>IF(Data!D6486&gt;0,Data!F6486,"")</f>
        <v/>
      </c>
      <c r="L6458" s="38"/>
      <c r="M6458" s="38"/>
    </row>
    <row r="6459" spans="3:13" x14ac:dyDescent="0.2">
      <c r="C6459" s="38"/>
      <c r="D6459" s="38"/>
      <c r="E6459" s="93" t="str">
        <f>IF(Data!D6487&gt;0,Data!F6487,"")</f>
        <v/>
      </c>
      <c r="L6459" s="38"/>
      <c r="M6459" s="38"/>
    </row>
    <row r="6460" spans="3:13" x14ac:dyDescent="0.2">
      <c r="C6460" s="38"/>
      <c r="D6460" s="38"/>
      <c r="E6460" s="93" t="str">
        <f>IF(Data!D6488&gt;0,Data!F6488,"")</f>
        <v/>
      </c>
      <c r="L6460" s="38"/>
      <c r="M6460" s="38"/>
    </row>
    <row r="6461" spans="3:13" x14ac:dyDescent="0.2">
      <c r="C6461" s="38"/>
      <c r="D6461" s="38"/>
      <c r="E6461" s="93" t="str">
        <f>IF(Data!D6489&gt;0,Data!F6489,"")</f>
        <v/>
      </c>
      <c r="L6461" s="38"/>
      <c r="M6461" s="38"/>
    </row>
    <row r="6462" spans="3:13" x14ac:dyDescent="0.2">
      <c r="C6462" s="38"/>
      <c r="D6462" s="38"/>
      <c r="E6462" s="93" t="str">
        <f>IF(Data!D6490&gt;0,Data!F6490,"")</f>
        <v/>
      </c>
      <c r="L6462" s="38"/>
      <c r="M6462" s="38"/>
    </row>
    <row r="6463" spans="3:13" x14ac:dyDescent="0.2">
      <c r="C6463" s="38"/>
      <c r="D6463" s="38"/>
      <c r="E6463" s="93" t="str">
        <f>IF(Data!D6491&gt;0,Data!F6491,"")</f>
        <v/>
      </c>
      <c r="L6463" s="38"/>
      <c r="M6463" s="38"/>
    </row>
    <row r="6464" spans="3:13" x14ac:dyDescent="0.2">
      <c r="C6464" s="38"/>
      <c r="D6464" s="38"/>
      <c r="E6464" s="93" t="str">
        <f>IF(Data!D6492&gt;0,Data!F6492,"")</f>
        <v/>
      </c>
      <c r="L6464" s="38"/>
      <c r="M6464" s="38"/>
    </row>
    <row r="6465" spans="3:13" x14ac:dyDescent="0.2">
      <c r="C6465" s="38"/>
      <c r="D6465" s="38"/>
      <c r="E6465" s="93" t="str">
        <f>IF(Data!D6493&gt;0,Data!F6493,"")</f>
        <v/>
      </c>
      <c r="L6465" s="38"/>
      <c r="M6465" s="38"/>
    </row>
    <row r="6466" spans="3:13" x14ac:dyDescent="0.2">
      <c r="C6466" s="38"/>
      <c r="D6466" s="38"/>
      <c r="E6466" s="93" t="str">
        <f>IF(Data!D6494&gt;0,Data!F6494,"")</f>
        <v/>
      </c>
      <c r="L6466" s="38"/>
      <c r="M6466" s="38"/>
    </row>
    <row r="6467" spans="3:13" x14ac:dyDescent="0.2">
      <c r="C6467" s="38"/>
      <c r="D6467" s="38"/>
      <c r="E6467" s="93" t="str">
        <f>IF(Data!D6495&gt;0,Data!F6495,"")</f>
        <v/>
      </c>
      <c r="L6467" s="38"/>
      <c r="M6467" s="38"/>
    </row>
    <row r="6468" spans="3:13" x14ac:dyDescent="0.2">
      <c r="C6468" s="38"/>
      <c r="D6468" s="38"/>
      <c r="E6468" s="93" t="str">
        <f>IF(Data!D6496&gt;0,Data!F6496,"")</f>
        <v/>
      </c>
      <c r="L6468" s="38"/>
      <c r="M6468" s="38"/>
    </row>
    <row r="6469" spans="3:13" x14ac:dyDescent="0.2">
      <c r="C6469" s="38"/>
      <c r="D6469" s="38"/>
      <c r="E6469" s="93" t="str">
        <f>IF(Data!D6497&gt;0,Data!F6497,"")</f>
        <v/>
      </c>
      <c r="L6469" s="38"/>
      <c r="M6469" s="38"/>
    </row>
    <row r="6470" spans="3:13" x14ac:dyDescent="0.2">
      <c r="C6470" s="38"/>
      <c r="D6470" s="38"/>
      <c r="E6470" s="93" t="str">
        <f>IF(Data!D6498&gt;0,Data!F6498,"")</f>
        <v/>
      </c>
      <c r="L6470" s="38"/>
      <c r="M6470" s="38"/>
    </row>
    <row r="6471" spans="3:13" x14ac:dyDescent="0.2">
      <c r="C6471" s="38"/>
      <c r="D6471" s="38"/>
      <c r="E6471" s="93" t="str">
        <f>IF(Data!D6499&gt;0,Data!F6499,"")</f>
        <v/>
      </c>
      <c r="L6471" s="38"/>
      <c r="M6471" s="38"/>
    </row>
    <row r="6472" spans="3:13" x14ac:dyDescent="0.2">
      <c r="C6472" s="38"/>
      <c r="D6472" s="38"/>
      <c r="E6472" s="93" t="str">
        <f>IF(Data!D6500&gt;0,Data!F6500,"")</f>
        <v/>
      </c>
      <c r="L6472" s="38"/>
      <c r="M6472" s="38"/>
    </row>
    <row r="6473" spans="3:13" x14ac:dyDescent="0.2">
      <c r="C6473" s="38"/>
      <c r="D6473" s="38"/>
      <c r="E6473" s="93" t="str">
        <f>IF(Data!D6501&gt;0,Data!F6501,"")</f>
        <v/>
      </c>
      <c r="L6473" s="38"/>
      <c r="M6473" s="38"/>
    </row>
    <row r="6474" spans="3:13" x14ac:dyDescent="0.2">
      <c r="C6474" s="38"/>
      <c r="D6474" s="38"/>
      <c r="E6474" s="93" t="str">
        <f>IF(Data!D6502&gt;0,Data!F6502,"")</f>
        <v/>
      </c>
      <c r="L6474" s="38"/>
      <c r="M6474" s="38"/>
    </row>
    <row r="6475" spans="3:13" x14ac:dyDescent="0.2">
      <c r="C6475" s="38"/>
      <c r="D6475" s="38"/>
      <c r="E6475" s="93" t="str">
        <f>IF(Data!D6503&gt;0,Data!F6503,"")</f>
        <v/>
      </c>
      <c r="L6475" s="38"/>
      <c r="M6475" s="38"/>
    </row>
    <row r="6476" spans="3:13" x14ac:dyDescent="0.2">
      <c r="C6476" s="38"/>
      <c r="D6476" s="38"/>
      <c r="E6476" s="93" t="str">
        <f>IF(Data!D6504&gt;0,Data!F6504,"")</f>
        <v/>
      </c>
      <c r="L6476" s="38"/>
      <c r="M6476" s="38"/>
    </row>
    <row r="6477" spans="3:13" x14ac:dyDescent="0.2">
      <c r="C6477" s="38"/>
      <c r="D6477" s="38"/>
      <c r="E6477" s="93" t="str">
        <f>IF(Data!D6505&gt;0,Data!F6505,"")</f>
        <v/>
      </c>
      <c r="L6477" s="38"/>
      <c r="M6477" s="38"/>
    </row>
    <row r="6478" spans="3:13" x14ac:dyDescent="0.2">
      <c r="C6478" s="38"/>
      <c r="D6478" s="38"/>
      <c r="E6478" s="93" t="str">
        <f>IF(Data!D6506&gt;0,Data!F6506,"")</f>
        <v/>
      </c>
      <c r="L6478" s="38"/>
      <c r="M6478" s="38"/>
    </row>
    <row r="6479" spans="3:13" x14ac:dyDescent="0.2">
      <c r="C6479" s="38"/>
      <c r="D6479" s="38"/>
      <c r="E6479" s="93" t="str">
        <f>IF(Data!D6507&gt;0,Data!F6507,"")</f>
        <v/>
      </c>
      <c r="L6479" s="38"/>
      <c r="M6479" s="38"/>
    </row>
    <row r="6480" spans="3:13" x14ac:dyDescent="0.2">
      <c r="C6480" s="38"/>
      <c r="D6480" s="38"/>
      <c r="E6480" s="93" t="str">
        <f>IF(Data!D6508&gt;0,Data!F6508,"")</f>
        <v/>
      </c>
      <c r="L6480" s="38"/>
      <c r="M6480" s="38"/>
    </row>
    <row r="6481" spans="3:13" x14ac:dyDescent="0.2">
      <c r="C6481" s="38"/>
      <c r="D6481" s="38"/>
      <c r="E6481" s="93" t="str">
        <f>IF(Data!D6509&gt;0,Data!F6509,"")</f>
        <v/>
      </c>
      <c r="L6481" s="38"/>
      <c r="M6481" s="38"/>
    </row>
    <row r="6482" spans="3:13" x14ac:dyDescent="0.2">
      <c r="C6482" s="38"/>
      <c r="D6482" s="38"/>
      <c r="E6482" s="93" t="str">
        <f>IF(Data!D6510&gt;0,Data!F6510,"")</f>
        <v/>
      </c>
      <c r="L6482" s="38"/>
      <c r="M6482" s="38"/>
    </row>
    <row r="6483" spans="3:13" x14ac:dyDescent="0.2">
      <c r="C6483" s="38"/>
      <c r="D6483" s="38"/>
      <c r="E6483" s="93" t="str">
        <f>IF(Data!D6511&gt;0,Data!F6511,"")</f>
        <v/>
      </c>
      <c r="L6483" s="38"/>
      <c r="M6483" s="38"/>
    </row>
    <row r="6484" spans="3:13" x14ac:dyDescent="0.2">
      <c r="C6484" s="38"/>
      <c r="D6484" s="38"/>
      <c r="E6484" s="93" t="str">
        <f>IF(Data!D6512&gt;0,Data!F6512,"")</f>
        <v/>
      </c>
      <c r="L6484" s="38"/>
      <c r="M6484" s="38"/>
    </row>
    <row r="6485" spans="3:13" x14ac:dyDescent="0.2">
      <c r="C6485" s="38"/>
      <c r="D6485" s="38"/>
      <c r="E6485" s="93" t="str">
        <f>IF(Data!D6513&gt;0,Data!F6513,"")</f>
        <v/>
      </c>
      <c r="L6485" s="38"/>
      <c r="M6485" s="38"/>
    </row>
    <row r="6486" spans="3:13" x14ac:dyDescent="0.2">
      <c r="C6486" s="38"/>
      <c r="D6486" s="38"/>
      <c r="E6486" s="93" t="str">
        <f>IF(Data!D6514&gt;0,Data!F6514,"")</f>
        <v/>
      </c>
      <c r="L6486" s="38"/>
      <c r="M6486" s="38"/>
    </row>
    <row r="6487" spans="3:13" x14ac:dyDescent="0.2">
      <c r="C6487" s="38"/>
      <c r="D6487" s="38"/>
      <c r="E6487" s="93" t="str">
        <f>IF(Data!D6515&gt;0,Data!F6515,"")</f>
        <v/>
      </c>
      <c r="L6487" s="38"/>
      <c r="M6487" s="38"/>
    </row>
    <row r="6488" spans="3:13" x14ac:dyDescent="0.2">
      <c r="C6488" s="38"/>
      <c r="D6488" s="38"/>
      <c r="E6488" s="93" t="str">
        <f>IF(Data!D6516&gt;0,Data!F6516,"")</f>
        <v/>
      </c>
      <c r="L6488" s="38"/>
      <c r="M6488" s="38"/>
    </row>
    <row r="6489" spans="3:13" x14ac:dyDescent="0.2">
      <c r="C6489" s="38"/>
      <c r="D6489" s="38"/>
      <c r="E6489" s="93" t="str">
        <f>IF(Data!D6517&gt;0,Data!F6517,"")</f>
        <v/>
      </c>
      <c r="L6489" s="38"/>
      <c r="M6489" s="38"/>
    </row>
    <row r="6490" spans="3:13" x14ac:dyDescent="0.2">
      <c r="C6490" s="38"/>
      <c r="D6490" s="38"/>
      <c r="E6490" s="93" t="str">
        <f>IF(Data!D6518&gt;0,Data!F6518,"")</f>
        <v/>
      </c>
      <c r="L6490" s="38"/>
      <c r="M6490" s="38"/>
    </row>
    <row r="6491" spans="3:13" x14ac:dyDescent="0.2">
      <c r="C6491" s="38"/>
      <c r="D6491" s="38"/>
      <c r="E6491" s="93" t="str">
        <f>IF(Data!D6519&gt;0,Data!F6519,"")</f>
        <v/>
      </c>
      <c r="L6491" s="38"/>
      <c r="M6491" s="38"/>
    </row>
    <row r="6492" spans="3:13" x14ac:dyDescent="0.2">
      <c r="C6492" s="38"/>
      <c r="D6492" s="38"/>
      <c r="E6492" s="93" t="str">
        <f>IF(Data!D6520&gt;0,Data!F6520,"")</f>
        <v/>
      </c>
      <c r="L6492" s="38"/>
      <c r="M6492" s="38"/>
    </row>
    <row r="6493" spans="3:13" x14ac:dyDescent="0.2">
      <c r="C6493" s="38"/>
      <c r="D6493" s="38"/>
      <c r="E6493" s="93" t="str">
        <f>IF(Data!D6521&gt;0,Data!F6521,"")</f>
        <v/>
      </c>
      <c r="L6493" s="38"/>
      <c r="M6493" s="38"/>
    </row>
    <row r="6494" spans="3:13" x14ac:dyDescent="0.2">
      <c r="C6494" s="38"/>
      <c r="D6494" s="38"/>
      <c r="E6494" s="93" t="str">
        <f>IF(Data!D6522&gt;0,Data!F6522,"")</f>
        <v/>
      </c>
      <c r="L6494" s="38"/>
      <c r="M6494" s="38"/>
    </row>
    <row r="6495" spans="3:13" x14ac:dyDescent="0.2">
      <c r="C6495" s="38"/>
      <c r="D6495" s="38"/>
      <c r="E6495" s="93" t="str">
        <f>IF(Data!D6523&gt;0,Data!F6523,"")</f>
        <v/>
      </c>
      <c r="L6495" s="38"/>
      <c r="M6495" s="38"/>
    </row>
    <row r="6496" spans="3:13" x14ac:dyDescent="0.2">
      <c r="C6496" s="38"/>
      <c r="D6496" s="38"/>
      <c r="E6496" s="93" t="str">
        <f>IF(Data!D6524&gt;0,Data!F6524,"")</f>
        <v/>
      </c>
      <c r="L6496" s="38"/>
      <c r="M6496" s="38"/>
    </row>
    <row r="6497" spans="3:13" x14ac:dyDescent="0.2">
      <c r="C6497" s="38"/>
      <c r="D6497" s="38"/>
      <c r="E6497" s="93" t="str">
        <f>IF(Data!D6525&gt;0,Data!F6525,"")</f>
        <v/>
      </c>
      <c r="L6497" s="38"/>
      <c r="M6497" s="38"/>
    </row>
    <row r="6498" spans="3:13" x14ac:dyDescent="0.2">
      <c r="C6498" s="38"/>
      <c r="D6498" s="38"/>
      <c r="E6498" s="93" t="str">
        <f>IF(Data!D6526&gt;0,Data!F6526,"")</f>
        <v/>
      </c>
      <c r="L6498" s="38"/>
      <c r="M6498" s="38"/>
    </row>
    <row r="6499" spans="3:13" x14ac:dyDescent="0.2">
      <c r="C6499" s="38"/>
      <c r="D6499" s="38"/>
      <c r="E6499" s="93" t="str">
        <f>IF(Data!D6527&gt;0,Data!F6527,"")</f>
        <v/>
      </c>
      <c r="L6499" s="38"/>
      <c r="M6499" s="38"/>
    </row>
    <row r="6500" spans="3:13" x14ac:dyDescent="0.2">
      <c r="C6500" s="38"/>
      <c r="D6500" s="38"/>
      <c r="E6500" s="93" t="str">
        <f>IF(Data!D6528&gt;0,Data!F6528,"")</f>
        <v/>
      </c>
      <c r="L6500" s="38"/>
      <c r="M6500" s="38"/>
    </row>
    <row r="6501" spans="3:13" x14ac:dyDescent="0.2">
      <c r="C6501" s="38"/>
      <c r="D6501" s="38"/>
      <c r="E6501" s="93" t="str">
        <f>IF(Data!D6529&gt;0,Data!F6529,"")</f>
        <v/>
      </c>
      <c r="L6501" s="38"/>
      <c r="M6501" s="38"/>
    </row>
    <row r="6502" spans="3:13" x14ac:dyDescent="0.2">
      <c r="C6502" s="38"/>
      <c r="D6502" s="38"/>
      <c r="E6502" s="93" t="str">
        <f>IF(Data!D6530&gt;0,Data!F6530,"")</f>
        <v/>
      </c>
      <c r="L6502" s="38"/>
      <c r="M6502" s="38"/>
    </row>
    <row r="6503" spans="3:13" x14ac:dyDescent="0.2">
      <c r="C6503" s="38"/>
      <c r="D6503" s="38"/>
      <c r="E6503" s="93" t="str">
        <f>IF(Data!D6531&gt;0,Data!F6531,"")</f>
        <v/>
      </c>
      <c r="L6503" s="38"/>
      <c r="M6503" s="38"/>
    </row>
    <row r="6504" spans="3:13" x14ac:dyDescent="0.2">
      <c r="C6504" s="38"/>
      <c r="D6504" s="38"/>
      <c r="E6504" s="93" t="str">
        <f>IF(Data!D6532&gt;0,Data!F6532,"")</f>
        <v/>
      </c>
      <c r="L6504" s="38"/>
      <c r="M6504" s="38"/>
    </row>
    <row r="6505" spans="3:13" x14ac:dyDescent="0.2">
      <c r="C6505" s="38"/>
      <c r="D6505" s="38"/>
      <c r="E6505" s="93" t="str">
        <f>IF(Data!D6533&gt;0,Data!F6533,"")</f>
        <v/>
      </c>
      <c r="L6505" s="38"/>
      <c r="M6505" s="38"/>
    </row>
    <row r="6506" spans="3:13" x14ac:dyDescent="0.2">
      <c r="C6506" s="38"/>
      <c r="D6506" s="38"/>
      <c r="E6506" s="93" t="str">
        <f>IF(Data!D6534&gt;0,Data!F6534,"")</f>
        <v/>
      </c>
      <c r="L6506" s="38"/>
      <c r="M6506" s="38"/>
    </row>
    <row r="6507" spans="3:13" x14ac:dyDescent="0.2">
      <c r="C6507" s="38"/>
      <c r="D6507" s="38"/>
      <c r="E6507" s="93" t="str">
        <f>IF(Data!D6535&gt;0,Data!F6535,"")</f>
        <v/>
      </c>
      <c r="L6507" s="38"/>
      <c r="M6507" s="38"/>
    </row>
    <row r="6508" spans="3:13" x14ac:dyDescent="0.2">
      <c r="C6508" s="38"/>
      <c r="D6508" s="38"/>
      <c r="E6508" s="93" t="str">
        <f>IF(Data!D6536&gt;0,Data!F6536,"")</f>
        <v/>
      </c>
      <c r="L6508" s="38"/>
      <c r="M6508" s="38"/>
    </row>
    <row r="6509" spans="3:13" x14ac:dyDescent="0.2">
      <c r="C6509" s="38"/>
      <c r="D6509" s="38"/>
      <c r="E6509" s="93" t="str">
        <f>IF(Data!D6537&gt;0,Data!F6537,"")</f>
        <v/>
      </c>
      <c r="L6509" s="38"/>
      <c r="M6509" s="38"/>
    </row>
    <row r="6510" spans="3:13" x14ac:dyDescent="0.2">
      <c r="C6510" s="38"/>
      <c r="D6510" s="38"/>
      <c r="E6510" s="93" t="str">
        <f>IF(Data!D6538&gt;0,Data!F6538,"")</f>
        <v/>
      </c>
      <c r="L6510" s="38"/>
      <c r="M6510" s="38"/>
    </row>
    <row r="6511" spans="3:13" x14ac:dyDescent="0.2">
      <c r="C6511" s="38"/>
      <c r="D6511" s="38"/>
      <c r="E6511" s="93" t="str">
        <f>IF(Data!D6539&gt;0,Data!F6539,"")</f>
        <v/>
      </c>
      <c r="L6511" s="38"/>
      <c r="M6511" s="38"/>
    </row>
    <row r="6512" spans="3:13" x14ac:dyDescent="0.2">
      <c r="C6512" s="38"/>
      <c r="D6512" s="38"/>
      <c r="E6512" s="93" t="str">
        <f>IF(Data!D6540&gt;0,Data!F6540,"")</f>
        <v/>
      </c>
      <c r="L6512" s="38"/>
      <c r="M6512" s="38"/>
    </row>
    <row r="6513" spans="3:13" x14ac:dyDescent="0.2">
      <c r="C6513" s="38"/>
      <c r="D6513" s="38"/>
      <c r="E6513" s="93" t="str">
        <f>IF(Data!D6541&gt;0,Data!F6541,"")</f>
        <v/>
      </c>
      <c r="L6513" s="38"/>
      <c r="M6513" s="38"/>
    </row>
    <row r="6514" spans="3:13" x14ac:dyDescent="0.2">
      <c r="C6514" s="38"/>
      <c r="D6514" s="38"/>
      <c r="E6514" s="93" t="str">
        <f>IF(Data!D6542&gt;0,Data!F6542,"")</f>
        <v/>
      </c>
      <c r="L6514" s="38"/>
      <c r="M6514" s="38"/>
    </row>
    <row r="6515" spans="3:13" x14ac:dyDescent="0.2">
      <c r="C6515" s="38"/>
      <c r="D6515" s="38"/>
      <c r="E6515" s="93" t="str">
        <f>IF(Data!D6543&gt;0,Data!F6543,"")</f>
        <v/>
      </c>
      <c r="L6515" s="38"/>
      <c r="M6515" s="38"/>
    </row>
    <row r="6516" spans="3:13" x14ac:dyDescent="0.2">
      <c r="C6516" s="38"/>
      <c r="D6516" s="38"/>
      <c r="E6516" s="93" t="str">
        <f>IF(Data!D6544&gt;0,Data!F6544,"")</f>
        <v/>
      </c>
      <c r="L6516" s="38"/>
      <c r="M6516" s="38"/>
    </row>
    <row r="6517" spans="3:13" x14ac:dyDescent="0.2">
      <c r="C6517" s="38"/>
      <c r="D6517" s="38"/>
      <c r="E6517" s="93" t="str">
        <f>IF(Data!D6545&gt;0,Data!F6545,"")</f>
        <v/>
      </c>
      <c r="L6517" s="38"/>
      <c r="M6517" s="38"/>
    </row>
    <row r="6518" spans="3:13" x14ac:dyDescent="0.2">
      <c r="C6518" s="38"/>
      <c r="D6518" s="38"/>
      <c r="E6518" s="93" t="str">
        <f>IF(Data!D6546&gt;0,Data!F6546,"")</f>
        <v/>
      </c>
      <c r="L6518" s="38"/>
      <c r="M6518" s="38"/>
    </row>
    <row r="6519" spans="3:13" x14ac:dyDescent="0.2">
      <c r="C6519" s="38"/>
      <c r="D6519" s="38"/>
      <c r="E6519" s="93" t="str">
        <f>IF(Data!D6547&gt;0,Data!F6547,"")</f>
        <v/>
      </c>
      <c r="L6519" s="38"/>
      <c r="M6519" s="38"/>
    </row>
    <row r="6520" spans="3:13" x14ac:dyDescent="0.2">
      <c r="C6520" s="38"/>
      <c r="D6520" s="38"/>
      <c r="E6520" s="93" t="str">
        <f>IF(Data!D6548&gt;0,Data!F6548,"")</f>
        <v/>
      </c>
      <c r="L6520" s="38"/>
      <c r="M6520" s="38"/>
    </row>
    <row r="6521" spans="3:13" x14ac:dyDescent="0.2">
      <c r="C6521" s="38"/>
      <c r="D6521" s="38"/>
      <c r="E6521" s="93" t="str">
        <f>IF(Data!D6549&gt;0,Data!F6549,"")</f>
        <v/>
      </c>
      <c r="L6521" s="38"/>
      <c r="M6521" s="38"/>
    </row>
    <row r="6522" spans="3:13" x14ac:dyDescent="0.2">
      <c r="C6522" s="38"/>
      <c r="D6522" s="38"/>
      <c r="E6522" s="93" t="str">
        <f>IF(Data!D6550&gt;0,Data!F6550,"")</f>
        <v/>
      </c>
      <c r="L6522" s="38"/>
      <c r="M6522" s="38"/>
    </row>
    <row r="6523" spans="3:13" x14ac:dyDescent="0.2">
      <c r="C6523" s="38"/>
      <c r="D6523" s="38"/>
      <c r="E6523" s="93" t="str">
        <f>IF(Data!D6551&gt;0,Data!F6551,"")</f>
        <v/>
      </c>
      <c r="L6523" s="38"/>
      <c r="M6523" s="38"/>
    </row>
    <row r="6524" spans="3:13" x14ac:dyDescent="0.2">
      <c r="C6524" s="38"/>
      <c r="D6524" s="38"/>
      <c r="E6524" s="93" t="str">
        <f>IF(Data!D6552&gt;0,Data!F6552,"")</f>
        <v/>
      </c>
      <c r="L6524" s="38"/>
      <c r="M6524" s="38"/>
    </row>
    <row r="6525" spans="3:13" x14ac:dyDescent="0.2">
      <c r="C6525" s="38"/>
      <c r="D6525" s="38"/>
      <c r="E6525" s="93" t="str">
        <f>IF(Data!D6553&gt;0,Data!F6553,"")</f>
        <v/>
      </c>
      <c r="L6525" s="38"/>
      <c r="M6525" s="38"/>
    </row>
    <row r="6526" spans="3:13" x14ac:dyDescent="0.2">
      <c r="C6526" s="38"/>
      <c r="D6526" s="38"/>
      <c r="E6526" s="93" t="str">
        <f>IF(Data!D6554&gt;0,Data!F6554,"")</f>
        <v/>
      </c>
      <c r="L6526" s="38"/>
      <c r="M6526" s="38"/>
    </row>
    <row r="6527" spans="3:13" x14ac:dyDescent="0.2">
      <c r="C6527" s="38"/>
      <c r="D6527" s="38"/>
      <c r="E6527" s="93" t="str">
        <f>IF(Data!D6555&gt;0,Data!F6555,"")</f>
        <v/>
      </c>
      <c r="L6527" s="38"/>
      <c r="M6527" s="38"/>
    </row>
    <row r="6528" spans="3:13" x14ac:dyDescent="0.2">
      <c r="C6528" s="38"/>
      <c r="D6528" s="38"/>
      <c r="E6528" s="93" t="str">
        <f>IF(Data!D6556&gt;0,Data!F6556,"")</f>
        <v/>
      </c>
      <c r="L6528" s="38"/>
      <c r="M6528" s="38"/>
    </row>
    <row r="6529" spans="3:13" x14ac:dyDescent="0.2">
      <c r="C6529" s="38"/>
      <c r="D6529" s="38"/>
      <c r="E6529" s="93" t="str">
        <f>IF(Data!D6557&gt;0,Data!F6557,"")</f>
        <v/>
      </c>
      <c r="L6529" s="38"/>
      <c r="M6529" s="38"/>
    </row>
    <row r="6530" spans="3:13" x14ac:dyDescent="0.2">
      <c r="C6530" s="38"/>
      <c r="D6530" s="38"/>
      <c r="E6530" s="93" t="str">
        <f>IF(Data!D6558&gt;0,Data!F6558,"")</f>
        <v/>
      </c>
      <c r="L6530" s="38"/>
      <c r="M6530" s="38"/>
    </row>
    <row r="6531" spans="3:13" x14ac:dyDescent="0.2">
      <c r="C6531" s="38"/>
      <c r="D6531" s="38"/>
      <c r="E6531" s="93" t="str">
        <f>IF(Data!D6559&gt;0,Data!F6559,"")</f>
        <v/>
      </c>
      <c r="L6531" s="38"/>
      <c r="M6531" s="38"/>
    </row>
    <row r="6532" spans="3:13" x14ac:dyDescent="0.2">
      <c r="C6532" s="38"/>
      <c r="D6532" s="38"/>
      <c r="E6532" s="93" t="str">
        <f>IF(Data!D6560&gt;0,Data!F6560,"")</f>
        <v/>
      </c>
      <c r="L6532" s="38"/>
      <c r="M6532" s="38"/>
    </row>
    <row r="6533" spans="3:13" x14ac:dyDescent="0.2">
      <c r="C6533" s="38"/>
      <c r="D6533" s="38"/>
      <c r="E6533" s="93" t="str">
        <f>IF(Data!D6561&gt;0,Data!F6561,"")</f>
        <v/>
      </c>
      <c r="L6533" s="38"/>
      <c r="M6533" s="38"/>
    </row>
    <row r="6534" spans="3:13" x14ac:dyDescent="0.2">
      <c r="C6534" s="38"/>
      <c r="D6534" s="38"/>
      <c r="E6534" s="93" t="str">
        <f>IF(Data!D6562&gt;0,Data!F6562,"")</f>
        <v/>
      </c>
      <c r="L6534" s="38"/>
      <c r="M6534" s="38"/>
    </row>
    <row r="6535" spans="3:13" x14ac:dyDescent="0.2">
      <c r="C6535" s="38"/>
      <c r="D6535" s="38"/>
      <c r="E6535" s="93" t="str">
        <f>IF(Data!D6563&gt;0,Data!F6563,"")</f>
        <v/>
      </c>
      <c r="L6535" s="38"/>
      <c r="M6535" s="38"/>
    </row>
    <row r="6536" spans="3:13" x14ac:dyDescent="0.2">
      <c r="C6536" s="38"/>
      <c r="D6536" s="38"/>
      <c r="E6536" s="93" t="str">
        <f>IF(Data!D6564&gt;0,Data!F6564,"")</f>
        <v/>
      </c>
      <c r="L6536" s="38"/>
      <c r="M6536" s="38"/>
    </row>
    <row r="6537" spans="3:13" x14ac:dyDescent="0.2">
      <c r="C6537" s="38"/>
      <c r="D6537" s="38"/>
      <c r="E6537" s="93" t="str">
        <f>IF(Data!D6565&gt;0,Data!F6565,"")</f>
        <v/>
      </c>
      <c r="L6537" s="38"/>
      <c r="M6537" s="38"/>
    </row>
    <row r="6538" spans="3:13" x14ac:dyDescent="0.2">
      <c r="C6538" s="38"/>
      <c r="D6538" s="38"/>
      <c r="E6538" s="93" t="str">
        <f>IF(Data!D6566&gt;0,Data!F6566,"")</f>
        <v/>
      </c>
      <c r="L6538" s="38"/>
      <c r="M6538" s="38"/>
    </row>
    <row r="6539" spans="3:13" x14ac:dyDescent="0.2">
      <c r="C6539" s="38"/>
      <c r="D6539" s="38"/>
      <c r="E6539" s="93" t="str">
        <f>IF(Data!D6567&gt;0,Data!F6567,"")</f>
        <v/>
      </c>
      <c r="L6539" s="38"/>
      <c r="M6539" s="38"/>
    </row>
    <row r="6540" spans="3:13" x14ac:dyDescent="0.2">
      <c r="C6540" s="38"/>
      <c r="D6540" s="38"/>
      <c r="E6540" s="93" t="str">
        <f>IF(Data!D6568&gt;0,Data!F6568,"")</f>
        <v/>
      </c>
      <c r="L6540" s="38"/>
      <c r="M6540" s="38"/>
    </row>
    <row r="6541" spans="3:13" x14ac:dyDescent="0.2">
      <c r="C6541" s="38"/>
      <c r="D6541" s="38"/>
      <c r="E6541" s="93" t="str">
        <f>IF(Data!D6569&gt;0,Data!F6569,"")</f>
        <v/>
      </c>
      <c r="L6541" s="38"/>
      <c r="M6541" s="38"/>
    </row>
    <row r="6542" spans="3:13" x14ac:dyDescent="0.2">
      <c r="C6542" s="38"/>
      <c r="D6542" s="38"/>
      <c r="E6542" s="93" t="str">
        <f>IF(Data!D6570&gt;0,Data!F6570,"")</f>
        <v/>
      </c>
      <c r="L6542" s="38"/>
      <c r="M6542" s="38"/>
    </row>
    <row r="6543" spans="3:13" x14ac:dyDescent="0.2">
      <c r="C6543" s="38"/>
      <c r="D6543" s="38"/>
      <c r="E6543" s="93" t="str">
        <f>IF(Data!D6571&gt;0,Data!F6571,"")</f>
        <v/>
      </c>
      <c r="L6543" s="38"/>
      <c r="M6543" s="38"/>
    </row>
    <row r="6544" spans="3:13" x14ac:dyDescent="0.2">
      <c r="C6544" s="38"/>
      <c r="D6544" s="38"/>
      <c r="E6544" s="93" t="str">
        <f>IF(Data!D6572&gt;0,Data!F6572,"")</f>
        <v/>
      </c>
      <c r="L6544" s="38"/>
      <c r="M6544" s="38"/>
    </row>
    <row r="6545" spans="3:13" x14ac:dyDescent="0.2">
      <c r="C6545" s="38"/>
      <c r="D6545" s="38"/>
      <c r="E6545" s="93" t="str">
        <f>IF(Data!D6573&gt;0,Data!F6573,"")</f>
        <v/>
      </c>
      <c r="L6545" s="38"/>
      <c r="M6545" s="38"/>
    </row>
    <row r="6546" spans="3:13" x14ac:dyDescent="0.2">
      <c r="C6546" s="38"/>
      <c r="D6546" s="38"/>
      <c r="E6546" s="93" t="str">
        <f>IF(Data!D6574&gt;0,Data!F6574,"")</f>
        <v/>
      </c>
      <c r="L6546" s="38"/>
      <c r="M6546" s="38"/>
    </row>
    <row r="6547" spans="3:13" x14ac:dyDescent="0.2">
      <c r="C6547" s="38"/>
      <c r="D6547" s="38"/>
      <c r="E6547" s="93" t="str">
        <f>IF(Data!D6575&gt;0,Data!F6575,"")</f>
        <v/>
      </c>
      <c r="L6547" s="38"/>
      <c r="M6547" s="38"/>
    </row>
    <row r="6548" spans="3:13" x14ac:dyDescent="0.2">
      <c r="C6548" s="38"/>
      <c r="D6548" s="38"/>
      <c r="E6548" s="93" t="str">
        <f>IF(Data!D6576&gt;0,Data!F6576,"")</f>
        <v/>
      </c>
      <c r="L6548" s="38"/>
      <c r="M6548" s="38"/>
    </row>
    <row r="6549" spans="3:13" x14ac:dyDescent="0.2">
      <c r="C6549" s="38"/>
      <c r="D6549" s="38"/>
      <c r="E6549" s="93" t="str">
        <f>IF(Data!D6577&gt;0,Data!F6577,"")</f>
        <v/>
      </c>
      <c r="L6549" s="38"/>
      <c r="M6549" s="38"/>
    </row>
    <row r="6550" spans="3:13" x14ac:dyDescent="0.2">
      <c r="C6550" s="38"/>
      <c r="D6550" s="38"/>
      <c r="E6550" s="93" t="str">
        <f>IF(Data!D6578&gt;0,Data!F6578,"")</f>
        <v/>
      </c>
      <c r="L6550" s="38"/>
      <c r="M6550" s="38"/>
    </row>
    <row r="6551" spans="3:13" x14ac:dyDescent="0.2">
      <c r="C6551" s="38"/>
      <c r="D6551" s="38"/>
      <c r="E6551" s="93" t="str">
        <f>IF(Data!D6579&gt;0,Data!F6579,"")</f>
        <v/>
      </c>
      <c r="L6551" s="38"/>
      <c r="M6551" s="38"/>
    </row>
    <row r="6552" spans="3:13" x14ac:dyDescent="0.2">
      <c r="C6552" s="38"/>
      <c r="D6552" s="38"/>
      <c r="E6552" s="93" t="str">
        <f>IF(Data!D6580&gt;0,Data!F6580,"")</f>
        <v/>
      </c>
      <c r="L6552" s="38"/>
      <c r="M6552" s="38"/>
    </row>
    <row r="6553" spans="3:13" x14ac:dyDescent="0.2">
      <c r="C6553" s="38"/>
      <c r="D6553" s="38"/>
      <c r="E6553" s="93" t="str">
        <f>IF(Data!D6581&gt;0,Data!F6581,"")</f>
        <v/>
      </c>
      <c r="L6553" s="38"/>
      <c r="M6553" s="38"/>
    </row>
    <row r="6554" spans="3:13" x14ac:dyDescent="0.2">
      <c r="C6554" s="38"/>
      <c r="D6554" s="38"/>
      <c r="E6554" s="93" t="str">
        <f>IF(Data!D6582&gt;0,Data!F6582,"")</f>
        <v/>
      </c>
      <c r="L6554" s="38"/>
      <c r="M6554" s="38"/>
    </row>
    <row r="6555" spans="3:13" x14ac:dyDescent="0.2">
      <c r="C6555" s="38"/>
      <c r="D6555" s="38"/>
      <c r="E6555" s="93" t="str">
        <f>IF(Data!D6583&gt;0,Data!F6583,"")</f>
        <v/>
      </c>
      <c r="L6555" s="38"/>
      <c r="M6555" s="38"/>
    </row>
    <row r="6556" spans="3:13" x14ac:dyDescent="0.2">
      <c r="C6556" s="38"/>
      <c r="D6556" s="38"/>
      <c r="E6556" s="93" t="str">
        <f>IF(Data!D6584&gt;0,Data!F6584,"")</f>
        <v/>
      </c>
      <c r="L6556" s="38"/>
      <c r="M6556" s="38"/>
    </row>
    <row r="6557" spans="3:13" x14ac:dyDescent="0.2">
      <c r="C6557" s="38"/>
      <c r="D6557" s="38"/>
      <c r="E6557" s="93" t="str">
        <f>IF(Data!D6585&gt;0,Data!F6585,"")</f>
        <v/>
      </c>
      <c r="L6557" s="38"/>
      <c r="M6557" s="38"/>
    </row>
    <row r="6558" spans="3:13" x14ac:dyDescent="0.2">
      <c r="C6558" s="38"/>
      <c r="D6558" s="38"/>
      <c r="E6558" s="93" t="str">
        <f>IF(Data!D6586&gt;0,Data!F6586,"")</f>
        <v/>
      </c>
      <c r="L6558" s="38"/>
      <c r="M6558" s="38"/>
    </row>
    <row r="6559" spans="3:13" x14ac:dyDescent="0.2">
      <c r="C6559" s="38"/>
      <c r="D6559" s="38"/>
      <c r="E6559" s="93" t="str">
        <f>IF(Data!D6587&gt;0,Data!F6587,"")</f>
        <v/>
      </c>
      <c r="L6559" s="38"/>
      <c r="M6559" s="38"/>
    </row>
    <row r="6560" spans="3:13" x14ac:dyDescent="0.2">
      <c r="C6560" s="38"/>
      <c r="D6560" s="38"/>
      <c r="E6560" s="93" t="str">
        <f>IF(Data!D6588&gt;0,Data!F6588,"")</f>
        <v/>
      </c>
      <c r="L6560" s="38"/>
      <c r="M6560" s="38"/>
    </row>
    <row r="6561" spans="3:13" x14ac:dyDescent="0.2">
      <c r="C6561" s="38"/>
      <c r="D6561" s="38"/>
      <c r="E6561" s="93" t="str">
        <f>IF(Data!D6589&gt;0,Data!F6589,"")</f>
        <v/>
      </c>
      <c r="L6561" s="38"/>
      <c r="M6561" s="38"/>
    </row>
    <row r="6562" spans="3:13" x14ac:dyDescent="0.2">
      <c r="C6562" s="38"/>
      <c r="D6562" s="38"/>
      <c r="E6562" s="93" t="str">
        <f>IF(Data!D6590&gt;0,Data!F6590,"")</f>
        <v/>
      </c>
      <c r="L6562" s="38"/>
      <c r="M6562" s="38"/>
    </row>
    <row r="6563" spans="3:13" x14ac:dyDescent="0.2">
      <c r="C6563" s="38"/>
      <c r="D6563" s="38"/>
      <c r="E6563" s="93" t="str">
        <f>IF(Data!D6591&gt;0,Data!F6591,"")</f>
        <v/>
      </c>
      <c r="L6563" s="38"/>
      <c r="M6563" s="38"/>
    </row>
    <row r="6564" spans="3:13" x14ac:dyDescent="0.2">
      <c r="C6564" s="38"/>
      <c r="D6564" s="38"/>
      <c r="E6564" s="93" t="str">
        <f>IF(Data!D6592&gt;0,Data!F6592,"")</f>
        <v/>
      </c>
      <c r="L6564" s="38"/>
      <c r="M6564" s="38"/>
    </row>
    <row r="6565" spans="3:13" x14ac:dyDescent="0.2">
      <c r="C6565" s="38"/>
      <c r="D6565" s="38"/>
      <c r="E6565" s="93" t="str">
        <f>IF(Data!D6593&gt;0,Data!F6593,"")</f>
        <v/>
      </c>
      <c r="L6565" s="38"/>
      <c r="M6565" s="38"/>
    </row>
    <row r="6566" spans="3:13" x14ac:dyDescent="0.2">
      <c r="C6566" s="38"/>
      <c r="D6566" s="38"/>
      <c r="E6566" s="93" t="str">
        <f>IF(Data!D6594&gt;0,Data!F6594,"")</f>
        <v/>
      </c>
      <c r="L6566" s="38"/>
      <c r="M6566" s="38"/>
    </row>
    <row r="6567" spans="3:13" x14ac:dyDescent="0.2">
      <c r="C6567" s="38"/>
      <c r="D6567" s="38"/>
      <c r="E6567" s="93" t="str">
        <f>IF(Data!D6595&gt;0,Data!F6595,"")</f>
        <v/>
      </c>
      <c r="L6567" s="38"/>
      <c r="M6567" s="38"/>
    </row>
    <row r="6568" spans="3:13" x14ac:dyDescent="0.2">
      <c r="C6568" s="38"/>
      <c r="D6568" s="38"/>
      <c r="E6568" s="93" t="str">
        <f>IF(Data!D6596&gt;0,Data!F6596,"")</f>
        <v/>
      </c>
      <c r="L6568" s="38"/>
      <c r="M6568" s="38"/>
    </row>
    <row r="6569" spans="3:13" x14ac:dyDescent="0.2">
      <c r="C6569" s="38"/>
      <c r="D6569" s="38"/>
      <c r="E6569" s="93" t="str">
        <f>IF(Data!D6597&gt;0,Data!F6597,"")</f>
        <v/>
      </c>
      <c r="L6569" s="38"/>
      <c r="M6569" s="38"/>
    </row>
    <row r="6570" spans="3:13" x14ac:dyDescent="0.2">
      <c r="C6570" s="38"/>
      <c r="D6570" s="38"/>
      <c r="E6570" s="93" t="str">
        <f>IF(Data!D6598&gt;0,Data!F6598,"")</f>
        <v/>
      </c>
      <c r="L6570" s="38"/>
      <c r="M6570" s="38"/>
    </row>
    <row r="6571" spans="3:13" x14ac:dyDescent="0.2">
      <c r="C6571" s="38"/>
      <c r="D6571" s="38"/>
      <c r="E6571" s="93" t="str">
        <f>IF(Data!D6599&gt;0,Data!F6599,"")</f>
        <v/>
      </c>
      <c r="L6571" s="38"/>
      <c r="M6571" s="38"/>
    </row>
    <row r="6572" spans="3:13" x14ac:dyDescent="0.2">
      <c r="C6572" s="38"/>
      <c r="D6572" s="38"/>
      <c r="E6572" s="93" t="str">
        <f>IF(Data!D6600&gt;0,Data!F6600,"")</f>
        <v/>
      </c>
      <c r="L6572" s="38"/>
      <c r="M6572" s="38"/>
    </row>
    <row r="6573" spans="3:13" x14ac:dyDescent="0.2">
      <c r="C6573" s="38"/>
      <c r="D6573" s="38"/>
      <c r="E6573" s="93" t="str">
        <f>IF(Data!D6601&gt;0,Data!F6601,"")</f>
        <v/>
      </c>
      <c r="L6573" s="38"/>
      <c r="M6573" s="38"/>
    </row>
    <row r="6574" spans="3:13" x14ac:dyDescent="0.2">
      <c r="C6574" s="38"/>
      <c r="D6574" s="38"/>
      <c r="E6574" s="93" t="str">
        <f>IF(Data!D6602&gt;0,Data!F6602,"")</f>
        <v/>
      </c>
      <c r="L6574" s="38"/>
      <c r="M6574" s="38"/>
    </row>
    <row r="6575" spans="3:13" x14ac:dyDescent="0.2">
      <c r="C6575" s="38"/>
      <c r="D6575" s="38"/>
      <c r="E6575" s="93" t="str">
        <f>IF(Data!D6603&gt;0,Data!F6603,"")</f>
        <v/>
      </c>
      <c r="L6575" s="38"/>
      <c r="M6575" s="38"/>
    </row>
    <row r="6576" spans="3:13" x14ac:dyDescent="0.2">
      <c r="C6576" s="38"/>
      <c r="D6576" s="38"/>
      <c r="E6576" s="93" t="str">
        <f>IF(Data!D6604&gt;0,Data!F6604,"")</f>
        <v/>
      </c>
      <c r="L6576" s="38"/>
      <c r="M6576" s="38"/>
    </row>
    <row r="6577" spans="3:13" x14ac:dyDescent="0.2">
      <c r="C6577" s="38"/>
      <c r="D6577" s="38"/>
      <c r="E6577" s="93" t="str">
        <f>IF(Data!D6605&gt;0,Data!F6605,"")</f>
        <v/>
      </c>
      <c r="L6577" s="38"/>
      <c r="M6577" s="38"/>
    </row>
    <row r="6578" spans="3:13" x14ac:dyDescent="0.2">
      <c r="C6578" s="38"/>
      <c r="D6578" s="38"/>
      <c r="E6578" s="93" t="str">
        <f>IF(Data!D6606&gt;0,Data!F6606,"")</f>
        <v/>
      </c>
      <c r="L6578" s="38"/>
      <c r="M6578" s="38"/>
    </row>
    <row r="6579" spans="3:13" x14ac:dyDescent="0.2">
      <c r="C6579" s="38"/>
      <c r="D6579" s="38"/>
      <c r="E6579" s="93" t="str">
        <f>IF(Data!D6607&gt;0,Data!F6607,"")</f>
        <v/>
      </c>
      <c r="L6579" s="38"/>
      <c r="M6579" s="38"/>
    </row>
    <row r="6580" spans="3:13" x14ac:dyDescent="0.2">
      <c r="C6580" s="38"/>
      <c r="D6580" s="38"/>
      <c r="E6580" s="93" t="str">
        <f>IF(Data!D6608&gt;0,Data!F6608,"")</f>
        <v/>
      </c>
      <c r="L6580" s="38"/>
      <c r="M6580" s="38"/>
    </row>
    <row r="6581" spans="3:13" x14ac:dyDescent="0.2">
      <c r="C6581" s="38"/>
      <c r="D6581" s="38"/>
      <c r="E6581" s="93" t="str">
        <f>IF(Data!D6609&gt;0,Data!F6609,"")</f>
        <v/>
      </c>
      <c r="L6581" s="38"/>
      <c r="M6581" s="38"/>
    </row>
    <row r="6582" spans="3:13" x14ac:dyDescent="0.2">
      <c r="C6582" s="38"/>
      <c r="D6582" s="38"/>
      <c r="E6582" s="93" t="str">
        <f>IF(Data!D6610&gt;0,Data!F6610,"")</f>
        <v/>
      </c>
      <c r="L6582" s="38"/>
      <c r="M6582" s="38"/>
    </row>
    <row r="6583" spans="3:13" x14ac:dyDescent="0.2">
      <c r="C6583" s="38"/>
      <c r="D6583" s="38"/>
      <c r="E6583" s="93" t="str">
        <f>IF(Data!D6611&gt;0,Data!F6611,"")</f>
        <v/>
      </c>
      <c r="L6583" s="38"/>
      <c r="M6583" s="38"/>
    </row>
    <row r="6584" spans="3:13" x14ac:dyDescent="0.2">
      <c r="C6584" s="38"/>
      <c r="D6584" s="38"/>
      <c r="E6584" s="93" t="str">
        <f>IF(Data!D6612&gt;0,Data!F6612,"")</f>
        <v/>
      </c>
      <c r="L6584" s="38"/>
      <c r="M6584" s="38"/>
    </row>
    <row r="6585" spans="3:13" x14ac:dyDescent="0.2">
      <c r="C6585" s="38"/>
      <c r="D6585" s="38"/>
      <c r="E6585" s="93" t="str">
        <f>IF(Data!D6613&gt;0,Data!F6613,"")</f>
        <v/>
      </c>
      <c r="L6585" s="38"/>
      <c r="M6585" s="38"/>
    </row>
    <row r="6586" spans="3:13" x14ac:dyDescent="0.2">
      <c r="C6586" s="38"/>
      <c r="D6586" s="38"/>
      <c r="E6586" s="93" t="str">
        <f>IF(Data!D6614&gt;0,Data!F6614,"")</f>
        <v/>
      </c>
      <c r="L6586" s="38"/>
      <c r="M6586" s="38"/>
    </row>
    <row r="6587" spans="3:13" x14ac:dyDescent="0.2">
      <c r="C6587" s="38"/>
      <c r="D6587" s="38"/>
      <c r="E6587" s="93" t="str">
        <f>IF(Data!D6615&gt;0,Data!F6615,"")</f>
        <v/>
      </c>
      <c r="L6587" s="38"/>
      <c r="M6587" s="38"/>
    </row>
    <row r="6588" spans="3:13" x14ac:dyDescent="0.2">
      <c r="C6588" s="38"/>
      <c r="D6588" s="38"/>
      <c r="E6588" s="93" t="str">
        <f>IF(Data!D6616&gt;0,Data!F6616,"")</f>
        <v/>
      </c>
      <c r="L6588" s="38"/>
      <c r="M6588" s="38"/>
    </row>
    <row r="6589" spans="3:13" x14ac:dyDescent="0.2">
      <c r="C6589" s="38"/>
      <c r="D6589" s="38"/>
      <c r="E6589" s="93" t="str">
        <f>IF(Data!D6617&gt;0,Data!F6617,"")</f>
        <v/>
      </c>
      <c r="L6589" s="38"/>
      <c r="M6589" s="38"/>
    </row>
    <row r="6590" spans="3:13" x14ac:dyDescent="0.2">
      <c r="C6590" s="38"/>
      <c r="D6590" s="38"/>
      <c r="E6590" s="93" t="str">
        <f>IF(Data!D6618&gt;0,Data!F6618,"")</f>
        <v/>
      </c>
      <c r="L6590" s="38"/>
      <c r="M6590" s="38"/>
    </row>
    <row r="6591" spans="3:13" x14ac:dyDescent="0.2">
      <c r="C6591" s="38"/>
      <c r="D6591" s="38"/>
      <c r="E6591" s="93" t="str">
        <f>IF(Data!D6619&gt;0,Data!F6619,"")</f>
        <v/>
      </c>
      <c r="L6591" s="38"/>
      <c r="M6591" s="38"/>
    </row>
    <row r="6592" spans="3:13" x14ac:dyDescent="0.2">
      <c r="C6592" s="38"/>
      <c r="D6592" s="38"/>
      <c r="E6592" s="93" t="str">
        <f>IF(Data!D6620&gt;0,Data!F6620,"")</f>
        <v/>
      </c>
      <c r="L6592" s="38"/>
      <c r="M6592" s="38"/>
    </row>
    <row r="6593" spans="3:13" x14ac:dyDescent="0.2">
      <c r="C6593" s="38"/>
      <c r="D6593" s="38"/>
      <c r="E6593" s="93" t="str">
        <f>IF(Data!D6621&gt;0,Data!F6621,"")</f>
        <v/>
      </c>
      <c r="L6593" s="38"/>
      <c r="M6593" s="38"/>
    </row>
    <row r="6594" spans="3:13" x14ac:dyDescent="0.2">
      <c r="C6594" s="38"/>
      <c r="D6594" s="38"/>
      <c r="E6594" s="93" t="str">
        <f>IF(Data!D6622&gt;0,Data!F6622,"")</f>
        <v/>
      </c>
      <c r="L6594" s="38"/>
      <c r="M6594" s="38"/>
    </row>
    <row r="6595" spans="3:13" x14ac:dyDescent="0.2">
      <c r="C6595" s="38"/>
      <c r="D6595" s="38"/>
      <c r="E6595" s="93" t="str">
        <f>IF(Data!D6623&gt;0,Data!F6623,"")</f>
        <v/>
      </c>
      <c r="L6595" s="38"/>
      <c r="M6595" s="38"/>
    </row>
    <row r="6596" spans="3:13" x14ac:dyDescent="0.2">
      <c r="C6596" s="38"/>
      <c r="D6596" s="38"/>
      <c r="E6596" s="93" t="str">
        <f>IF(Data!D6624&gt;0,Data!F6624,"")</f>
        <v/>
      </c>
      <c r="L6596" s="38"/>
      <c r="M6596" s="38"/>
    </row>
    <row r="6597" spans="3:13" x14ac:dyDescent="0.2">
      <c r="C6597" s="38"/>
      <c r="D6597" s="38"/>
      <c r="E6597" s="93" t="str">
        <f>IF(Data!D6625&gt;0,Data!F6625,"")</f>
        <v/>
      </c>
      <c r="L6597" s="38"/>
      <c r="M6597" s="38"/>
    </row>
    <row r="6598" spans="3:13" x14ac:dyDescent="0.2">
      <c r="C6598" s="38"/>
      <c r="D6598" s="38"/>
      <c r="E6598" s="93" t="str">
        <f>IF(Data!D6626&gt;0,Data!F6626,"")</f>
        <v/>
      </c>
      <c r="L6598" s="38"/>
      <c r="M6598" s="38"/>
    </row>
    <row r="6599" spans="3:13" x14ac:dyDescent="0.2">
      <c r="C6599" s="38"/>
      <c r="D6599" s="38"/>
      <c r="E6599" s="93" t="str">
        <f>IF(Data!D6627&gt;0,Data!F6627,"")</f>
        <v/>
      </c>
      <c r="L6599" s="38"/>
      <c r="M6599" s="38"/>
    </row>
    <row r="6600" spans="3:13" x14ac:dyDescent="0.2">
      <c r="C6600" s="38"/>
      <c r="D6600" s="38"/>
      <c r="E6600" s="93" t="str">
        <f>IF(Data!D6628&gt;0,Data!F6628,"")</f>
        <v/>
      </c>
      <c r="L6600" s="38"/>
      <c r="M6600" s="38"/>
    </row>
    <row r="6601" spans="3:13" x14ac:dyDescent="0.2">
      <c r="C6601" s="38"/>
      <c r="D6601" s="38"/>
      <c r="E6601" s="93" t="str">
        <f>IF(Data!D6629&gt;0,Data!F6629,"")</f>
        <v/>
      </c>
      <c r="L6601" s="38"/>
      <c r="M6601" s="38"/>
    </row>
    <row r="6602" spans="3:13" x14ac:dyDescent="0.2">
      <c r="C6602" s="38"/>
      <c r="D6602" s="38"/>
      <c r="E6602" s="93" t="str">
        <f>IF(Data!D6630&gt;0,Data!F6630,"")</f>
        <v/>
      </c>
      <c r="L6602" s="38"/>
      <c r="M6602" s="38"/>
    </row>
    <row r="6603" spans="3:13" x14ac:dyDescent="0.2">
      <c r="C6603" s="38"/>
      <c r="D6603" s="38"/>
      <c r="E6603" s="93" t="str">
        <f>IF(Data!D6631&gt;0,Data!F6631,"")</f>
        <v/>
      </c>
      <c r="L6603" s="38"/>
      <c r="M6603" s="38"/>
    </row>
    <row r="6604" spans="3:13" x14ac:dyDescent="0.2">
      <c r="C6604" s="38"/>
      <c r="D6604" s="38"/>
      <c r="E6604" s="93" t="str">
        <f>IF(Data!D6632&gt;0,Data!F6632,"")</f>
        <v/>
      </c>
      <c r="L6604" s="38"/>
      <c r="M6604" s="38"/>
    </row>
    <row r="6605" spans="3:13" x14ac:dyDescent="0.2">
      <c r="C6605" s="38"/>
      <c r="D6605" s="38"/>
      <c r="E6605" s="93" t="str">
        <f>IF(Data!D6633&gt;0,Data!F6633,"")</f>
        <v/>
      </c>
      <c r="L6605" s="38"/>
      <c r="M6605" s="38"/>
    </row>
    <row r="6606" spans="3:13" x14ac:dyDescent="0.2">
      <c r="C6606" s="38"/>
      <c r="D6606" s="38"/>
      <c r="E6606" s="93" t="str">
        <f>IF(Data!D6634&gt;0,Data!F6634,"")</f>
        <v/>
      </c>
      <c r="L6606" s="38"/>
      <c r="M6606" s="38"/>
    </row>
    <row r="6607" spans="3:13" x14ac:dyDescent="0.2">
      <c r="C6607" s="38"/>
      <c r="D6607" s="38"/>
      <c r="E6607" s="93" t="str">
        <f>IF(Data!D6635&gt;0,Data!F6635,"")</f>
        <v/>
      </c>
      <c r="L6607" s="38"/>
      <c r="M6607" s="38"/>
    </row>
    <row r="6608" spans="3:13" x14ac:dyDescent="0.2">
      <c r="C6608" s="38"/>
      <c r="D6608" s="38"/>
      <c r="E6608" s="93" t="str">
        <f>IF(Data!D6636&gt;0,Data!F6636,"")</f>
        <v/>
      </c>
      <c r="L6608" s="38"/>
      <c r="M6608" s="38"/>
    </row>
    <row r="6609" spans="3:13" x14ac:dyDescent="0.2">
      <c r="C6609" s="38"/>
      <c r="D6609" s="38"/>
      <c r="E6609" s="93" t="str">
        <f>IF(Data!D6637&gt;0,Data!F6637,"")</f>
        <v/>
      </c>
      <c r="L6609" s="38"/>
      <c r="M6609" s="38"/>
    </row>
    <row r="6610" spans="3:13" x14ac:dyDescent="0.2">
      <c r="C6610" s="38"/>
      <c r="D6610" s="38"/>
      <c r="E6610" s="93" t="str">
        <f>IF(Data!D6638&gt;0,Data!F6638,"")</f>
        <v/>
      </c>
      <c r="L6610" s="38"/>
      <c r="M6610" s="38"/>
    </row>
    <row r="6611" spans="3:13" x14ac:dyDescent="0.2">
      <c r="C6611" s="38"/>
      <c r="D6611" s="38"/>
      <c r="E6611" s="93" t="str">
        <f>IF(Data!D6639&gt;0,Data!F6639,"")</f>
        <v/>
      </c>
      <c r="L6611" s="38"/>
      <c r="M6611" s="38"/>
    </row>
    <row r="6612" spans="3:13" x14ac:dyDescent="0.2">
      <c r="C6612" s="38"/>
      <c r="D6612" s="38"/>
      <c r="E6612" s="93" t="str">
        <f>IF(Data!D6640&gt;0,Data!F6640,"")</f>
        <v/>
      </c>
      <c r="L6612" s="38"/>
      <c r="M6612" s="38"/>
    </row>
    <row r="6613" spans="3:13" x14ac:dyDescent="0.2">
      <c r="C6613" s="38"/>
      <c r="D6613" s="38"/>
      <c r="E6613" s="93" t="str">
        <f>IF(Data!D6641&gt;0,Data!F6641,"")</f>
        <v/>
      </c>
      <c r="L6613" s="38"/>
      <c r="M6613" s="38"/>
    </row>
    <row r="6614" spans="3:13" x14ac:dyDescent="0.2">
      <c r="C6614" s="38"/>
      <c r="D6614" s="38"/>
      <c r="E6614" s="93" t="str">
        <f>IF(Data!D6642&gt;0,Data!F6642,"")</f>
        <v/>
      </c>
      <c r="L6614" s="38"/>
      <c r="M6614" s="38"/>
    </row>
    <row r="6615" spans="3:13" x14ac:dyDescent="0.2">
      <c r="C6615" s="38"/>
      <c r="D6615" s="38"/>
      <c r="E6615" s="93" t="str">
        <f>IF(Data!D6643&gt;0,Data!F6643,"")</f>
        <v/>
      </c>
      <c r="L6615" s="38"/>
      <c r="M6615" s="38"/>
    </row>
    <row r="6616" spans="3:13" x14ac:dyDescent="0.2">
      <c r="C6616" s="38"/>
      <c r="D6616" s="38"/>
      <c r="E6616" s="93" t="str">
        <f>IF(Data!D6644&gt;0,Data!F6644,"")</f>
        <v/>
      </c>
      <c r="L6616" s="38"/>
      <c r="M6616" s="38"/>
    </row>
    <row r="6617" spans="3:13" x14ac:dyDescent="0.2">
      <c r="C6617" s="38"/>
      <c r="D6617" s="38"/>
      <c r="E6617" s="93" t="str">
        <f>IF(Data!D6645&gt;0,Data!F6645,"")</f>
        <v/>
      </c>
      <c r="L6617" s="38"/>
      <c r="M6617" s="38"/>
    </row>
    <row r="6618" spans="3:13" x14ac:dyDescent="0.2">
      <c r="C6618" s="38"/>
      <c r="D6618" s="38"/>
      <c r="E6618" s="93" t="str">
        <f>IF(Data!D6646&gt;0,Data!F6646,"")</f>
        <v/>
      </c>
      <c r="L6618" s="38"/>
      <c r="M6618" s="38"/>
    </row>
    <row r="6619" spans="3:13" x14ac:dyDescent="0.2">
      <c r="C6619" s="38"/>
      <c r="D6619" s="38"/>
      <c r="E6619" s="93" t="str">
        <f>IF(Data!D6647&gt;0,Data!F6647,"")</f>
        <v/>
      </c>
      <c r="L6619" s="38"/>
      <c r="M6619" s="38"/>
    </row>
    <row r="6620" spans="3:13" x14ac:dyDescent="0.2">
      <c r="C6620" s="38"/>
      <c r="D6620" s="38"/>
      <c r="E6620" s="93" t="str">
        <f>IF(Data!D6648&gt;0,Data!F6648,"")</f>
        <v/>
      </c>
      <c r="L6620" s="38"/>
      <c r="M6620" s="38"/>
    </row>
    <row r="6621" spans="3:13" x14ac:dyDescent="0.2">
      <c r="C6621" s="38"/>
      <c r="D6621" s="38"/>
      <c r="E6621" s="93" t="str">
        <f>IF(Data!D6649&gt;0,Data!F6649,"")</f>
        <v/>
      </c>
      <c r="L6621" s="38"/>
      <c r="M6621" s="38"/>
    </row>
    <row r="6622" spans="3:13" x14ac:dyDescent="0.2">
      <c r="C6622" s="38"/>
      <c r="D6622" s="38"/>
      <c r="E6622" s="93" t="str">
        <f>IF(Data!D6650&gt;0,Data!F6650,"")</f>
        <v/>
      </c>
      <c r="L6622" s="38"/>
      <c r="M6622" s="38"/>
    </row>
    <row r="6623" spans="3:13" x14ac:dyDescent="0.2">
      <c r="C6623" s="38"/>
      <c r="D6623" s="38"/>
      <c r="E6623" s="93" t="str">
        <f>IF(Data!D6651&gt;0,Data!F6651,"")</f>
        <v/>
      </c>
      <c r="L6623" s="38"/>
      <c r="M6623" s="38"/>
    </row>
    <row r="6624" spans="3:13" x14ac:dyDescent="0.2">
      <c r="C6624" s="38"/>
      <c r="D6624" s="38"/>
      <c r="E6624" s="93" t="str">
        <f>IF(Data!D6652&gt;0,Data!F6652,"")</f>
        <v/>
      </c>
      <c r="L6624" s="38"/>
      <c r="M6624" s="38"/>
    </row>
    <row r="6625" spans="3:13" x14ac:dyDescent="0.2">
      <c r="C6625" s="38"/>
      <c r="D6625" s="38"/>
      <c r="E6625" s="93" t="str">
        <f>IF(Data!D6653&gt;0,Data!F6653,"")</f>
        <v/>
      </c>
      <c r="L6625" s="38"/>
      <c r="M6625" s="38"/>
    </row>
    <row r="6626" spans="3:13" x14ac:dyDescent="0.2">
      <c r="C6626" s="38"/>
      <c r="D6626" s="38"/>
      <c r="E6626" s="93" t="str">
        <f>IF(Data!D6654&gt;0,Data!F6654,"")</f>
        <v/>
      </c>
      <c r="L6626" s="38"/>
      <c r="M6626" s="38"/>
    </row>
    <row r="6627" spans="3:13" x14ac:dyDescent="0.2">
      <c r="C6627" s="38"/>
      <c r="D6627" s="38"/>
      <c r="E6627" s="93" t="str">
        <f>IF(Data!D6655&gt;0,Data!F6655,"")</f>
        <v/>
      </c>
      <c r="L6627" s="38"/>
      <c r="M6627" s="38"/>
    </row>
    <row r="6628" spans="3:13" x14ac:dyDescent="0.2">
      <c r="C6628" s="38"/>
      <c r="D6628" s="38"/>
      <c r="E6628" s="93" t="str">
        <f>IF(Data!D6656&gt;0,Data!F6656,"")</f>
        <v/>
      </c>
      <c r="L6628" s="38"/>
      <c r="M6628" s="38"/>
    </row>
    <row r="6629" spans="3:13" x14ac:dyDescent="0.2">
      <c r="C6629" s="38"/>
      <c r="D6629" s="38"/>
      <c r="E6629" s="93" t="str">
        <f>IF(Data!D6657&gt;0,Data!F6657,"")</f>
        <v/>
      </c>
      <c r="L6629" s="38"/>
      <c r="M6629" s="38"/>
    </row>
    <row r="6630" spans="3:13" x14ac:dyDescent="0.2">
      <c r="C6630" s="38"/>
      <c r="D6630" s="38"/>
      <c r="E6630" s="93" t="str">
        <f>IF(Data!D6658&gt;0,Data!F6658,"")</f>
        <v/>
      </c>
      <c r="L6630" s="38"/>
      <c r="M6630" s="38"/>
    </row>
    <row r="6631" spans="3:13" x14ac:dyDescent="0.2">
      <c r="C6631" s="38"/>
      <c r="D6631" s="38"/>
      <c r="E6631" s="93" t="str">
        <f>IF(Data!D6659&gt;0,Data!F6659,"")</f>
        <v/>
      </c>
      <c r="L6631" s="38"/>
      <c r="M6631" s="38"/>
    </row>
    <row r="6632" spans="3:13" x14ac:dyDescent="0.2">
      <c r="C6632" s="38"/>
      <c r="D6632" s="38"/>
      <c r="E6632" s="93" t="str">
        <f>IF(Data!D6660&gt;0,Data!F6660,"")</f>
        <v/>
      </c>
      <c r="L6632" s="38"/>
      <c r="M6632" s="38"/>
    </row>
    <row r="6633" spans="3:13" x14ac:dyDescent="0.2">
      <c r="C6633" s="38"/>
      <c r="D6633" s="38"/>
      <c r="E6633" s="93" t="str">
        <f>IF(Data!D6661&gt;0,Data!F6661,"")</f>
        <v/>
      </c>
      <c r="L6633" s="38"/>
      <c r="M6633" s="38"/>
    </row>
    <row r="6634" spans="3:13" x14ac:dyDescent="0.2">
      <c r="C6634" s="38"/>
      <c r="D6634" s="38"/>
      <c r="E6634" s="93" t="str">
        <f>IF(Data!D6662&gt;0,Data!F6662,"")</f>
        <v/>
      </c>
      <c r="L6634" s="38"/>
      <c r="M6634" s="38"/>
    </row>
    <row r="6635" spans="3:13" x14ac:dyDescent="0.2">
      <c r="C6635" s="38"/>
      <c r="D6635" s="38"/>
      <c r="E6635" s="93" t="str">
        <f>IF(Data!D6663&gt;0,Data!F6663,"")</f>
        <v/>
      </c>
      <c r="L6635" s="38"/>
      <c r="M6635" s="38"/>
    </row>
    <row r="6636" spans="3:13" x14ac:dyDescent="0.2">
      <c r="C6636" s="38"/>
      <c r="D6636" s="38"/>
      <c r="E6636" s="93" t="str">
        <f>IF(Data!D6664&gt;0,Data!F6664,"")</f>
        <v/>
      </c>
      <c r="L6636" s="38"/>
      <c r="M6636" s="38"/>
    </row>
    <row r="6637" spans="3:13" x14ac:dyDescent="0.2">
      <c r="C6637" s="38"/>
      <c r="D6637" s="38"/>
      <c r="E6637" s="93" t="str">
        <f>IF(Data!D6665&gt;0,Data!F6665,"")</f>
        <v/>
      </c>
      <c r="L6637" s="38"/>
      <c r="M6637" s="38"/>
    </row>
    <row r="6638" spans="3:13" x14ac:dyDescent="0.2">
      <c r="C6638" s="38"/>
      <c r="D6638" s="38"/>
      <c r="E6638" s="93" t="str">
        <f>IF(Data!D6666&gt;0,Data!F6666,"")</f>
        <v/>
      </c>
      <c r="L6638" s="38"/>
      <c r="M6638" s="38"/>
    </row>
    <row r="6639" spans="3:13" x14ac:dyDescent="0.2">
      <c r="C6639" s="38"/>
      <c r="D6639" s="38"/>
      <c r="E6639" s="93" t="str">
        <f>IF(Data!D6667&gt;0,Data!F6667,"")</f>
        <v/>
      </c>
      <c r="L6639" s="38"/>
      <c r="M6639" s="38"/>
    </row>
    <row r="6640" spans="3:13" x14ac:dyDescent="0.2">
      <c r="C6640" s="38"/>
      <c r="D6640" s="38"/>
      <c r="E6640" s="93" t="str">
        <f>IF(Data!D6668&gt;0,Data!F6668,"")</f>
        <v/>
      </c>
      <c r="L6640" s="38"/>
      <c r="M6640" s="38"/>
    </row>
    <row r="6641" spans="3:13" x14ac:dyDescent="0.2">
      <c r="C6641" s="38"/>
      <c r="D6641" s="38"/>
      <c r="E6641" s="93" t="str">
        <f>IF(Data!D6669&gt;0,Data!F6669,"")</f>
        <v/>
      </c>
      <c r="L6641" s="38"/>
      <c r="M6641" s="38"/>
    </row>
    <row r="6642" spans="3:13" x14ac:dyDescent="0.2">
      <c r="C6642" s="38"/>
      <c r="D6642" s="38"/>
      <c r="E6642" s="93" t="str">
        <f>IF(Data!D6670&gt;0,Data!F6670,"")</f>
        <v/>
      </c>
      <c r="L6642" s="38"/>
      <c r="M6642" s="38"/>
    </row>
    <row r="6643" spans="3:13" x14ac:dyDescent="0.2">
      <c r="C6643" s="38"/>
      <c r="D6643" s="38"/>
      <c r="E6643" s="93" t="str">
        <f>IF(Data!D6671&gt;0,Data!F6671,"")</f>
        <v/>
      </c>
      <c r="L6643" s="38"/>
      <c r="M6643" s="38"/>
    </row>
    <row r="6644" spans="3:13" x14ac:dyDescent="0.2">
      <c r="C6644" s="38"/>
      <c r="D6644" s="38"/>
      <c r="E6644" s="93" t="str">
        <f>IF(Data!D6672&gt;0,Data!F6672,"")</f>
        <v/>
      </c>
      <c r="L6644" s="38"/>
      <c r="M6644" s="38"/>
    </row>
    <row r="6645" spans="3:13" x14ac:dyDescent="0.2">
      <c r="C6645" s="38"/>
      <c r="D6645" s="38"/>
      <c r="E6645" s="93" t="str">
        <f>IF(Data!D6673&gt;0,Data!F6673,"")</f>
        <v/>
      </c>
      <c r="L6645" s="38"/>
      <c r="M6645" s="38"/>
    </row>
    <row r="6646" spans="3:13" x14ac:dyDescent="0.2">
      <c r="C6646" s="38"/>
      <c r="D6646" s="38"/>
      <c r="E6646" s="93" t="str">
        <f>IF(Data!D6674&gt;0,Data!F6674,"")</f>
        <v/>
      </c>
      <c r="L6646" s="38"/>
      <c r="M6646" s="38"/>
    </row>
    <row r="6647" spans="3:13" x14ac:dyDescent="0.2">
      <c r="C6647" s="38"/>
      <c r="D6647" s="38"/>
      <c r="E6647" s="93" t="str">
        <f>IF(Data!D6675&gt;0,Data!F6675,"")</f>
        <v/>
      </c>
      <c r="L6647" s="38"/>
      <c r="M6647" s="38"/>
    </row>
    <row r="6648" spans="3:13" x14ac:dyDescent="0.2">
      <c r="C6648" s="38"/>
      <c r="D6648" s="38"/>
      <c r="E6648" s="93" t="str">
        <f>IF(Data!D6676&gt;0,Data!F6676,"")</f>
        <v/>
      </c>
      <c r="L6648" s="38"/>
      <c r="M6648" s="38"/>
    </row>
    <row r="6649" spans="3:13" x14ac:dyDescent="0.2">
      <c r="C6649" s="38"/>
      <c r="D6649" s="38"/>
      <c r="E6649" s="93" t="str">
        <f>IF(Data!D6677&gt;0,Data!F6677,"")</f>
        <v/>
      </c>
      <c r="L6649" s="38"/>
      <c r="M6649" s="38"/>
    </row>
    <row r="6650" spans="3:13" x14ac:dyDescent="0.2">
      <c r="C6650" s="38"/>
      <c r="D6650" s="38"/>
      <c r="E6650" s="93" t="str">
        <f>IF(Data!D6678&gt;0,Data!F6678,"")</f>
        <v/>
      </c>
      <c r="L6650" s="38"/>
      <c r="M6650" s="38"/>
    </row>
    <row r="6651" spans="3:13" x14ac:dyDescent="0.2">
      <c r="C6651" s="38"/>
      <c r="D6651" s="38"/>
      <c r="E6651" s="93" t="str">
        <f>IF(Data!D6679&gt;0,Data!F6679,"")</f>
        <v/>
      </c>
      <c r="L6651" s="38"/>
      <c r="M6651" s="38"/>
    </row>
    <row r="6652" spans="3:13" x14ac:dyDescent="0.2">
      <c r="C6652" s="38"/>
      <c r="D6652" s="38"/>
      <c r="E6652" s="93" t="str">
        <f>IF(Data!D6680&gt;0,Data!F6680,"")</f>
        <v/>
      </c>
      <c r="L6652" s="38"/>
      <c r="M6652" s="38"/>
    </row>
    <row r="6653" spans="3:13" x14ac:dyDescent="0.2">
      <c r="C6653" s="38"/>
      <c r="D6653" s="38"/>
      <c r="E6653" s="93" t="str">
        <f>IF(Data!D6681&gt;0,Data!F6681,"")</f>
        <v/>
      </c>
      <c r="L6653" s="38"/>
      <c r="M6653" s="38"/>
    </row>
    <row r="6654" spans="3:13" x14ac:dyDescent="0.2">
      <c r="C6654" s="38"/>
      <c r="D6654" s="38"/>
      <c r="E6654" s="93" t="str">
        <f>IF(Data!D6682&gt;0,Data!F6682,"")</f>
        <v/>
      </c>
      <c r="L6654" s="38"/>
      <c r="M6654" s="38"/>
    </row>
    <row r="6655" spans="3:13" x14ac:dyDescent="0.2">
      <c r="C6655" s="38"/>
      <c r="D6655" s="38"/>
      <c r="E6655" s="93" t="str">
        <f>IF(Data!D6683&gt;0,Data!F6683,"")</f>
        <v/>
      </c>
      <c r="L6655" s="38"/>
      <c r="M6655" s="38"/>
    </row>
    <row r="6656" spans="3:13" x14ac:dyDescent="0.2">
      <c r="C6656" s="38"/>
      <c r="D6656" s="38"/>
      <c r="E6656" s="93" t="str">
        <f>IF(Data!D6684&gt;0,Data!F6684,"")</f>
        <v/>
      </c>
      <c r="L6656" s="38"/>
      <c r="M6656" s="38"/>
    </row>
    <row r="6657" spans="3:13" x14ac:dyDescent="0.2">
      <c r="C6657" s="38"/>
      <c r="D6657" s="38"/>
      <c r="E6657" s="93" t="str">
        <f>IF(Data!D6685&gt;0,Data!F6685,"")</f>
        <v/>
      </c>
      <c r="L6657" s="38"/>
      <c r="M6657" s="38"/>
    </row>
    <row r="6658" spans="3:13" x14ac:dyDescent="0.2">
      <c r="C6658" s="38"/>
      <c r="D6658" s="38"/>
      <c r="E6658" s="93" t="str">
        <f>IF(Data!D6686&gt;0,Data!F6686,"")</f>
        <v/>
      </c>
      <c r="L6658" s="38"/>
      <c r="M6658" s="38"/>
    </row>
    <row r="6659" spans="3:13" x14ac:dyDescent="0.2">
      <c r="C6659" s="38"/>
      <c r="D6659" s="38"/>
      <c r="E6659" s="93" t="str">
        <f>IF(Data!D6687&gt;0,Data!F6687,"")</f>
        <v/>
      </c>
      <c r="L6659" s="38"/>
      <c r="M6659" s="38"/>
    </row>
    <row r="6660" spans="3:13" x14ac:dyDescent="0.2">
      <c r="C6660" s="38"/>
      <c r="D6660" s="38"/>
      <c r="E6660" s="93" t="str">
        <f>IF(Data!D6688&gt;0,Data!F6688,"")</f>
        <v/>
      </c>
      <c r="L6660" s="38"/>
      <c r="M6660" s="38"/>
    </row>
    <row r="6661" spans="3:13" x14ac:dyDescent="0.2">
      <c r="C6661" s="38"/>
      <c r="D6661" s="38"/>
      <c r="E6661" s="93" t="str">
        <f>IF(Data!D6689&gt;0,Data!F6689,"")</f>
        <v/>
      </c>
      <c r="L6661" s="38"/>
      <c r="M6661" s="38"/>
    </row>
    <row r="6662" spans="3:13" x14ac:dyDescent="0.2">
      <c r="C6662" s="38"/>
      <c r="D6662" s="38"/>
      <c r="E6662" s="93" t="str">
        <f>IF(Data!D6690&gt;0,Data!F6690,"")</f>
        <v/>
      </c>
      <c r="L6662" s="38"/>
      <c r="M6662" s="38"/>
    </row>
    <row r="6663" spans="3:13" x14ac:dyDescent="0.2">
      <c r="C6663" s="38"/>
      <c r="D6663" s="38"/>
      <c r="E6663" s="93" t="str">
        <f>IF(Data!D6691&gt;0,Data!F6691,"")</f>
        <v/>
      </c>
      <c r="L6663" s="38"/>
      <c r="M6663" s="38"/>
    </row>
    <row r="6664" spans="3:13" x14ac:dyDescent="0.2">
      <c r="C6664" s="38"/>
      <c r="D6664" s="38"/>
      <c r="E6664" s="93" t="str">
        <f>IF(Data!D6692&gt;0,Data!F6692,"")</f>
        <v/>
      </c>
      <c r="L6664" s="38"/>
      <c r="M6664" s="38"/>
    </row>
    <row r="6665" spans="3:13" x14ac:dyDescent="0.2">
      <c r="C6665" s="38"/>
      <c r="D6665" s="38"/>
      <c r="E6665" s="93" t="str">
        <f>IF(Data!D6693&gt;0,Data!F6693,"")</f>
        <v/>
      </c>
      <c r="L6665" s="38"/>
      <c r="M6665" s="38"/>
    </row>
    <row r="6666" spans="3:13" x14ac:dyDescent="0.2">
      <c r="C6666" s="38"/>
      <c r="D6666" s="38"/>
      <c r="E6666" s="93" t="str">
        <f>IF(Data!D6694&gt;0,Data!F6694,"")</f>
        <v/>
      </c>
      <c r="L6666" s="38"/>
      <c r="M6666" s="38"/>
    </row>
    <row r="6667" spans="3:13" x14ac:dyDescent="0.2">
      <c r="C6667" s="38"/>
      <c r="D6667" s="38"/>
      <c r="E6667" s="93" t="str">
        <f>IF(Data!D6695&gt;0,Data!F6695,"")</f>
        <v/>
      </c>
      <c r="L6667" s="38"/>
      <c r="M6667" s="38"/>
    </row>
    <row r="6668" spans="3:13" x14ac:dyDescent="0.2">
      <c r="C6668" s="38"/>
      <c r="D6668" s="38"/>
      <c r="E6668" s="93" t="str">
        <f>IF(Data!D6696&gt;0,Data!F6696,"")</f>
        <v/>
      </c>
      <c r="L6668" s="38"/>
      <c r="M6668" s="38"/>
    </row>
    <row r="6669" spans="3:13" x14ac:dyDescent="0.2">
      <c r="C6669" s="38"/>
      <c r="D6669" s="38"/>
      <c r="E6669" s="93" t="str">
        <f>IF(Data!D6697&gt;0,Data!F6697,"")</f>
        <v/>
      </c>
      <c r="L6669" s="38"/>
      <c r="M6669" s="38"/>
    </row>
    <row r="6670" spans="3:13" x14ac:dyDescent="0.2">
      <c r="C6670" s="38"/>
      <c r="D6670" s="38"/>
      <c r="E6670" s="93" t="str">
        <f>IF(Data!D6698&gt;0,Data!F6698,"")</f>
        <v/>
      </c>
      <c r="L6670" s="38"/>
      <c r="M6670" s="38"/>
    </row>
    <row r="6671" spans="3:13" x14ac:dyDescent="0.2">
      <c r="C6671" s="38"/>
      <c r="D6671" s="38"/>
      <c r="E6671" s="93" t="str">
        <f>IF(Data!D6699&gt;0,Data!F6699,"")</f>
        <v/>
      </c>
      <c r="L6671" s="38"/>
      <c r="M6671" s="38"/>
    </row>
    <row r="6672" spans="3:13" x14ac:dyDescent="0.2">
      <c r="C6672" s="38"/>
      <c r="D6672" s="38"/>
      <c r="E6672" s="93" t="str">
        <f>IF(Data!D6700&gt;0,Data!F6700,"")</f>
        <v/>
      </c>
      <c r="L6672" s="38"/>
      <c r="M6672" s="38"/>
    </row>
    <row r="6673" spans="3:13" x14ac:dyDescent="0.2">
      <c r="C6673" s="38"/>
      <c r="D6673" s="38"/>
      <c r="E6673" s="93" t="str">
        <f>IF(Data!D6701&gt;0,Data!F6701,"")</f>
        <v/>
      </c>
      <c r="L6673" s="38"/>
      <c r="M6673" s="38"/>
    </row>
    <row r="6674" spans="3:13" x14ac:dyDescent="0.2">
      <c r="C6674" s="38"/>
      <c r="D6674" s="38"/>
      <c r="E6674" s="93" t="str">
        <f>IF(Data!D6702&gt;0,Data!F6702,"")</f>
        <v/>
      </c>
      <c r="L6674" s="38"/>
      <c r="M6674" s="38"/>
    </row>
    <row r="6675" spans="3:13" x14ac:dyDescent="0.2">
      <c r="C6675" s="38"/>
      <c r="D6675" s="38"/>
      <c r="E6675" s="93" t="str">
        <f>IF(Data!D6703&gt;0,Data!F6703,"")</f>
        <v/>
      </c>
      <c r="L6675" s="38"/>
      <c r="M6675" s="38"/>
    </row>
    <row r="6676" spans="3:13" x14ac:dyDescent="0.2">
      <c r="C6676" s="38"/>
      <c r="D6676" s="38"/>
      <c r="E6676" s="93" t="str">
        <f>IF(Data!D6704&gt;0,Data!F6704,"")</f>
        <v/>
      </c>
      <c r="L6676" s="38"/>
      <c r="M6676" s="38"/>
    </row>
    <row r="6677" spans="3:13" x14ac:dyDescent="0.2">
      <c r="C6677" s="38"/>
      <c r="D6677" s="38"/>
      <c r="E6677" s="93" t="str">
        <f>IF(Data!D6705&gt;0,Data!F6705,"")</f>
        <v/>
      </c>
      <c r="L6677" s="38"/>
      <c r="M6677" s="38"/>
    </row>
    <row r="6678" spans="3:13" x14ac:dyDescent="0.2">
      <c r="C6678" s="38"/>
      <c r="D6678" s="38"/>
      <c r="E6678" s="93" t="str">
        <f>IF(Data!D6706&gt;0,Data!F6706,"")</f>
        <v/>
      </c>
      <c r="L6678" s="38"/>
      <c r="M6678" s="38"/>
    </row>
    <row r="6679" spans="3:13" x14ac:dyDescent="0.2">
      <c r="C6679" s="38"/>
      <c r="D6679" s="38"/>
      <c r="E6679" s="93" t="str">
        <f>IF(Data!D6707&gt;0,Data!F6707,"")</f>
        <v/>
      </c>
      <c r="L6679" s="38"/>
      <c r="M6679" s="38"/>
    </row>
    <row r="6680" spans="3:13" x14ac:dyDescent="0.2">
      <c r="C6680" s="38"/>
      <c r="D6680" s="38"/>
      <c r="E6680" s="93" t="str">
        <f>IF(Data!D6708&gt;0,Data!F6708,"")</f>
        <v/>
      </c>
      <c r="L6680" s="38"/>
      <c r="M6680" s="38"/>
    </row>
    <row r="6681" spans="3:13" x14ac:dyDescent="0.2">
      <c r="C6681" s="38"/>
      <c r="D6681" s="38"/>
      <c r="E6681" s="93" t="str">
        <f>IF(Data!D6709&gt;0,Data!F6709,"")</f>
        <v/>
      </c>
      <c r="L6681" s="38"/>
      <c r="M6681" s="38"/>
    </row>
    <row r="6682" spans="3:13" x14ac:dyDescent="0.2">
      <c r="C6682" s="38"/>
      <c r="D6682" s="38"/>
      <c r="E6682" s="93" t="str">
        <f>IF(Data!D6710&gt;0,Data!F6710,"")</f>
        <v/>
      </c>
      <c r="L6682" s="38"/>
      <c r="M6682" s="38"/>
    </row>
    <row r="6683" spans="3:13" x14ac:dyDescent="0.2">
      <c r="C6683" s="38"/>
      <c r="D6683" s="38"/>
      <c r="E6683" s="93" t="str">
        <f>IF(Data!D6711&gt;0,Data!F6711,"")</f>
        <v/>
      </c>
      <c r="L6683" s="38"/>
      <c r="M6683" s="38"/>
    </row>
    <row r="6684" spans="3:13" x14ac:dyDescent="0.2">
      <c r="C6684" s="38"/>
      <c r="D6684" s="38"/>
      <c r="E6684" s="93" t="str">
        <f>IF(Data!D6712&gt;0,Data!F6712,"")</f>
        <v/>
      </c>
      <c r="L6684" s="38"/>
      <c r="M6684" s="38"/>
    </row>
    <row r="6685" spans="3:13" x14ac:dyDescent="0.2">
      <c r="C6685" s="38"/>
      <c r="D6685" s="38"/>
      <c r="E6685" s="93" t="str">
        <f>IF(Data!D6713&gt;0,Data!F6713,"")</f>
        <v/>
      </c>
      <c r="L6685" s="38"/>
      <c r="M6685" s="38"/>
    </row>
    <row r="6686" spans="3:13" x14ac:dyDescent="0.2">
      <c r="C6686" s="38"/>
      <c r="D6686" s="38"/>
      <c r="E6686" s="93" t="str">
        <f>IF(Data!D6714&gt;0,Data!F6714,"")</f>
        <v/>
      </c>
      <c r="L6686" s="38"/>
      <c r="M6686" s="38"/>
    </row>
    <row r="6687" spans="3:13" x14ac:dyDescent="0.2">
      <c r="C6687" s="38"/>
      <c r="D6687" s="38"/>
      <c r="E6687" s="93" t="str">
        <f>IF(Data!D6715&gt;0,Data!F6715,"")</f>
        <v/>
      </c>
      <c r="L6687" s="38"/>
      <c r="M6687" s="38"/>
    </row>
    <row r="6688" spans="3:13" x14ac:dyDescent="0.2">
      <c r="C6688" s="38"/>
      <c r="D6688" s="38"/>
      <c r="E6688" s="93" t="str">
        <f>IF(Data!D6716&gt;0,Data!F6716,"")</f>
        <v/>
      </c>
      <c r="L6688" s="38"/>
      <c r="M6688" s="38"/>
    </row>
    <row r="6689" spans="3:13" x14ac:dyDescent="0.2">
      <c r="C6689" s="38"/>
      <c r="D6689" s="38"/>
      <c r="E6689" s="93" t="str">
        <f>IF(Data!D6717&gt;0,Data!F6717,"")</f>
        <v/>
      </c>
      <c r="L6689" s="38"/>
      <c r="M6689" s="38"/>
    </row>
    <row r="6690" spans="3:13" x14ac:dyDescent="0.2">
      <c r="C6690" s="38"/>
      <c r="D6690" s="38"/>
      <c r="E6690" s="93" t="str">
        <f>IF(Data!D6718&gt;0,Data!F6718,"")</f>
        <v/>
      </c>
      <c r="L6690" s="38"/>
      <c r="M6690" s="38"/>
    </row>
    <row r="6691" spans="3:13" x14ac:dyDescent="0.2">
      <c r="C6691" s="38"/>
      <c r="D6691" s="38"/>
      <c r="E6691" s="93" t="str">
        <f>IF(Data!D6719&gt;0,Data!F6719,"")</f>
        <v/>
      </c>
      <c r="L6691" s="38"/>
      <c r="M6691" s="38"/>
    </row>
    <row r="6692" spans="3:13" x14ac:dyDescent="0.2">
      <c r="C6692" s="38"/>
      <c r="D6692" s="38"/>
      <c r="E6692" s="93" t="str">
        <f>IF(Data!D6720&gt;0,Data!F6720,"")</f>
        <v/>
      </c>
      <c r="L6692" s="38"/>
      <c r="M6692" s="38"/>
    </row>
    <row r="6693" spans="3:13" x14ac:dyDescent="0.2">
      <c r="C6693" s="38"/>
      <c r="D6693" s="38"/>
      <c r="E6693" s="93" t="str">
        <f>IF(Data!D6721&gt;0,Data!F6721,"")</f>
        <v/>
      </c>
      <c r="L6693" s="38"/>
      <c r="M6693" s="38"/>
    </row>
    <row r="6694" spans="3:13" x14ac:dyDescent="0.2">
      <c r="C6694" s="38"/>
      <c r="D6694" s="38"/>
      <c r="E6694" s="93" t="str">
        <f>IF(Data!D6722&gt;0,Data!F6722,"")</f>
        <v/>
      </c>
      <c r="L6694" s="38"/>
      <c r="M6694" s="38"/>
    </row>
    <row r="6695" spans="3:13" x14ac:dyDescent="0.2">
      <c r="C6695" s="38"/>
      <c r="D6695" s="38"/>
      <c r="E6695" s="93" t="str">
        <f>IF(Data!D6723&gt;0,Data!F6723,"")</f>
        <v/>
      </c>
      <c r="L6695" s="38"/>
      <c r="M6695" s="38"/>
    </row>
    <row r="6696" spans="3:13" x14ac:dyDescent="0.2">
      <c r="C6696" s="38"/>
      <c r="D6696" s="38"/>
      <c r="E6696" s="93" t="str">
        <f>IF(Data!D6724&gt;0,Data!F6724,"")</f>
        <v/>
      </c>
      <c r="L6696" s="38"/>
      <c r="M6696" s="38"/>
    </row>
    <row r="6697" spans="3:13" x14ac:dyDescent="0.2">
      <c r="C6697" s="38"/>
      <c r="D6697" s="38"/>
      <c r="E6697" s="93" t="str">
        <f>IF(Data!D6725&gt;0,Data!F6725,"")</f>
        <v/>
      </c>
      <c r="L6697" s="38"/>
      <c r="M6697" s="38"/>
    </row>
    <row r="6698" spans="3:13" x14ac:dyDescent="0.2">
      <c r="C6698" s="38"/>
      <c r="D6698" s="38"/>
      <c r="E6698" s="93" t="str">
        <f>IF(Data!D6726&gt;0,Data!F6726,"")</f>
        <v/>
      </c>
      <c r="L6698" s="38"/>
      <c r="M6698" s="38"/>
    </row>
    <row r="6699" spans="3:13" x14ac:dyDescent="0.2">
      <c r="C6699" s="38"/>
      <c r="D6699" s="38"/>
      <c r="E6699" s="93" t="str">
        <f>IF(Data!D6727&gt;0,Data!F6727,"")</f>
        <v/>
      </c>
      <c r="L6699" s="38"/>
      <c r="M6699" s="38"/>
    </row>
    <row r="6700" spans="3:13" x14ac:dyDescent="0.2">
      <c r="C6700" s="38"/>
      <c r="D6700" s="38"/>
      <c r="E6700" s="93" t="str">
        <f>IF(Data!D6728&gt;0,Data!F6728,"")</f>
        <v/>
      </c>
      <c r="L6700" s="38"/>
      <c r="M6700" s="38"/>
    </row>
    <row r="6701" spans="3:13" x14ac:dyDescent="0.2">
      <c r="C6701" s="38"/>
      <c r="D6701" s="38"/>
      <c r="E6701" s="93" t="str">
        <f>IF(Data!D6729&gt;0,Data!F6729,"")</f>
        <v/>
      </c>
      <c r="L6701" s="38"/>
      <c r="M6701" s="38"/>
    </row>
    <row r="6702" spans="3:13" x14ac:dyDescent="0.2">
      <c r="C6702" s="38"/>
      <c r="D6702" s="38"/>
      <c r="E6702" s="93" t="str">
        <f>IF(Data!D6730&gt;0,Data!F6730,"")</f>
        <v/>
      </c>
      <c r="L6702" s="38"/>
      <c r="M6702" s="38"/>
    </row>
    <row r="6703" spans="3:13" x14ac:dyDescent="0.2">
      <c r="C6703" s="38"/>
      <c r="D6703" s="38"/>
      <c r="E6703" s="93" t="str">
        <f>IF(Data!D6731&gt;0,Data!F6731,"")</f>
        <v/>
      </c>
      <c r="L6703" s="38"/>
      <c r="M6703" s="38"/>
    </row>
    <row r="6704" spans="3:13" x14ac:dyDescent="0.2">
      <c r="C6704" s="38"/>
      <c r="D6704" s="38"/>
      <c r="E6704" s="93" t="str">
        <f>IF(Data!D6732&gt;0,Data!F6732,"")</f>
        <v/>
      </c>
      <c r="L6704" s="38"/>
      <c r="M6704" s="38"/>
    </row>
    <row r="6705" spans="3:13" x14ac:dyDescent="0.2">
      <c r="C6705" s="38"/>
      <c r="D6705" s="38"/>
      <c r="E6705" s="93" t="str">
        <f>IF(Data!D6733&gt;0,Data!F6733,"")</f>
        <v/>
      </c>
      <c r="L6705" s="38"/>
      <c r="M6705" s="38"/>
    </row>
    <row r="6706" spans="3:13" x14ac:dyDescent="0.2">
      <c r="C6706" s="38"/>
      <c r="D6706" s="38"/>
      <c r="E6706" s="93" t="str">
        <f>IF(Data!D6734&gt;0,Data!F6734,"")</f>
        <v/>
      </c>
      <c r="L6706" s="38"/>
      <c r="M6706" s="38"/>
    </row>
    <row r="6707" spans="3:13" x14ac:dyDescent="0.2">
      <c r="C6707" s="38"/>
      <c r="D6707" s="38"/>
      <c r="E6707" s="93" t="str">
        <f>IF(Data!D6735&gt;0,Data!F6735,"")</f>
        <v/>
      </c>
      <c r="L6707" s="38"/>
      <c r="M6707" s="38"/>
    </row>
    <row r="6708" spans="3:13" x14ac:dyDescent="0.2">
      <c r="C6708" s="38"/>
      <c r="D6708" s="38"/>
      <c r="E6708" s="93" t="str">
        <f>IF(Data!D6736&gt;0,Data!F6736,"")</f>
        <v/>
      </c>
      <c r="L6708" s="38"/>
      <c r="M6708" s="38"/>
    </row>
    <row r="6709" spans="3:13" x14ac:dyDescent="0.2">
      <c r="C6709" s="38"/>
      <c r="D6709" s="38"/>
      <c r="E6709" s="93" t="str">
        <f>IF(Data!D6737&gt;0,Data!F6737,"")</f>
        <v/>
      </c>
      <c r="L6709" s="38"/>
      <c r="M6709" s="38"/>
    </row>
    <row r="6710" spans="3:13" x14ac:dyDescent="0.2">
      <c r="C6710" s="38"/>
      <c r="D6710" s="38"/>
      <c r="E6710" s="93" t="str">
        <f>IF(Data!D6738&gt;0,Data!F6738,"")</f>
        <v/>
      </c>
      <c r="L6710" s="38"/>
      <c r="M6710" s="38"/>
    </row>
    <row r="6711" spans="3:13" x14ac:dyDescent="0.2">
      <c r="C6711" s="38"/>
      <c r="D6711" s="38"/>
      <c r="E6711" s="93" t="str">
        <f>IF(Data!D6739&gt;0,Data!F6739,"")</f>
        <v/>
      </c>
      <c r="L6711" s="38"/>
      <c r="M6711" s="38"/>
    </row>
    <row r="6712" spans="3:13" x14ac:dyDescent="0.2">
      <c r="C6712" s="38"/>
      <c r="D6712" s="38"/>
      <c r="E6712" s="93" t="str">
        <f>IF(Data!D6740&gt;0,Data!F6740,"")</f>
        <v/>
      </c>
      <c r="L6712" s="38"/>
      <c r="M6712" s="38"/>
    </row>
    <row r="6713" spans="3:13" x14ac:dyDescent="0.2">
      <c r="C6713" s="38"/>
      <c r="D6713" s="38"/>
      <c r="E6713" s="93" t="str">
        <f>IF(Data!D6741&gt;0,Data!F6741,"")</f>
        <v/>
      </c>
      <c r="L6713" s="38"/>
      <c r="M6713" s="38"/>
    </row>
    <row r="6714" spans="3:13" x14ac:dyDescent="0.2">
      <c r="C6714" s="38"/>
      <c r="D6714" s="38"/>
      <c r="E6714" s="93" t="str">
        <f>IF(Data!D6742&gt;0,Data!F6742,"")</f>
        <v/>
      </c>
      <c r="L6714" s="38"/>
      <c r="M6714" s="38"/>
    </row>
    <row r="6715" spans="3:13" x14ac:dyDescent="0.2">
      <c r="C6715" s="38"/>
      <c r="D6715" s="38"/>
      <c r="E6715" s="93" t="str">
        <f>IF(Data!D6743&gt;0,Data!F6743,"")</f>
        <v/>
      </c>
      <c r="L6715" s="38"/>
      <c r="M6715" s="38"/>
    </row>
    <row r="6716" spans="3:13" x14ac:dyDescent="0.2">
      <c r="C6716" s="38"/>
      <c r="D6716" s="38"/>
      <c r="E6716" s="93" t="str">
        <f>IF(Data!D6744&gt;0,Data!F6744,"")</f>
        <v/>
      </c>
      <c r="L6716" s="38"/>
      <c r="M6716" s="38"/>
    </row>
    <row r="6717" spans="3:13" x14ac:dyDescent="0.2">
      <c r="C6717" s="38"/>
      <c r="D6717" s="38"/>
      <c r="E6717" s="93" t="str">
        <f>IF(Data!D6745&gt;0,Data!F6745,"")</f>
        <v/>
      </c>
      <c r="L6717" s="38"/>
      <c r="M6717" s="38"/>
    </row>
    <row r="6718" spans="3:13" x14ac:dyDescent="0.2">
      <c r="C6718" s="38"/>
      <c r="D6718" s="38"/>
      <c r="E6718" s="93" t="str">
        <f>IF(Data!D6746&gt;0,Data!F6746,"")</f>
        <v/>
      </c>
      <c r="L6718" s="38"/>
      <c r="M6718" s="38"/>
    </row>
    <row r="6719" spans="3:13" x14ac:dyDescent="0.2">
      <c r="C6719" s="38"/>
      <c r="D6719" s="38"/>
      <c r="E6719" s="93" t="str">
        <f>IF(Data!D6747&gt;0,Data!F6747,"")</f>
        <v/>
      </c>
      <c r="L6719" s="38"/>
      <c r="M6719" s="38"/>
    </row>
    <row r="6720" spans="3:13" x14ac:dyDescent="0.2">
      <c r="C6720" s="38"/>
      <c r="D6720" s="38"/>
      <c r="E6720" s="93" t="str">
        <f>IF(Data!D6748&gt;0,Data!F6748,"")</f>
        <v/>
      </c>
      <c r="L6720" s="38"/>
      <c r="M6720" s="38"/>
    </row>
    <row r="6721" spans="3:13" x14ac:dyDescent="0.2">
      <c r="C6721" s="38"/>
      <c r="D6721" s="38"/>
      <c r="E6721" s="93" t="str">
        <f>IF(Data!D6749&gt;0,Data!F6749,"")</f>
        <v/>
      </c>
      <c r="L6721" s="38"/>
      <c r="M6721" s="38"/>
    </row>
    <row r="6722" spans="3:13" x14ac:dyDescent="0.2">
      <c r="C6722" s="38"/>
      <c r="D6722" s="38"/>
      <c r="E6722" s="93" t="str">
        <f>IF(Data!D6750&gt;0,Data!F6750,"")</f>
        <v/>
      </c>
      <c r="L6722" s="38"/>
      <c r="M6722" s="38"/>
    </row>
    <row r="6723" spans="3:13" x14ac:dyDescent="0.2">
      <c r="C6723" s="38"/>
      <c r="D6723" s="38"/>
      <c r="E6723" s="93" t="str">
        <f>IF(Data!D6751&gt;0,Data!F6751,"")</f>
        <v/>
      </c>
      <c r="L6723" s="38"/>
      <c r="M6723" s="38"/>
    </row>
    <row r="6724" spans="3:13" x14ac:dyDescent="0.2">
      <c r="C6724" s="38"/>
      <c r="D6724" s="38"/>
      <c r="E6724" s="93" t="str">
        <f>IF(Data!D6752&gt;0,Data!F6752,"")</f>
        <v/>
      </c>
      <c r="L6724" s="38"/>
      <c r="M6724" s="38"/>
    </row>
    <row r="6725" spans="3:13" x14ac:dyDescent="0.2">
      <c r="C6725" s="38"/>
      <c r="D6725" s="38"/>
      <c r="E6725" s="93" t="str">
        <f>IF(Data!D6753&gt;0,Data!F6753,"")</f>
        <v/>
      </c>
      <c r="L6725" s="38"/>
      <c r="M6725" s="38"/>
    </row>
    <row r="6726" spans="3:13" x14ac:dyDescent="0.2">
      <c r="C6726" s="38"/>
      <c r="D6726" s="38"/>
      <c r="E6726" s="93" t="str">
        <f>IF(Data!D6754&gt;0,Data!F6754,"")</f>
        <v/>
      </c>
      <c r="L6726" s="38"/>
      <c r="M6726" s="38"/>
    </row>
    <row r="6727" spans="3:13" x14ac:dyDescent="0.2">
      <c r="C6727" s="38"/>
      <c r="D6727" s="38"/>
      <c r="E6727" s="93" t="str">
        <f>IF(Data!D6755&gt;0,Data!F6755,"")</f>
        <v/>
      </c>
      <c r="L6727" s="38"/>
      <c r="M6727" s="38"/>
    </row>
    <row r="6728" spans="3:13" x14ac:dyDescent="0.2">
      <c r="C6728" s="38"/>
      <c r="D6728" s="38"/>
      <c r="E6728" s="93" t="str">
        <f>IF(Data!D6756&gt;0,Data!F6756,"")</f>
        <v/>
      </c>
      <c r="L6728" s="38"/>
      <c r="M6728" s="38"/>
    </row>
    <row r="6729" spans="3:13" x14ac:dyDescent="0.2">
      <c r="C6729" s="38"/>
      <c r="D6729" s="38"/>
      <c r="E6729" s="93" t="str">
        <f>IF(Data!D6757&gt;0,Data!F6757,"")</f>
        <v/>
      </c>
      <c r="L6729" s="38"/>
      <c r="M6729" s="38"/>
    </row>
    <row r="6730" spans="3:13" x14ac:dyDescent="0.2">
      <c r="C6730" s="38"/>
      <c r="D6730" s="38"/>
      <c r="E6730" s="93" t="str">
        <f>IF(Data!D6758&gt;0,Data!F6758,"")</f>
        <v/>
      </c>
      <c r="L6730" s="38"/>
      <c r="M6730" s="38"/>
    </row>
    <row r="6731" spans="3:13" x14ac:dyDescent="0.2">
      <c r="C6731" s="38"/>
      <c r="D6731" s="38"/>
      <c r="E6731" s="93" t="str">
        <f>IF(Data!D6759&gt;0,Data!F6759,"")</f>
        <v/>
      </c>
      <c r="L6731" s="38"/>
      <c r="M6731" s="38"/>
    </row>
    <row r="6732" spans="3:13" x14ac:dyDescent="0.2">
      <c r="C6732" s="38"/>
      <c r="D6732" s="38"/>
      <c r="E6732" s="93" t="str">
        <f>IF(Data!D6760&gt;0,Data!F6760,"")</f>
        <v/>
      </c>
      <c r="L6732" s="38"/>
      <c r="M6732" s="38"/>
    </row>
    <row r="6733" spans="3:13" x14ac:dyDescent="0.2">
      <c r="C6733" s="38"/>
      <c r="D6733" s="38"/>
      <c r="E6733" s="93" t="str">
        <f>IF(Data!D6761&gt;0,Data!F6761,"")</f>
        <v/>
      </c>
      <c r="L6733" s="38"/>
      <c r="M6733" s="38"/>
    </row>
    <row r="6734" spans="3:13" x14ac:dyDescent="0.2">
      <c r="C6734" s="38"/>
      <c r="D6734" s="38"/>
      <c r="E6734" s="93" t="str">
        <f>IF(Data!D6762&gt;0,Data!F6762,"")</f>
        <v/>
      </c>
      <c r="L6734" s="38"/>
      <c r="M6734" s="38"/>
    </row>
    <row r="6735" spans="3:13" x14ac:dyDescent="0.2">
      <c r="C6735" s="38"/>
      <c r="D6735" s="38"/>
      <c r="E6735" s="93" t="str">
        <f>IF(Data!D6763&gt;0,Data!F6763,"")</f>
        <v/>
      </c>
      <c r="L6735" s="38"/>
      <c r="M6735" s="38"/>
    </row>
    <row r="6736" spans="3:13" x14ac:dyDescent="0.2">
      <c r="C6736" s="38"/>
      <c r="D6736" s="38"/>
      <c r="E6736" s="93" t="str">
        <f>IF(Data!D6764&gt;0,Data!F6764,"")</f>
        <v/>
      </c>
      <c r="L6736" s="38"/>
      <c r="M6736" s="38"/>
    </row>
    <row r="6737" spans="3:13" x14ac:dyDescent="0.2">
      <c r="C6737" s="38"/>
      <c r="D6737" s="38"/>
      <c r="E6737" s="93" t="str">
        <f>IF(Data!D6765&gt;0,Data!F6765,"")</f>
        <v/>
      </c>
      <c r="L6737" s="38"/>
      <c r="M6737" s="38"/>
    </row>
    <row r="6738" spans="3:13" x14ac:dyDescent="0.2">
      <c r="C6738" s="38"/>
      <c r="D6738" s="38"/>
      <c r="E6738" s="93" t="str">
        <f>IF(Data!D6766&gt;0,Data!F6766,"")</f>
        <v/>
      </c>
      <c r="L6738" s="38"/>
      <c r="M6738" s="38"/>
    </row>
    <row r="6739" spans="3:13" x14ac:dyDescent="0.2">
      <c r="C6739" s="38"/>
      <c r="D6739" s="38"/>
      <c r="E6739" s="93" t="str">
        <f>IF(Data!D6767&gt;0,Data!F6767,"")</f>
        <v/>
      </c>
      <c r="L6739" s="38"/>
      <c r="M6739" s="38"/>
    </row>
    <row r="6740" spans="3:13" x14ac:dyDescent="0.2">
      <c r="C6740" s="38"/>
      <c r="D6740" s="38"/>
      <c r="E6740" s="93" t="str">
        <f>IF(Data!D6768&gt;0,Data!F6768,"")</f>
        <v/>
      </c>
      <c r="L6740" s="38"/>
      <c r="M6740" s="38"/>
    </row>
    <row r="6741" spans="3:13" x14ac:dyDescent="0.2">
      <c r="C6741" s="38"/>
      <c r="D6741" s="38"/>
      <c r="E6741" s="93" t="str">
        <f>IF(Data!D6769&gt;0,Data!F6769,"")</f>
        <v/>
      </c>
      <c r="L6741" s="38"/>
      <c r="M6741" s="38"/>
    </row>
    <row r="6742" spans="3:13" x14ac:dyDescent="0.2">
      <c r="C6742" s="38"/>
      <c r="D6742" s="38"/>
      <c r="E6742" s="93" t="str">
        <f>IF(Data!D6770&gt;0,Data!F6770,"")</f>
        <v/>
      </c>
      <c r="L6742" s="38"/>
      <c r="M6742" s="38"/>
    </row>
    <row r="6743" spans="3:13" x14ac:dyDescent="0.2">
      <c r="C6743" s="38"/>
      <c r="D6743" s="38"/>
      <c r="E6743" s="93" t="str">
        <f>IF(Data!D6771&gt;0,Data!F6771,"")</f>
        <v/>
      </c>
      <c r="L6743" s="38"/>
      <c r="M6743" s="38"/>
    </row>
    <row r="6744" spans="3:13" x14ac:dyDescent="0.2">
      <c r="C6744" s="38"/>
      <c r="D6744" s="38"/>
      <c r="E6744" s="93" t="str">
        <f>IF(Data!D6772&gt;0,Data!F6772,"")</f>
        <v/>
      </c>
      <c r="L6744" s="38"/>
      <c r="M6744" s="38"/>
    </row>
    <row r="6745" spans="3:13" x14ac:dyDescent="0.2">
      <c r="C6745" s="38"/>
      <c r="D6745" s="38"/>
      <c r="E6745" s="93" t="str">
        <f>IF(Data!D6773&gt;0,Data!F6773,"")</f>
        <v/>
      </c>
      <c r="L6745" s="38"/>
      <c r="M6745" s="38"/>
    </row>
    <row r="6746" spans="3:13" x14ac:dyDescent="0.2">
      <c r="C6746" s="38"/>
      <c r="D6746" s="38"/>
      <c r="E6746" s="93" t="str">
        <f>IF(Data!D6774&gt;0,Data!F6774,"")</f>
        <v/>
      </c>
      <c r="L6746" s="38"/>
      <c r="M6746" s="38"/>
    </row>
    <row r="6747" spans="3:13" x14ac:dyDescent="0.2">
      <c r="C6747" s="38"/>
      <c r="D6747" s="38"/>
      <c r="E6747" s="93" t="str">
        <f>IF(Data!D6775&gt;0,Data!F6775,"")</f>
        <v/>
      </c>
      <c r="L6747" s="38"/>
      <c r="M6747" s="38"/>
    </row>
    <row r="6748" spans="3:13" x14ac:dyDescent="0.2">
      <c r="C6748" s="38"/>
      <c r="D6748" s="38"/>
      <c r="E6748" s="93" t="str">
        <f>IF(Data!D6776&gt;0,Data!F6776,"")</f>
        <v/>
      </c>
      <c r="L6748" s="38"/>
      <c r="M6748" s="38"/>
    </row>
    <row r="6749" spans="3:13" x14ac:dyDescent="0.2">
      <c r="C6749" s="38"/>
      <c r="D6749" s="38"/>
      <c r="E6749" s="93" t="str">
        <f>IF(Data!D6777&gt;0,Data!F6777,"")</f>
        <v/>
      </c>
      <c r="L6749" s="38"/>
      <c r="M6749" s="38"/>
    </row>
    <row r="6750" spans="3:13" x14ac:dyDescent="0.2">
      <c r="C6750" s="38"/>
      <c r="D6750" s="38"/>
      <c r="E6750" s="93" t="str">
        <f>IF(Data!D6778&gt;0,Data!F6778,"")</f>
        <v/>
      </c>
      <c r="L6750" s="38"/>
      <c r="M6750" s="38"/>
    </row>
    <row r="6751" spans="3:13" x14ac:dyDescent="0.2">
      <c r="C6751" s="38"/>
      <c r="D6751" s="38"/>
      <c r="E6751" s="93" t="str">
        <f>IF(Data!D6779&gt;0,Data!F6779,"")</f>
        <v/>
      </c>
      <c r="L6751" s="38"/>
      <c r="M6751" s="38"/>
    </row>
    <row r="6752" spans="3:13" x14ac:dyDescent="0.2">
      <c r="C6752" s="38"/>
      <c r="D6752" s="38"/>
      <c r="E6752" s="93" t="str">
        <f>IF(Data!D6780&gt;0,Data!F6780,"")</f>
        <v/>
      </c>
      <c r="L6752" s="38"/>
      <c r="M6752" s="38"/>
    </row>
    <row r="6753" spans="3:13" x14ac:dyDescent="0.2">
      <c r="C6753" s="38"/>
      <c r="D6753" s="38"/>
      <c r="E6753" s="93" t="str">
        <f>IF(Data!D6781&gt;0,Data!F6781,"")</f>
        <v/>
      </c>
      <c r="L6753" s="38"/>
      <c r="M6753" s="38"/>
    </row>
    <row r="6754" spans="3:13" x14ac:dyDescent="0.2">
      <c r="C6754" s="38"/>
      <c r="D6754" s="38"/>
      <c r="E6754" s="93" t="str">
        <f>IF(Data!D6782&gt;0,Data!F6782,"")</f>
        <v/>
      </c>
      <c r="L6754" s="38"/>
      <c r="M6754" s="38"/>
    </row>
    <row r="6755" spans="3:13" x14ac:dyDescent="0.2">
      <c r="C6755" s="38"/>
      <c r="D6755" s="38"/>
      <c r="E6755" s="93" t="str">
        <f>IF(Data!D6783&gt;0,Data!F6783,"")</f>
        <v/>
      </c>
      <c r="L6755" s="38"/>
      <c r="M6755" s="38"/>
    </row>
    <row r="6756" spans="3:13" x14ac:dyDescent="0.2">
      <c r="C6756" s="38"/>
      <c r="D6756" s="38"/>
      <c r="E6756" s="93" t="str">
        <f>IF(Data!D6784&gt;0,Data!F6784,"")</f>
        <v/>
      </c>
      <c r="L6756" s="38"/>
      <c r="M6756" s="38"/>
    </row>
    <row r="6757" spans="3:13" x14ac:dyDescent="0.2">
      <c r="C6757" s="38"/>
      <c r="D6757" s="38"/>
      <c r="E6757" s="93" t="str">
        <f>IF(Data!D6785&gt;0,Data!F6785,"")</f>
        <v/>
      </c>
      <c r="L6757" s="38"/>
      <c r="M6757" s="38"/>
    </row>
    <row r="6758" spans="3:13" x14ac:dyDescent="0.2">
      <c r="C6758" s="38"/>
      <c r="D6758" s="38"/>
      <c r="E6758" s="93" t="str">
        <f>IF(Data!D6786&gt;0,Data!F6786,"")</f>
        <v/>
      </c>
      <c r="L6758" s="38"/>
      <c r="M6758" s="38"/>
    </row>
    <row r="6759" spans="3:13" x14ac:dyDescent="0.2">
      <c r="C6759" s="38"/>
      <c r="D6759" s="38"/>
      <c r="E6759" s="93" t="str">
        <f>IF(Data!D6787&gt;0,Data!F6787,"")</f>
        <v/>
      </c>
      <c r="L6759" s="38"/>
      <c r="M6759" s="38"/>
    </row>
    <row r="6760" spans="3:13" x14ac:dyDescent="0.2">
      <c r="C6760" s="38"/>
      <c r="D6760" s="38"/>
      <c r="E6760" s="93" t="str">
        <f>IF(Data!D6788&gt;0,Data!F6788,"")</f>
        <v/>
      </c>
      <c r="L6760" s="38"/>
      <c r="M6760" s="38"/>
    </row>
    <row r="6761" spans="3:13" x14ac:dyDescent="0.2">
      <c r="C6761" s="38"/>
      <c r="D6761" s="38"/>
      <c r="E6761" s="93" t="str">
        <f>IF(Data!D6789&gt;0,Data!F6789,"")</f>
        <v/>
      </c>
      <c r="L6761" s="38"/>
      <c r="M6761" s="38"/>
    </row>
    <row r="6762" spans="3:13" x14ac:dyDescent="0.2">
      <c r="C6762" s="38"/>
      <c r="D6762" s="38"/>
      <c r="E6762" s="93" t="str">
        <f>IF(Data!D6790&gt;0,Data!F6790,"")</f>
        <v/>
      </c>
      <c r="L6762" s="38"/>
      <c r="M6762" s="38"/>
    </row>
    <row r="6763" spans="3:13" x14ac:dyDescent="0.2">
      <c r="C6763" s="38"/>
      <c r="D6763" s="38"/>
      <c r="E6763" s="93" t="str">
        <f>IF(Data!D6791&gt;0,Data!F6791,"")</f>
        <v/>
      </c>
      <c r="L6763" s="38"/>
      <c r="M6763" s="38"/>
    </row>
    <row r="6764" spans="3:13" x14ac:dyDescent="0.2">
      <c r="C6764" s="38"/>
      <c r="D6764" s="38"/>
      <c r="E6764" s="93" t="str">
        <f>IF(Data!D6792&gt;0,Data!F6792,"")</f>
        <v/>
      </c>
      <c r="L6764" s="38"/>
      <c r="M6764" s="38"/>
    </row>
    <row r="6765" spans="3:13" x14ac:dyDescent="0.2">
      <c r="C6765" s="38"/>
      <c r="D6765" s="38"/>
      <c r="E6765" s="93" t="str">
        <f>IF(Data!D6793&gt;0,Data!F6793,"")</f>
        <v/>
      </c>
      <c r="L6765" s="38"/>
      <c r="M6765" s="38"/>
    </row>
    <row r="6766" spans="3:13" x14ac:dyDescent="0.2">
      <c r="C6766" s="38"/>
      <c r="D6766" s="38"/>
      <c r="E6766" s="93" t="str">
        <f>IF(Data!D6794&gt;0,Data!F6794,"")</f>
        <v/>
      </c>
      <c r="L6766" s="38"/>
      <c r="M6766" s="38"/>
    </row>
    <row r="6767" spans="3:13" x14ac:dyDescent="0.2">
      <c r="C6767" s="38"/>
      <c r="D6767" s="38"/>
      <c r="E6767" s="93" t="str">
        <f>IF(Data!D6795&gt;0,Data!F6795,"")</f>
        <v/>
      </c>
      <c r="L6767" s="38"/>
      <c r="M6767" s="38"/>
    </row>
    <row r="6768" spans="3:13" x14ac:dyDescent="0.2">
      <c r="C6768" s="38"/>
      <c r="D6768" s="38"/>
      <c r="E6768" s="93" t="str">
        <f>IF(Data!D6796&gt;0,Data!F6796,"")</f>
        <v/>
      </c>
      <c r="L6768" s="38"/>
      <c r="M6768" s="38"/>
    </row>
    <row r="6769" spans="3:13" x14ac:dyDescent="0.2">
      <c r="C6769" s="38"/>
      <c r="D6769" s="38"/>
      <c r="E6769" s="93" t="str">
        <f>IF(Data!D6797&gt;0,Data!F6797,"")</f>
        <v/>
      </c>
      <c r="L6769" s="38"/>
      <c r="M6769" s="38"/>
    </row>
    <row r="6770" spans="3:13" x14ac:dyDescent="0.2">
      <c r="C6770" s="38"/>
      <c r="D6770" s="38"/>
      <c r="E6770" s="93" t="str">
        <f>IF(Data!D6798&gt;0,Data!F6798,"")</f>
        <v/>
      </c>
      <c r="L6770" s="38"/>
      <c r="M6770" s="38"/>
    </row>
    <row r="6771" spans="3:13" x14ac:dyDescent="0.2">
      <c r="C6771" s="38"/>
      <c r="D6771" s="38"/>
      <c r="E6771" s="93" t="str">
        <f>IF(Data!D6799&gt;0,Data!F6799,"")</f>
        <v/>
      </c>
      <c r="L6771" s="38"/>
      <c r="M6771" s="38"/>
    </row>
    <row r="6772" spans="3:13" x14ac:dyDescent="0.2">
      <c r="C6772" s="38"/>
      <c r="D6772" s="38"/>
      <c r="E6772" s="93" t="str">
        <f>IF(Data!D6800&gt;0,Data!F6800,"")</f>
        <v/>
      </c>
      <c r="L6772" s="38"/>
      <c r="M6772" s="38"/>
    </row>
    <row r="6773" spans="3:13" x14ac:dyDescent="0.2">
      <c r="C6773" s="38"/>
      <c r="D6773" s="38"/>
      <c r="E6773" s="93" t="str">
        <f>IF(Data!D6801&gt;0,Data!F6801,"")</f>
        <v/>
      </c>
      <c r="L6773" s="38"/>
      <c r="M6773" s="38"/>
    </row>
    <row r="6774" spans="3:13" x14ac:dyDescent="0.2">
      <c r="C6774" s="38"/>
      <c r="D6774" s="38"/>
      <c r="E6774" s="93" t="str">
        <f>IF(Data!D6802&gt;0,Data!F6802,"")</f>
        <v/>
      </c>
      <c r="L6774" s="38"/>
      <c r="M6774" s="38"/>
    </row>
    <row r="6775" spans="3:13" x14ac:dyDescent="0.2">
      <c r="C6775" s="38"/>
      <c r="D6775" s="38"/>
      <c r="E6775" s="93" t="str">
        <f>IF(Data!D6803&gt;0,Data!F6803,"")</f>
        <v/>
      </c>
      <c r="L6775" s="38"/>
      <c r="M6775" s="38"/>
    </row>
    <row r="6776" spans="3:13" x14ac:dyDescent="0.2">
      <c r="C6776" s="38"/>
      <c r="D6776" s="38"/>
      <c r="E6776" s="93" t="str">
        <f>IF(Data!D6804&gt;0,Data!F6804,"")</f>
        <v/>
      </c>
      <c r="L6776" s="38"/>
      <c r="M6776" s="38"/>
    </row>
    <row r="6777" spans="3:13" x14ac:dyDescent="0.2">
      <c r="C6777" s="38"/>
      <c r="D6777" s="38"/>
      <c r="E6777" s="93" t="str">
        <f>IF(Data!D6805&gt;0,Data!F6805,"")</f>
        <v/>
      </c>
      <c r="L6777" s="38"/>
      <c r="M6777" s="38"/>
    </row>
    <row r="6778" spans="3:13" x14ac:dyDescent="0.2">
      <c r="C6778" s="38"/>
      <c r="D6778" s="38"/>
      <c r="E6778" s="93" t="str">
        <f>IF(Data!D6806&gt;0,Data!F6806,"")</f>
        <v/>
      </c>
      <c r="L6778" s="38"/>
      <c r="M6778" s="38"/>
    </row>
    <row r="6779" spans="3:13" x14ac:dyDescent="0.2">
      <c r="C6779" s="38"/>
      <c r="D6779" s="38"/>
      <c r="E6779" s="93" t="str">
        <f>IF(Data!D6807&gt;0,Data!F6807,"")</f>
        <v/>
      </c>
      <c r="L6779" s="38"/>
      <c r="M6779" s="38"/>
    </row>
    <row r="6780" spans="3:13" x14ac:dyDescent="0.2">
      <c r="C6780" s="38"/>
      <c r="D6780" s="38"/>
      <c r="E6780" s="93" t="str">
        <f>IF(Data!D6808&gt;0,Data!F6808,"")</f>
        <v/>
      </c>
      <c r="L6780" s="38"/>
      <c r="M6780" s="38"/>
    </row>
    <row r="6781" spans="3:13" x14ac:dyDescent="0.2">
      <c r="C6781" s="38"/>
      <c r="D6781" s="38"/>
      <c r="E6781" s="93" t="str">
        <f>IF(Data!D6809&gt;0,Data!F6809,"")</f>
        <v/>
      </c>
      <c r="L6781" s="38"/>
      <c r="M6781" s="38"/>
    </row>
    <row r="6782" spans="3:13" x14ac:dyDescent="0.2">
      <c r="C6782" s="38"/>
      <c r="D6782" s="38"/>
      <c r="E6782" s="93" t="str">
        <f>IF(Data!D6810&gt;0,Data!F6810,"")</f>
        <v/>
      </c>
      <c r="L6782" s="38"/>
      <c r="M6782" s="38"/>
    </row>
    <row r="6783" spans="3:13" x14ac:dyDescent="0.2">
      <c r="C6783" s="38"/>
      <c r="D6783" s="38"/>
      <c r="E6783" s="93" t="str">
        <f>IF(Data!D6811&gt;0,Data!F6811,"")</f>
        <v/>
      </c>
      <c r="L6783" s="38"/>
      <c r="M6783" s="38"/>
    </row>
    <row r="6784" spans="3:13" x14ac:dyDescent="0.2">
      <c r="C6784" s="38"/>
      <c r="D6784" s="38"/>
      <c r="E6784" s="93" t="str">
        <f>IF(Data!D6812&gt;0,Data!F6812,"")</f>
        <v/>
      </c>
      <c r="L6784" s="38"/>
      <c r="M6784" s="38"/>
    </row>
    <row r="6785" spans="3:13" x14ac:dyDescent="0.2">
      <c r="C6785" s="38"/>
      <c r="D6785" s="38"/>
      <c r="E6785" s="93" t="str">
        <f>IF(Data!D6813&gt;0,Data!F6813,"")</f>
        <v/>
      </c>
      <c r="L6785" s="38"/>
      <c r="M6785" s="38"/>
    </row>
    <row r="6786" spans="3:13" x14ac:dyDescent="0.2">
      <c r="C6786" s="38"/>
      <c r="D6786" s="38"/>
      <c r="E6786" s="93" t="str">
        <f>IF(Data!D6814&gt;0,Data!F6814,"")</f>
        <v/>
      </c>
      <c r="L6786" s="38"/>
      <c r="M6786" s="38"/>
    </row>
    <row r="6787" spans="3:13" x14ac:dyDescent="0.2">
      <c r="C6787" s="38"/>
      <c r="D6787" s="38"/>
      <c r="E6787" s="93" t="str">
        <f>IF(Data!D6815&gt;0,Data!F6815,"")</f>
        <v/>
      </c>
      <c r="L6787" s="38"/>
      <c r="M6787" s="38"/>
    </row>
    <row r="6788" spans="3:13" x14ac:dyDescent="0.2">
      <c r="C6788" s="38"/>
      <c r="D6788" s="38"/>
      <c r="E6788" s="93" t="str">
        <f>IF(Data!D6816&gt;0,Data!F6816,"")</f>
        <v/>
      </c>
      <c r="L6788" s="38"/>
      <c r="M6788" s="38"/>
    </row>
    <row r="6789" spans="3:13" x14ac:dyDescent="0.2">
      <c r="C6789" s="38"/>
      <c r="D6789" s="38"/>
      <c r="E6789" s="93" t="str">
        <f>IF(Data!D6817&gt;0,Data!F6817,"")</f>
        <v/>
      </c>
      <c r="L6789" s="38"/>
      <c r="M6789" s="38"/>
    </row>
    <row r="6790" spans="3:13" x14ac:dyDescent="0.2">
      <c r="C6790" s="38"/>
      <c r="D6790" s="38"/>
      <c r="E6790" s="93" t="str">
        <f>IF(Data!D6818&gt;0,Data!F6818,"")</f>
        <v/>
      </c>
      <c r="L6790" s="38"/>
      <c r="M6790" s="38"/>
    </row>
    <row r="6791" spans="3:13" x14ac:dyDescent="0.2">
      <c r="C6791" s="38"/>
      <c r="D6791" s="38"/>
      <c r="E6791" s="93" t="str">
        <f>IF(Data!D6819&gt;0,Data!F6819,"")</f>
        <v/>
      </c>
      <c r="L6791" s="38"/>
      <c r="M6791" s="38"/>
    </row>
    <row r="6792" spans="3:13" x14ac:dyDescent="0.2">
      <c r="C6792" s="38"/>
      <c r="D6792" s="38"/>
      <c r="E6792" s="93" t="str">
        <f>IF(Data!D6820&gt;0,Data!F6820,"")</f>
        <v/>
      </c>
      <c r="L6792" s="38"/>
      <c r="M6792" s="38"/>
    </row>
    <row r="6793" spans="3:13" x14ac:dyDescent="0.2">
      <c r="C6793" s="38"/>
      <c r="D6793" s="38"/>
      <c r="E6793" s="93" t="str">
        <f>IF(Data!D6821&gt;0,Data!F6821,"")</f>
        <v/>
      </c>
      <c r="L6793" s="38"/>
      <c r="M6793" s="38"/>
    </row>
    <row r="6794" spans="3:13" x14ac:dyDescent="0.2">
      <c r="C6794" s="38"/>
      <c r="D6794" s="38"/>
      <c r="E6794" s="93" t="str">
        <f>IF(Data!D6822&gt;0,Data!F6822,"")</f>
        <v/>
      </c>
      <c r="L6794" s="38"/>
      <c r="M6794" s="38"/>
    </row>
    <row r="6795" spans="3:13" x14ac:dyDescent="0.2">
      <c r="C6795" s="38"/>
      <c r="D6795" s="38"/>
      <c r="E6795" s="93" t="str">
        <f>IF(Data!D6823&gt;0,Data!F6823,"")</f>
        <v/>
      </c>
      <c r="L6795" s="38"/>
      <c r="M6795" s="38"/>
    </row>
    <row r="6796" spans="3:13" x14ac:dyDescent="0.2">
      <c r="C6796" s="38"/>
      <c r="D6796" s="38"/>
      <c r="E6796" s="93" t="str">
        <f>IF(Data!D6824&gt;0,Data!F6824,"")</f>
        <v/>
      </c>
      <c r="L6796" s="38"/>
      <c r="M6796" s="38"/>
    </row>
    <row r="6797" spans="3:13" x14ac:dyDescent="0.2">
      <c r="C6797" s="38"/>
      <c r="D6797" s="38"/>
      <c r="E6797" s="93" t="str">
        <f>IF(Data!D6825&gt;0,Data!F6825,"")</f>
        <v/>
      </c>
      <c r="L6797" s="38"/>
      <c r="M6797" s="38"/>
    </row>
    <row r="6798" spans="3:13" x14ac:dyDescent="0.2">
      <c r="C6798" s="38"/>
      <c r="D6798" s="38"/>
      <c r="E6798" s="93" t="str">
        <f>IF(Data!D6826&gt;0,Data!F6826,"")</f>
        <v/>
      </c>
      <c r="L6798" s="38"/>
      <c r="M6798" s="38"/>
    </row>
    <row r="6799" spans="3:13" x14ac:dyDescent="0.2">
      <c r="C6799" s="38"/>
      <c r="D6799" s="38"/>
      <c r="E6799" s="93" t="str">
        <f>IF(Data!D6827&gt;0,Data!F6827,"")</f>
        <v/>
      </c>
      <c r="L6799" s="38"/>
      <c r="M6799" s="38"/>
    </row>
    <row r="6800" spans="3:13" x14ac:dyDescent="0.2">
      <c r="C6800" s="38"/>
      <c r="D6800" s="38"/>
      <c r="E6800" s="93" t="str">
        <f>IF(Data!D6828&gt;0,Data!F6828,"")</f>
        <v/>
      </c>
      <c r="L6800" s="38"/>
      <c r="M6800" s="38"/>
    </row>
    <row r="6801" spans="3:13" x14ac:dyDescent="0.2">
      <c r="C6801" s="38"/>
      <c r="D6801" s="38"/>
      <c r="E6801" s="93" t="str">
        <f>IF(Data!D6829&gt;0,Data!F6829,"")</f>
        <v/>
      </c>
      <c r="L6801" s="38"/>
      <c r="M6801" s="38"/>
    </row>
    <row r="6802" spans="3:13" x14ac:dyDescent="0.2">
      <c r="C6802" s="38"/>
      <c r="D6802" s="38"/>
      <c r="E6802" s="93" t="str">
        <f>IF(Data!D6830&gt;0,Data!F6830,"")</f>
        <v/>
      </c>
      <c r="L6802" s="38"/>
      <c r="M6802" s="38"/>
    </row>
    <row r="6803" spans="3:13" x14ac:dyDescent="0.2">
      <c r="C6803" s="38"/>
      <c r="D6803" s="38"/>
      <c r="E6803" s="93" t="str">
        <f>IF(Data!D6831&gt;0,Data!F6831,"")</f>
        <v/>
      </c>
      <c r="L6803" s="38"/>
      <c r="M6803" s="38"/>
    </row>
    <row r="6804" spans="3:13" x14ac:dyDescent="0.2">
      <c r="C6804" s="38"/>
      <c r="D6804" s="38"/>
      <c r="E6804" s="93" t="str">
        <f>IF(Data!D6832&gt;0,Data!F6832,"")</f>
        <v/>
      </c>
      <c r="L6804" s="38"/>
      <c r="M6804" s="38"/>
    </row>
    <row r="6805" spans="3:13" x14ac:dyDescent="0.2">
      <c r="C6805" s="38"/>
      <c r="D6805" s="38"/>
      <c r="E6805" s="93" t="str">
        <f>IF(Data!D6833&gt;0,Data!F6833,"")</f>
        <v/>
      </c>
      <c r="L6805" s="38"/>
      <c r="M6805" s="38"/>
    </row>
    <row r="6806" spans="3:13" x14ac:dyDescent="0.2">
      <c r="C6806" s="38"/>
      <c r="D6806" s="38"/>
      <c r="E6806" s="93" t="str">
        <f>IF(Data!D6834&gt;0,Data!F6834,"")</f>
        <v/>
      </c>
      <c r="L6806" s="38"/>
      <c r="M6806" s="38"/>
    </row>
    <row r="6807" spans="3:13" x14ac:dyDescent="0.2">
      <c r="C6807" s="38"/>
      <c r="D6807" s="38"/>
      <c r="E6807" s="93" t="str">
        <f>IF(Data!D6835&gt;0,Data!F6835,"")</f>
        <v/>
      </c>
      <c r="L6807" s="38"/>
      <c r="M6807" s="38"/>
    </row>
    <row r="6808" spans="3:13" x14ac:dyDescent="0.2">
      <c r="C6808" s="38"/>
      <c r="D6808" s="38"/>
      <c r="E6808" s="93" t="str">
        <f>IF(Data!D6836&gt;0,Data!F6836,"")</f>
        <v/>
      </c>
      <c r="L6808" s="38"/>
      <c r="M6808" s="38"/>
    </row>
    <row r="6809" spans="3:13" x14ac:dyDescent="0.2">
      <c r="C6809" s="38"/>
      <c r="D6809" s="38"/>
      <c r="E6809" s="93" t="str">
        <f>IF(Data!D6837&gt;0,Data!F6837,"")</f>
        <v/>
      </c>
      <c r="L6809" s="38"/>
      <c r="M6809" s="38"/>
    </row>
    <row r="6810" spans="3:13" x14ac:dyDescent="0.2">
      <c r="C6810" s="38"/>
      <c r="D6810" s="38"/>
      <c r="E6810" s="93" t="str">
        <f>IF(Data!D6838&gt;0,Data!F6838,"")</f>
        <v/>
      </c>
      <c r="L6810" s="38"/>
      <c r="M6810" s="38"/>
    </row>
    <row r="6811" spans="3:13" x14ac:dyDescent="0.2">
      <c r="C6811" s="38"/>
      <c r="D6811" s="38"/>
      <c r="E6811" s="93" t="str">
        <f>IF(Data!D6839&gt;0,Data!F6839,"")</f>
        <v/>
      </c>
      <c r="L6811" s="38"/>
      <c r="M6811" s="38"/>
    </row>
    <row r="6812" spans="3:13" x14ac:dyDescent="0.2">
      <c r="C6812" s="38"/>
      <c r="D6812" s="38"/>
      <c r="E6812" s="93" t="str">
        <f>IF(Data!D6840&gt;0,Data!F6840,"")</f>
        <v/>
      </c>
      <c r="L6812" s="38"/>
      <c r="M6812" s="38"/>
    </row>
    <row r="6813" spans="3:13" x14ac:dyDescent="0.2">
      <c r="C6813" s="38"/>
      <c r="D6813" s="38"/>
      <c r="E6813" s="93" t="str">
        <f>IF(Data!D6841&gt;0,Data!F6841,"")</f>
        <v/>
      </c>
      <c r="L6813" s="38"/>
      <c r="M6813" s="38"/>
    </row>
    <row r="6814" spans="3:13" x14ac:dyDescent="0.2">
      <c r="C6814" s="38"/>
      <c r="D6814" s="38"/>
      <c r="E6814" s="93" t="str">
        <f>IF(Data!D6842&gt;0,Data!F6842,"")</f>
        <v/>
      </c>
      <c r="L6814" s="38"/>
      <c r="M6814" s="38"/>
    </row>
    <row r="6815" spans="3:13" x14ac:dyDescent="0.2">
      <c r="C6815" s="38"/>
      <c r="D6815" s="38"/>
      <c r="E6815" s="93" t="str">
        <f>IF(Data!D6843&gt;0,Data!F6843,"")</f>
        <v/>
      </c>
      <c r="L6815" s="38"/>
      <c r="M6815" s="38"/>
    </row>
    <row r="6816" spans="3:13" x14ac:dyDescent="0.2">
      <c r="C6816" s="38"/>
      <c r="D6816" s="38"/>
      <c r="E6816" s="93" t="str">
        <f>IF(Data!D6844&gt;0,Data!F6844,"")</f>
        <v/>
      </c>
      <c r="L6816" s="38"/>
      <c r="M6816" s="38"/>
    </row>
    <row r="6817" spans="3:13" x14ac:dyDescent="0.2">
      <c r="C6817" s="38"/>
      <c r="D6817" s="38"/>
      <c r="E6817" s="93" t="str">
        <f>IF(Data!D6845&gt;0,Data!F6845,"")</f>
        <v/>
      </c>
      <c r="L6817" s="38"/>
      <c r="M6817" s="38"/>
    </row>
    <row r="6818" spans="3:13" x14ac:dyDescent="0.2">
      <c r="C6818" s="38"/>
      <c r="D6818" s="38"/>
      <c r="E6818" s="93" t="str">
        <f>IF(Data!D6846&gt;0,Data!F6846,"")</f>
        <v/>
      </c>
      <c r="L6818" s="38"/>
      <c r="M6818" s="38"/>
    </row>
    <row r="6819" spans="3:13" x14ac:dyDescent="0.2">
      <c r="C6819" s="38"/>
      <c r="D6819" s="38"/>
      <c r="E6819" s="93" t="str">
        <f>IF(Data!D6847&gt;0,Data!F6847,"")</f>
        <v/>
      </c>
      <c r="L6819" s="38"/>
      <c r="M6819" s="38"/>
    </row>
    <row r="6820" spans="3:13" x14ac:dyDescent="0.2">
      <c r="C6820" s="38"/>
      <c r="D6820" s="38"/>
      <c r="E6820" s="93" t="str">
        <f>IF(Data!D6848&gt;0,Data!F6848,"")</f>
        <v/>
      </c>
      <c r="L6820" s="38"/>
      <c r="M6820" s="38"/>
    </row>
    <row r="6821" spans="3:13" x14ac:dyDescent="0.2">
      <c r="C6821" s="38"/>
      <c r="D6821" s="38"/>
      <c r="E6821" s="93" t="str">
        <f>IF(Data!D6849&gt;0,Data!F6849,"")</f>
        <v/>
      </c>
      <c r="L6821" s="38"/>
      <c r="M6821" s="38"/>
    </row>
    <row r="6822" spans="3:13" x14ac:dyDescent="0.2">
      <c r="C6822" s="38"/>
      <c r="D6822" s="38"/>
      <c r="E6822" s="93" t="str">
        <f>IF(Data!D6850&gt;0,Data!F6850,"")</f>
        <v/>
      </c>
      <c r="L6822" s="38"/>
      <c r="M6822" s="38"/>
    </row>
    <row r="6823" spans="3:13" x14ac:dyDescent="0.2">
      <c r="C6823" s="38"/>
      <c r="D6823" s="38"/>
      <c r="E6823" s="93" t="str">
        <f>IF(Data!D6851&gt;0,Data!F6851,"")</f>
        <v/>
      </c>
      <c r="L6823" s="38"/>
      <c r="M6823" s="38"/>
    </row>
    <row r="6824" spans="3:13" x14ac:dyDescent="0.2">
      <c r="C6824" s="38"/>
      <c r="D6824" s="38"/>
      <c r="E6824" s="93" t="str">
        <f>IF(Data!D6852&gt;0,Data!F6852,"")</f>
        <v/>
      </c>
      <c r="L6824" s="38"/>
      <c r="M6824" s="38"/>
    </row>
    <row r="6825" spans="3:13" x14ac:dyDescent="0.2">
      <c r="C6825" s="38"/>
      <c r="D6825" s="38"/>
      <c r="E6825" s="93" t="str">
        <f>IF(Data!D6853&gt;0,Data!F6853,"")</f>
        <v/>
      </c>
      <c r="L6825" s="38"/>
      <c r="M6825" s="38"/>
    </row>
    <row r="6826" spans="3:13" x14ac:dyDescent="0.2">
      <c r="C6826" s="38"/>
      <c r="D6826" s="38"/>
      <c r="E6826" s="93" t="str">
        <f>IF(Data!D6854&gt;0,Data!F6854,"")</f>
        <v/>
      </c>
      <c r="L6826" s="38"/>
      <c r="M6826" s="38"/>
    </row>
    <row r="6827" spans="3:13" x14ac:dyDescent="0.2">
      <c r="C6827" s="38"/>
      <c r="D6827" s="38"/>
      <c r="E6827" s="93" t="str">
        <f>IF(Data!D6855&gt;0,Data!F6855,"")</f>
        <v/>
      </c>
      <c r="L6827" s="38"/>
      <c r="M6827" s="38"/>
    </row>
    <row r="6828" spans="3:13" x14ac:dyDescent="0.2">
      <c r="C6828" s="38"/>
      <c r="D6828" s="38"/>
      <c r="E6828" s="93" t="str">
        <f>IF(Data!D6856&gt;0,Data!F6856,"")</f>
        <v/>
      </c>
      <c r="L6828" s="38"/>
      <c r="M6828" s="38"/>
    </row>
    <row r="6829" spans="3:13" x14ac:dyDescent="0.2">
      <c r="C6829" s="38"/>
      <c r="D6829" s="38"/>
      <c r="E6829" s="93" t="str">
        <f>IF(Data!D6857&gt;0,Data!F6857,"")</f>
        <v/>
      </c>
      <c r="L6829" s="38"/>
      <c r="M6829" s="38"/>
    </row>
    <row r="6830" spans="3:13" x14ac:dyDescent="0.2">
      <c r="C6830" s="38"/>
      <c r="D6830" s="38"/>
      <c r="E6830" s="93" t="str">
        <f>IF(Data!D6858&gt;0,Data!F6858,"")</f>
        <v/>
      </c>
      <c r="L6830" s="38"/>
      <c r="M6830" s="38"/>
    </row>
    <row r="6831" spans="3:13" x14ac:dyDescent="0.2">
      <c r="C6831" s="38"/>
      <c r="D6831" s="38"/>
      <c r="E6831" s="93" t="str">
        <f>IF(Data!D6859&gt;0,Data!F6859,"")</f>
        <v/>
      </c>
      <c r="L6831" s="38"/>
      <c r="M6831" s="38"/>
    </row>
    <row r="6832" spans="3:13" x14ac:dyDescent="0.2">
      <c r="C6832" s="38"/>
      <c r="D6832" s="38"/>
      <c r="E6832" s="93" t="str">
        <f>IF(Data!D6860&gt;0,Data!F6860,"")</f>
        <v/>
      </c>
      <c r="L6832" s="38"/>
      <c r="M6832" s="38"/>
    </row>
    <row r="6833" spans="3:13" x14ac:dyDescent="0.2">
      <c r="C6833" s="38"/>
      <c r="D6833" s="38"/>
      <c r="E6833" s="93" t="str">
        <f>IF(Data!D6861&gt;0,Data!F6861,"")</f>
        <v/>
      </c>
      <c r="L6833" s="38"/>
      <c r="M6833" s="38"/>
    </row>
    <row r="6834" spans="3:13" x14ac:dyDescent="0.2">
      <c r="C6834" s="38"/>
      <c r="D6834" s="38"/>
      <c r="E6834" s="93" t="str">
        <f>IF(Data!D6862&gt;0,Data!F6862,"")</f>
        <v/>
      </c>
      <c r="L6834" s="38"/>
      <c r="M6834" s="38"/>
    </row>
    <row r="6835" spans="3:13" x14ac:dyDescent="0.2">
      <c r="C6835" s="38"/>
      <c r="D6835" s="38"/>
      <c r="E6835" s="93" t="str">
        <f>IF(Data!D6863&gt;0,Data!F6863,"")</f>
        <v/>
      </c>
      <c r="L6835" s="38"/>
      <c r="M6835" s="38"/>
    </row>
    <row r="6836" spans="3:13" x14ac:dyDescent="0.2">
      <c r="C6836" s="38"/>
      <c r="D6836" s="38"/>
      <c r="E6836" s="93" t="str">
        <f>IF(Data!D6864&gt;0,Data!F6864,"")</f>
        <v/>
      </c>
      <c r="L6836" s="38"/>
      <c r="M6836" s="38"/>
    </row>
    <row r="6837" spans="3:13" x14ac:dyDescent="0.2">
      <c r="C6837" s="38"/>
      <c r="D6837" s="38"/>
      <c r="E6837" s="93" t="str">
        <f>IF(Data!D6865&gt;0,Data!F6865,"")</f>
        <v/>
      </c>
      <c r="L6837" s="38"/>
      <c r="M6837" s="38"/>
    </row>
    <row r="6838" spans="3:13" x14ac:dyDescent="0.2">
      <c r="C6838" s="38"/>
      <c r="D6838" s="38"/>
      <c r="E6838" s="93" t="str">
        <f>IF(Data!D6866&gt;0,Data!F6866,"")</f>
        <v/>
      </c>
      <c r="L6838" s="38"/>
      <c r="M6838" s="38"/>
    </row>
    <row r="6839" spans="3:13" x14ac:dyDescent="0.2">
      <c r="C6839" s="38"/>
      <c r="D6839" s="38"/>
      <c r="E6839" s="93" t="str">
        <f>IF(Data!D6867&gt;0,Data!F6867,"")</f>
        <v/>
      </c>
      <c r="L6839" s="38"/>
      <c r="M6839" s="38"/>
    </row>
    <row r="6840" spans="3:13" x14ac:dyDescent="0.2">
      <c r="C6840" s="38"/>
      <c r="D6840" s="38"/>
      <c r="E6840" s="93" t="str">
        <f>IF(Data!D6868&gt;0,Data!F6868,"")</f>
        <v/>
      </c>
      <c r="L6840" s="38"/>
      <c r="M6840" s="38"/>
    </row>
    <row r="6841" spans="3:13" x14ac:dyDescent="0.2">
      <c r="C6841" s="38"/>
      <c r="D6841" s="38"/>
      <c r="E6841" s="93" t="str">
        <f>IF(Data!D6869&gt;0,Data!F6869,"")</f>
        <v/>
      </c>
      <c r="L6841" s="38"/>
      <c r="M6841" s="38"/>
    </row>
    <row r="6842" spans="3:13" x14ac:dyDescent="0.2">
      <c r="C6842" s="38"/>
      <c r="D6842" s="38"/>
      <c r="E6842" s="93" t="str">
        <f>IF(Data!D6870&gt;0,Data!F6870,"")</f>
        <v/>
      </c>
      <c r="L6842" s="38"/>
      <c r="M6842" s="38"/>
    </row>
    <row r="6843" spans="3:13" x14ac:dyDescent="0.2">
      <c r="C6843" s="38"/>
      <c r="D6843" s="38"/>
      <c r="E6843" s="93" t="str">
        <f>IF(Data!D6871&gt;0,Data!F6871,"")</f>
        <v/>
      </c>
      <c r="L6843" s="38"/>
      <c r="M6843" s="38"/>
    </row>
    <row r="6844" spans="3:13" x14ac:dyDescent="0.2">
      <c r="C6844" s="38"/>
      <c r="D6844" s="38"/>
      <c r="E6844" s="93" t="str">
        <f>IF(Data!D6872&gt;0,Data!F6872,"")</f>
        <v/>
      </c>
      <c r="L6844" s="38"/>
      <c r="M6844" s="38"/>
    </row>
    <row r="6845" spans="3:13" x14ac:dyDescent="0.2">
      <c r="C6845" s="38"/>
      <c r="D6845" s="38"/>
      <c r="E6845" s="93" t="str">
        <f>IF(Data!D6873&gt;0,Data!F6873,"")</f>
        <v/>
      </c>
      <c r="L6845" s="38"/>
      <c r="M6845" s="38"/>
    </row>
    <row r="6846" spans="3:13" x14ac:dyDescent="0.2">
      <c r="C6846" s="38"/>
      <c r="D6846" s="38"/>
      <c r="E6846" s="93" t="str">
        <f>IF(Data!D6874&gt;0,Data!F6874,"")</f>
        <v/>
      </c>
      <c r="L6846" s="38"/>
      <c r="M6846" s="38"/>
    </row>
    <row r="6847" spans="3:13" x14ac:dyDescent="0.2">
      <c r="C6847" s="38"/>
      <c r="D6847" s="38"/>
      <c r="E6847" s="93" t="str">
        <f>IF(Data!D6875&gt;0,Data!F6875,"")</f>
        <v/>
      </c>
      <c r="L6847" s="38"/>
      <c r="M6847" s="38"/>
    </row>
    <row r="6848" spans="3:13" x14ac:dyDescent="0.2">
      <c r="C6848" s="38"/>
      <c r="D6848" s="38"/>
      <c r="E6848" s="93" t="str">
        <f>IF(Data!D6876&gt;0,Data!F6876,"")</f>
        <v/>
      </c>
      <c r="L6848" s="38"/>
      <c r="M6848" s="38"/>
    </row>
    <row r="6849" spans="3:13" x14ac:dyDescent="0.2">
      <c r="C6849" s="38"/>
      <c r="D6849" s="38"/>
      <c r="E6849" s="93" t="str">
        <f>IF(Data!D6877&gt;0,Data!F6877,"")</f>
        <v/>
      </c>
      <c r="L6849" s="38"/>
      <c r="M6849" s="38"/>
    </row>
    <row r="6850" spans="3:13" x14ac:dyDescent="0.2">
      <c r="C6850" s="38"/>
      <c r="D6850" s="38"/>
      <c r="E6850" s="93" t="str">
        <f>IF(Data!D6878&gt;0,Data!F6878,"")</f>
        <v/>
      </c>
      <c r="L6850" s="38"/>
      <c r="M6850" s="38"/>
    </row>
    <row r="6851" spans="3:13" x14ac:dyDescent="0.2">
      <c r="C6851" s="38"/>
      <c r="D6851" s="38"/>
      <c r="E6851" s="93" t="str">
        <f>IF(Data!D6879&gt;0,Data!F6879,"")</f>
        <v/>
      </c>
      <c r="L6851" s="38"/>
      <c r="M6851" s="38"/>
    </row>
    <row r="6852" spans="3:13" x14ac:dyDescent="0.2">
      <c r="C6852" s="38"/>
      <c r="D6852" s="38"/>
      <c r="E6852" s="93" t="str">
        <f>IF(Data!D6880&gt;0,Data!F6880,"")</f>
        <v/>
      </c>
      <c r="L6852" s="38"/>
      <c r="M6852" s="38"/>
    </row>
    <row r="6853" spans="3:13" x14ac:dyDescent="0.2">
      <c r="C6853" s="38"/>
      <c r="D6853" s="38"/>
      <c r="E6853" s="93" t="str">
        <f>IF(Data!D6881&gt;0,Data!F6881,"")</f>
        <v/>
      </c>
      <c r="L6853" s="38"/>
      <c r="M6853" s="38"/>
    </row>
    <row r="6854" spans="3:13" x14ac:dyDescent="0.2">
      <c r="C6854" s="38"/>
      <c r="D6854" s="38"/>
      <c r="E6854" s="93" t="str">
        <f>IF(Data!D6882&gt;0,Data!F6882,"")</f>
        <v/>
      </c>
      <c r="L6854" s="38"/>
      <c r="M6854" s="38"/>
    </row>
    <row r="6855" spans="3:13" x14ac:dyDescent="0.2">
      <c r="C6855" s="38"/>
      <c r="D6855" s="38"/>
      <c r="E6855" s="93" t="str">
        <f>IF(Data!D6883&gt;0,Data!F6883,"")</f>
        <v/>
      </c>
      <c r="L6855" s="38"/>
      <c r="M6855" s="38"/>
    </row>
    <row r="6856" spans="3:13" x14ac:dyDescent="0.2">
      <c r="C6856" s="38"/>
      <c r="D6856" s="38"/>
      <c r="E6856" s="93" t="str">
        <f>IF(Data!D6884&gt;0,Data!F6884,"")</f>
        <v/>
      </c>
      <c r="L6856" s="38"/>
      <c r="M6856" s="38"/>
    </row>
    <row r="6857" spans="3:13" x14ac:dyDescent="0.2">
      <c r="C6857" s="38"/>
      <c r="D6857" s="38"/>
      <c r="E6857" s="93" t="str">
        <f>IF(Data!D6885&gt;0,Data!F6885,"")</f>
        <v/>
      </c>
      <c r="L6857" s="38"/>
      <c r="M6857" s="38"/>
    </row>
    <row r="6858" spans="3:13" x14ac:dyDescent="0.2">
      <c r="C6858" s="38"/>
      <c r="D6858" s="38"/>
      <c r="E6858" s="93" t="str">
        <f>IF(Data!D6886&gt;0,Data!F6886,"")</f>
        <v/>
      </c>
      <c r="L6858" s="38"/>
      <c r="M6858" s="38"/>
    </row>
    <row r="6859" spans="3:13" x14ac:dyDescent="0.2">
      <c r="C6859" s="38"/>
      <c r="D6859" s="38"/>
      <c r="E6859" s="93" t="str">
        <f>IF(Data!D6887&gt;0,Data!F6887,"")</f>
        <v/>
      </c>
      <c r="L6859" s="38"/>
      <c r="M6859" s="38"/>
    </row>
    <row r="6860" spans="3:13" x14ac:dyDescent="0.2">
      <c r="C6860" s="38"/>
      <c r="D6860" s="38"/>
      <c r="E6860" s="93" t="str">
        <f>IF(Data!D6888&gt;0,Data!F6888,"")</f>
        <v/>
      </c>
      <c r="L6860" s="38"/>
      <c r="M6860" s="38"/>
    </row>
    <row r="6861" spans="3:13" x14ac:dyDescent="0.2">
      <c r="C6861" s="38"/>
      <c r="D6861" s="38"/>
      <c r="E6861" s="93" t="str">
        <f>IF(Data!D6889&gt;0,Data!F6889,"")</f>
        <v/>
      </c>
      <c r="L6861" s="38"/>
      <c r="M6861" s="38"/>
    </row>
    <row r="6862" spans="3:13" x14ac:dyDescent="0.2">
      <c r="C6862" s="38"/>
      <c r="D6862" s="38"/>
      <c r="E6862" s="93" t="str">
        <f>IF(Data!D6890&gt;0,Data!F6890,"")</f>
        <v/>
      </c>
      <c r="L6862" s="38"/>
      <c r="M6862" s="38"/>
    </row>
    <row r="6863" spans="3:13" x14ac:dyDescent="0.2">
      <c r="C6863" s="38"/>
      <c r="D6863" s="38"/>
      <c r="E6863" s="93" t="str">
        <f>IF(Data!D6891&gt;0,Data!F6891,"")</f>
        <v/>
      </c>
      <c r="L6863" s="38"/>
      <c r="M6863" s="38"/>
    </row>
    <row r="6864" spans="3:13" x14ac:dyDescent="0.2">
      <c r="C6864" s="38"/>
      <c r="D6864" s="38"/>
      <c r="E6864" s="93" t="str">
        <f>IF(Data!D6892&gt;0,Data!F6892,"")</f>
        <v/>
      </c>
      <c r="L6864" s="38"/>
      <c r="M6864" s="38"/>
    </row>
    <row r="6865" spans="3:13" x14ac:dyDescent="0.2">
      <c r="C6865" s="38"/>
      <c r="D6865" s="38"/>
      <c r="E6865" s="93" t="str">
        <f>IF(Data!D6893&gt;0,Data!F6893,"")</f>
        <v/>
      </c>
      <c r="L6865" s="38"/>
      <c r="M6865" s="38"/>
    </row>
    <row r="6866" spans="3:13" x14ac:dyDescent="0.2">
      <c r="C6866" s="38"/>
      <c r="D6866" s="38"/>
      <c r="E6866" s="93" t="str">
        <f>IF(Data!D6894&gt;0,Data!F6894,"")</f>
        <v/>
      </c>
      <c r="L6866" s="38"/>
      <c r="M6866" s="38"/>
    </row>
    <row r="6867" spans="3:13" x14ac:dyDescent="0.2">
      <c r="C6867" s="38"/>
      <c r="D6867" s="38"/>
      <c r="E6867" s="93" t="str">
        <f>IF(Data!D6895&gt;0,Data!F6895,"")</f>
        <v/>
      </c>
      <c r="L6867" s="38"/>
      <c r="M6867" s="38"/>
    </row>
    <row r="6868" spans="3:13" x14ac:dyDescent="0.2">
      <c r="C6868" s="38"/>
      <c r="D6868" s="38"/>
      <c r="E6868" s="93" t="str">
        <f>IF(Data!D6896&gt;0,Data!F6896,"")</f>
        <v/>
      </c>
      <c r="L6868" s="38"/>
      <c r="M6868" s="38"/>
    </row>
    <row r="6869" spans="3:13" x14ac:dyDescent="0.2">
      <c r="C6869" s="38"/>
      <c r="D6869" s="38"/>
      <c r="E6869" s="93" t="str">
        <f>IF(Data!D6897&gt;0,Data!F6897,"")</f>
        <v/>
      </c>
      <c r="L6869" s="38"/>
      <c r="M6869" s="38"/>
    </row>
    <row r="6870" spans="3:13" x14ac:dyDescent="0.2">
      <c r="C6870" s="38"/>
      <c r="D6870" s="38"/>
      <c r="E6870" s="93" t="str">
        <f>IF(Data!D6898&gt;0,Data!F6898,"")</f>
        <v/>
      </c>
      <c r="L6870" s="38"/>
      <c r="M6870" s="38"/>
    </row>
    <row r="6871" spans="3:13" x14ac:dyDescent="0.2">
      <c r="C6871" s="38"/>
      <c r="D6871" s="38"/>
      <c r="E6871" s="93" t="str">
        <f>IF(Data!D6899&gt;0,Data!F6899,"")</f>
        <v/>
      </c>
      <c r="L6871" s="38"/>
      <c r="M6871" s="38"/>
    </row>
    <row r="6872" spans="3:13" x14ac:dyDescent="0.2">
      <c r="C6872" s="38"/>
      <c r="D6872" s="38"/>
      <c r="E6872" s="93" t="str">
        <f>IF(Data!D6900&gt;0,Data!F6900,"")</f>
        <v/>
      </c>
      <c r="L6872" s="38"/>
      <c r="M6872" s="38"/>
    </row>
    <row r="6873" spans="3:13" x14ac:dyDescent="0.2">
      <c r="C6873" s="38"/>
      <c r="D6873" s="38"/>
      <c r="E6873" s="93" t="str">
        <f>IF(Data!D6901&gt;0,Data!F6901,"")</f>
        <v/>
      </c>
      <c r="L6873" s="38"/>
      <c r="M6873" s="38"/>
    </row>
    <row r="6874" spans="3:13" x14ac:dyDescent="0.2">
      <c r="C6874" s="38"/>
      <c r="D6874" s="38"/>
      <c r="E6874" s="93" t="str">
        <f>IF(Data!D6902&gt;0,Data!F6902,"")</f>
        <v/>
      </c>
      <c r="L6874" s="38"/>
      <c r="M6874" s="38"/>
    </row>
    <row r="6875" spans="3:13" x14ac:dyDescent="0.2">
      <c r="C6875" s="38"/>
      <c r="D6875" s="38"/>
      <c r="E6875" s="93" t="str">
        <f>IF(Data!D6903&gt;0,Data!F6903,"")</f>
        <v/>
      </c>
      <c r="L6875" s="38"/>
      <c r="M6875" s="38"/>
    </row>
    <row r="6876" spans="3:13" x14ac:dyDescent="0.2">
      <c r="C6876" s="38"/>
      <c r="D6876" s="38"/>
      <c r="E6876" s="93" t="str">
        <f>IF(Data!D6904&gt;0,Data!F6904,"")</f>
        <v/>
      </c>
      <c r="L6876" s="38"/>
      <c r="M6876" s="38"/>
    </row>
    <row r="6877" spans="3:13" x14ac:dyDescent="0.2">
      <c r="C6877" s="38"/>
      <c r="D6877" s="38"/>
      <c r="E6877" s="93" t="str">
        <f>IF(Data!D6905&gt;0,Data!F6905,"")</f>
        <v/>
      </c>
      <c r="L6877" s="38"/>
      <c r="M6877" s="38"/>
    </row>
    <row r="6878" spans="3:13" x14ac:dyDescent="0.2">
      <c r="C6878" s="38"/>
      <c r="D6878" s="38"/>
      <c r="E6878" s="93" t="str">
        <f>IF(Data!D6906&gt;0,Data!F6906,"")</f>
        <v/>
      </c>
      <c r="L6878" s="38"/>
      <c r="M6878" s="38"/>
    </row>
    <row r="6879" spans="3:13" x14ac:dyDescent="0.2">
      <c r="C6879" s="38"/>
      <c r="D6879" s="38"/>
      <c r="E6879" s="93" t="str">
        <f>IF(Data!D6907&gt;0,Data!F6907,"")</f>
        <v/>
      </c>
      <c r="L6879" s="38"/>
      <c r="M6879" s="38"/>
    </row>
    <row r="6880" spans="3:13" x14ac:dyDescent="0.2">
      <c r="C6880" s="38"/>
      <c r="D6880" s="38"/>
      <c r="E6880" s="93" t="str">
        <f>IF(Data!D6908&gt;0,Data!F6908,"")</f>
        <v/>
      </c>
      <c r="L6880" s="38"/>
      <c r="M6880" s="38"/>
    </row>
    <row r="6881" spans="3:13" x14ac:dyDescent="0.2">
      <c r="C6881" s="38"/>
      <c r="D6881" s="38"/>
      <c r="E6881" s="93" t="str">
        <f>IF(Data!D6909&gt;0,Data!F6909,"")</f>
        <v/>
      </c>
      <c r="L6881" s="38"/>
      <c r="M6881" s="38"/>
    </row>
    <row r="6882" spans="3:13" x14ac:dyDescent="0.2">
      <c r="C6882" s="38"/>
      <c r="D6882" s="38"/>
      <c r="E6882" s="93" t="str">
        <f>IF(Data!D6910&gt;0,Data!F6910,"")</f>
        <v/>
      </c>
      <c r="L6882" s="38"/>
      <c r="M6882" s="38"/>
    </row>
    <row r="6883" spans="3:13" x14ac:dyDescent="0.2">
      <c r="C6883" s="38"/>
      <c r="D6883" s="38"/>
      <c r="E6883" s="93" t="str">
        <f>IF(Data!D6911&gt;0,Data!F6911,"")</f>
        <v/>
      </c>
      <c r="L6883" s="38"/>
      <c r="M6883" s="38"/>
    </row>
    <row r="6884" spans="3:13" x14ac:dyDescent="0.2">
      <c r="C6884" s="38"/>
      <c r="D6884" s="38"/>
      <c r="E6884" s="93" t="str">
        <f>IF(Data!D6912&gt;0,Data!F6912,"")</f>
        <v/>
      </c>
      <c r="L6884" s="38"/>
      <c r="M6884" s="38"/>
    </row>
    <row r="6885" spans="3:13" x14ac:dyDescent="0.2">
      <c r="C6885" s="38"/>
      <c r="D6885" s="38"/>
      <c r="E6885" s="93" t="str">
        <f>IF(Data!D6913&gt;0,Data!F6913,"")</f>
        <v/>
      </c>
      <c r="L6885" s="38"/>
      <c r="M6885" s="38"/>
    </row>
    <row r="6886" spans="3:13" x14ac:dyDescent="0.2">
      <c r="C6886" s="38"/>
      <c r="D6886" s="38"/>
      <c r="E6886" s="93" t="str">
        <f>IF(Data!D6914&gt;0,Data!F6914,"")</f>
        <v/>
      </c>
      <c r="L6886" s="38"/>
      <c r="M6886" s="38"/>
    </row>
    <row r="6887" spans="3:13" x14ac:dyDescent="0.2">
      <c r="C6887" s="38"/>
      <c r="D6887" s="38"/>
      <c r="E6887" s="93" t="str">
        <f>IF(Data!D6915&gt;0,Data!F6915,"")</f>
        <v/>
      </c>
      <c r="L6887" s="38"/>
      <c r="M6887" s="38"/>
    </row>
    <row r="6888" spans="3:13" x14ac:dyDescent="0.2">
      <c r="C6888" s="38"/>
      <c r="D6888" s="38"/>
      <c r="E6888" s="93" t="str">
        <f>IF(Data!D6916&gt;0,Data!F6916,"")</f>
        <v/>
      </c>
      <c r="L6888" s="38"/>
      <c r="M6888" s="38"/>
    </row>
    <row r="6889" spans="3:13" x14ac:dyDescent="0.2">
      <c r="C6889" s="38"/>
      <c r="D6889" s="38"/>
      <c r="E6889" s="93" t="str">
        <f>IF(Data!D6917&gt;0,Data!F6917,"")</f>
        <v/>
      </c>
      <c r="L6889" s="38"/>
      <c r="M6889" s="38"/>
    </row>
    <row r="6890" spans="3:13" x14ac:dyDescent="0.2">
      <c r="C6890" s="38"/>
      <c r="D6890" s="38"/>
      <c r="E6890" s="93" t="str">
        <f>IF(Data!D6918&gt;0,Data!F6918,"")</f>
        <v/>
      </c>
      <c r="L6890" s="38"/>
      <c r="M6890" s="38"/>
    </row>
    <row r="6891" spans="3:13" x14ac:dyDescent="0.2">
      <c r="C6891" s="38"/>
      <c r="D6891" s="38"/>
      <c r="E6891" s="93" t="str">
        <f>IF(Data!D6919&gt;0,Data!F6919,"")</f>
        <v/>
      </c>
      <c r="L6891" s="38"/>
      <c r="M6891" s="38"/>
    </row>
    <row r="6892" spans="3:13" x14ac:dyDescent="0.2">
      <c r="C6892" s="38"/>
      <c r="D6892" s="38"/>
      <c r="E6892" s="93" t="str">
        <f>IF(Data!D6920&gt;0,Data!F6920,"")</f>
        <v/>
      </c>
      <c r="L6892" s="38"/>
      <c r="M6892" s="38"/>
    </row>
    <row r="6893" spans="3:13" x14ac:dyDescent="0.2">
      <c r="C6893" s="38"/>
      <c r="D6893" s="38"/>
      <c r="E6893" s="93" t="str">
        <f>IF(Data!D6921&gt;0,Data!F6921,"")</f>
        <v/>
      </c>
      <c r="L6893" s="38"/>
      <c r="M6893" s="38"/>
    </row>
    <row r="6894" spans="3:13" x14ac:dyDescent="0.2">
      <c r="C6894" s="38"/>
      <c r="D6894" s="38"/>
      <c r="E6894" s="93" t="str">
        <f>IF(Data!D6922&gt;0,Data!F6922,"")</f>
        <v/>
      </c>
      <c r="L6894" s="38"/>
      <c r="M6894" s="38"/>
    </row>
    <row r="6895" spans="3:13" x14ac:dyDescent="0.2">
      <c r="C6895" s="38"/>
      <c r="D6895" s="38"/>
      <c r="E6895" s="93" t="str">
        <f>IF(Data!D6923&gt;0,Data!F6923,"")</f>
        <v/>
      </c>
      <c r="L6895" s="38"/>
      <c r="M6895" s="38"/>
    </row>
    <row r="6896" spans="3:13" x14ac:dyDescent="0.2">
      <c r="C6896" s="38"/>
      <c r="D6896" s="38"/>
      <c r="E6896" s="93" t="str">
        <f>IF(Data!D6924&gt;0,Data!F6924,"")</f>
        <v/>
      </c>
      <c r="L6896" s="38"/>
      <c r="M6896" s="38"/>
    </row>
    <row r="6897" spans="3:13" x14ac:dyDescent="0.2">
      <c r="C6897" s="38"/>
      <c r="D6897" s="38"/>
      <c r="E6897" s="93" t="str">
        <f>IF(Data!D6925&gt;0,Data!F6925,"")</f>
        <v/>
      </c>
      <c r="L6897" s="38"/>
      <c r="M6897" s="38"/>
    </row>
    <row r="6898" spans="3:13" x14ac:dyDescent="0.2">
      <c r="C6898" s="38"/>
      <c r="D6898" s="38"/>
      <c r="E6898" s="93" t="str">
        <f>IF(Data!D6926&gt;0,Data!F6926,"")</f>
        <v/>
      </c>
      <c r="L6898" s="38"/>
      <c r="M6898" s="38"/>
    </row>
    <row r="6899" spans="3:13" x14ac:dyDescent="0.2">
      <c r="C6899" s="38"/>
      <c r="D6899" s="38"/>
      <c r="E6899" s="93" t="str">
        <f>IF(Data!D6927&gt;0,Data!F6927,"")</f>
        <v/>
      </c>
      <c r="L6899" s="38"/>
      <c r="M6899" s="38"/>
    </row>
    <row r="6900" spans="3:13" x14ac:dyDescent="0.2">
      <c r="C6900" s="38"/>
      <c r="D6900" s="38"/>
      <c r="E6900" s="93" t="str">
        <f>IF(Data!D6928&gt;0,Data!F6928,"")</f>
        <v/>
      </c>
      <c r="L6900" s="38"/>
      <c r="M6900" s="38"/>
    </row>
    <row r="6901" spans="3:13" x14ac:dyDescent="0.2">
      <c r="C6901" s="38"/>
      <c r="D6901" s="38"/>
      <c r="E6901" s="93" t="str">
        <f>IF(Data!D6929&gt;0,Data!F6929,"")</f>
        <v/>
      </c>
      <c r="L6901" s="38"/>
      <c r="M6901" s="38"/>
    </row>
    <row r="6902" spans="3:13" x14ac:dyDescent="0.2">
      <c r="C6902" s="38"/>
      <c r="D6902" s="38"/>
      <c r="E6902" s="93" t="str">
        <f>IF(Data!D6930&gt;0,Data!F6930,"")</f>
        <v/>
      </c>
      <c r="L6902" s="38"/>
      <c r="M6902" s="38"/>
    </row>
    <row r="6903" spans="3:13" x14ac:dyDescent="0.2">
      <c r="C6903" s="38"/>
      <c r="D6903" s="38"/>
      <c r="E6903" s="93" t="str">
        <f>IF(Data!D6931&gt;0,Data!F6931,"")</f>
        <v/>
      </c>
      <c r="L6903" s="38"/>
      <c r="M6903" s="38"/>
    </row>
    <row r="6904" spans="3:13" x14ac:dyDescent="0.2">
      <c r="C6904" s="38"/>
      <c r="D6904" s="38"/>
      <c r="E6904" s="93" t="str">
        <f>IF(Data!D6932&gt;0,Data!F6932,"")</f>
        <v/>
      </c>
      <c r="L6904" s="38"/>
      <c r="M6904" s="38"/>
    </row>
    <row r="6905" spans="3:13" x14ac:dyDescent="0.2">
      <c r="C6905" s="38"/>
      <c r="D6905" s="38"/>
      <c r="E6905" s="93" t="str">
        <f>IF(Data!D6933&gt;0,Data!F6933,"")</f>
        <v/>
      </c>
      <c r="L6905" s="38"/>
      <c r="M6905" s="38"/>
    </row>
    <row r="6906" spans="3:13" x14ac:dyDescent="0.2">
      <c r="C6906" s="38"/>
      <c r="D6906" s="38"/>
      <c r="E6906" s="93" t="str">
        <f>IF(Data!D6934&gt;0,Data!F6934,"")</f>
        <v/>
      </c>
      <c r="L6906" s="38"/>
      <c r="M6906" s="38"/>
    </row>
    <row r="6907" spans="3:13" x14ac:dyDescent="0.2">
      <c r="C6907" s="38"/>
      <c r="D6907" s="38"/>
      <c r="E6907" s="93" t="str">
        <f>IF(Data!D6935&gt;0,Data!F6935,"")</f>
        <v/>
      </c>
      <c r="L6907" s="38"/>
      <c r="M6907" s="38"/>
    </row>
    <row r="6908" spans="3:13" x14ac:dyDescent="0.2">
      <c r="C6908" s="38"/>
      <c r="D6908" s="38"/>
      <c r="E6908" s="93" t="str">
        <f>IF(Data!D6936&gt;0,Data!F6936,"")</f>
        <v/>
      </c>
      <c r="L6908" s="38"/>
      <c r="M6908" s="38"/>
    </row>
    <row r="6909" spans="3:13" x14ac:dyDescent="0.2">
      <c r="C6909" s="38"/>
      <c r="D6909" s="38"/>
      <c r="E6909" s="93" t="str">
        <f>IF(Data!D6937&gt;0,Data!F6937,"")</f>
        <v/>
      </c>
      <c r="L6909" s="38"/>
      <c r="M6909" s="38"/>
    </row>
    <row r="6910" spans="3:13" x14ac:dyDescent="0.2">
      <c r="C6910" s="38"/>
      <c r="D6910" s="38"/>
      <c r="E6910" s="93" t="str">
        <f>IF(Data!D6938&gt;0,Data!F6938,"")</f>
        <v/>
      </c>
      <c r="L6910" s="38"/>
      <c r="M6910" s="38"/>
    </row>
    <row r="6911" spans="3:13" x14ac:dyDescent="0.2">
      <c r="C6911" s="38"/>
      <c r="D6911" s="38"/>
      <c r="E6911" s="93" t="str">
        <f>IF(Data!D6939&gt;0,Data!F6939,"")</f>
        <v/>
      </c>
      <c r="L6911" s="38"/>
      <c r="M6911" s="38"/>
    </row>
    <row r="6912" spans="3:13" x14ac:dyDescent="0.2">
      <c r="C6912" s="38"/>
      <c r="D6912" s="38"/>
      <c r="E6912" s="93" t="str">
        <f>IF(Data!D6940&gt;0,Data!F6940,"")</f>
        <v/>
      </c>
      <c r="L6912" s="38"/>
      <c r="M6912" s="38"/>
    </row>
    <row r="6913" spans="3:13" x14ac:dyDescent="0.2">
      <c r="C6913" s="38"/>
      <c r="D6913" s="38"/>
      <c r="E6913" s="93" t="str">
        <f>IF(Data!D6941&gt;0,Data!F6941,"")</f>
        <v/>
      </c>
      <c r="L6913" s="38"/>
      <c r="M6913" s="38"/>
    </row>
    <row r="6914" spans="3:13" x14ac:dyDescent="0.2">
      <c r="C6914" s="38"/>
      <c r="D6914" s="38"/>
      <c r="E6914" s="93" t="str">
        <f>IF(Data!D6942&gt;0,Data!F6942,"")</f>
        <v/>
      </c>
      <c r="L6914" s="38"/>
      <c r="M6914" s="38"/>
    </row>
    <row r="6915" spans="3:13" x14ac:dyDescent="0.2">
      <c r="C6915" s="38"/>
      <c r="D6915" s="38"/>
      <c r="E6915" s="93" t="str">
        <f>IF(Data!D6943&gt;0,Data!F6943,"")</f>
        <v/>
      </c>
      <c r="L6915" s="38"/>
      <c r="M6915" s="38"/>
    </row>
    <row r="6916" spans="3:13" x14ac:dyDescent="0.2">
      <c r="C6916" s="38"/>
      <c r="D6916" s="38"/>
      <c r="E6916" s="93" t="str">
        <f>IF(Data!D6944&gt;0,Data!F6944,"")</f>
        <v/>
      </c>
      <c r="L6916" s="38"/>
      <c r="M6916" s="38"/>
    </row>
    <row r="6917" spans="3:13" x14ac:dyDescent="0.2">
      <c r="C6917" s="38"/>
      <c r="D6917" s="38"/>
      <c r="E6917" s="93" t="str">
        <f>IF(Data!D6945&gt;0,Data!F6945,"")</f>
        <v/>
      </c>
      <c r="L6917" s="38"/>
      <c r="M6917" s="38"/>
    </row>
    <row r="6918" spans="3:13" x14ac:dyDescent="0.2">
      <c r="C6918" s="38"/>
      <c r="D6918" s="38"/>
      <c r="E6918" s="93" t="str">
        <f>IF(Data!D6946&gt;0,Data!F6946,"")</f>
        <v/>
      </c>
      <c r="L6918" s="38"/>
      <c r="M6918" s="38"/>
    </row>
    <row r="6919" spans="3:13" x14ac:dyDescent="0.2">
      <c r="C6919" s="38"/>
      <c r="D6919" s="38"/>
      <c r="E6919" s="93" t="str">
        <f>IF(Data!D6947&gt;0,Data!F6947,"")</f>
        <v/>
      </c>
      <c r="L6919" s="38"/>
      <c r="M6919" s="38"/>
    </row>
    <row r="6920" spans="3:13" x14ac:dyDescent="0.2">
      <c r="C6920" s="38"/>
      <c r="D6920" s="38"/>
      <c r="E6920" s="93" t="str">
        <f>IF(Data!D6948&gt;0,Data!F6948,"")</f>
        <v/>
      </c>
      <c r="L6920" s="38"/>
      <c r="M6920" s="38"/>
    </row>
    <row r="6921" spans="3:13" x14ac:dyDescent="0.2">
      <c r="C6921" s="38"/>
      <c r="D6921" s="38"/>
      <c r="E6921" s="93" t="str">
        <f>IF(Data!D6949&gt;0,Data!F6949,"")</f>
        <v/>
      </c>
      <c r="L6921" s="38"/>
      <c r="M6921" s="38"/>
    </row>
    <row r="6922" spans="3:13" x14ac:dyDescent="0.2">
      <c r="C6922" s="38"/>
      <c r="D6922" s="38"/>
      <c r="E6922" s="93" t="str">
        <f>IF(Data!D6950&gt;0,Data!F6950,"")</f>
        <v/>
      </c>
      <c r="L6922" s="38"/>
      <c r="M6922" s="38"/>
    </row>
    <row r="6923" spans="3:13" x14ac:dyDescent="0.2">
      <c r="C6923" s="38"/>
      <c r="D6923" s="38"/>
      <c r="E6923" s="93" t="str">
        <f>IF(Data!D6951&gt;0,Data!F6951,"")</f>
        <v/>
      </c>
      <c r="L6923" s="38"/>
      <c r="M6923" s="38"/>
    </row>
    <row r="6924" spans="3:13" x14ac:dyDescent="0.2">
      <c r="C6924" s="38"/>
      <c r="D6924" s="38"/>
      <c r="E6924" s="93" t="str">
        <f>IF(Data!D6952&gt;0,Data!F6952,"")</f>
        <v/>
      </c>
      <c r="L6924" s="38"/>
      <c r="M6924" s="38"/>
    </row>
    <row r="6925" spans="3:13" x14ac:dyDescent="0.2">
      <c r="C6925" s="38"/>
      <c r="D6925" s="38"/>
      <c r="E6925" s="93" t="str">
        <f>IF(Data!D6953&gt;0,Data!F6953,"")</f>
        <v/>
      </c>
      <c r="L6925" s="38"/>
      <c r="M6925" s="38"/>
    </row>
    <row r="6926" spans="3:13" x14ac:dyDescent="0.2">
      <c r="C6926" s="38"/>
      <c r="D6926" s="38"/>
      <c r="E6926" s="93" t="str">
        <f>IF(Data!D6954&gt;0,Data!F6954,"")</f>
        <v/>
      </c>
      <c r="L6926" s="38"/>
      <c r="M6926" s="38"/>
    </row>
    <row r="6927" spans="3:13" x14ac:dyDescent="0.2">
      <c r="C6927" s="38"/>
      <c r="D6927" s="38"/>
      <c r="E6927" s="93" t="str">
        <f>IF(Data!D6955&gt;0,Data!F6955,"")</f>
        <v/>
      </c>
      <c r="L6927" s="38"/>
      <c r="M6927" s="38"/>
    </row>
    <row r="6928" spans="3:13" x14ac:dyDescent="0.2">
      <c r="C6928" s="38"/>
      <c r="D6928" s="38"/>
      <c r="E6928" s="93" t="str">
        <f>IF(Data!D6956&gt;0,Data!F6956,"")</f>
        <v/>
      </c>
      <c r="L6928" s="38"/>
      <c r="M6928" s="38"/>
    </row>
    <row r="6929" spans="3:13" x14ac:dyDescent="0.2">
      <c r="C6929" s="38"/>
      <c r="D6929" s="38"/>
      <c r="E6929" s="93" t="str">
        <f>IF(Data!D6957&gt;0,Data!F6957,"")</f>
        <v/>
      </c>
      <c r="L6929" s="38"/>
      <c r="M6929" s="38"/>
    </row>
    <row r="6930" spans="3:13" x14ac:dyDescent="0.2">
      <c r="C6930" s="38"/>
      <c r="D6930" s="38"/>
      <c r="E6930" s="93" t="str">
        <f>IF(Data!D6958&gt;0,Data!F6958,"")</f>
        <v/>
      </c>
      <c r="L6930" s="38"/>
      <c r="M6930" s="38"/>
    </row>
    <row r="6931" spans="3:13" x14ac:dyDescent="0.2">
      <c r="C6931" s="38"/>
      <c r="D6931" s="38"/>
      <c r="E6931" s="93" t="str">
        <f>IF(Data!D6959&gt;0,Data!F6959,"")</f>
        <v/>
      </c>
      <c r="L6931" s="38"/>
      <c r="M6931" s="38"/>
    </row>
    <row r="6932" spans="3:13" x14ac:dyDescent="0.2">
      <c r="C6932" s="38"/>
      <c r="D6932" s="38"/>
      <c r="E6932" s="93" t="str">
        <f>IF(Data!D6960&gt;0,Data!F6960,"")</f>
        <v/>
      </c>
      <c r="L6932" s="38"/>
      <c r="M6932" s="38"/>
    </row>
    <row r="6933" spans="3:13" x14ac:dyDescent="0.2">
      <c r="C6933" s="38"/>
      <c r="D6933" s="38"/>
      <c r="E6933" s="93" t="str">
        <f>IF(Data!D6961&gt;0,Data!F6961,"")</f>
        <v/>
      </c>
      <c r="L6933" s="38"/>
      <c r="M6933" s="38"/>
    </row>
    <row r="6934" spans="3:13" x14ac:dyDescent="0.2">
      <c r="C6934" s="38"/>
      <c r="D6934" s="38"/>
      <c r="E6934" s="93" t="str">
        <f>IF(Data!D6962&gt;0,Data!F6962,"")</f>
        <v/>
      </c>
      <c r="L6934" s="38"/>
      <c r="M6934" s="38"/>
    </row>
    <row r="6935" spans="3:13" x14ac:dyDescent="0.2">
      <c r="C6935" s="38"/>
      <c r="D6935" s="38"/>
      <c r="E6935" s="93" t="str">
        <f>IF(Data!D6963&gt;0,Data!F6963,"")</f>
        <v/>
      </c>
      <c r="L6935" s="38"/>
      <c r="M6935" s="38"/>
    </row>
    <row r="6936" spans="3:13" x14ac:dyDescent="0.2">
      <c r="C6936" s="38"/>
      <c r="D6936" s="38"/>
      <c r="E6936" s="93" t="str">
        <f>IF(Data!D6964&gt;0,Data!F6964,"")</f>
        <v/>
      </c>
      <c r="L6936" s="38"/>
      <c r="M6936" s="38"/>
    </row>
    <row r="6937" spans="3:13" x14ac:dyDescent="0.2">
      <c r="C6937" s="38"/>
      <c r="D6937" s="38"/>
      <c r="E6937" s="93" t="str">
        <f>IF(Data!D6965&gt;0,Data!F6965,"")</f>
        <v/>
      </c>
      <c r="L6937" s="38"/>
      <c r="M6937" s="38"/>
    </row>
    <row r="6938" spans="3:13" x14ac:dyDescent="0.2">
      <c r="C6938" s="38"/>
      <c r="D6938" s="38"/>
      <c r="E6938" s="93" t="str">
        <f>IF(Data!D6966&gt;0,Data!F6966,"")</f>
        <v/>
      </c>
      <c r="L6938" s="38"/>
      <c r="M6938" s="38"/>
    </row>
    <row r="6939" spans="3:13" x14ac:dyDescent="0.2">
      <c r="C6939" s="38"/>
      <c r="D6939" s="38"/>
      <c r="E6939" s="93" t="str">
        <f>IF(Data!D6967&gt;0,Data!F6967,"")</f>
        <v/>
      </c>
      <c r="L6939" s="38"/>
      <c r="M6939" s="38"/>
    </row>
    <row r="6940" spans="3:13" x14ac:dyDescent="0.2">
      <c r="C6940" s="38"/>
      <c r="D6940" s="38"/>
      <c r="E6940" s="93" t="str">
        <f>IF(Data!D6968&gt;0,Data!F6968,"")</f>
        <v/>
      </c>
      <c r="L6940" s="38"/>
      <c r="M6940" s="38"/>
    </row>
    <row r="6941" spans="3:13" x14ac:dyDescent="0.2">
      <c r="C6941" s="38"/>
      <c r="D6941" s="38"/>
      <c r="E6941" s="93" t="str">
        <f>IF(Data!D6969&gt;0,Data!F6969,"")</f>
        <v/>
      </c>
      <c r="L6941" s="38"/>
      <c r="M6941" s="38"/>
    </row>
    <row r="6942" spans="3:13" x14ac:dyDescent="0.2">
      <c r="C6942" s="38"/>
      <c r="D6942" s="38"/>
      <c r="E6942" s="93" t="str">
        <f>IF(Data!D6970&gt;0,Data!F6970,"")</f>
        <v/>
      </c>
      <c r="L6942" s="38"/>
      <c r="M6942" s="38"/>
    </row>
    <row r="6943" spans="3:13" x14ac:dyDescent="0.2">
      <c r="C6943" s="38"/>
      <c r="D6943" s="38"/>
      <c r="E6943" s="93" t="str">
        <f>IF(Data!D6971&gt;0,Data!F6971,"")</f>
        <v/>
      </c>
      <c r="L6943" s="38"/>
      <c r="M6943" s="38"/>
    </row>
    <row r="6944" spans="3:13" x14ac:dyDescent="0.2">
      <c r="C6944" s="38"/>
      <c r="D6944" s="38"/>
      <c r="E6944" s="93" t="str">
        <f>IF(Data!D6972&gt;0,Data!F6972,"")</f>
        <v/>
      </c>
      <c r="L6944" s="38"/>
      <c r="M6944" s="38"/>
    </row>
    <row r="6945" spans="3:13" x14ac:dyDescent="0.2">
      <c r="C6945" s="38"/>
      <c r="D6945" s="38"/>
      <c r="E6945" s="93" t="str">
        <f>IF(Data!D6973&gt;0,Data!F6973,"")</f>
        <v/>
      </c>
      <c r="L6945" s="38"/>
      <c r="M6945" s="38"/>
    </row>
    <row r="6946" spans="3:13" x14ac:dyDescent="0.2">
      <c r="C6946" s="38"/>
      <c r="D6946" s="38"/>
      <c r="E6946" s="93" t="str">
        <f>IF(Data!D6974&gt;0,Data!F6974,"")</f>
        <v/>
      </c>
      <c r="L6946" s="38"/>
      <c r="M6946" s="38"/>
    </row>
    <row r="6947" spans="3:13" x14ac:dyDescent="0.2">
      <c r="C6947" s="38"/>
      <c r="D6947" s="38"/>
      <c r="E6947" s="93" t="str">
        <f>IF(Data!D6975&gt;0,Data!F6975,"")</f>
        <v/>
      </c>
      <c r="L6947" s="38"/>
      <c r="M6947" s="38"/>
    </row>
    <row r="6948" spans="3:13" x14ac:dyDescent="0.2">
      <c r="C6948" s="38"/>
      <c r="D6948" s="38"/>
      <c r="E6948" s="93" t="str">
        <f>IF(Data!D6976&gt;0,Data!F6976,"")</f>
        <v/>
      </c>
      <c r="L6948" s="38"/>
      <c r="M6948" s="38"/>
    </row>
    <row r="6949" spans="3:13" x14ac:dyDescent="0.2">
      <c r="C6949" s="38"/>
      <c r="D6949" s="38"/>
      <c r="E6949" s="93" t="str">
        <f>IF(Data!D6977&gt;0,Data!F6977,"")</f>
        <v/>
      </c>
      <c r="L6949" s="38"/>
      <c r="M6949" s="38"/>
    </row>
    <row r="6950" spans="3:13" x14ac:dyDescent="0.2">
      <c r="C6950" s="38"/>
      <c r="D6950" s="38"/>
      <c r="E6950" s="93" t="str">
        <f>IF(Data!D6978&gt;0,Data!F6978,"")</f>
        <v/>
      </c>
      <c r="L6950" s="38"/>
      <c r="M6950" s="38"/>
    </row>
    <row r="6951" spans="3:13" x14ac:dyDescent="0.2">
      <c r="C6951" s="38"/>
      <c r="D6951" s="38"/>
      <c r="E6951" s="93" t="str">
        <f>IF(Data!D6979&gt;0,Data!F6979,"")</f>
        <v/>
      </c>
      <c r="L6951" s="38"/>
      <c r="M6951" s="38"/>
    </row>
    <row r="6952" spans="3:13" x14ac:dyDescent="0.2">
      <c r="C6952" s="38"/>
      <c r="D6952" s="38"/>
      <c r="E6952" s="93" t="str">
        <f>IF(Data!D6980&gt;0,Data!F6980,"")</f>
        <v/>
      </c>
      <c r="L6952" s="38"/>
      <c r="M6952" s="38"/>
    </row>
    <row r="6953" spans="3:13" x14ac:dyDescent="0.2">
      <c r="C6953" s="38"/>
      <c r="D6953" s="38"/>
      <c r="E6953" s="93" t="str">
        <f>IF(Data!D6981&gt;0,Data!F6981,"")</f>
        <v/>
      </c>
      <c r="L6953" s="38"/>
      <c r="M6953" s="38"/>
    </row>
    <row r="6954" spans="3:13" x14ac:dyDescent="0.2">
      <c r="C6954" s="38"/>
      <c r="D6954" s="38"/>
      <c r="E6954" s="93" t="str">
        <f>IF(Data!D6982&gt;0,Data!F6982,"")</f>
        <v/>
      </c>
      <c r="L6954" s="38"/>
      <c r="M6954" s="38"/>
    </row>
    <row r="6955" spans="3:13" x14ac:dyDescent="0.2">
      <c r="C6955" s="38"/>
      <c r="D6955" s="38"/>
      <c r="E6955" s="93" t="str">
        <f>IF(Data!D6983&gt;0,Data!F6983,"")</f>
        <v/>
      </c>
      <c r="L6955" s="38"/>
      <c r="M6955" s="38"/>
    </row>
    <row r="6956" spans="3:13" x14ac:dyDescent="0.2">
      <c r="C6956" s="38"/>
      <c r="D6956" s="38"/>
      <c r="E6956" s="93" t="str">
        <f>IF(Data!D6984&gt;0,Data!F6984,"")</f>
        <v/>
      </c>
      <c r="L6956" s="38"/>
      <c r="M6956" s="38"/>
    </row>
    <row r="6957" spans="3:13" x14ac:dyDescent="0.2">
      <c r="C6957" s="38"/>
      <c r="D6957" s="38"/>
      <c r="E6957" s="93" t="str">
        <f>IF(Data!D6985&gt;0,Data!F6985,"")</f>
        <v/>
      </c>
      <c r="L6957" s="38"/>
      <c r="M6957" s="38"/>
    </row>
    <row r="6958" spans="3:13" x14ac:dyDescent="0.2">
      <c r="C6958" s="38"/>
      <c r="D6958" s="38"/>
      <c r="E6958" s="93" t="str">
        <f>IF(Data!D6986&gt;0,Data!F6986,"")</f>
        <v/>
      </c>
      <c r="L6958" s="38"/>
      <c r="M6958" s="38"/>
    </row>
    <row r="6959" spans="3:13" x14ac:dyDescent="0.2">
      <c r="C6959" s="38"/>
      <c r="D6959" s="38"/>
      <c r="E6959" s="93" t="str">
        <f>IF(Data!D6987&gt;0,Data!F6987,"")</f>
        <v/>
      </c>
      <c r="L6959" s="38"/>
      <c r="M6959" s="38"/>
    </row>
    <row r="6960" spans="3:13" x14ac:dyDescent="0.2">
      <c r="C6960" s="38"/>
      <c r="D6960" s="38"/>
      <c r="E6960" s="93" t="str">
        <f>IF(Data!D6988&gt;0,Data!F6988,"")</f>
        <v/>
      </c>
      <c r="L6960" s="38"/>
      <c r="M6960" s="38"/>
    </row>
    <row r="6961" spans="3:13" x14ac:dyDescent="0.2">
      <c r="C6961" s="38"/>
      <c r="D6961" s="38"/>
      <c r="E6961" s="93" t="str">
        <f>IF(Data!D6989&gt;0,Data!F6989,"")</f>
        <v/>
      </c>
      <c r="L6961" s="38"/>
      <c r="M6961" s="38"/>
    </row>
    <row r="6962" spans="3:13" x14ac:dyDescent="0.2">
      <c r="C6962" s="38"/>
      <c r="D6962" s="38"/>
      <c r="E6962" s="93" t="str">
        <f>IF(Data!D6990&gt;0,Data!F6990,"")</f>
        <v/>
      </c>
      <c r="L6962" s="38"/>
      <c r="M6962" s="38"/>
    </row>
    <row r="6963" spans="3:13" x14ac:dyDescent="0.2">
      <c r="C6963" s="38"/>
      <c r="D6963" s="38"/>
      <c r="E6963" s="93" t="str">
        <f>IF(Data!D6991&gt;0,Data!F6991,"")</f>
        <v/>
      </c>
      <c r="L6963" s="38"/>
      <c r="M6963" s="38"/>
    </row>
    <row r="6964" spans="3:13" x14ac:dyDescent="0.2">
      <c r="C6964" s="38"/>
      <c r="D6964" s="38"/>
      <c r="E6964" s="93" t="str">
        <f>IF(Data!D6992&gt;0,Data!F6992,"")</f>
        <v/>
      </c>
      <c r="L6964" s="38"/>
      <c r="M6964" s="38"/>
    </row>
    <row r="6965" spans="3:13" x14ac:dyDescent="0.2">
      <c r="C6965" s="38"/>
      <c r="D6965" s="38"/>
      <c r="E6965" s="93" t="str">
        <f>IF(Data!D6993&gt;0,Data!F6993,"")</f>
        <v/>
      </c>
      <c r="L6965" s="38"/>
      <c r="M6965" s="38"/>
    </row>
    <row r="6966" spans="3:13" x14ac:dyDescent="0.2">
      <c r="C6966" s="38"/>
      <c r="D6966" s="38"/>
      <c r="E6966" s="93" t="str">
        <f>IF(Data!D6994&gt;0,Data!F6994,"")</f>
        <v/>
      </c>
      <c r="L6966" s="38"/>
      <c r="M6966" s="38"/>
    </row>
    <row r="6967" spans="3:13" x14ac:dyDescent="0.2">
      <c r="C6967" s="38"/>
      <c r="D6967" s="38"/>
      <c r="E6967" s="93" t="str">
        <f>IF(Data!D6995&gt;0,Data!F6995,"")</f>
        <v/>
      </c>
      <c r="L6967" s="38"/>
      <c r="M6967" s="38"/>
    </row>
    <row r="6968" spans="3:13" x14ac:dyDescent="0.2">
      <c r="C6968" s="38"/>
      <c r="D6968" s="38"/>
      <c r="E6968" s="93" t="str">
        <f>IF(Data!D6996&gt;0,Data!F6996,"")</f>
        <v/>
      </c>
      <c r="L6968" s="38"/>
      <c r="M6968" s="38"/>
    </row>
    <row r="6969" spans="3:13" x14ac:dyDescent="0.2">
      <c r="C6969" s="38"/>
      <c r="D6969" s="38"/>
      <c r="E6969" s="93" t="str">
        <f>IF(Data!D6997&gt;0,Data!F6997,"")</f>
        <v/>
      </c>
      <c r="L6969" s="38"/>
      <c r="M6969" s="38"/>
    </row>
    <row r="6970" spans="3:13" x14ac:dyDescent="0.2">
      <c r="C6970" s="38"/>
      <c r="D6970" s="38"/>
      <c r="E6970" s="93" t="str">
        <f>IF(Data!D6998&gt;0,Data!F6998,"")</f>
        <v/>
      </c>
      <c r="L6970" s="38"/>
      <c r="M6970" s="38"/>
    </row>
    <row r="6971" spans="3:13" x14ac:dyDescent="0.2">
      <c r="C6971" s="38"/>
      <c r="D6971" s="38"/>
      <c r="E6971" s="93" t="str">
        <f>IF(Data!D6999&gt;0,Data!F6999,"")</f>
        <v/>
      </c>
      <c r="L6971" s="38"/>
      <c r="M6971" s="38"/>
    </row>
    <row r="6972" spans="3:13" x14ac:dyDescent="0.2">
      <c r="C6972" s="38"/>
      <c r="D6972" s="38"/>
      <c r="E6972" s="93" t="str">
        <f>IF(Data!D7000&gt;0,Data!F7000,"")</f>
        <v/>
      </c>
      <c r="L6972" s="38"/>
      <c r="M6972" s="38"/>
    </row>
    <row r="6973" spans="3:13" x14ac:dyDescent="0.2">
      <c r="C6973" s="38"/>
      <c r="D6973" s="38"/>
      <c r="E6973" s="93" t="str">
        <f>IF(Data!D7001&gt;0,Data!F7001,"")</f>
        <v/>
      </c>
      <c r="L6973" s="38"/>
      <c r="M6973" s="38"/>
    </row>
    <row r="6974" spans="3:13" x14ac:dyDescent="0.2">
      <c r="C6974" s="38"/>
      <c r="D6974" s="38"/>
      <c r="E6974" s="93" t="str">
        <f>IF(Data!D7002&gt;0,Data!F7002,"")</f>
        <v/>
      </c>
      <c r="L6974" s="38"/>
      <c r="M6974" s="38"/>
    </row>
    <row r="6975" spans="3:13" x14ac:dyDescent="0.2">
      <c r="C6975" s="38"/>
      <c r="D6975" s="38"/>
      <c r="E6975" s="93" t="str">
        <f>IF(Data!D7003&gt;0,Data!F7003,"")</f>
        <v/>
      </c>
      <c r="L6975" s="38"/>
      <c r="M6975" s="38"/>
    </row>
    <row r="6976" spans="3:13" x14ac:dyDescent="0.2">
      <c r="C6976" s="38"/>
      <c r="D6976" s="38"/>
      <c r="E6976" s="93" t="str">
        <f>IF(Data!D7004&gt;0,Data!F7004,"")</f>
        <v/>
      </c>
      <c r="L6976" s="38"/>
      <c r="M6976" s="38"/>
    </row>
    <row r="6977" spans="3:13" x14ac:dyDescent="0.2">
      <c r="C6977" s="38"/>
      <c r="D6977" s="38"/>
      <c r="E6977" s="93" t="str">
        <f>IF(Data!D7005&gt;0,Data!F7005,"")</f>
        <v/>
      </c>
      <c r="L6977" s="38"/>
      <c r="M6977" s="38"/>
    </row>
    <row r="6978" spans="3:13" x14ac:dyDescent="0.2">
      <c r="C6978" s="38"/>
      <c r="D6978" s="38"/>
      <c r="E6978" s="93" t="str">
        <f>IF(Data!D7006&gt;0,Data!F7006,"")</f>
        <v/>
      </c>
      <c r="L6978" s="38"/>
      <c r="M6978" s="38"/>
    </row>
    <row r="6979" spans="3:13" x14ac:dyDescent="0.2">
      <c r="C6979" s="38"/>
      <c r="D6979" s="38"/>
      <c r="E6979" s="93" t="str">
        <f>IF(Data!D7007&gt;0,Data!F7007,"")</f>
        <v/>
      </c>
      <c r="L6979" s="38"/>
      <c r="M6979" s="38"/>
    </row>
    <row r="6980" spans="3:13" x14ac:dyDescent="0.2">
      <c r="C6980" s="38"/>
      <c r="D6980" s="38"/>
      <c r="E6980" s="93" t="str">
        <f>IF(Data!D7008&gt;0,Data!F7008,"")</f>
        <v/>
      </c>
      <c r="L6980" s="38"/>
      <c r="M6980" s="38"/>
    </row>
    <row r="6981" spans="3:13" x14ac:dyDescent="0.2">
      <c r="C6981" s="38"/>
      <c r="D6981" s="38"/>
      <c r="E6981" s="93" t="str">
        <f>IF(Data!D7009&gt;0,Data!F7009,"")</f>
        <v/>
      </c>
      <c r="L6981" s="38"/>
      <c r="M6981" s="38"/>
    </row>
    <row r="6982" spans="3:13" x14ac:dyDescent="0.2">
      <c r="C6982" s="38"/>
      <c r="D6982" s="38"/>
      <c r="E6982" s="93" t="str">
        <f>IF(Data!D7010&gt;0,Data!F7010,"")</f>
        <v/>
      </c>
      <c r="L6982" s="38"/>
      <c r="M6982" s="38"/>
    </row>
    <row r="6983" spans="3:13" x14ac:dyDescent="0.2">
      <c r="C6983" s="38"/>
      <c r="D6983" s="38"/>
      <c r="E6983" s="93" t="str">
        <f>IF(Data!D7011&gt;0,Data!F7011,"")</f>
        <v/>
      </c>
      <c r="L6983" s="38"/>
      <c r="M6983" s="38"/>
    </row>
    <row r="6984" spans="3:13" x14ac:dyDescent="0.2">
      <c r="C6984" s="38"/>
      <c r="D6984" s="38"/>
      <c r="E6984" s="93" t="str">
        <f>IF(Data!D7012&gt;0,Data!F7012,"")</f>
        <v/>
      </c>
      <c r="L6984" s="38"/>
      <c r="M6984" s="38"/>
    </row>
    <row r="6985" spans="3:13" x14ac:dyDescent="0.2">
      <c r="C6985" s="38"/>
      <c r="D6985" s="38"/>
      <c r="E6985" s="93" t="str">
        <f>IF(Data!D7013&gt;0,Data!F7013,"")</f>
        <v/>
      </c>
      <c r="L6985" s="38"/>
      <c r="M6985" s="38"/>
    </row>
    <row r="6986" spans="3:13" x14ac:dyDescent="0.2">
      <c r="C6986" s="38"/>
      <c r="D6986" s="38"/>
      <c r="E6986" s="93" t="str">
        <f>IF(Data!D7014&gt;0,Data!F7014,"")</f>
        <v/>
      </c>
      <c r="L6986" s="38"/>
      <c r="M6986" s="38"/>
    </row>
    <row r="6987" spans="3:13" x14ac:dyDescent="0.2">
      <c r="C6987" s="38"/>
      <c r="D6987" s="38"/>
      <c r="E6987" s="93" t="str">
        <f>IF(Data!D7015&gt;0,Data!F7015,"")</f>
        <v/>
      </c>
      <c r="L6987" s="38"/>
      <c r="M6987" s="38"/>
    </row>
    <row r="6988" spans="3:13" x14ac:dyDescent="0.2">
      <c r="C6988" s="38"/>
      <c r="D6988" s="38"/>
      <c r="E6988" s="93" t="str">
        <f>IF(Data!D7016&gt;0,Data!F7016,"")</f>
        <v/>
      </c>
      <c r="L6988" s="38"/>
      <c r="M6988" s="38"/>
    </row>
    <row r="6989" spans="3:13" x14ac:dyDescent="0.2">
      <c r="C6989" s="38"/>
      <c r="D6989" s="38"/>
      <c r="E6989" s="93" t="str">
        <f>IF(Data!D7017&gt;0,Data!F7017,"")</f>
        <v/>
      </c>
      <c r="L6989" s="38"/>
      <c r="M6989" s="38"/>
    </row>
    <row r="6990" spans="3:13" x14ac:dyDescent="0.2">
      <c r="C6990" s="38"/>
      <c r="D6990" s="38"/>
      <c r="E6990" s="93" t="str">
        <f>IF(Data!D7018&gt;0,Data!F7018,"")</f>
        <v/>
      </c>
      <c r="L6990" s="38"/>
      <c r="M6990" s="38"/>
    </row>
    <row r="6991" spans="3:13" x14ac:dyDescent="0.2">
      <c r="C6991" s="38"/>
      <c r="D6991" s="38"/>
      <c r="E6991" s="93" t="str">
        <f>IF(Data!D7019&gt;0,Data!F7019,"")</f>
        <v/>
      </c>
      <c r="L6991" s="38"/>
      <c r="M6991" s="38"/>
    </row>
    <row r="6992" spans="3:13" x14ac:dyDescent="0.2">
      <c r="C6992" s="38"/>
      <c r="D6992" s="38"/>
      <c r="E6992" s="93" t="str">
        <f>IF(Data!D7020&gt;0,Data!F7020,"")</f>
        <v/>
      </c>
      <c r="L6992" s="38"/>
      <c r="M6992" s="38"/>
    </row>
    <row r="6993" spans="3:13" x14ac:dyDescent="0.2">
      <c r="C6993" s="38"/>
      <c r="D6993" s="38"/>
      <c r="E6993" s="93" t="str">
        <f>IF(Data!D7021&gt;0,Data!F7021,"")</f>
        <v/>
      </c>
      <c r="L6993" s="38"/>
      <c r="M6993" s="38"/>
    </row>
    <row r="6994" spans="3:13" x14ac:dyDescent="0.2">
      <c r="C6994" s="38"/>
      <c r="D6994" s="38"/>
      <c r="E6994" s="93" t="str">
        <f>IF(Data!D7022&gt;0,Data!F7022,"")</f>
        <v/>
      </c>
      <c r="L6994" s="38"/>
      <c r="M6994" s="38"/>
    </row>
    <row r="6995" spans="3:13" x14ac:dyDescent="0.2">
      <c r="C6995" s="38"/>
      <c r="D6995" s="38"/>
      <c r="E6995" s="93" t="str">
        <f>IF(Data!D7023&gt;0,Data!F7023,"")</f>
        <v/>
      </c>
      <c r="L6995" s="38"/>
      <c r="M6995" s="38"/>
    </row>
    <row r="6996" spans="3:13" x14ac:dyDescent="0.2">
      <c r="C6996" s="38"/>
      <c r="D6996" s="38"/>
      <c r="E6996" s="93" t="str">
        <f>IF(Data!D7024&gt;0,Data!F7024,"")</f>
        <v/>
      </c>
      <c r="L6996" s="38"/>
      <c r="M6996" s="38"/>
    </row>
    <row r="6997" spans="3:13" x14ac:dyDescent="0.2">
      <c r="C6997" s="38"/>
      <c r="D6997" s="38"/>
      <c r="E6997" s="93" t="str">
        <f>IF(Data!D7025&gt;0,Data!F7025,"")</f>
        <v/>
      </c>
      <c r="L6997" s="38"/>
      <c r="M6997" s="38"/>
    </row>
    <row r="6998" spans="3:13" x14ac:dyDescent="0.2">
      <c r="C6998" s="38"/>
      <c r="D6998" s="38"/>
      <c r="E6998" s="93" t="str">
        <f>IF(Data!D7026&gt;0,Data!F7026,"")</f>
        <v/>
      </c>
      <c r="L6998" s="38"/>
      <c r="M6998" s="38"/>
    </row>
    <row r="6999" spans="3:13" x14ac:dyDescent="0.2">
      <c r="C6999" s="38"/>
      <c r="D6999" s="38"/>
      <c r="E6999" s="93" t="str">
        <f>IF(Data!D7027&gt;0,Data!F7027,"")</f>
        <v/>
      </c>
      <c r="L6999" s="38"/>
      <c r="M6999" s="38"/>
    </row>
    <row r="7000" spans="3:13" x14ac:dyDescent="0.2">
      <c r="C7000" s="38"/>
      <c r="D7000" s="38"/>
      <c r="E7000" s="93" t="str">
        <f>IF(Data!D7028&gt;0,Data!F7028,"")</f>
        <v/>
      </c>
      <c r="L7000" s="38"/>
      <c r="M7000" s="38"/>
    </row>
    <row r="7001" spans="3:13" x14ac:dyDescent="0.2">
      <c r="C7001" s="38"/>
      <c r="D7001" s="38"/>
      <c r="E7001" s="93" t="str">
        <f>IF(Data!D7029&gt;0,Data!F7029,"")</f>
        <v/>
      </c>
      <c r="L7001" s="38"/>
      <c r="M7001" s="38"/>
    </row>
    <row r="7002" spans="3:13" x14ac:dyDescent="0.2">
      <c r="C7002" s="38"/>
      <c r="D7002" s="38"/>
      <c r="E7002" s="93" t="str">
        <f>IF(Data!D7030&gt;0,Data!F7030,"")</f>
        <v/>
      </c>
      <c r="L7002" s="38"/>
      <c r="M7002" s="38"/>
    </row>
    <row r="7003" spans="3:13" x14ac:dyDescent="0.2">
      <c r="C7003" s="38"/>
      <c r="D7003" s="38"/>
      <c r="E7003" s="93" t="str">
        <f>IF(Data!D7031&gt;0,Data!F7031,"")</f>
        <v/>
      </c>
      <c r="L7003" s="38"/>
      <c r="M7003" s="38"/>
    </row>
    <row r="7004" spans="3:13" x14ac:dyDescent="0.2">
      <c r="C7004" s="38"/>
      <c r="D7004" s="38"/>
      <c r="E7004" s="93" t="str">
        <f>IF(Data!D7032&gt;0,Data!F7032,"")</f>
        <v/>
      </c>
      <c r="L7004" s="38"/>
      <c r="M7004" s="38"/>
    </row>
    <row r="7005" spans="3:13" x14ac:dyDescent="0.2">
      <c r="C7005" s="38"/>
      <c r="D7005" s="38"/>
      <c r="E7005" s="93" t="str">
        <f>IF(Data!D7033&gt;0,Data!F7033,"")</f>
        <v/>
      </c>
      <c r="L7005" s="38"/>
      <c r="M7005" s="38"/>
    </row>
    <row r="7006" spans="3:13" x14ac:dyDescent="0.2">
      <c r="C7006" s="38"/>
      <c r="D7006" s="38"/>
      <c r="E7006" s="93" t="str">
        <f>IF(Data!D7034&gt;0,Data!F7034,"")</f>
        <v/>
      </c>
      <c r="L7006" s="38"/>
      <c r="M7006" s="38"/>
    </row>
    <row r="7007" spans="3:13" x14ac:dyDescent="0.2">
      <c r="C7007" s="38"/>
      <c r="D7007" s="38"/>
      <c r="E7007" s="93" t="str">
        <f>IF(Data!D7035&gt;0,Data!F7035,"")</f>
        <v/>
      </c>
      <c r="L7007" s="38"/>
      <c r="M7007" s="38"/>
    </row>
    <row r="7008" spans="3:13" x14ac:dyDescent="0.2">
      <c r="C7008" s="38"/>
      <c r="D7008" s="38"/>
      <c r="E7008" s="93" t="str">
        <f>IF(Data!D7036&gt;0,Data!F7036,"")</f>
        <v/>
      </c>
      <c r="L7008" s="38"/>
      <c r="M7008" s="38"/>
    </row>
    <row r="7009" spans="3:13" x14ac:dyDescent="0.2">
      <c r="C7009" s="38"/>
      <c r="D7009" s="38"/>
      <c r="E7009" s="93" t="str">
        <f>IF(Data!D7037&gt;0,Data!F7037,"")</f>
        <v/>
      </c>
      <c r="L7009" s="38"/>
      <c r="M7009" s="38"/>
    </row>
    <row r="7010" spans="3:13" x14ac:dyDescent="0.2">
      <c r="C7010" s="38"/>
      <c r="D7010" s="38"/>
      <c r="E7010" s="93" t="str">
        <f>IF(Data!D7038&gt;0,Data!F7038,"")</f>
        <v/>
      </c>
      <c r="L7010" s="38"/>
      <c r="M7010" s="38"/>
    </row>
    <row r="7011" spans="3:13" x14ac:dyDescent="0.2">
      <c r="C7011" s="38"/>
      <c r="D7011" s="38"/>
      <c r="E7011" s="93" t="str">
        <f>IF(Data!D7039&gt;0,Data!F7039,"")</f>
        <v/>
      </c>
      <c r="L7011" s="38"/>
      <c r="M7011" s="38"/>
    </row>
    <row r="7012" spans="3:13" x14ac:dyDescent="0.2">
      <c r="C7012" s="38"/>
      <c r="D7012" s="38"/>
      <c r="E7012" s="93" t="str">
        <f>IF(Data!D7040&gt;0,Data!F7040,"")</f>
        <v/>
      </c>
      <c r="L7012" s="38"/>
      <c r="M7012" s="38"/>
    </row>
    <row r="7013" spans="3:13" x14ac:dyDescent="0.2">
      <c r="C7013" s="38"/>
      <c r="D7013" s="38"/>
      <c r="E7013" s="93" t="str">
        <f>IF(Data!D7041&gt;0,Data!F7041,"")</f>
        <v/>
      </c>
      <c r="L7013" s="38"/>
      <c r="M7013" s="38"/>
    </row>
    <row r="7014" spans="3:13" x14ac:dyDescent="0.2">
      <c r="C7014" s="38"/>
      <c r="D7014" s="38"/>
      <c r="E7014" s="93" t="str">
        <f>IF(Data!D7042&gt;0,Data!F7042,"")</f>
        <v/>
      </c>
      <c r="L7014" s="38"/>
      <c r="M7014" s="38"/>
    </row>
    <row r="7015" spans="3:13" x14ac:dyDescent="0.2">
      <c r="C7015" s="38"/>
      <c r="D7015" s="38"/>
      <c r="E7015" s="93" t="str">
        <f>IF(Data!D7043&gt;0,Data!F7043,"")</f>
        <v/>
      </c>
      <c r="L7015" s="38"/>
      <c r="M7015" s="38"/>
    </row>
    <row r="7016" spans="3:13" x14ac:dyDescent="0.2">
      <c r="C7016" s="38"/>
      <c r="D7016" s="38"/>
      <c r="E7016" s="93" t="str">
        <f>IF(Data!D7044&gt;0,Data!F7044,"")</f>
        <v/>
      </c>
      <c r="L7016" s="38"/>
      <c r="M7016" s="38"/>
    </row>
    <row r="7017" spans="3:13" x14ac:dyDescent="0.2">
      <c r="C7017" s="38"/>
      <c r="D7017" s="38"/>
      <c r="E7017" s="93" t="str">
        <f>IF(Data!D7045&gt;0,Data!F7045,"")</f>
        <v/>
      </c>
      <c r="L7017" s="38"/>
      <c r="M7017" s="38"/>
    </row>
    <row r="7018" spans="3:13" x14ac:dyDescent="0.2">
      <c r="C7018" s="38"/>
      <c r="D7018" s="38"/>
      <c r="E7018" s="93" t="str">
        <f>IF(Data!D7046&gt;0,Data!F7046,"")</f>
        <v/>
      </c>
      <c r="L7018" s="38"/>
      <c r="M7018" s="38"/>
    </row>
    <row r="7019" spans="3:13" x14ac:dyDescent="0.2">
      <c r="C7019" s="38"/>
      <c r="D7019" s="38"/>
      <c r="E7019" s="93" t="str">
        <f>IF(Data!D7047&gt;0,Data!F7047,"")</f>
        <v/>
      </c>
      <c r="L7019" s="38"/>
      <c r="M7019" s="38"/>
    </row>
    <row r="7020" spans="3:13" x14ac:dyDescent="0.2">
      <c r="C7020" s="38"/>
      <c r="D7020" s="38"/>
      <c r="E7020" s="93" t="str">
        <f>IF(Data!D7048&gt;0,Data!F7048,"")</f>
        <v/>
      </c>
      <c r="L7020" s="38"/>
      <c r="M7020" s="38"/>
    </row>
    <row r="7021" spans="3:13" x14ac:dyDescent="0.2">
      <c r="C7021" s="38"/>
      <c r="D7021" s="38"/>
      <c r="E7021" s="93" t="str">
        <f>IF(Data!D7049&gt;0,Data!F7049,"")</f>
        <v/>
      </c>
      <c r="L7021" s="38"/>
      <c r="M7021" s="38"/>
    </row>
    <row r="7022" spans="3:13" x14ac:dyDescent="0.2">
      <c r="C7022" s="38"/>
      <c r="D7022" s="38"/>
      <c r="E7022" s="93" t="str">
        <f>IF(Data!D7050&gt;0,Data!F7050,"")</f>
        <v/>
      </c>
      <c r="L7022" s="38"/>
      <c r="M7022" s="38"/>
    </row>
    <row r="7023" spans="3:13" x14ac:dyDescent="0.2">
      <c r="C7023" s="38"/>
      <c r="D7023" s="38"/>
      <c r="E7023" s="93" t="str">
        <f>IF(Data!D7051&gt;0,Data!F7051,"")</f>
        <v/>
      </c>
      <c r="L7023" s="38"/>
      <c r="M7023" s="38"/>
    </row>
    <row r="7024" spans="3:13" x14ac:dyDescent="0.2">
      <c r="C7024" s="38"/>
      <c r="D7024" s="38"/>
      <c r="E7024" s="93" t="str">
        <f>IF(Data!D7052&gt;0,Data!F7052,"")</f>
        <v/>
      </c>
      <c r="L7024" s="38"/>
      <c r="M7024" s="38"/>
    </row>
    <row r="7025" spans="3:13" x14ac:dyDescent="0.2">
      <c r="C7025" s="38"/>
      <c r="D7025" s="38"/>
      <c r="E7025" s="93" t="str">
        <f>IF(Data!D7053&gt;0,Data!F7053,"")</f>
        <v/>
      </c>
      <c r="L7025" s="38"/>
      <c r="M7025" s="38"/>
    </row>
    <row r="7026" spans="3:13" x14ac:dyDescent="0.2">
      <c r="C7026" s="38"/>
      <c r="D7026" s="38"/>
      <c r="E7026" s="93" t="str">
        <f>IF(Data!D7054&gt;0,Data!F7054,"")</f>
        <v/>
      </c>
      <c r="L7026" s="38"/>
      <c r="M7026" s="38"/>
    </row>
    <row r="7027" spans="3:13" x14ac:dyDescent="0.2">
      <c r="C7027" s="38"/>
      <c r="D7027" s="38"/>
      <c r="E7027" s="93" t="str">
        <f>IF(Data!D7055&gt;0,Data!F7055,"")</f>
        <v/>
      </c>
      <c r="L7027" s="38"/>
      <c r="M7027" s="38"/>
    </row>
    <row r="7028" spans="3:13" x14ac:dyDescent="0.2">
      <c r="C7028" s="38"/>
      <c r="D7028" s="38"/>
      <c r="E7028" s="93" t="str">
        <f>IF(Data!D7056&gt;0,Data!F7056,"")</f>
        <v/>
      </c>
      <c r="L7028" s="38"/>
      <c r="M7028" s="38"/>
    </row>
    <row r="7029" spans="3:13" x14ac:dyDescent="0.2">
      <c r="C7029" s="38"/>
      <c r="D7029" s="38"/>
      <c r="E7029" s="93" t="str">
        <f>IF(Data!D7057&gt;0,Data!F7057,"")</f>
        <v/>
      </c>
      <c r="L7029" s="38"/>
      <c r="M7029" s="38"/>
    </row>
    <row r="7030" spans="3:13" x14ac:dyDescent="0.2">
      <c r="C7030" s="38"/>
      <c r="D7030" s="38"/>
      <c r="E7030" s="93" t="str">
        <f>IF(Data!D7058&gt;0,Data!F7058,"")</f>
        <v/>
      </c>
      <c r="L7030" s="38"/>
      <c r="M7030" s="38"/>
    </row>
    <row r="7031" spans="3:13" x14ac:dyDescent="0.2">
      <c r="C7031" s="38"/>
      <c r="D7031" s="38"/>
      <c r="E7031" s="93" t="str">
        <f>IF(Data!D7059&gt;0,Data!F7059,"")</f>
        <v/>
      </c>
      <c r="L7031" s="38"/>
      <c r="M7031" s="38"/>
    </row>
    <row r="7032" spans="3:13" x14ac:dyDescent="0.2">
      <c r="C7032" s="38"/>
      <c r="D7032" s="38"/>
      <c r="E7032" s="93" t="str">
        <f>IF(Data!D7060&gt;0,Data!F7060,"")</f>
        <v/>
      </c>
      <c r="L7032" s="38"/>
      <c r="M7032" s="38"/>
    </row>
    <row r="7033" spans="3:13" x14ac:dyDescent="0.2">
      <c r="C7033" s="38"/>
      <c r="D7033" s="38"/>
      <c r="E7033" s="93" t="str">
        <f>IF(Data!D7061&gt;0,Data!F7061,"")</f>
        <v/>
      </c>
      <c r="L7033" s="38"/>
      <c r="M7033" s="38"/>
    </row>
    <row r="7034" spans="3:13" x14ac:dyDescent="0.2">
      <c r="C7034" s="38"/>
      <c r="D7034" s="38"/>
      <c r="E7034" s="93" t="str">
        <f>IF(Data!D7062&gt;0,Data!F7062,"")</f>
        <v/>
      </c>
      <c r="L7034" s="38"/>
      <c r="M7034" s="38"/>
    </row>
    <row r="7035" spans="3:13" x14ac:dyDescent="0.2">
      <c r="C7035" s="38"/>
      <c r="D7035" s="38"/>
      <c r="E7035" s="93" t="str">
        <f>IF(Data!D7063&gt;0,Data!F7063,"")</f>
        <v/>
      </c>
      <c r="L7035" s="38"/>
      <c r="M7035" s="38"/>
    </row>
    <row r="7036" spans="3:13" x14ac:dyDescent="0.2">
      <c r="C7036" s="38"/>
      <c r="D7036" s="38"/>
      <c r="E7036" s="93" t="str">
        <f>IF(Data!D7064&gt;0,Data!F7064,"")</f>
        <v/>
      </c>
      <c r="L7036" s="38"/>
      <c r="M7036" s="38"/>
    </row>
    <row r="7037" spans="3:13" x14ac:dyDescent="0.2">
      <c r="C7037" s="38"/>
      <c r="D7037" s="38"/>
      <c r="E7037" s="93" t="str">
        <f>IF(Data!D7065&gt;0,Data!F7065,"")</f>
        <v/>
      </c>
      <c r="L7037" s="38"/>
      <c r="M7037" s="38"/>
    </row>
    <row r="7038" spans="3:13" x14ac:dyDescent="0.2">
      <c r="C7038" s="38"/>
      <c r="D7038" s="38"/>
      <c r="E7038" s="93" t="str">
        <f>IF(Data!D7066&gt;0,Data!F7066,"")</f>
        <v/>
      </c>
      <c r="L7038" s="38"/>
      <c r="M7038" s="38"/>
    </row>
    <row r="7039" spans="3:13" x14ac:dyDescent="0.2">
      <c r="C7039" s="38"/>
      <c r="D7039" s="38"/>
      <c r="E7039" s="93" t="str">
        <f>IF(Data!D7067&gt;0,Data!F7067,"")</f>
        <v/>
      </c>
      <c r="L7039" s="38"/>
      <c r="M7039" s="38"/>
    </row>
    <row r="7040" spans="3:13" x14ac:dyDescent="0.2">
      <c r="C7040" s="38"/>
      <c r="D7040" s="38"/>
      <c r="E7040" s="93" t="str">
        <f>IF(Data!D7068&gt;0,Data!F7068,"")</f>
        <v/>
      </c>
      <c r="L7040" s="38"/>
      <c r="M7040" s="38"/>
    </row>
    <row r="7041" spans="3:13" x14ac:dyDescent="0.2">
      <c r="C7041" s="38"/>
      <c r="D7041" s="38"/>
      <c r="E7041" s="93" t="str">
        <f>IF(Data!D7069&gt;0,Data!F7069,"")</f>
        <v/>
      </c>
      <c r="L7041" s="38"/>
      <c r="M7041" s="38"/>
    </row>
    <row r="7042" spans="3:13" x14ac:dyDescent="0.2">
      <c r="C7042" s="38"/>
      <c r="D7042" s="38"/>
      <c r="E7042" s="93" t="str">
        <f>IF(Data!D7070&gt;0,Data!F7070,"")</f>
        <v/>
      </c>
      <c r="L7042" s="38"/>
      <c r="M7042" s="38"/>
    </row>
    <row r="7043" spans="3:13" x14ac:dyDescent="0.2">
      <c r="C7043" s="38"/>
      <c r="D7043" s="38"/>
      <c r="E7043" s="93" t="str">
        <f>IF(Data!D7071&gt;0,Data!F7071,"")</f>
        <v/>
      </c>
      <c r="L7043" s="38"/>
      <c r="M7043" s="38"/>
    </row>
    <row r="7044" spans="3:13" x14ac:dyDescent="0.2">
      <c r="C7044" s="38"/>
      <c r="D7044" s="38"/>
      <c r="E7044" s="93" t="str">
        <f>IF(Data!D7072&gt;0,Data!F7072,"")</f>
        <v/>
      </c>
      <c r="L7044" s="38"/>
      <c r="M7044" s="38"/>
    </row>
    <row r="7045" spans="3:13" x14ac:dyDescent="0.2">
      <c r="C7045" s="38"/>
      <c r="D7045" s="38"/>
      <c r="E7045" s="93" t="str">
        <f>IF(Data!D7073&gt;0,Data!F7073,"")</f>
        <v/>
      </c>
      <c r="L7045" s="38"/>
      <c r="M7045" s="38"/>
    </row>
    <row r="7046" spans="3:13" x14ac:dyDescent="0.2">
      <c r="C7046" s="38"/>
      <c r="D7046" s="38"/>
      <c r="E7046" s="93" t="str">
        <f>IF(Data!D7074&gt;0,Data!F7074,"")</f>
        <v/>
      </c>
      <c r="L7046" s="38"/>
      <c r="M7046" s="38"/>
    </row>
    <row r="7047" spans="3:13" x14ac:dyDescent="0.2">
      <c r="C7047" s="38"/>
      <c r="D7047" s="38"/>
      <c r="E7047" s="93" t="str">
        <f>IF(Data!D7075&gt;0,Data!F7075,"")</f>
        <v/>
      </c>
      <c r="L7047" s="38"/>
      <c r="M7047" s="38"/>
    </row>
    <row r="7048" spans="3:13" x14ac:dyDescent="0.2">
      <c r="C7048" s="38"/>
      <c r="D7048" s="38"/>
      <c r="E7048" s="93" t="str">
        <f>IF(Data!D7076&gt;0,Data!F7076,"")</f>
        <v/>
      </c>
      <c r="L7048" s="38"/>
      <c r="M7048" s="38"/>
    </row>
    <row r="7049" spans="3:13" x14ac:dyDescent="0.2">
      <c r="C7049" s="38"/>
      <c r="D7049" s="38"/>
      <c r="E7049" s="93" t="str">
        <f>IF(Data!D7077&gt;0,Data!F7077,"")</f>
        <v/>
      </c>
      <c r="L7049" s="38"/>
      <c r="M7049" s="38"/>
    </row>
    <row r="7050" spans="3:13" x14ac:dyDescent="0.2">
      <c r="C7050" s="38"/>
      <c r="D7050" s="38"/>
      <c r="E7050" s="93" t="str">
        <f>IF(Data!D7078&gt;0,Data!F7078,"")</f>
        <v/>
      </c>
      <c r="L7050" s="38"/>
      <c r="M7050" s="38"/>
    </row>
    <row r="7051" spans="3:13" x14ac:dyDescent="0.2">
      <c r="C7051" s="38"/>
      <c r="D7051" s="38"/>
      <c r="E7051" s="93" t="str">
        <f>IF(Data!D7079&gt;0,Data!F7079,"")</f>
        <v/>
      </c>
      <c r="L7051" s="38"/>
      <c r="M7051" s="38"/>
    </row>
    <row r="7052" spans="3:13" x14ac:dyDescent="0.2">
      <c r="C7052" s="38"/>
      <c r="D7052" s="38"/>
      <c r="E7052" s="93" t="str">
        <f>IF(Data!D7080&gt;0,Data!F7080,"")</f>
        <v/>
      </c>
      <c r="L7052" s="38"/>
      <c r="M7052" s="38"/>
    </row>
    <row r="7053" spans="3:13" x14ac:dyDescent="0.2">
      <c r="C7053" s="38"/>
      <c r="D7053" s="38"/>
      <c r="E7053" s="93" t="str">
        <f>IF(Data!D7081&gt;0,Data!F7081,"")</f>
        <v/>
      </c>
      <c r="L7053" s="38"/>
      <c r="M7053" s="38"/>
    </row>
    <row r="7054" spans="3:13" x14ac:dyDescent="0.2">
      <c r="C7054" s="38"/>
      <c r="D7054" s="38"/>
      <c r="E7054" s="93" t="str">
        <f>IF(Data!D7082&gt;0,Data!F7082,"")</f>
        <v/>
      </c>
      <c r="L7054" s="38"/>
      <c r="M7054" s="38"/>
    </row>
    <row r="7055" spans="3:13" x14ac:dyDescent="0.2">
      <c r="C7055" s="38"/>
      <c r="D7055" s="38"/>
      <c r="E7055" s="93" t="str">
        <f>IF(Data!D7083&gt;0,Data!F7083,"")</f>
        <v/>
      </c>
      <c r="L7055" s="38"/>
      <c r="M7055" s="38"/>
    </row>
    <row r="7056" spans="3:13" x14ac:dyDescent="0.2">
      <c r="C7056" s="38"/>
      <c r="D7056" s="38"/>
      <c r="E7056" s="93" t="str">
        <f>IF(Data!D7084&gt;0,Data!F7084,"")</f>
        <v/>
      </c>
      <c r="L7056" s="38"/>
      <c r="M7056" s="38"/>
    </row>
    <row r="7057" spans="3:13" x14ac:dyDescent="0.2">
      <c r="C7057" s="38"/>
      <c r="D7057" s="38"/>
      <c r="E7057" s="93" t="str">
        <f>IF(Data!D7085&gt;0,Data!F7085,"")</f>
        <v/>
      </c>
      <c r="L7057" s="38"/>
      <c r="M7057" s="38"/>
    </row>
    <row r="7058" spans="3:13" x14ac:dyDescent="0.2">
      <c r="C7058" s="38"/>
      <c r="D7058" s="38"/>
      <c r="E7058" s="93" t="str">
        <f>IF(Data!D7086&gt;0,Data!F7086,"")</f>
        <v/>
      </c>
      <c r="L7058" s="38"/>
      <c r="M7058" s="38"/>
    </row>
    <row r="7059" spans="3:13" x14ac:dyDescent="0.2">
      <c r="C7059" s="38"/>
      <c r="D7059" s="38"/>
      <c r="E7059" s="93" t="str">
        <f>IF(Data!D7087&gt;0,Data!F7087,"")</f>
        <v/>
      </c>
      <c r="L7059" s="38"/>
      <c r="M7059" s="38"/>
    </row>
    <row r="7060" spans="3:13" x14ac:dyDescent="0.2">
      <c r="C7060" s="38"/>
      <c r="D7060" s="38"/>
      <c r="E7060" s="93" t="str">
        <f>IF(Data!D7088&gt;0,Data!F7088,"")</f>
        <v/>
      </c>
      <c r="L7060" s="38"/>
      <c r="M7060" s="38"/>
    </row>
    <row r="7061" spans="3:13" x14ac:dyDescent="0.2">
      <c r="C7061" s="38"/>
      <c r="D7061" s="38"/>
      <c r="E7061" s="93" t="str">
        <f>IF(Data!D7089&gt;0,Data!F7089,"")</f>
        <v/>
      </c>
      <c r="L7061" s="38"/>
      <c r="M7061" s="38"/>
    </row>
    <row r="7062" spans="3:13" x14ac:dyDescent="0.2">
      <c r="C7062" s="38"/>
      <c r="D7062" s="38"/>
      <c r="E7062" s="93" t="str">
        <f>IF(Data!D7090&gt;0,Data!F7090,"")</f>
        <v/>
      </c>
      <c r="L7062" s="38"/>
      <c r="M7062" s="38"/>
    </row>
    <row r="7063" spans="3:13" x14ac:dyDescent="0.2">
      <c r="C7063" s="38"/>
      <c r="D7063" s="38"/>
      <c r="E7063" s="93" t="str">
        <f>IF(Data!D7091&gt;0,Data!F7091,"")</f>
        <v/>
      </c>
      <c r="L7063" s="38"/>
      <c r="M7063" s="38"/>
    </row>
    <row r="7064" spans="3:13" x14ac:dyDescent="0.2">
      <c r="C7064" s="38"/>
      <c r="D7064" s="38"/>
      <c r="E7064" s="93" t="str">
        <f>IF(Data!D7092&gt;0,Data!F7092,"")</f>
        <v/>
      </c>
      <c r="L7064" s="38"/>
      <c r="M7064" s="38"/>
    </row>
    <row r="7065" spans="3:13" x14ac:dyDescent="0.2">
      <c r="C7065" s="38"/>
      <c r="D7065" s="38"/>
      <c r="E7065" s="93" t="str">
        <f>IF(Data!D7093&gt;0,Data!F7093,"")</f>
        <v/>
      </c>
      <c r="L7065" s="38"/>
      <c r="M7065" s="38"/>
    </row>
    <row r="7066" spans="3:13" x14ac:dyDescent="0.2">
      <c r="C7066" s="38"/>
      <c r="D7066" s="38"/>
      <c r="E7066" s="93" t="str">
        <f>IF(Data!D7094&gt;0,Data!F7094,"")</f>
        <v/>
      </c>
      <c r="L7066" s="38"/>
      <c r="M7066" s="38"/>
    </row>
    <row r="7067" spans="3:13" x14ac:dyDescent="0.2">
      <c r="C7067" s="38"/>
      <c r="D7067" s="38"/>
      <c r="E7067" s="93" t="str">
        <f>IF(Data!D7095&gt;0,Data!F7095,"")</f>
        <v/>
      </c>
      <c r="L7067" s="38"/>
      <c r="M7067" s="38"/>
    </row>
    <row r="7068" spans="3:13" x14ac:dyDescent="0.2">
      <c r="C7068" s="38"/>
      <c r="D7068" s="38"/>
      <c r="E7068" s="93" t="str">
        <f>IF(Data!D7096&gt;0,Data!F7096,"")</f>
        <v/>
      </c>
      <c r="L7068" s="38"/>
      <c r="M7068" s="38"/>
    </row>
    <row r="7069" spans="3:13" x14ac:dyDescent="0.2">
      <c r="C7069" s="38"/>
      <c r="D7069" s="38"/>
      <c r="E7069" s="93" t="str">
        <f>IF(Data!D7097&gt;0,Data!F7097,"")</f>
        <v/>
      </c>
      <c r="L7069" s="38"/>
      <c r="M7069" s="38"/>
    </row>
    <row r="7070" spans="3:13" x14ac:dyDescent="0.2">
      <c r="C7070" s="38"/>
      <c r="D7070" s="38"/>
      <c r="E7070" s="93" t="str">
        <f>IF(Data!D7098&gt;0,Data!F7098,"")</f>
        <v/>
      </c>
      <c r="L7070" s="38"/>
      <c r="M7070" s="38"/>
    </row>
    <row r="7071" spans="3:13" x14ac:dyDescent="0.2">
      <c r="C7071" s="38"/>
      <c r="D7071" s="38"/>
      <c r="E7071" s="93" t="str">
        <f>IF(Data!D7099&gt;0,Data!F7099,"")</f>
        <v/>
      </c>
      <c r="L7071" s="38"/>
      <c r="M7071" s="38"/>
    </row>
    <row r="7072" spans="3:13" x14ac:dyDescent="0.2">
      <c r="C7072" s="38"/>
      <c r="D7072" s="38"/>
      <c r="E7072" s="93" t="str">
        <f>IF(Data!D7100&gt;0,Data!F7100,"")</f>
        <v/>
      </c>
      <c r="L7072" s="38"/>
      <c r="M7072" s="38"/>
    </row>
    <row r="7073" spans="3:13" x14ac:dyDescent="0.2">
      <c r="C7073" s="38"/>
      <c r="D7073" s="38"/>
      <c r="E7073" s="93" t="str">
        <f>IF(Data!D7101&gt;0,Data!F7101,"")</f>
        <v/>
      </c>
      <c r="L7073" s="38"/>
      <c r="M7073" s="38"/>
    </row>
    <row r="7074" spans="3:13" x14ac:dyDescent="0.2">
      <c r="C7074" s="38"/>
      <c r="D7074" s="38"/>
      <c r="E7074" s="93" t="str">
        <f>IF(Data!D7102&gt;0,Data!F7102,"")</f>
        <v/>
      </c>
      <c r="L7074" s="38"/>
      <c r="M7074" s="38"/>
    </row>
    <row r="7075" spans="3:13" x14ac:dyDescent="0.2">
      <c r="C7075" s="38"/>
      <c r="D7075" s="38"/>
      <c r="E7075" s="93" t="str">
        <f>IF(Data!D7103&gt;0,Data!F7103,"")</f>
        <v/>
      </c>
      <c r="L7075" s="38"/>
      <c r="M7075" s="38"/>
    </row>
    <row r="7076" spans="3:13" x14ac:dyDescent="0.2">
      <c r="C7076" s="38"/>
      <c r="D7076" s="38"/>
      <c r="E7076" s="93" t="str">
        <f>IF(Data!D7104&gt;0,Data!F7104,"")</f>
        <v/>
      </c>
      <c r="L7076" s="38"/>
      <c r="M7076" s="38"/>
    </row>
    <row r="7077" spans="3:13" x14ac:dyDescent="0.2">
      <c r="C7077" s="38"/>
      <c r="D7077" s="38"/>
      <c r="E7077" s="93" t="str">
        <f>IF(Data!D7105&gt;0,Data!F7105,"")</f>
        <v/>
      </c>
      <c r="L7077" s="38"/>
      <c r="M7077" s="38"/>
    </row>
    <row r="7078" spans="3:13" x14ac:dyDescent="0.2">
      <c r="C7078" s="38"/>
      <c r="D7078" s="38"/>
      <c r="E7078" s="93" t="str">
        <f>IF(Data!D7106&gt;0,Data!F7106,"")</f>
        <v/>
      </c>
      <c r="L7078" s="38"/>
      <c r="M7078" s="38"/>
    </row>
    <row r="7079" spans="3:13" x14ac:dyDescent="0.2">
      <c r="C7079" s="38"/>
      <c r="D7079" s="38"/>
      <c r="E7079" s="93" t="str">
        <f>IF(Data!D7107&gt;0,Data!F7107,"")</f>
        <v/>
      </c>
      <c r="L7079" s="38"/>
      <c r="M7079" s="38"/>
    </row>
    <row r="7080" spans="3:13" x14ac:dyDescent="0.2">
      <c r="C7080" s="38"/>
      <c r="D7080" s="38"/>
      <c r="E7080" s="93" t="str">
        <f>IF(Data!D7108&gt;0,Data!F7108,"")</f>
        <v/>
      </c>
      <c r="L7080" s="38"/>
      <c r="M7080" s="38"/>
    </row>
    <row r="7081" spans="3:13" x14ac:dyDescent="0.2">
      <c r="C7081" s="38"/>
      <c r="D7081" s="38"/>
      <c r="E7081" s="93" t="str">
        <f>IF(Data!D7109&gt;0,Data!F7109,"")</f>
        <v/>
      </c>
      <c r="L7081" s="38"/>
      <c r="M7081" s="38"/>
    </row>
    <row r="7082" spans="3:13" x14ac:dyDescent="0.2">
      <c r="C7082" s="38"/>
      <c r="D7082" s="38"/>
      <c r="E7082" s="93" t="str">
        <f>IF(Data!D7110&gt;0,Data!F7110,"")</f>
        <v/>
      </c>
      <c r="L7082" s="38"/>
      <c r="M7082" s="38"/>
    </row>
    <row r="7083" spans="3:13" x14ac:dyDescent="0.2">
      <c r="C7083" s="38"/>
      <c r="D7083" s="38"/>
      <c r="E7083" s="93" t="str">
        <f>IF(Data!D7111&gt;0,Data!F7111,"")</f>
        <v/>
      </c>
      <c r="L7083" s="38"/>
      <c r="M7083" s="38"/>
    </row>
    <row r="7084" spans="3:13" x14ac:dyDescent="0.2">
      <c r="C7084" s="38"/>
      <c r="D7084" s="38"/>
      <c r="E7084" s="93" t="str">
        <f>IF(Data!D7112&gt;0,Data!F7112,"")</f>
        <v/>
      </c>
      <c r="L7084" s="38"/>
      <c r="M7084" s="38"/>
    </row>
    <row r="7085" spans="3:13" x14ac:dyDescent="0.2">
      <c r="C7085" s="38"/>
      <c r="D7085" s="38"/>
      <c r="E7085" s="93" t="str">
        <f>IF(Data!D7113&gt;0,Data!F7113,"")</f>
        <v/>
      </c>
      <c r="L7085" s="38"/>
      <c r="M7085" s="38"/>
    </row>
    <row r="7086" spans="3:13" x14ac:dyDescent="0.2">
      <c r="C7086" s="38"/>
      <c r="D7086" s="38"/>
      <c r="E7086" s="93" t="str">
        <f>IF(Data!D7114&gt;0,Data!F7114,"")</f>
        <v/>
      </c>
      <c r="L7086" s="38"/>
      <c r="M7086" s="38"/>
    </row>
    <row r="7087" spans="3:13" x14ac:dyDescent="0.2">
      <c r="C7087" s="38"/>
      <c r="D7087" s="38"/>
      <c r="E7087" s="93" t="str">
        <f>IF(Data!D7115&gt;0,Data!F7115,"")</f>
        <v/>
      </c>
      <c r="L7087" s="38"/>
      <c r="M7087" s="38"/>
    </row>
    <row r="7088" spans="3:13" x14ac:dyDescent="0.2">
      <c r="C7088" s="38"/>
      <c r="D7088" s="38"/>
      <c r="E7088" s="93" t="str">
        <f>IF(Data!D7116&gt;0,Data!F7116,"")</f>
        <v/>
      </c>
      <c r="L7088" s="38"/>
      <c r="M7088" s="38"/>
    </row>
    <row r="7089" spans="3:13" x14ac:dyDescent="0.2">
      <c r="C7089" s="38"/>
      <c r="D7089" s="38"/>
      <c r="E7089" s="93" t="str">
        <f>IF(Data!D7117&gt;0,Data!F7117,"")</f>
        <v/>
      </c>
      <c r="L7089" s="38"/>
      <c r="M7089" s="38"/>
    </row>
    <row r="7090" spans="3:13" x14ac:dyDescent="0.2">
      <c r="C7090" s="38"/>
      <c r="D7090" s="38"/>
      <c r="E7090" s="93" t="str">
        <f>IF(Data!D7118&gt;0,Data!F7118,"")</f>
        <v/>
      </c>
      <c r="L7090" s="38"/>
      <c r="M7090" s="38"/>
    </row>
    <row r="7091" spans="3:13" x14ac:dyDescent="0.2">
      <c r="C7091" s="38"/>
      <c r="D7091" s="38"/>
      <c r="E7091" s="93" t="str">
        <f>IF(Data!D7119&gt;0,Data!F7119,"")</f>
        <v/>
      </c>
      <c r="L7091" s="38"/>
      <c r="M7091" s="38"/>
    </row>
    <row r="7092" spans="3:13" x14ac:dyDescent="0.2">
      <c r="C7092" s="38"/>
      <c r="D7092" s="38"/>
      <c r="E7092" s="93" t="str">
        <f>IF(Data!D7120&gt;0,Data!F7120,"")</f>
        <v/>
      </c>
      <c r="L7092" s="38"/>
      <c r="M7092" s="38"/>
    </row>
    <row r="7093" spans="3:13" x14ac:dyDescent="0.2">
      <c r="C7093" s="38"/>
      <c r="D7093" s="38"/>
      <c r="E7093" s="93" t="str">
        <f>IF(Data!D7121&gt;0,Data!F7121,"")</f>
        <v/>
      </c>
      <c r="L7093" s="38"/>
      <c r="M7093" s="38"/>
    </row>
    <row r="7094" spans="3:13" x14ac:dyDescent="0.2">
      <c r="C7094" s="38"/>
      <c r="D7094" s="38"/>
      <c r="E7094" s="93" t="str">
        <f>IF(Data!D7122&gt;0,Data!F7122,"")</f>
        <v/>
      </c>
      <c r="L7094" s="38"/>
      <c r="M7094" s="38"/>
    </row>
    <row r="7095" spans="3:13" x14ac:dyDescent="0.2">
      <c r="C7095" s="38"/>
      <c r="D7095" s="38"/>
      <c r="E7095" s="93" t="str">
        <f>IF(Data!D7123&gt;0,Data!F7123,"")</f>
        <v/>
      </c>
      <c r="L7095" s="38"/>
      <c r="M7095" s="38"/>
    </row>
    <row r="7096" spans="3:13" x14ac:dyDescent="0.2">
      <c r="C7096" s="38"/>
      <c r="D7096" s="38"/>
      <c r="E7096" s="93" t="str">
        <f>IF(Data!D7124&gt;0,Data!F7124,"")</f>
        <v/>
      </c>
      <c r="L7096" s="38"/>
      <c r="M7096" s="38"/>
    </row>
    <row r="7097" spans="3:13" x14ac:dyDescent="0.2">
      <c r="C7097" s="38"/>
      <c r="D7097" s="38"/>
      <c r="E7097" s="93" t="str">
        <f>IF(Data!D7125&gt;0,Data!F7125,"")</f>
        <v/>
      </c>
      <c r="L7097" s="38"/>
      <c r="M7097" s="38"/>
    </row>
    <row r="7098" spans="3:13" x14ac:dyDescent="0.2">
      <c r="C7098" s="38"/>
      <c r="D7098" s="38"/>
      <c r="E7098" s="93" t="str">
        <f>IF(Data!D7126&gt;0,Data!F7126,"")</f>
        <v/>
      </c>
      <c r="L7098" s="38"/>
      <c r="M7098" s="38"/>
    </row>
    <row r="7099" spans="3:13" x14ac:dyDescent="0.2">
      <c r="C7099" s="38"/>
      <c r="D7099" s="38"/>
      <c r="E7099" s="93" t="str">
        <f>IF(Data!D7127&gt;0,Data!F7127,"")</f>
        <v/>
      </c>
      <c r="L7099" s="38"/>
      <c r="M7099" s="38"/>
    </row>
    <row r="7100" spans="3:13" x14ac:dyDescent="0.2">
      <c r="C7100" s="38"/>
      <c r="D7100" s="38"/>
      <c r="E7100" s="93" t="str">
        <f>IF(Data!D7128&gt;0,Data!F7128,"")</f>
        <v/>
      </c>
      <c r="L7100" s="38"/>
      <c r="M7100" s="38"/>
    </row>
    <row r="7101" spans="3:13" x14ac:dyDescent="0.2">
      <c r="C7101" s="38"/>
      <c r="D7101" s="38"/>
      <c r="E7101" s="93" t="str">
        <f>IF(Data!D7129&gt;0,Data!F7129,"")</f>
        <v/>
      </c>
      <c r="L7101" s="38"/>
      <c r="M7101" s="38"/>
    </row>
    <row r="7102" spans="3:13" x14ac:dyDescent="0.2">
      <c r="C7102" s="38"/>
      <c r="D7102" s="38"/>
      <c r="E7102" s="93" t="str">
        <f>IF(Data!D7130&gt;0,Data!F7130,"")</f>
        <v/>
      </c>
      <c r="L7102" s="38"/>
      <c r="M7102" s="38"/>
    </row>
    <row r="7103" spans="3:13" x14ac:dyDescent="0.2">
      <c r="C7103" s="38"/>
      <c r="D7103" s="38"/>
      <c r="E7103" s="93" t="str">
        <f>IF(Data!D7131&gt;0,Data!F7131,"")</f>
        <v/>
      </c>
      <c r="L7103" s="38"/>
      <c r="M7103" s="38"/>
    </row>
    <row r="7104" spans="3:13" x14ac:dyDescent="0.2">
      <c r="C7104" s="38"/>
      <c r="D7104" s="38"/>
      <c r="E7104" s="93" t="str">
        <f>IF(Data!D7132&gt;0,Data!F7132,"")</f>
        <v/>
      </c>
      <c r="L7104" s="38"/>
      <c r="M7104" s="38"/>
    </row>
    <row r="7105" spans="3:13" x14ac:dyDescent="0.2">
      <c r="C7105" s="38"/>
      <c r="D7105" s="38"/>
      <c r="E7105" s="93" t="str">
        <f>IF(Data!D7133&gt;0,Data!F7133,"")</f>
        <v/>
      </c>
      <c r="L7105" s="38"/>
      <c r="M7105" s="38"/>
    </row>
    <row r="7106" spans="3:13" x14ac:dyDescent="0.2">
      <c r="C7106" s="38"/>
      <c r="D7106" s="38"/>
      <c r="E7106" s="93" t="str">
        <f>IF(Data!D7134&gt;0,Data!F7134,"")</f>
        <v/>
      </c>
      <c r="L7106" s="38"/>
      <c r="M7106" s="38"/>
    </row>
    <row r="7107" spans="3:13" x14ac:dyDescent="0.2">
      <c r="C7107" s="38"/>
      <c r="D7107" s="38"/>
      <c r="E7107" s="93" t="str">
        <f>IF(Data!D7135&gt;0,Data!F7135,"")</f>
        <v/>
      </c>
      <c r="L7107" s="38"/>
      <c r="M7107" s="38"/>
    </row>
    <row r="7108" spans="3:13" x14ac:dyDescent="0.2">
      <c r="C7108" s="38"/>
      <c r="D7108" s="38"/>
      <c r="E7108" s="93" t="str">
        <f>IF(Data!D7136&gt;0,Data!F7136,"")</f>
        <v/>
      </c>
      <c r="L7108" s="38"/>
      <c r="M7108" s="38"/>
    </row>
    <row r="7109" spans="3:13" x14ac:dyDescent="0.2">
      <c r="C7109" s="38"/>
      <c r="D7109" s="38"/>
      <c r="E7109" s="93" t="str">
        <f>IF(Data!D7137&gt;0,Data!F7137,"")</f>
        <v/>
      </c>
      <c r="L7109" s="38"/>
      <c r="M7109" s="38"/>
    </row>
    <row r="7110" spans="3:13" x14ac:dyDescent="0.2">
      <c r="C7110" s="38"/>
      <c r="D7110" s="38"/>
      <c r="E7110" s="93" t="str">
        <f>IF(Data!D7138&gt;0,Data!F7138,"")</f>
        <v/>
      </c>
      <c r="L7110" s="38"/>
      <c r="M7110" s="38"/>
    </row>
    <row r="7111" spans="3:13" x14ac:dyDescent="0.2">
      <c r="C7111" s="38"/>
      <c r="D7111" s="38"/>
      <c r="E7111" s="93" t="str">
        <f>IF(Data!D7139&gt;0,Data!F7139,"")</f>
        <v/>
      </c>
      <c r="L7111" s="38"/>
      <c r="M7111" s="38"/>
    </row>
    <row r="7112" spans="3:13" x14ac:dyDescent="0.2">
      <c r="C7112" s="38"/>
      <c r="D7112" s="38"/>
      <c r="E7112" s="93" t="str">
        <f>IF(Data!D7140&gt;0,Data!F7140,"")</f>
        <v/>
      </c>
      <c r="L7112" s="38"/>
      <c r="M7112" s="38"/>
    </row>
    <row r="7113" spans="3:13" x14ac:dyDescent="0.2">
      <c r="C7113" s="38"/>
      <c r="D7113" s="38"/>
      <c r="E7113" s="93" t="str">
        <f>IF(Data!D7141&gt;0,Data!F7141,"")</f>
        <v/>
      </c>
      <c r="L7113" s="38"/>
      <c r="M7113" s="38"/>
    </row>
    <row r="7114" spans="3:13" x14ac:dyDescent="0.2">
      <c r="C7114" s="38"/>
      <c r="D7114" s="38"/>
      <c r="E7114" s="93" t="str">
        <f>IF(Data!D7142&gt;0,Data!F7142,"")</f>
        <v/>
      </c>
      <c r="L7114" s="38"/>
      <c r="M7114" s="38"/>
    </row>
    <row r="7115" spans="3:13" x14ac:dyDescent="0.2">
      <c r="C7115" s="38"/>
      <c r="D7115" s="38"/>
      <c r="E7115" s="93" t="str">
        <f>IF(Data!D7143&gt;0,Data!F7143,"")</f>
        <v/>
      </c>
      <c r="L7115" s="38"/>
      <c r="M7115" s="38"/>
    </row>
    <row r="7116" spans="3:13" x14ac:dyDescent="0.2">
      <c r="C7116" s="38"/>
      <c r="D7116" s="38"/>
      <c r="E7116" s="93" t="str">
        <f>IF(Data!D7144&gt;0,Data!F7144,"")</f>
        <v/>
      </c>
      <c r="L7116" s="38"/>
      <c r="M7116" s="38"/>
    </row>
    <row r="7117" spans="3:13" x14ac:dyDescent="0.2">
      <c r="C7117" s="38"/>
      <c r="D7117" s="38"/>
      <c r="E7117" s="93" t="str">
        <f>IF(Data!D7145&gt;0,Data!F7145,"")</f>
        <v/>
      </c>
      <c r="L7117" s="38"/>
      <c r="M7117" s="38"/>
    </row>
    <row r="7118" spans="3:13" x14ac:dyDescent="0.2">
      <c r="C7118" s="38"/>
      <c r="D7118" s="38"/>
      <c r="E7118" s="93" t="str">
        <f>IF(Data!D7146&gt;0,Data!F7146,"")</f>
        <v/>
      </c>
      <c r="L7118" s="38"/>
      <c r="M7118" s="38"/>
    </row>
    <row r="7119" spans="3:13" x14ac:dyDescent="0.2">
      <c r="C7119" s="38"/>
      <c r="D7119" s="38"/>
      <c r="E7119" s="93" t="str">
        <f>IF(Data!D7147&gt;0,Data!F7147,"")</f>
        <v/>
      </c>
      <c r="L7119" s="38"/>
      <c r="M7119" s="38"/>
    </row>
    <row r="7120" spans="3:13" x14ac:dyDescent="0.2">
      <c r="C7120" s="38"/>
      <c r="D7120" s="38"/>
      <c r="E7120" s="93" t="str">
        <f>IF(Data!D7148&gt;0,Data!F7148,"")</f>
        <v/>
      </c>
      <c r="L7120" s="38"/>
      <c r="M7120" s="38"/>
    </row>
    <row r="7121" spans="3:13" x14ac:dyDescent="0.2">
      <c r="C7121" s="38"/>
      <c r="D7121" s="38"/>
      <c r="E7121" s="93" t="str">
        <f>IF(Data!D7149&gt;0,Data!F7149,"")</f>
        <v/>
      </c>
      <c r="L7121" s="38"/>
      <c r="M7121" s="38"/>
    </row>
    <row r="7122" spans="3:13" x14ac:dyDescent="0.2">
      <c r="C7122" s="38"/>
      <c r="D7122" s="38"/>
      <c r="E7122" s="93" t="str">
        <f>IF(Data!D7150&gt;0,Data!F7150,"")</f>
        <v/>
      </c>
      <c r="L7122" s="38"/>
      <c r="M7122" s="38"/>
    </row>
    <row r="7123" spans="3:13" x14ac:dyDescent="0.2">
      <c r="C7123" s="38"/>
      <c r="D7123" s="38"/>
      <c r="E7123" s="93" t="str">
        <f>IF(Data!D7151&gt;0,Data!F7151,"")</f>
        <v/>
      </c>
      <c r="L7123" s="38"/>
      <c r="M7123" s="38"/>
    </row>
    <row r="7124" spans="3:13" x14ac:dyDescent="0.2">
      <c r="C7124" s="38"/>
      <c r="D7124" s="38"/>
      <c r="E7124" s="93" t="str">
        <f>IF(Data!D7152&gt;0,Data!F7152,"")</f>
        <v/>
      </c>
      <c r="L7124" s="38"/>
      <c r="M7124" s="38"/>
    </row>
    <row r="7125" spans="3:13" x14ac:dyDescent="0.2">
      <c r="C7125" s="38"/>
      <c r="D7125" s="38"/>
      <c r="E7125" s="93" t="str">
        <f>IF(Data!D7153&gt;0,Data!F7153,"")</f>
        <v/>
      </c>
      <c r="L7125" s="38"/>
      <c r="M7125" s="38"/>
    </row>
    <row r="7126" spans="3:13" x14ac:dyDescent="0.2">
      <c r="C7126" s="38"/>
      <c r="D7126" s="38"/>
      <c r="E7126" s="93" t="str">
        <f>IF(Data!D7154&gt;0,Data!F7154,"")</f>
        <v/>
      </c>
      <c r="L7126" s="38"/>
      <c r="M7126" s="38"/>
    </row>
    <row r="7127" spans="3:13" x14ac:dyDescent="0.2">
      <c r="C7127" s="38"/>
      <c r="D7127" s="38"/>
      <c r="E7127" s="93" t="str">
        <f>IF(Data!D7155&gt;0,Data!F7155,"")</f>
        <v/>
      </c>
      <c r="L7127" s="38"/>
      <c r="M7127" s="38"/>
    </row>
    <row r="7128" spans="3:13" x14ac:dyDescent="0.2">
      <c r="C7128" s="38"/>
      <c r="D7128" s="38"/>
      <c r="E7128" s="93" t="str">
        <f>IF(Data!D7156&gt;0,Data!F7156,"")</f>
        <v/>
      </c>
      <c r="L7128" s="38"/>
      <c r="M7128" s="38"/>
    </row>
    <row r="7129" spans="3:13" x14ac:dyDescent="0.2">
      <c r="C7129" s="38"/>
      <c r="D7129" s="38"/>
      <c r="E7129" s="93" t="str">
        <f>IF(Data!D7157&gt;0,Data!F7157,"")</f>
        <v/>
      </c>
      <c r="L7129" s="38"/>
      <c r="M7129" s="38"/>
    </row>
    <row r="7130" spans="3:13" x14ac:dyDescent="0.2">
      <c r="C7130" s="38"/>
      <c r="D7130" s="38"/>
      <c r="E7130" s="93" t="str">
        <f>IF(Data!D7158&gt;0,Data!F7158,"")</f>
        <v/>
      </c>
      <c r="L7130" s="38"/>
      <c r="M7130" s="38"/>
    </row>
    <row r="7131" spans="3:13" x14ac:dyDescent="0.2">
      <c r="C7131" s="38"/>
      <c r="D7131" s="38"/>
      <c r="E7131" s="93" t="str">
        <f>IF(Data!D7159&gt;0,Data!F7159,"")</f>
        <v/>
      </c>
      <c r="L7131" s="38"/>
      <c r="M7131" s="38"/>
    </row>
    <row r="7132" spans="3:13" x14ac:dyDescent="0.2">
      <c r="C7132" s="38"/>
      <c r="D7132" s="38"/>
      <c r="E7132" s="93" t="str">
        <f>IF(Data!D7160&gt;0,Data!F7160,"")</f>
        <v/>
      </c>
      <c r="L7132" s="38"/>
      <c r="M7132" s="38"/>
    </row>
    <row r="7133" spans="3:13" x14ac:dyDescent="0.2">
      <c r="C7133" s="38"/>
      <c r="D7133" s="38"/>
      <c r="E7133" s="93" t="str">
        <f>IF(Data!D7161&gt;0,Data!F7161,"")</f>
        <v/>
      </c>
      <c r="L7133" s="38"/>
      <c r="M7133" s="38"/>
    </row>
    <row r="7134" spans="3:13" x14ac:dyDescent="0.2">
      <c r="C7134" s="38"/>
      <c r="D7134" s="38"/>
      <c r="E7134" s="93" t="str">
        <f>IF(Data!D7162&gt;0,Data!F7162,"")</f>
        <v/>
      </c>
      <c r="L7134" s="38"/>
      <c r="M7134" s="38"/>
    </row>
    <row r="7135" spans="3:13" x14ac:dyDescent="0.2">
      <c r="C7135" s="38"/>
      <c r="D7135" s="38"/>
      <c r="E7135" s="93" t="str">
        <f>IF(Data!D7163&gt;0,Data!F7163,"")</f>
        <v/>
      </c>
      <c r="L7135" s="38"/>
      <c r="M7135" s="38"/>
    </row>
    <row r="7136" spans="3:13" x14ac:dyDescent="0.2">
      <c r="C7136" s="38"/>
      <c r="D7136" s="38"/>
      <c r="E7136" s="93" t="str">
        <f>IF(Data!D7164&gt;0,Data!F7164,"")</f>
        <v/>
      </c>
      <c r="L7136" s="38"/>
      <c r="M7136" s="38"/>
    </row>
    <row r="7137" spans="3:13" x14ac:dyDescent="0.2">
      <c r="C7137" s="38"/>
      <c r="D7137" s="38"/>
      <c r="E7137" s="93" t="str">
        <f>IF(Data!D7165&gt;0,Data!F7165,"")</f>
        <v/>
      </c>
      <c r="L7137" s="38"/>
      <c r="M7137" s="38"/>
    </row>
    <row r="7138" spans="3:13" x14ac:dyDescent="0.2">
      <c r="C7138" s="38"/>
      <c r="D7138" s="38"/>
      <c r="E7138" s="93" t="str">
        <f>IF(Data!D7166&gt;0,Data!F7166,"")</f>
        <v/>
      </c>
      <c r="L7138" s="38"/>
      <c r="M7138" s="38"/>
    </row>
    <row r="7139" spans="3:13" x14ac:dyDescent="0.2">
      <c r="C7139" s="38"/>
      <c r="D7139" s="38"/>
      <c r="E7139" s="93" t="str">
        <f>IF(Data!D7167&gt;0,Data!F7167,"")</f>
        <v/>
      </c>
      <c r="L7139" s="38"/>
      <c r="M7139" s="38"/>
    </row>
    <row r="7140" spans="3:13" x14ac:dyDescent="0.2">
      <c r="C7140" s="38"/>
      <c r="D7140" s="38"/>
      <c r="E7140" s="93" t="str">
        <f>IF(Data!D7168&gt;0,Data!F7168,"")</f>
        <v/>
      </c>
      <c r="L7140" s="38"/>
      <c r="M7140" s="38"/>
    </row>
    <row r="7141" spans="3:13" x14ac:dyDescent="0.2">
      <c r="C7141" s="38"/>
      <c r="D7141" s="38"/>
      <c r="E7141" s="93" t="str">
        <f>IF(Data!D7169&gt;0,Data!F7169,"")</f>
        <v/>
      </c>
      <c r="L7141" s="38"/>
      <c r="M7141" s="38"/>
    </row>
    <row r="7142" spans="3:13" x14ac:dyDescent="0.2">
      <c r="C7142" s="38"/>
      <c r="D7142" s="38"/>
      <c r="E7142" s="93" t="str">
        <f>IF(Data!D7170&gt;0,Data!F7170,"")</f>
        <v/>
      </c>
      <c r="L7142" s="38"/>
      <c r="M7142" s="38"/>
    </row>
    <row r="7143" spans="3:13" x14ac:dyDescent="0.2">
      <c r="C7143" s="38"/>
      <c r="D7143" s="38"/>
      <c r="E7143" s="93" t="str">
        <f>IF(Data!D7171&gt;0,Data!F7171,"")</f>
        <v/>
      </c>
      <c r="L7143" s="38"/>
      <c r="M7143" s="38"/>
    </row>
    <row r="7144" spans="3:13" x14ac:dyDescent="0.2">
      <c r="C7144" s="38"/>
      <c r="D7144" s="38"/>
      <c r="E7144" s="93" t="str">
        <f>IF(Data!D7172&gt;0,Data!F7172,"")</f>
        <v/>
      </c>
      <c r="L7144" s="38"/>
      <c r="M7144" s="38"/>
    </row>
    <row r="7145" spans="3:13" x14ac:dyDescent="0.2">
      <c r="C7145" s="38"/>
      <c r="D7145" s="38"/>
      <c r="E7145" s="93" t="str">
        <f>IF(Data!D7173&gt;0,Data!F7173,"")</f>
        <v/>
      </c>
      <c r="L7145" s="38"/>
      <c r="M7145" s="38"/>
    </row>
    <row r="7146" spans="3:13" x14ac:dyDescent="0.2">
      <c r="C7146" s="38"/>
      <c r="D7146" s="38"/>
      <c r="E7146" s="93" t="str">
        <f>IF(Data!D7174&gt;0,Data!F7174,"")</f>
        <v/>
      </c>
      <c r="L7146" s="38"/>
      <c r="M7146" s="38"/>
    </row>
    <row r="7147" spans="3:13" x14ac:dyDescent="0.2">
      <c r="C7147" s="38"/>
      <c r="D7147" s="38"/>
      <c r="E7147" s="93" t="str">
        <f>IF(Data!D7175&gt;0,Data!F7175,"")</f>
        <v/>
      </c>
      <c r="L7147" s="38"/>
      <c r="M7147" s="38"/>
    </row>
    <row r="7148" spans="3:13" x14ac:dyDescent="0.2">
      <c r="C7148" s="38"/>
      <c r="D7148" s="38"/>
      <c r="E7148" s="93" t="str">
        <f>IF(Data!D7176&gt;0,Data!F7176,"")</f>
        <v/>
      </c>
      <c r="L7148" s="38"/>
      <c r="M7148" s="38"/>
    </row>
    <row r="7149" spans="3:13" x14ac:dyDescent="0.2">
      <c r="C7149" s="38"/>
      <c r="D7149" s="38"/>
      <c r="E7149" s="93" t="str">
        <f>IF(Data!D7177&gt;0,Data!F7177,"")</f>
        <v/>
      </c>
      <c r="L7149" s="38"/>
      <c r="M7149" s="38"/>
    </row>
    <row r="7150" spans="3:13" x14ac:dyDescent="0.2">
      <c r="C7150" s="38"/>
      <c r="D7150" s="38"/>
      <c r="E7150" s="93" t="str">
        <f>IF(Data!D7178&gt;0,Data!F7178,"")</f>
        <v/>
      </c>
      <c r="L7150" s="38"/>
      <c r="M7150" s="38"/>
    </row>
    <row r="7151" spans="3:13" x14ac:dyDescent="0.2">
      <c r="C7151" s="38"/>
      <c r="D7151" s="38"/>
      <c r="E7151" s="93" t="str">
        <f>IF(Data!D7179&gt;0,Data!F7179,"")</f>
        <v/>
      </c>
      <c r="L7151" s="38"/>
      <c r="M7151" s="38"/>
    </row>
    <row r="7152" spans="3:13" x14ac:dyDescent="0.2">
      <c r="C7152" s="38"/>
      <c r="D7152" s="38"/>
      <c r="E7152" s="93" t="str">
        <f>IF(Data!D7180&gt;0,Data!F7180,"")</f>
        <v/>
      </c>
      <c r="L7152" s="38"/>
      <c r="M7152" s="38"/>
    </row>
    <row r="7153" spans="3:13" x14ac:dyDescent="0.2">
      <c r="C7153" s="38"/>
      <c r="D7153" s="38"/>
      <c r="E7153" s="93" t="str">
        <f>IF(Data!D7181&gt;0,Data!F7181,"")</f>
        <v/>
      </c>
      <c r="L7153" s="38"/>
      <c r="M7153" s="38"/>
    </row>
    <row r="7154" spans="3:13" x14ac:dyDescent="0.2">
      <c r="C7154" s="38"/>
      <c r="D7154" s="38"/>
      <c r="E7154" s="93" t="str">
        <f>IF(Data!D7182&gt;0,Data!F7182,"")</f>
        <v/>
      </c>
      <c r="L7154" s="38"/>
      <c r="M7154" s="38"/>
    </row>
    <row r="7155" spans="3:13" x14ac:dyDescent="0.2">
      <c r="C7155" s="38"/>
      <c r="D7155" s="38"/>
      <c r="E7155" s="93" t="str">
        <f>IF(Data!D7183&gt;0,Data!F7183,"")</f>
        <v/>
      </c>
      <c r="L7155" s="38"/>
      <c r="M7155" s="38"/>
    </row>
    <row r="7156" spans="3:13" x14ac:dyDescent="0.2">
      <c r="C7156" s="38"/>
      <c r="D7156" s="38"/>
      <c r="E7156" s="93" t="str">
        <f>IF(Data!D7184&gt;0,Data!F7184,"")</f>
        <v/>
      </c>
      <c r="L7156" s="38"/>
      <c r="M7156" s="38"/>
    </row>
    <row r="7157" spans="3:13" x14ac:dyDescent="0.2">
      <c r="C7157" s="38"/>
      <c r="D7157" s="38"/>
      <c r="E7157" s="93" t="str">
        <f>IF(Data!D7185&gt;0,Data!F7185,"")</f>
        <v/>
      </c>
      <c r="L7157" s="38"/>
      <c r="M7157" s="38"/>
    </row>
    <row r="7158" spans="3:13" x14ac:dyDescent="0.2">
      <c r="C7158" s="38"/>
      <c r="D7158" s="38"/>
      <c r="E7158" s="93" t="str">
        <f>IF(Data!D7186&gt;0,Data!F7186,"")</f>
        <v/>
      </c>
      <c r="L7158" s="38"/>
      <c r="M7158" s="38"/>
    </row>
    <row r="7159" spans="3:13" x14ac:dyDescent="0.2">
      <c r="C7159" s="38"/>
      <c r="D7159" s="38"/>
      <c r="E7159" s="93" t="str">
        <f>IF(Data!D7187&gt;0,Data!F7187,"")</f>
        <v/>
      </c>
      <c r="L7159" s="38"/>
      <c r="M7159" s="38"/>
    </row>
    <row r="7160" spans="3:13" x14ac:dyDescent="0.2">
      <c r="C7160" s="38"/>
      <c r="D7160" s="38"/>
      <c r="E7160" s="93" t="str">
        <f>IF(Data!D7188&gt;0,Data!F7188,"")</f>
        <v/>
      </c>
      <c r="L7160" s="38"/>
      <c r="M7160" s="38"/>
    </row>
    <row r="7161" spans="3:13" x14ac:dyDescent="0.2">
      <c r="C7161" s="38"/>
      <c r="D7161" s="38"/>
      <c r="E7161" s="93" t="str">
        <f>IF(Data!D7189&gt;0,Data!F7189,"")</f>
        <v/>
      </c>
      <c r="L7161" s="38"/>
      <c r="M7161" s="38"/>
    </row>
    <row r="7162" spans="3:13" x14ac:dyDescent="0.2">
      <c r="C7162" s="38"/>
      <c r="D7162" s="38"/>
      <c r="E7162" s="93" t="str">
        <f>IF(Data!D7190&gt;0,Data!F7190,"")</f>
        <v/>
      </c>
      <c r="L7162" s="38"/>
      <c r="M7162" s="38"/>
    </row>
    <row r="7163" spans="3:13" x14ac:dyDescent="0.2">
      <c r="C7163" s="38"/>
      <c r="D7163" s="38"/>
      <c r="E7163" s="93" t="str">
        <f>IF(Data!D7191&gt;0,Data!F7191,"")</f>
        <v/>
      </c>
      <c r="L7163" s="38"/>
      <c r="M7163" s="38"/>
    </row>
    <row r="7164" spans="3:13" x14ac:dyDescent="0.2">
      <c r="C7164" s="38"/>
      <c r="D7164" s="38"/>
      <c r="E7164" s="93" t="str">
        <f>IF(Data!D7192&gt;0,Data!F7192,"")</f>
        <v/>
      </c>
      <c r="L7164" s="38"/>
      <c r="M7164" s="38"/>
    </row>
    <row r="7165" spans="3:13" x14ac:dyDescent="0.2">
      <c r="C7165" s="38"/>
      <c r="D7165" s="38"/>
      <c r="E7165" s="93" t="str">
        <f>IF(Data!D7193&gt;0,Data!F7193,"")</f>
        <v/>
      </c>
      <c r="L7165" s="38"/>
      <c r="M7165" s="38"/>
    </row>
    <row r="7166" spans="3:13" x14ac:dyDescent="0.2">
      <c r="C7166" s="38"/>
      <c r="D7166" s="38"/>
      <c r="E7166" s="93" t="str">
        <f>IF(Data!D7194&gt;0,Data!F7194,"")</f>
        <v/>
      </c>
      <c r="L7166" s="38"/>
      <c r="M7166" s="38"/>
    </row>
    <row r="7167" spans="3:13" x14ac:dyDescent="0.2">
      <c r="C7167" s="38"/>
      <c r="D7167" s="38"/>
      <c r="E7167" s="93" t="str">
        <f>IF(Data!D7195&gt;0,Data!F7195,"")</f>
        <v/>
      </c>
      <c r="L7167" s="38"/>
      <c r="M7167" s="38"/>
    </row>
    <row r="7168" spans="3:13" x14ac:dyDescent="0.2">
      <c r="C7168" s="38"/>
      <c r="D7168" s="38"/>
      <c r="E7168" s="93" t="str">
        <f>IF(Data!D7196&gt;0,Data!F7196,"")</f>
        <v/>
      </c>
      <c r="L7168" s="38"/>
      <c r="M7168" s="38"/>
    </row>
    <row r="7169" spans="3:13" x14ac:dyDescent="0.2">
      <c r="C7169" s="38"/>
      <c r="D7169" s="38"/>
      <c r="E7169" s="93" t="str">
        <f>IF(Data!D7197&gt;0,Data!F7197,"")</f>
        <v/>
      </c>
      <c r="L7169" s="38"/>
      <c r="M7169" s="38"/>
    </row>
    <row r="7170" spans="3:13" x14ac:dyDescent="0.2">
      <c r="C7170" s="38"/>
      <c r="D7170" s="38"/>
      <c r="E7170" s="93" t="str">
        <f>IF(Data!D7198&gt;0,Data!F7198,"")</f>
        <v/>
      </c>
      <c r="L7170" s="38"/>
      <c r="M7170" s="38"/>
    </row>
    <row r="7171" spans="3:13" x14ac:dyDescent="0.2">
      <c r="C7171" s="38"/>
      <c r="D7171" s="38"/>
      <c r="E7171" s="93" t="str">
        <f>IF(Data!D7199&gt;0,Data!F7199,"")</f>
        <v/>
      </c>
      <c r="L7171" s="38"/>
      <c r="M7171" s="38"/>
    </row>
    <row r="7172" spans="3:13" x14ac:dyDescent="0.2">
      <c r="C7172" s="38"/>
      <c r="D7172" s="38"/>
      <c r="E7172" s="93" t="str">
        <f>IF(Data!D7200&gt;0,Data!F7200,"")</f>
        <v/>
      </c>
      <c r="L7172" s="38"/>
      <c r="M7172" s="38"/>
    </row>
    <row r="7173" spans="3:13" x14ac:dyDescent="0.2">
      <c r="C7173" s="38"/>
      <c r="D7173" s="38"/>
      <c r="E7173" s="93" t="str">
        <f>IF(Data!D7201&gt;0,Data!F7201,"")</f>
        <v/>
      </c>
      <c r="L7173" s="38"/>
      <c r="M7173" s="38"/>
    </row>
    <row r="7174" spans="3:13" x14ac:dyDescent="0.2">
      <c r="C7174" s="38"/>
      <c r="D7174" s="38"/>
      <c r="E7174" s="93" t="str">
        <f>IF(Data!D7202&gt;0,Data!F7202,"")</f>
        <v/>
      </c>
      <c r="L7174" s="38"/>
      <c r="M7174" s="38"/>
    </row>
    <row r="7175" spans="3:13" x14ac:dyDescent="0.2">
      <c r="C7175" s="38"/>
      <c r="D7175" s="38"/>
      <c r="E7175" s="93" t="str">
        <f>IF(Data!D7203&gt;0,Data!F7203,"")</f>
        <v/>
      </c>
      <c r="L7175" s="38"/>
      <c r="M7175" s="38"/>
    </row>
    <row r="7176" spans="3:13" x14ac:dyDescent="0.2">
      <c r="C7176" s="38"/>
      <c r="D7176" s="38"/>
      <c r="E7176" s="93" t="str">
        <f>IF(Data!D7204&gt;0,Data!F7204,"")</f>
        <v/>
      </c>
      <c r="L7176" s="38"/>
      <c r="M7176" s="38"/>
    </row>
    <row r="7177" spans="3:13" x14ac:dyDescent="0.2">
      <c r="C7177" s="38"/>
      <c r="D7177" s="38"/>
      <c r="E7177" s="93" t="str">
        <f>IF(Data!D7205&gt;0,Data!F7205,"")</f>
        <v/>
      </c>
      <c r="L7177" s="38"/>
      <c r="M7177" s="38"/>
    </row>
    <row r="7178" spans="3:13" x14ac:dyDescent="0.2">
      <c r="C7178" s="38"/>
      <c r="D7178" s="38"/>
      <c r="E7178" s="93" t="str">
        <f>IF(Data!D7206&gt;0,Data!F7206,"")</f>
        <v/>
      </c>
      <c r="L7178" s="38"/>
      <c r="M7178" s="38"/>
    </row>
    <row r="7179" spans="3:13" x14ac:dyDescent="0.2">
      <c r="C7179" s="38"/>
      <c r="D7179" s="38"/>
      <c r="E7179" s="93" t="str">
        <f>IF(Data!D7207&gt;0,Data!F7207,"")</f>
        <v/>
      </c>
      <c r="L7179" s="38"/>
      <c r="M7179" s="38"/>
    </row>
    <row r="7180" spans="3:13" x14ac:dyDescent="0.2">
      <c r="C7180" s="38"/>
      <c r="D7180" s="38"/>
      <c r="E7180" s="93" t="str">
        <f>IF(Data!D7208&gt;0,Data!F7208,"")</f>
        <v/>
      </c>
      <c r="L7180" s="38"/>
      <c r="M7180" s="38"/>
    </row>
    <row r="7181" spans="3:13" x14ac:dyDescent="0.2">
      <c r="C7181" s="38"/>
      <c r="D7181" s="38"/>
      <c r="E7181" s="93" t="str">
        <f>IF(Data!D7209&gt;0,Data!F7209,"")</f>
        <v/>
      </c>
      <c r="L7181" s="38"/>
      <c r="M7181" s="38"/>
    </row>
    <row r="7182" spans="3:13" x14ac:dyDescent="0.2">
      <c r="C7182" s="38"/>
      <c r="D7182" s="38"/>
      <c r="E7182" s="93" t="str">
        <f>IF(Data!D7210&gt;0,Data!F7210,"")</f>
        <v/>
      </c>
      <c r="L7182" s="38"/>
      <c r="M7182" s="38"/>
    </row>
    <row r="7183" spans="3:13" x14ac:dyDescent="0.2">
      <c r="C7183" s="38"/>
      <c r="D7183" s="38"/>
      <c r="E7183" s="93" t="str">
        <f>IF(Data!D7211&gt;0,Data!F7211,"")</f>
        <v/>
      </c>
      <c r="L7183" s="38"/>
      <c r="M7183" s="38"/>
    </row>
    <row r="7184" spans="3:13" x14ac:dyDescent="0.2">
      <c r="C7184" s="38"/>
      <c r="D7184" s="38"/>
      <c r="E7184" s="93" t="str">
        <f>IF(Data!D7212&gt;0,Data!F7212,"")</f>
        <v/>
      </c>
      <c r="L7184" s="38"/>
      <c r="M7184" s="38"/>
    </row>
    <row r="7185" spans="3:13" x14ac:dyDescent="0.2">
      <c r="C7185" s="38"/>
      <c r="D7185" s="38"/>
      <c r="E7185" s="93" t="str">
        <f>IF(Data!D7213&gt;0,Data!F7213,"")</f>
        <v/>
      </c>
      <c r="L7185" s="38"/>
      <c r="M7185" s="38"/>
    </row>
    <row r="7186" spans="3:13" x14ac:dyDescent="0.2">
      <c r="C7186" s="38"/>
      <c r="D7186" s="38"/>
      <c r="E7186" s="93" t="str">
        <f>IF(Data!D7214&gt;0,Data!F7214,"")</f>
        <v/>
      </c>
      <c r="L7186" s="38"/>
      <c r="M7186" s="38"/>
    </row>
    <row r="7187" spans="3:13" x14ac:dyDescent="0.2">
      <c r="C7187" s="38"/>
      <c r="D7187" s="38"/>
      <c r="E7187" s="93" t="str">
        <f>IF(Data!D7215&gt;0,Data!F7215,"")</f>
        <v/>
      </c>
      <c r="L7187" s="38"/>
      <c r="M7187" s="38"/>
    </row>
    <row r="7188" spans="3:13" x14ac:dyDescent="0.2">
      <c r="C7188" s="38"/>
      <c r="D7188" s="38"/>
      <c r="E7188" s="93" t="str">
        <f>IF(Data!D7216&gt;0,Data!F7216,"")</f>
        <v/>
      </c>
      <c r="L7188" s="38"/>
      <c r="M7188" s="38"/>
    </row>
    <row r="7189" spans="3:13" x14ac:dyDescent="0.2">
      <c r="C7189" s="38"/>
      <c r="D7189" s="38"/>
      <c r="E7189" s="93" t="str">
        <f>IF(Data!D7217&gt;0,Data!F7217,"")</f>
        <v/>
      </c>
      <c r="L7189" s="38"/>
      <c r="M7189" s="38"/>
    </row>
    <row r="7190" spans="3:13" x14ac:dyDescent="0.2">
      <c r="C7190" s="38"/>
      <c r="D7190" s="38"/>
      <c r="E7190" s="93" t="str">
        <f>IF(Data!D7218&gt;0,Data!F7218,"")</f>
        <v/>
      </c>
      <c r="L7190" s="38"/>
      <c r="M7190" s="38"/>
    </row>
    <row r="7191" spans="3:13" x14ac:dyDescent="0.2">
      <c r="C7191" s="38"/>
      <c r="D7191" s="38"/>
      <c r="E7191" s="93" t="str">
        <f>IF(Data!D7219&gt;0,Data!F7219,"")</f>
        <v/>
      </c>
      <c r="L7191" s="38"/>
      <c r="M7191" s="38"/>
    </row>
    <row r="7192" spans="3:13" x14ac:dyDescent="0.2">
      <c r="C7192" s="38"/>
      <c r="D7192" s="38"/>
      <c r="E7192" s="93" t="str">
        <f>IF(Data!D7220&gt;0,Data!F7220,"")</f>
        <v/>
      </c>
      <c r="L7192" s="38"/>
      <c r="M7192" s="38"/>
    </row>
    <row r="7193" spans="3:13" x14ac:dyDescent="0.2">
      <c r="C7193" s="38"/>
      <c r="D7193" s="38"/>
      <c r="E7193" s="93" t="str">
        <f>IF(Data!D7221&gt;0,Data!F7221,"")</f>
        <v/>
      </c>
      <c r="L7193" s="38"/>
      <c r="M7193" s="38"/>
    </row>
    <row r="7194" spans="3:13" x14ac:dyDescent="0.2">
      <c r="C7194" s="38"/>
      <c r="D7194" s="38"/>
      <c r="E7194" s="93" t="str">
        <f>IF(Data!D7222&gt;0,Data!F7222,"")</f>
        <v/>
      </c>
      <c r="L7194" s="38"/>
      <c r="M7194" s="38"/>
    </row>
    <row r="7195" spans="3:13" x14ac:dyDescent="0.2">
      <c r="C7195" s="38"/>
      <c r="D7195" s="38"/>
      <c r="E7195" s="93" t="str">
        <f>IF(Data!D7223&gt;0,Data!F7223,"")</f>
        <v/>
      </c>
      <c r="L7195" s="38"/>
      <c r="M7195" s="38"/>
    </row>
    <row r="7196" spans="3:13" x14ac:dyDescent="0.2">
      <c r="C7196" s="38"/>
      <c r="D7196" s="38"/>
      <c r="E7196" s="93" t="str">
        <f>IF(Data!D7224&gt;0,Data!F7224,"")</f>
        <v/>
      </c>
      <c r="L7196" s="38"/>
      <c r="M7196" s="38"/>
    </row>
    <row r="7197" spans="3:13" x14ac:dyDescent="0.2">
      <c r="C7197" s="38"/>
      <c r="D7197" s="38"/>
      <c r="E7197" s="93" t="str">
        <f>IF(Data!D7225&gt;0,Data!F7225,"")</f>
        <v/>
      </c>
      <c r="L7197" s="38"/>
      <c r="M7197" s="38"/>
    </row>
    <row r="7198" spans="3:13" x14ac:dyDescent="0.2">
      <c r="C7198" s="38"/>
      <c r="D7198" s="38"/>
      <c r="E7198" s="93" t="str">
        <f>IF(Data!D7226&gt;0,Data!F7226,"")</f>
        <v/>
      </c>
      <c r="L7198" s="38"/>
      <c r="M7198" s="38"/>
    </row>
    <row r="7199" spans="3:13" x14ac:dyDescent="0.2">
      <c r="C7199" s="38"/>
      <c r="D7199" s="38"/>
      <c r="E7199" s="93" t="str">
        <f>IF(Data!D7227&gt;0,Data!F7227,"")</f>
        <v/>
      </c>
      <c r="L7199" s="38"/>
      <c r="M7199" s="38"/>
    </row>
    <row r="7200" spans="3:13" x14ac:dyDescent="0.2">
      <c r="C7200" s="38"/>
      <c r="D7200" s="38"/>
      <c r="E7200" s="93" t="str">
        <f>IF(Data!D7228&gt;0,Data!F7228,"")</f>
        <v/>
      </c>
      <c r="L7200" s="38"/>
      <c r="M7200" s="38"/>
    </row>
    <row r="7201" spans="3:13" x14ac:dyDescent="0.2">
      <c r="C7201" s="38"/>
      <c r="D7201" s="38"/>
      <c r="E7201" s="93" t="str">
        <f>IF(Data!D7229&gt;0,Data!F7229,"")</f>
        <v/>
      </c>
      <c r="L7201" s="38"/>
      <c r="M7201" s="38"/>
    </row>
    <row r="7202" spans="3:13" x14ac:dyDescent="0.2">
      <c r="C7202" s="38"/>
      <c r="D7202" s="38"/>
      <c r="E7202" s="93" t="str">
        <f>IF(Data!D7230&gt;0,Data!F7230,"")</f>
        <v/>
      </c>
      <c r="L7202" s="38"/>
      <c r="M7202" s="38"/>
    </row>
    <row r="7203" spans="3:13" x14ac:dyDescent="0.2">
      <c r="C7203" s="38"/>
      <c r="D7203" s="38"/>
      <c r="E7203" s="93" t="str">
        <f>IF(Data!D7231&gt;0,Data!F7231,"")</f>
        <v/>
      </c>
      <c r="L7203" s="38"/>
      <c r="M7203" s="38"/>
    </row>
    <row r="7204" spans="3:13" x14ac:dyDescent="0.2">
      <c r="C7204" s="38"/>
      <c r="D7204" s="38"/>
      <c r="E7204" s="93" t="str">
        <f>IF(Data!D7232&gt;0,Data!F7232,"")</f>
        <v/>
      </c>
      <c r="L7204" s="38"/>
      <c r="M7204" s="38"/>
    </row>
    <row r="7205" spans="3:13" x14ac:dyDescent="0.2">
      <c r="C7205" s="38"/>
      <c r="D7205" s="38"/>
      <c r="E7205" s="93" t="str">
        <f>IF(Data!D7233&gt;0,Data!F7233,"")</f>
        <v/>
      </c>
      <c r="L7205" s="38"/>
      <c r="M7205" s="38"/>
    </row>
    <row r="7206" spans="3:13" x14ac:dyDescent="0.2">
      <c r="C7206" s="38"/>
      <c r="D7206" s="38"/>
      <c r="E7206" s="93" t="str">
        <f>IF(Data!D7234&gt;0,Data!F7234,"")</f>
        <v/>
      </c>
      <c r="L7206" s="38"/>
      <c r="M7206" s="38"/>
    </row>
    <row r="7207" spans="3:13" x14ac:dyDescent="0.2">
      <c r="C7207" s="38"/>
      <c r="D7207" s="38"/>
      <c r="E7207" s="93" t="str">
        <f>IF(Data!D7235&gt;0,Data!F7235,"")</f>
        <v/>
      </c>
      <c r="L7207" s="38"/>
      <c r="M7207" s="38"/>
    </row>
    <row r="7208" spans="3:13" x14ac:dyDescent="0.2">
      <c r="C7208" s="38"/>
      <c r="D7208" s="38"/>
      <c r="E7208" s="93" t="str">
        <f>IF(Data!D7236&gt;0,Data!F7236,"")</f>
        <v/>
      </c>
      <c r="L7208" s="38"/>
      <c r="M7208" s="38"/>
    </row>
    <row r="7209" spans="3:13" x14ac:dyDescent="0.2">
      <c r="C7209" s="38"/>
      <c r="D7209" s="38"/>
      <c r="E7209" s="93" t="str">
        <f>IF(Data!D7237&gt;0,Data!F7237,"")</f>
        <v/>
      </c>
      <c r="L7209" s="38"/>
      <c r="M7209" s="38"/>
    </row>
    <row r="7210" spans="3:13" x14ac:dyDescent="0.2">
      <c r="C7210" s="38"/>
      <c r="D7210" s="38"/>
      <c r="E7210" s="93" t="str">
        <f>IF(Data!D7238&gt;0,Data!F7238,"")</f>
        <v/>
      </c>
      <c r="L7210" s="38"/>
      <c r="M7210" s="38"/>
    </row>
    <row r="7211" spans="3:13" x14ac:dyDescent="0.2">
      <c r="C7211" s="38"/>
      <c r="D7211" s="38"/>
      <c r="E7211" s="93" t="str">
        <f>IF(Data!D7239&gt;0,Data!F7239,"")</f>
        <v/>
      </c>
      <c r="L7211" s="38"/>
      <c r="M7211" s="38"/>
    </row>
    <row r="7212" spans="3:13" x14ac:dyDescent="0.2">
      <c r="C7212" s="38"/>
      <c r="D7212" s="38"/>
      <c r="E7212" s="93" t="str">
        <f>IF(Data!D7240&gt;0,Data!F7240,"")</f>
        <v/>
      </c>
      <c r="L7212" s="38"/>
      <c r="M7212" s="38"/>
    </row>
    <row r="7213" spans="3:13" x14ac:dyDescent="0.2">
      <c r="C7213" s="38"/>
      <c r="D7213" s="38"/>
      <c r="E7213" s="93" t="str">
        <f>IF(Data!D7241&gt;0,Data!F7241,"")</f>
        <v/>
      </c>
      <c r="L7213" s="38"/>
      <c r="M7213" s="38"/>
    </row>
    <row r="7214" spans="3:13" x14ac:dyDescent="0.2">
      <c r="C7214" s="38"/>
      <c r="D7214" s="38"/>
      <c r="E7214" s="93" t="str">
        <f>IF(Data!D7242&gt;0,Data!F7242,"")</f>
        <v/>
      </c>
      <c r="L7214" s="38"/>
      <c r="M7214" s="38"/>
    </row>
    <row r="7215" spans="3:13" x14ac:dyDescent="0.2">
      <c r="C7215" s="38"/>
      <c r="D7215" s="38"/>
      <c r="E7215" s="93" t="str">
        <f>IF(Data!D7243&gt;0,Data!F7243,"")</f>
        <v/>
      </c>
      <c r="L7215" s="38"/>
      <c r="M7215" s="38"/>
    </row>
    <row r="7216" spans="3:13" x14ac:dyDescent="0.2">
      <c r="C7216" s="38"/>
      <c r="D7216" s="38"/>
      <c r="E7216" s="93" t="str">
        <f>IF(Data!D7244&gt;0,Data!F7244,"")</f>
        <v/>
      </c>
      <c r="L7216" s="38"/>
      <c r="M7216" s="38"/>
    </row>
    <row r="7217" spans="3:13" x14ac:dyDescent="0.2">
      <c r="C7217" s="38"/>
      <c r="D7217" s="38"/>
      <c r="E7217" s="93" t="str">
        <f>IF(Data!D7245&gt;0,Data!F7245,"")</f>
        <v/>
      </c>
      <c r="L7217" s="38"/>
      <c r="M7217" s="38"/>
    </row>
    <row r="7218" spans="3:13" x14ac:dyDescent="0.2">
      <c r="C7218" s="38"/>
      <c r="D7218" s="38"/>
      <c r="E7218" s="93" t="str">
        <f>IF(Data!D7246&gt;0,Data!F7246,"")</f>
        <v/>
      </c>
      <c r="L7218" s="38"/>
      <c r="M7218" s="38"/>
    </row>
    <row r="7219" spans="3:13" x14ac:dyDescent="0.2">
      <c r="C7219" s="38"/>
      <c r="D7219" s="38"/>
      <c r="E7219" s="93" t="str">
        <f>IF(Data!D7247&gt;0,Data!F7247,"")</f>
        <v/>
      </c>
      <c r="L7219" s="38"/>
      <c r="M7219" s="38"/>
    </row>
    <row r="7220" spans="3:13" x14ac:dyDescent="0.2">
      <c r="C7220" s="38"/>
      <c r="D7220" s="38"/>
      <c r="E7220" s="93" t="str">
        <f>IF(Data!D7248&gt;0,Data!F7248,"")</f>
        <v/>
      </c>
      <c r="L7220" s="38"/>
      <c r="M7220" s="38"/>
    </row>
    <row r="7221" spans="3:13" x14ac:dyDescent="0.2">
      <c r="C7221" s="38"/>
      <c r="D7221" s="38"/>
      <c r="E7221" s="93" t="str">
        <f>IF(Data!D7249&gt;0,Data!F7249,"")</f>
        <v/>
      </c>
      <c r="L7221" s="38"/>
      <c r="M7221" s="38"/>
    </row>
    <row r="7222" spans="3:13" x14ac:dyDescent="0.2">
      <c r="C7222" s="38"/>
      <c r="D7222" s="38"/>
      <c r="E7222" s="93" t="str">
        <f>IF(Data!D7250&gt;0,Data!F7250,"")</f>
        <v/>
      </c>
      <c r="L7222" s="38"/>
      <c r="M7222" s="38"/>
    </row>
    <row r="7223" spans="3:13" x14ac:dyDescent="0.2">
      <c r="C7223" s="38"/>
      <c r="D7223" s="38"/>
      <c r="E7223" s="93" t="str">
        <f>IF(Data!D7251&gt;0,Data!F7251,"")</f>
        <v/>
      </c>
      <c r="L7223" s="38"/>
      <c r="M7223" s="38"/>
    </row>
    <row r="7224" spans="3:13" x14ac:dyDescent="0.2">
      <c r="C7224" s="38"/>
      <c r="D7224" s="38"/>
      <c r="E7224" s="93" t="str">
        <f>IF(Data!D7252&gt;0,Data!F7252,"")</f>
        <v/>
      </c>
      <c r="L7224" s="38"/>
      <c r="M7224" s="38"/>
    </row>
    <row r="7225" spans="3:13" x14ac:dyDescent="0.2">
      <c r="C7225" s="38"/>
      <c r="D7225" s="38"/>
      <c r="E7225" s="93" t="str">
        <f>IF(Data!D7253&gt;0,Data!F7253,"")</f>
        <v/>
      </c>
      <c r="L7225" s="38"/>
      <c r="M7225" s="38"/>
    </row>
    <row r="7226" spans="3:13" x14ac:dyDescent="0.2">
      <c r="C7226" s="38"/>
      <c r="D7226" s="38"/>
      <c r="E7226" s="93" t="str">
        <f>IF(Data!D7254&gt;0,Data!F7254,"")</f>
        <v/>
      </c>
      <c r="L7226" s="38"/>
      <c r="M7226" s="38"/>
    </row>
    <row r="7227" spans="3:13" x14ac:dyDescent="0.2">
      <c r="C7227" s="38"/>
      <c r="D7227" s="38"/>
      <c r="E7227" s="93" t="str">
        <f>IF(Data!D7255&gt;0,Data!F7255,"")</f>
        <v/>
      </c>
      <c r="L7227" s="38"/>
      <c r="M7227" s="38"/>
    </row>
    <row r="7228" spans="3:13" x14ac:dyDescent="0.2">
      <c r="C7228" s="38"/>
      <c r="D7228" s="38"/>
      <c r="E7228" s="93" t="str">
        <f>IF(Data!D7256&gt;0,Data!F7256,"")</f>
        <v/>
      </c>
      <c r="L7228" s="38"/>
      <c r="M7228" s="38"/>
    </row>
    <row r="7229" spans="3:13" x14ac:dyDescent="0.2">
      <c r="C7229" s="38"/>
      <c r="D7229" s="38"/>
      <c r="E7229" s="93" t="str">
        <f>IF(Data!D7257&gt;0,Data!F7257,"")</f>
        <v/>
      </c>
      <c r="L7229" s="38"/>
      <c r="M7229" s="38"/>
    </row>
    <row r="7230" spans="3:13" x14ac:dyDescent="0.2">
      <c r="C7230" s="38"/>
      <c r="D7230" s="38"/>
      <c r="E7230" s="93" t="str">
        <f>IF(Data!D7258&gt;0,Data!F7258,"")</f>
        <v/>
      </c>
      <c r="L7230" s="38"/>
      <c r="M7230" s="38"/>
    </row>
    <row r="7231" spans="3:13" x14ac:dyDescent="0.2">
      <c r="C7231" s="38"/>
      <c r="D7231" s="38"/>
      <c r="E7231" s="93" t="str">
        <f>IF(Data!D7259&gt;0,Data!F7259,"")</f>
        <v/>
      </c>
      <c r="L7231" s="38"/>
      <c r="M7231" s="38"/>
    </row>
    <row r="7232" spans="3:13" x14ac:dyDescent="0.2">
      <c r="C7232" s="38"/>
      <c r="D7232" s="38"/>
      <c r="E7232" s="93" t="str">
        <f>IF(Data!D7260&gt;0,Data!F7260,"")</f>
        <v/>
      </c>
      <c r="L7232" s="38"/>
      <c r="M7232" s="38"/>
    </row>
    <row r="7233" spans="3:13" x14ac:dyDescent="0.2">
      <c r="C7233" s="38"/>
      <c r="D7233" s="38"/>
      <c r="E7233" s="93" t="str">
        <f>IF(Data!D7261&gt;0,Data!F7261,"")</f>
        <v/>
      </c>
      <c r="L7233" s="38"/>
      <c r="M7233" s="38"/>
    </row>
    <row r="7234" spans="3:13" x14ac:dyDescent="0.2">
      <c r="C7234" s="38"/>
      <c r="D7234" s="38"/>
      <c r="E7234" s="93" t="str">
        <f>IF(Data!D7262&gt;0,Data!F7262,"")</f>
        <v/>
      </c>
      <c r="L7234" s="38"/>
      <c r="M7234" s="38"/>
    </row>
    <row r="7235" spans="3:13" x14ac:dyDescent="0.2">
      <c r="C7235" s="38"/>
      <c r="D7235" s="38"/>
      <c r="E7235" s="93" t="str">
        <f>IF(Data!D7263&gt;0,Data!F7263,"")</f>
        <v/>
      </c>
      <c r="L7235" s="38"/>
      <c r="M7235" s="38"/>
    </row>
    <row r="7236" spans="3:13" x14ac:dyDescent="0.2">
      <c r="C7236" s="38"/>
      <c r="D7236" s="38"/>
      <c r="E7236" s="93" t="str">
        <f>IF(Data!D7264&gt;0,Data!F7264,"")</f>
        <v/>
      </c>
      <c r="L7236" s="38"/>
      <c r="M7236" s="38"/>
    </row>
    <row r="7237" spans="3:13" x14ac:dyDescent="0.2">
      <c r="C7237" s="38"/>
      <c r="D7237" s="38"/>
      <c r="E7237" s="93" t="str">
        <f>IF(Data!D7265&gt;0,Data!F7265,"")</f>
        <v/>
      </c>
      <c r="L7237" s="38"/>
      <c r="M7237" s="38"/>
    </row>
    <row r="7238" spans="3:13" x14ac:dyDescent="0.2">
      <c r="C7238" s="38"/>
      <c r="D7238" s="38"/>
      <c r="E7238" s="93" t="str">
        <f>IF(Data!D7266&gt;0,Data!F7266,"")</f>
        <v/>
      </c>
      <c r="L7238" s="38"/>
      <c r="M7238" s="38"/>
    </row>
    <row r="7239" spans="3:13" x14ac:dyDescent="0.2">
      <c r="C7239" s="38"/>
      <c r="D7239" s="38"/>
      <c r="E7239" s="93" t="str">
        <f>IF(Data!D7267&gt;0,Data!F7267,"")</f>
        <v/>
      </c>
      <c r="L7239" s="38"/>
      <c r="M7239" s="38"/>
    </row>
    <row r="7240" spans="3:13" x14ac:dyDescent="0.2">
      <c r="C7240" s="38"/>
      <c r="D7240" s="38"/>
      <c r="E7240" s="93" t="str">
        <f>IF(Data!D7268&gt;0,Data!F7268,"")</f>
        <v/>
      </c>
      <c r="L7240" s="38"/>
      <c r="M7240" s="38"/>
    </row>
    <row r="7241" spans="3:13" x14ac:dyDescent="0.2">
      <c r="C7241" s="38"/>
      <c r="D7241" s="38"/>
      <c r="E7241" s="93" t="str">
        <f>IF(Data!D7269&gt;0,Data!F7269,"")</f>
        <v/>
      </c>
      <c r="L7241" s="38"/>
      <c r="M7241" s="38"/>
    </row>
    <row r="7242" spans="3:13" x14ac:dyDescent="0.2">
      <c r="C7242" s="38"/>
      <c r="D7242" s="38"/>
      <c r="E7242" s="93" t="str">
        <f>IF(Data!D7270&gt;0,Data!F7270,"")</f>
        <v/>
      </c>
      <c r="L7242" s="38"/>
      <c r="M7242" s="38"/>
    </row>
    <row r="7243" spans="3:13" x14ac:dyDescent="0.2">
      <c r="C7243" s="38"/>
      <c r="D7243" s="38"/>
      <c r="E7243" s="93" t="str">
        <f>IF(Data!D7271&gt;0,Data!F7271,"")</f>
        <v/>
      </c>
      <c r="L7243" s="38"/>
      <c r="M7243" s="38"/>
    </row>
    <row r="7244" spans="3:13" x14ac:dyDescent="0.2">
      <c r="C7244" s="38"/>
      <c r="D7244" s="38"/>
      <c r="E7244" s="93" t="str">
        <f>IF(Data!D7272&gt;0,Data!F7272,"")</f>
        <v/>
      </c>
      <c r="L7244" s="38"/>
      <c r="M7244" s="38"/>
    </row>
    <row r="7245" spans="3:13" x14ac:dyDescent="0.2">
      <c r="C7245" s="38"/>
      <c r="D7245" s="38"/>
      <c r="E7245" s="93" t="str">
        <f>IF(Data!D7273&gt;0,Data!F7273,"")</f>
        <v/>
      </c>
      <c r="L7245" s="38"/>
      <c r="M7245" s="38"/>
    </row>
    <row r="7246" spans="3:13" x14ac:dyDescent="0.2">
      <c r="C7246" s="38"/>
      <c r="D7246" s="38"/>
      <c r="E7246" s="93" t="str">
        <f>IF(Data!D7274&gt;0,Data!F7274,"")</f>
        <v/>
      </c>
      <c r="L7246" s="38"/>
      <c r="M7246" s="38"/>
    </row>
    <row r="7247" spans="3:13" x14ac:dyDescent="0.2">
      <c r="C7247" s="38"/>
      <c r="D7247" s="38"/>
      <c r="E7247" s="93" t="str">
        <f>IF(Data!D7275&gt;0,Data!F7275,"")</f>
        <v/>
      </c>
      <c r="L7247" s="38"/>
      <c r="M7247" s="38"/>
    </row>
    <row r="7248" spans="3:13" x14ac:dyDescent="0.2">
      <c r="C7248" s="38"/>
      <c r="D7248" s="38"/>
      <c r="E7248" s="93" t="str">
        <f>IF(Data!D7276&gt;0,Data!F7276,"")</f>
        <v/>
      </c>
      <c r="L7248" s="38"/>
      <c r="M7248" s="38"/>
    </row>
    <row r="7249" spans="3:13" x14ac:dyDescent="0.2">
      <c r="C7249" s="38"/>
      <c r="D7249" s="38"/>
      <c r="E7249" s="93" t="str">
        <f>IF(Data!D7277&gt;0,Data!F7277,"")</f>
        <v/>
      </c>
      <c r="L7249" s="38"/>
      <c r="M7249" s="38"/>
    </row>
    <row r="7250" spans="3:13" x14ac:dyDescent="0.2">
      <c r="C7250" s="38"/>
      <c r="D7250" s="38"/>
      <c r="E7250" s="93" t="str">
        <f>IF(Data!D7278&gt;0,Data!F7278,"")</f>
        <v/>
      </c>
      <c r="L7250" s="38"/>
      <c r="M7250" s="38"/>
    </row>
    <row r="7251" spans="3:13" x14ac:dyDescent="0.2">
      <c r="C7251" s="38"/>
      <c r="D7251" s="38"/>
      <c r="E7251" s="93" t="str">
        <f>IF(Data!D7279&gt;0,Data!F7279,"")</f>
        <v/>
      </c>
      <c r="L7251" s="38"/>
      <c r="M7251" s="38"/>
    </row>
    <row r="7252" spans="3:13" x14ac:dyDescent="0.2">
      <c r="C7252" s="38"/>
      <c r="D7252" s="38"/>
      <c r="E7252" s="93" t="str">
        <f>IF(Data!D7280&gt;0,Data!F7280,"")</f>
        <v/>
      </c>
      <c r="L7252" s="38"/>
      <c r="M7252" s="38"/>
    </row>
    <row r="7253" spans="3:13" x14ac:dyDescent="0.2">
      <c r="C7253" s="38"/>
      <c r="D7253" s="38"/>
      <c r="E7253" s="93" t="str">
        <f>IF(Data!D7281&gt;0,Data!F7281,"")</f>
        <v/>
      </c>
      <c r="L7253" s="38"/>
      <c r="M7253" s="38"/>
    </row>
    <row r="7254" spans="3:13" x14ac:dyDescent="0.2">
      <c r="C7254" s="38"/>
      <c r="D7254" s="38"/>
      <c r="E7254" s="93" t="str">
        <f>IF(Data!D7282&gt;0,Data!F7282,"")</f>
        <v/>
      </c>
      <c r="L7254" s="38"/>
      <c r="M7254" s="38"/>
    </row>
    <row r="7255" spans="3:13" x14ac:dyDescent="0.2">
      <c r="C7255" s="38"/>
      <c r="D7255" s="38"/>
      <c r="E7255" s="93" t="str">
        <f>IF(Data!D7283&gt;0,Data!F7283,"")</f>
        <v/>
      </c>
      <c r="L7255" s="38"/>
      <c r="M7255" s="38"/>
    </row>
    <row r="7256" spans="3:13" x14ac:dyDescent="0.2">
      <c r="C7256" s="38"/>
      <c r="D7256" s="38"/>
      <c r="E7256" s="93" t="str">
        <f>IF(Data!D7284&gt;0,Data!F7284,"")</f>
        <v/>
      </c>
      <c r="L7256" s="38"/>
      <c r="M7256" s="38"/>
    </row>
    <row r="7257" spans="3:13" x14ac:dyDescent="0.2">
      <c r="C7257" s="38"/>
      <c r="D7257" s="38"/>
      <c r="E7257" s="93" t="str">
        <f>IF(Data!D7285&gt;0,Data!F7285,"")</f>
        <v/>
      </c>
      <c r="L7257" s="38"/>
      <c r="M7257" s="38"/>
    </row>
    <row r="7258" spans="3:13" x14ac:dyDescent="0.2">
      <c r="C7258" s="38"/>
      <c r="D7258" s="38"/>
      <c r="E7258" s="93" t="str">
        <f>IF(Data!D7286&gt;0,Data!F7286,"")</f>
        <v/>
      </c>
      <c r="L7258" s="38"/>
      <c r="M7258" s="38"/>
    </row>
    <row r="7259" spans="3:13" x14ac:dyDescent="0.2">
      <c r="C7259" s="38"/>
      <c r="D7259" s="38"/>
      <c r="E7259" s="93" t="str">
        <f>IF(Data!D7287&gt;0,Data!F7287,"")</f>
        <v/>
      </c>
      <c r="L7259" s="38"/>
      <c r="M7259" s="38"/>
    </row>
    <row r="7260" spans="3:13" x14ac:dyDescent="0.2">
      <c r="C7260" s="38"/>
      <c r="D7260" s="38"/>
      <c r="E7260" s="93" t="str">
        <f>IF(Data!D7288&gt;0,Data!F7288,"")</f>
        <v/>
      </c>
      <c r="L7260" s="38"/>
      <c r="M7260" s="38"/>
    </row>
    <row r="7261" spans="3:13" x14ac:dyDescent="0.2">
      <c r="C7261" s="38"/>
      <c r="D7261" s="38"/>
      <c r="E7261" s="93" t="str">
        <f>IF(Data!D7289&gt;0,Data!F7289,"")</f>
        <v/>
      </c>
      <c r="L7261" s="38"/>
      <c r="M7261" s="38"/>
    </row>
    <row r="7262" spans="3:13" x14ac:dyDescent="0.2">
      <c r="C7262" s="38"/>
      <c r="D7262" s="38"/>
      <c r="E7262" s="93" t="str">
        <f>IF(Data!D7290&gt;0,Data!F7290,"")</f>
        <v/>
      </c>
      <c r="L7262" s="38"/>
      <c r="M7262" s="38"/>
    </row>
    <row r="7263" spans="3:13" x14ac:dyDescent="0.2">
      <c r="C7263" s="38"/>
      <c r="D7263" s="38"/>
      <c r="E7263" s="93" t="str">
        <f>IF(Data!D7291&gt;0,Data!F7291,"")</f>
        <v/>
      </c>
      <c r="L7263" s="38"/>
      <c r="M7263" s="38"/>
    </row>
    <row r="7264" spans="3:13" x14ac:dyDescent="0.2">
      <c r="C7264" s="38"/>
      <c r="D7264" s="38"/>
      <c r="E7264" s="93" t="str">
        <f>IF(Data!D7292&gt;0,Data!F7292,"")</f>
        <v/>
      </c>
      <c r="L7264" s="38"/>
      <c r="M7264" s="38"/>
    </row>
    <row r="7265" spans="3:13" x14ac:dyDescent="0.2">
      <c r="C7265" s="38"/>
      <c r="D7265" s="38"/>
      <c r="E7265" s="93" t="str">
        <f>IF(Data!D7293&gt;0,Data!F7293,"")</f>
        <v/>
      </c>
      <c r="L7265" s="38"/>
      <c r="M7265" s="38"/>
    </row>
    <row r="7266" spans="3:13" x14ac:dyDescent="0.2">
      <c r="C7266" s="38"/>
      <c r="D7266" s="38"/>
      <c r="E7266" s="93" t="str">
        <f>IF(Data!D7294&gt;0,Data!F7294,"")</f>
        <v/>
      </c>
      <c r="L7266" s="38"/>
      <c r="M7266" s="38"/>
    </row>
    <row r="7267" spans="3:13" x14ac:dyDescent="0.2">
      <c r="C7267" s="38"/>
      <c r="D7267" s="38"/>
      <c r="E7267" s="93" t="str">
        <f>IF(Data!D7295&gt;0,Data!F7295,"")</f>
        <v/>
      </c>
      <c r="L7267" s="38"/>
      <c r="M7267" s="38"/>
    </row>
    <row r="7268" spans="3:13" x14ac:dyDescent="0.2">
      <c r="C7268" s="38"/>
      <c r="D7268" s="38"/>
      <c r="E7268" s="93" t="str">
        <f>IF(Data!D7296&gt;0,Data!F7296,"")</f>
        <v/>
      </c>
      <c r="L7268" s="38"/>
      <c r="M7268" s="38"/>
    </row>
    <row r="7269" spans="3:13" x14ac:dyDescent="0.2">
      <c r="C7269" s="38"/>
      <c r="D7269" s="38"/>
      <c r="E7269" s="93" t="str">
        <f>IF(Data!D7297&gt;0,Data!F7297,"")</f>
        <v/>
      </c>
      <c r="L7269" s="38"/>
      <c r="M7269" s="38"/>
    </row>
    <row r="7270" spans="3:13" x14ac:dyDescent="0.2">
      <c r="C7270" s="38"/>
      <c r="D7270" s="38"/>
      <c r="E7270" s="93" t="str">
        <f>IF(Data!D7298&gt;0,Data!F7298,"")</f>
        <v/>
      </c>
      <c r="L7270" s="38"/>
      <c r="M7270" s="38"/>
    </row>
    <row r="7271" spans="3:13" x14ac:dyDescent="0.2">
      <c r="C7271" s="38"/>
      <c r="D7271" s="38"/>
      <c r="E7271" s="93" t="str">
        <f>IF(Data!D7299&gt;0,Data!F7299,"")</f>
        <v/>
      </c>
      <c r="L7271" s="38"/>
      <c r="M7271" s="38"/>
    </row>
    <row r="7272" spans="3:13" x14ac:dyDescent="0.2">
      <c r="C7272" s="38"/>
      <c r="D7272" s="38"/>
      <c r="E7272" s="93" t="str">
        <f>IF(Data!D7300&gt;0,Data!F7300,"")</f>
        <v/>
      </c>
      <c r="L7272" s="38"/>
      <c r="M7272" s="38"/>
    </row>
    <row r="7273" spans="3:13" x14ac:dyDescent="0.2">
      <c r="C7273" s="38"/>
      <c r="D7273" s="38"/>
      <c r="E7273" s="93" t="str">
        <f>IF(Data!D7301&gt;0,Data!F7301,"")</f>
        <v/>
      </c>
      <c r="L7273" s="38"/>
      <c r="M7273" s="38"/>
    </row>
    <row r="7274" spans="3:13" x14ac:dyDescent="0.2">
      <c r="C7274" s="38"/>
      <c r="D7274" s="38"/>
      <c r="E7274" s="93" t="str">
        <f>IF(Data!D7302&gt;0,Data!F7302,"")</f>
        <v/>
      </c>
      <c r="L7274" s="38"/>
      <c r="M7274" s="38"/>
    </row>
    <row r="7275" spans="3:13" x14ac:dyDescent="0.2">
      <c r="C7275" s="38"/>
      <c r="D7275" s="38"/>
      <c r="E7275" s="93" t="str">
        <f>IF(Data!D7303&gt;0,Data!F7303,"")</f>
        <v/>
      </c>
      <c r="L7275" s="38"/>
      <c r="M7275" s="38"/>
    </row>
    <row r="7276" spans="3:13" x14ac:dyDescent="0.2">
      <c r="C7276" s="38"/>
      <c r="D7276" s="38"/>
      <c r="E7276" s="93" t="str">
        <f>IF(Data!D7304&gt;0,Data!F7304,"")</f>
        <v/>
      </c>
      <c r="L7276" s="38"/>
      <c r="M7276" s="38"/>
    </row>
    <row r="7277" spans="3:13" x14ac:dyDescent="0.2">
      <c r="C7277" s="38"/>
      <c r="D7277" s="38"/>
      <c r="E7277" s="93" t="str">
        <f>IF(Data!D7305&gt;0,Data!F7305,"")</f>
        <v/>
      </c>
      <c r="L7277" s="38"/>
      <c r="M7277" s="38"/>
    </row>
    <row r="7278" spans="3:13" x14ac:dyDescent="0.2">
      <c r="C7278" s="38"/>
      <c r="D7278" s="38"/>
      <c r="E7278" s="93" t="str">
        <f>IF(Data!D7306&gt;0,Data!F7306,"")</f>
        <v/>
      </c>
      <c r="L7278" s="38"/>
      <c r="M7278" s="38"/>
    </row>
    <row r="7279" spans="3:13" x14ac:dyDescent="0.2">
      <c r="C7279" s="38"/>
      <c r="D7279" s="38"/>
      <c r="E7279" s="93" t="str">
        <f>IF(Data!D7307&gt;0,Data!F7307,"")</f>
        <v/>
      </c>
      <c r="L7279" s="38"/>
      <c r="M7279" s="38"/>
    </row>
    <row r="7280" spans="3:13" x14ac:dyDescent="0.2">
      <c r="C7280" s="38"/>
      <c r="D7280" s="38"/>
      <c r="E7280" s="93" t="str">
        <f>IF(Data!D7308&gt;0,Data!F7308,"")</f>
        <v/>
      </c>
      <c r="L7280" s="38"/>
      <c r="M7280" s="38"/>
    </row>
    <row r="7281" spans="3:13" x14ac:dyDescent="0.2">
      <c r="C7281" s="38"/>
      <c r="D7281" s="38"/>
      <c r="E7281" s="93" t="str">
        <f>IF(Data!D7309&gt;0,Data!F7309,"")</f>
        <v/>
      </c>
      <c r="L7281" s="38"/>
      <c r="M7281" s="38"/>
    </row>
    <row r="7282" spans="3:13" x14ac:dyDescent="0.2">
      <c r="C7282" s="38"/>
      <c r="D7282" s="38"/>
      <c r="E7282" s="93" t="str">
        <f>IF(Data!D7310&gt;0,Data!F7310,"")</f>
        <v/>
      </c>
      <c r="L7282" s="38"/>
      <c r="M7282" s="38"/>
    </row>
    <row r="7283" spans="3:13" x14ac:dyDescent="0.2">
      <c r="C7283" s="38"/>
      <c r="D7283" s="38"/>
      <c r="E7283" s="93" t="str">
        <f>IF(Data!D7311&gt;0,Data!F7311,"")</f>
        <v/>
      </c>
      <c r="L7283" s="38"/>
      <c r="M7283" s="38"/>
    </row>
    <row r="7284" spans="3:13" x14ac:dyDescent="0.2">
      <c r="C7284" s="38"/>
      <c r="D7284" s="38"/>
      <c r="E7284" s="93" t="str">
        <f>IF(Data!D7312&gt;0,Data!F7312,"")</f>
        <v/>
      </c>
      <c r="L7284" s="38"/>
      <c r="M7284" s="38"/>
    </row>
    <row r="7285" spans="3:13" x14ac:dyDescent="0.2">
      <c r="C7285" s="38"/>
      <c r="D7285" s="38"/>
      <c r="E7285" s="93" t="str">
        <f>IF(Data!D7313&gt;0,Data!F7313,"")</f>
        <v/>
      </c>
      <c r="L7285" s="38"/>
      <c r="M7285" s="38"/>
    </row>
    <row r="7286" spans="3:13" x14ac:dyDescent="0.2">
      <c r="C7286" s="38"/>
      <c r="D7286" s="38"/>
      <c r="E7286" s="93" t="str">
        <f>IF(Data!D7314&gt;0,Data!F7314,"")</f>
        <v/>
      </c>
      <c r="L7286" s="38"/>
      <c r="M7286" s="38"/>
    </row>
    <row r="7287" spans="3:13" x14ac:dyDescent="0.2">
      <c r="C7287" s="38"/>
      <c r="D7287" s="38"/>
      <c r="E7287" s="93" t="str">
        <f>IF(Data!D7315&gt;0,Data!F7315,"")</f>
        <v/>
      </c>
      <c r="L7287" s="38"/>
      <c r="M7287" s="38"/>
    </row>
    <row r="7288" spans="3:13" x14ac:dyDescent="0.2">
      <c r="C7288" s="38"/>
      <c r="D7288" s="38"/>
      <c r="E7288" s="93" t="str">
        <f>IF(Data!D7316&gt;0,Data!F7316,"")</f>
        <v/>
      </c>
      <c r="L7288" s="38"/>
      <c r="M7288" s="38"/>
    </row>
    <row r="7289" spans="3:13" x14ac:dyDescent="0.2">
      <c r="C7289" s="38"/>
      <c r="D7289" s="38"/>
      <c r="E7289" s="93" t="str">
        <f>IF(Data!D7317&gt;0,Data!F7317,"")</f>
        <v/>
      </c>
      <c r="L7289" s="38"/>
      <c r="M7289" s="38"/>
    </row>
    <row r="7290" spans="3:13" x14ac:dyDescent="0.2">
      <c r="C7290" s="38"/>
      <c r="D7290" s="38"/>
      <c r="E7290" s="93" t="str">
        <f>IF(Data!D7318&gt;0,Data!F7318,"")</f>
        <v/>
      </c>
      <c r="L7290" s="38"/>
      <c r="M7290" s="38"/>
    </row>
    <row r="7291" spans="3:13" x14ac:dyDescent="0.2">
      <c r="C7291" s="38"/>
      <c r="D7291" s="38"/>
      <c r="E7291" s="93" t="str">
        <f>IF(Data!D7319&gt;0,Data!F7319,"")</f>
        <v/>
      </c>
      <c r="L7291" s="38"/>
      <c r="M7291" s="38"/>
    </row>
    <row r="7292" spans="3:13" x14ac:dyDescent="0.2">
      <c r="C7292" s="38"/>
      <c r="D7292" s="38"/>
      <c r="E7292" s="93" t="str">
        <f>IF(Data!D7320&gt;0,Data!F7320,"")</f>
        <v/>
      </c>
      <c r="L7292" s="38"/>
      <c r="M7292" s="38"/>
    </row>
    <row r="7293" spans="3:13" x14ac:dyDescent="0.2">
      <c r="C7293" s="38"/>
      <c r="D7293" s="38"/>
      <c r="E7293" s="93" t="str">
        <f>IF(Data!D7321&gt;0,Data!F7321,"")</f>
        <v/>
      </c>
      <c r="L7293" s="38"/>
      <c r="M7293" s="38"/>
    </row>
    <row r="7294" spans="3:13" x14ac:dyDescent="0.2">
      <c r="C7294" s="38"/>
      <c r="D7294" s="38"/>
      <c r="E7294" s="93" t="str">
        <f>IF(Data!D7322&gt;0,Data!F7322,"")</f>
        <v/>
      </c>
      <c r="L7294" s="38"/>
      <c r="M7294" s="38"/>
    </row>
    <row r="7295" spans="3:13" x14ac:dyDescent="0.2">
      <c r="C7295" s="38"/>
      <c r="D7295" s="38"/>
      <c r="E7295" s="93" t="str">
        <f>IF(Data!D7323&gt;0,Data!F7323,"")</f>
        <v/>
      </c>
      <c r="L7295" s="38"/>
      <c r="M7295" s="38"/>
    </row>
    <row r="7296" spans="3:13" x14ac:dyDescent="0.2">
      <c r="C7296" s="38"/>
      <c r="D7296" s="38"/>
      <c r="E7296" s="93" t="str">
        <f>IF(Data!D7324&gt;0,Data!F7324,"")</f>
        <v/>
      </c>
      <c r="L7296" s="38"/>
      <c r="M7296" s="38"/>
    </row>
    <row r="7297" spans="3:13" x14ac:dyDescent="0.2">
      <c r="C7297" s="38"/>
      <c r="D7297" s="38"/>
      <c r="E7297" s="93" t="str">
        <f>IF(Data!D7325&gt;0,Data!F7325,"")</f>
        <v/>
      </c>
      <c r="L7297" s="38"/>
      <c r="M7297" s="38"/>
    </row>
    <row r="7298" spans="3:13" x14ac:dyDescent="0.2">
      <c r="C7298" s="38"/>
      <c r="D7298" s="38"/>
      <c r="E7298" s="93" t="str">
        <f>IF(Data!D7326&gt;0,Data!F7326,"")</f>
        <v/>
      </c>
      <c r="L7298" s="38"/>
      <c r="M7298" s="38"/>
    </row>
    <row r="7299" spans="3:13" x14ac:dyDescent="0.2">
      <c r="C7299" s="38"/>
      <c r="D7299" s="38"/>
      <c r="E7299" s="93" t="str">
        <f>IF(Data!D7327&gt;0,Data!F7327,"")</f>
        <v/>
      </c>
      <c r="L7299" s="38"/>
      <c r="M7299" s="38"/>
    </row>
    <row r="7300" spans="3:13" x14ac:dyDescent="0.2">
      <c r="C7300" s="38"/>
      <c r="D7300" s="38"/>
      <c r="E7300" s="93" t="str">
        <f>IF(Data!D7328&gt;0,Data!F7328,"")</f>
        <v/>
      </c>
      <c r="L7300" s="38"/>
      <c r="M7300" s="38"/>
    </row>
    <row r="7301" spans="3:13" x14ac:dyDescent="0.2">
      <c r="C7301" s="38"/>
      <c r="D7301" s="38"/>
      <c r="E7301" s="93" t="str">
        <f>IF(Data!D7329&gt;0,Data!F7329,"")</f>
        <v/>
      </c>
      <c r="L7301" s="38"/>
      <c r="M7301" s="38"/>
    </row>
    <row r="7302" spans="3:13" x14ac:dyDescent="0.2">
      <c r="C7302" s="38"/>
      <c r="D7302" s="38"/>
      <c r="E7302" s="93" t="str">
        <f>IF(Data!D7330&gt;0,Data!F7330,"")</f>
        <v/>
      </c>
      <c r="L7302" s="38"/>
      <c r="M7302" s="38"/>
    </row>
    <row r="7303" spans="3:13" x14ac:dyDescent="0.2">
      <c r="C7303" s="38"/>
      <c r="D7303" s="38"/>
      <c r="E7303" s="93" t="str">
        <f>IF(Data!D7331&gt;0,Data!F7331,"")</f>
        <v/>
      </c>
      <c r="L7303" s="38"/>
      <c r="M7303" s="38"/>
    </row>
    <row r="7304" spans="3:13" x14ac:dyDescent="0.2">
      <c r="C7304" s="38"/>
      <c r="D7304" s="38"/>
      <c r="E7304" s="93" t="str">
        <f>IF(Data!D7332&gt;0,Data!F7332,"")</f>
        <v/>
      </c>
      <c r="L7304" s="38"/>
      <c r="M7304" s="38"/>
    </row>
    <row r="7305" spans="3:13" x14ac:dyDescent="0.2">
      <c r="C7305" s="38"/>
      <c r="D7305" s="38"/>
      <c r="E7305" s="93" t="str">
        <f>IF(Data!D7333&gt;0,Data!F7333,"")</f>
        <v/>
      </c>
      <c r="L7305" s="38"/>
      <c r="M7305" s="38"/>
    </row>
    <row r="7306" spans="3:13" x14ac:dyDescent="0.2">
      <c r="C7306" s="38"/>
      <c r="D7306" s="38"/>
      <c r="E7306" s="93" t="str">
        <f>IF(Data!D7334&gt;0,Data!F7334,"")</f>
        <v/>
      </c>
      <c r="L7306" s="38"/>
      <c r="M7306" s="38"/>
    </row>
    <row r="7307" spans="3:13" x14ac:dyDescent="0.2">
      <c r="C7307" s="38"/>
      <c r="D7307" s="38"/>
      <c r="E7307" s="93" t="str">
        <f>IF(Data!D7335&gt;0,Data!F7335,"")</f>
        <v/>
      </c>
      <c r="L7307" s="38"/>
      <c r="M7307" s="38"/>
    </row>
    <row r="7308" spans="3:13" x14ac:dyDescent="0.2">
      <c r="C7308" s="38"/>
      <c r="D7308" s="38"/>
      <c r="E7308" s="93" t="str">
        <f>IF(Data!D7336&gt;0,Data!F7336,"")</f>
        <v/>
      </c>
      <c r="L7308" s="38"/>
      <c r="M7308" s="38"/>
    </row>
    <row r="7309" spans="3:13" x14ac:dyDescent="0.2">
      <c r="C7309" s="38"/>
      <c r="D7309" s="38"/>
      <c r="E7309" s="93" t="str">
        <f>IF(Data!D7337&gt;0,Data!F7337,"")</f>
        <v/>
      </c>
      <c r="L7309" s="38"/>
      <c r="M7309" s="38"/>
    </row>
    <row r="7310" spans="3:13" x14ac:dyDescent="0.2">
      <c r="C7310" s="38"/>
      <c r="D7310" s="38"/>
      <c r="E7310" s="93" t="str">
        <f>IF(Data!D7338&gt;0,Data!F7338,"")</f>
        <v/>
      </c>
      <c r="L7310" s="38"/>
      <c r="M7310" s="38"/>
    </row>
    <row r="7311" spans="3:13" x14ac:dyDescent="0.2">
      <c r="C7311" s="38"/>
      <c r="D7311" s="38"/>
      <c r="E7311" s="93" t="str">
        <f>IF(Data!D7339&gt;0,Data!F7339,"")</f>
        <v/>
      </c>
      <c r="L7311" s="38"/>
      <c r="M7311" s="38"/>
    </row>
    <row r="7312" spans="3:13" x14ac:dyDescent="0.2">
      <c r="C7312" s="38"/>
      <c r="D7312" s="38"/>
      <c r="E7312" s="93" t="str">
        <f>IF(Data!D7340&gt;0,Data!F7340,"")</f>
        <v/>
      </c>
      <c r="L7312" s="38"/>
      <c r="M7312" s="38"/>
    </row>
    <row r="7313" spans="3:13" x14ac:dyDescent="0.2">
      <c r="C7313" s="38"/>
      <c r="D7313" s="38"/>
      <c r="E7313" s="93" t="str">
        <f>IF(Data!D7341&gt;0,Data!F7341,"")</f>
        <v/>
      </c>
      <c r="L7313" s="38"/>
      <c r="M7313" s="38"/>
    </row>
    <row r="7314" spans="3:13" x14ac:dyDescent="0.2">
      <c r="C7314" s="38"/>
      <c r="D7314" s="38"/>
      <c r="E7314" s="93" t="str">
        <f>IF(Data!D7342&gt;0,Data!F7342,"")</f>
        <v/>
      </c>
      <c r="L7314" s="38"/>
      <c r="M7314" s="38"/>
    </row>
    <row r="7315" spans="3:13" x14ac:dyDescent="0.2">
      <c r="C7315" s="38"/>
      <c r="D7315" s="38"/>
      <c r="E7315" s="93" t="str">
        <f>IF(Data!D7343&gt;0,Data!F7343,"")</f>
        <v/>
      </c>
      <c r="L7315" s="38"/>
      <c r="M7315" s="38"/>
    </row>
    <row r="7316" spans="3:13" x14ac:dyDescent="0.2">
      <c r="C7316" s="38"/>
      <c r="D7316" s="38"/>
      <c r="E7316" s="93" t="str">
        <f>IF(Data!D7344&gt;0,Data!F7344,"")</f>
        <v/>
      </c>
      <c r="L7316" s="38"/>
      <c r="M7316" s="38"/>
    </row>
    <row r="7317" spans="3:13" x14ac:dyDescent="0.2">
      <c r="C7317" s="38"/>
      <c r="D7317" s="38"/>
      <c r="E7317" s="93" t="str">
        <f>IF(Data!D7345&gt;0,Data!F7345,"")</f>
        <v/>
      </c>
      <c r="L7317" s="38"/>
      <c r="M7317" s="38"/>
    </row>
    <row r="7318" spans="3:13" x14ac:dyDescent="0.2">
      <c r="C7318" s="38"/>
      <c r="D7318" s="38"/>
      <c r="E7318" s="93" t="str">
        <f>IF(Data!D7346&gt;0,Data!F7346,"")</f>
        <v/>
      </c>
      <c r="L7318" s="38"/>
      <c r="M7318" s="38"/>
    </row>
    <row r="7319" spans="3:13" x14ac:dyDescent="0.2">
      <c r="C7319" s="38"/>
      <c r="D7319" s="38"/>
      <c r="E7319" s="93" t="str">
        <f>IF(Data!D7347&gt;0,Data!F7347,"")</f>
        <v/>
      </c>
      <c r="L7319" s="38"/>
      <c r="M7319" s="38"/>
    </row>
    <row r="7320" spans="3:13" x14ac:dyDescent="0.2">
      <c r="C7320" s="38"/>
      <c r="D7320" s="38"/>
      <c r="E7320" s="93" t="str">
        <f>IF(Data!D7348&gt;0,Data!F7348,"")</f>
        <v/>
      </c>
      <c r="L7320" s="38"/>
      <c r="M7320" s="38"/>
    </row>
    <row r="7321" spans="3:13" x14ac:dyDescent="0.2">
      <c r="C7321" s="38"/>
      <c r="D7321" s="38"/>
      <c r="E7321" s="93" t="str">
        <f>IF(Data!D7349&gt;0,Data!F7349,"")</f>
        <v/>
      </c>
      <c r="L7321" s="38"/>
      <c r="M7321" s="38"/>
    </row>
    <row r="7322" spans="3:13" x14ac:dyDescent="0.2">
      <c r="C7322" s="38"/>
      <c r="D7322" s="38"/>
      <c r="E7322" s="93" t="str">
        <f>IF(Data!D7350&gt;0,Data!F7350,"")</f>
        <v/>
      </c>
      <c r="L7322" s="38"/>
      <c r="M7322" s="38"/>
    </row>
    <row r="7323" spans="3:13" x14ac:dyDescent="0.2">
      <c r="C7323" s="38"/>
      <c r="D7323" s="38"/>
      <c r="E7323" s="93" t="str">
        <f>IF(Data!D7351&gt;0,Data!F7351,"")</f>
        <v/>
      </c>
      <c r="L7323" s="38"/>
      <c r="M7323" s="38"/>
    </row>
    <row r="7324" spans="3:13" x14ac:dyDescent="0.2">
      <c r="C7324" s="38"/>
      <c r="D7324" s="38"/>
      <c r="E7324" s="93" t="str">
        <f>IF(Data!D7352&gt;0,Data!F7352,"")</f>
        <v/>
      </c>
      <c r="L7324" s="38"/>
      <c r="M7324" s="38"/>
    </row>
    <row r="7325" spans="3:13" x14ac:dyDescent="0.2">
      <c r="C7325" s="38"/>
      <c r="D7325" s="38"/>
      <c r="E7325" s="93" t="str">
        <f>IF(Data!D7353&gt;0,Data!F7353,"")</f>
        <v/>
      </c>
      <c r="L7325" s="38"/>
      <c r="M7325" s="38"/>
    </row>
    <row r="7326" spans="3:13" x14ac:dyDescent="0.2">
      <c r="C7326" s="38"/>
      <c r="D7326" s="38"/>
      <c r="E7326" s="93" t="str">
        <f>IF(Data!D7354&gt;0,Data!F7354,"")</f>
        <v/>
      </c>
      <c r="L7326" s="38"/>
      <c r="M7326" s="38"/>
    </row>
    <row r="7327" spans="3:13" x14ac:dyDescent="0.2">
      <c r="C7327" s="38"/>
      <c r="D7327" s="38"/>
      <c r="E7327" s="93" t="str">
        <f>IF(Data!D7355&gt;0,Data!F7355,"")</f>
        <v/>
      </c>
      <c r="L7327" s="38"/>
      <c r="M7327" s="38"/>
    </row>
    <row r="7328" spans="3:13" x14ac:dyDescent="0.2">
      <c r="C7328" s="38"/>
      <c r="D7328" s="38"/>
      <c r="E7328" s="93" t="str">
        <f>IF(Data!D7356&gt;0,Data!F7356,"")</f>
        <v/>
      </c>
      <c r="L7328" s="38"/>
      <c r="M7328" s="38"/>
    </row>
    <row r="7329" spans="3:13" x14ac:dyDescent="0.2">
      <c r="C7329" s="38"/>
      <c r="D7329" s="38"/>
      <c r="E7329" s="93" t="str">
        <f>IF(Data!D7357&gt;0,Data!F7357,"")</f>
        <v/>
      </c>
      <c r="L7329" s="38"/>
      <c r="M7329" s="38"/>
    </row>
    <row r="7330" spans="3:13" x14ac:dyDescent="0.2">
      <c r="C7330" s="38"/>
      <c r="D7330" s="38"/>
      <c r="E7330" s="93" t="str">
        <f>IF(Data!D7358&gt;0,Data!F7358,"")</f>
        <v/>
      </c>
      <c r="L7330" s="38"/>
      <c r="M7330" s="38"/>
    </row>
    <row r="7331" spans="3:13" x14ac:dyDescent="0.2">
      <c r="C7331" s="38"/>
      <c r="D7331" s="38"/>
      <c r="E7331" s="93" t="str">
        <f>IF(Data!D7359&gt;0,Data!F7359,"")</f>
        <v/>
      </c>
      <c r="L7331" s="38"/>
      <c r="M7331" s="38"/>
    </row>
    <row r="7332" spans="3:13" x14ac:dyDescent="0.2">
      <c r="C7332" s="38"/>
      <c r="D7332" s="38"/>
      <c r="E7332" s="93" t="str">
        <f>IF(Data!D7360&gt;0,Data!F7360,"")</f>
        <v/>
      </c>
      <c r="L7332" s="38"/>
      <c r="M7332" s="38"/>
    </row>
    <row r="7333" spans="3:13" x14ac:dyDescent="0.2">
      <c r="C7333" s="38"/>
      <c r="D7333" s="38"/>
      <c r="E7333" s="93" t="str">
        <f>IF(Data!D7361&gt;0,Data!F7361,"")</f>
        <v/>
      </c>
      <c r="L7333" s="38"/>
      <c r="M7333" s="38"/>
    </row>
    <row r="7334" spans="3:13" x14ac:dyDescent="0.2">
      <c r="C7334" s="38"/>
      <c r="D7334" s="38"/>
      <c r="E7334" s="93" t="str">
        <f>IF(Data!D7362&gt;0,Data!F7362,"")</f>
        <v/>
      </c>
      <c r="L7334" s="38"/>
      <c r="M7334" s="38"/>
    </row>
    <row r="7335" spans="3:13" x14ac:dyDescent="0.2">
      <c r="C7335" s="38"/>
      <c r="D7335" s="38"/>
      <c r="E7335" s="93" t="str">
        <f>IF(Data!D7363&gt;0,Data!F7363,"")</f>
        <v/>
      </c>
      <c r="L7335" s="38"/>
      <c r="M7335" s="38"/>
    </row>
    <row r="7336" spans="3:13" x14ac:dyDescent="0.2">
      <c r="C7336" s="38"/>
      <c r="D7336" s="38"/>
      <c r="E7336" s="93" t="str">
        <f>IF(Data!D7364&gt;0,Data!F7364,"")</f>
        <v/>
      </c>
      <c r="L7336" s="38"/>
      <c r="M7336" s="38"/>
    </row>
    <row r="7337" spans="3:13" x14ac:dyDescent="0.2">
      <c r="C7337" s="38"/>
      <c r="D7337" s="38"/>
      <c r="E7337" s="93" t="str">
        <f>IF(Data!D7365&gt;0,Data!F7365,"")</f>
        <v/>
      </c>
      <c r="L7337" s="38"/>
      <c r="M7337" s="38"/>
    </row>
    <row r="7338" spans="3:13" x14ac:dyDescent="0.2">
      <c r="C7338" s="38"/>
      <c r="D7338" s="38"/>
      <c r="E7338" s="93" t="str">
        <f>IF(Data!D7366&gt;0,Data!F7366,"")</f>
        <v/>
      </c>
      <c r="L7338" s="38"/>
      <c r="M7338" s="38"/>
    </row>
    <row r="7339" spans="3:13" x14ac:dyDescent="0.2">
      <c r="C7339" s="38"/>
      <c r="D7339" s="38"/>
      <c r="E7339" s="93" t="str">
        <f>IF(Data!D7367&gt;0,Data!F7367,"")</f>
        <v/>
      </c>
      <c r="L7339" s="38"/>
      <c r="M7339" s="38"/>
    </row>
    <row r="7340" spans="3:13" x14ac:dyDescent="0.2">
      <c r="C7340" s="38"/>
      <c r="D7340" s="38"/>
      <c r="E7340" s="93" t="str">
        <f>IF(Data!D7368&gt;0,Data!F7368,"")</f>
        <v/>
      </c>
      <c r="L7340" s="38"/>
      <c r="M7340" s="38"/>
    </row>
    <row r="7341" spans="3:13" x14ac:dyDescent="0.2">
      <c r="C7341" s="38"/>
      <c r="D7341" s="38"/>
      <c r="E7341" s="93" t="str">
        <f>IF(Data!D7369&gt;0,Data!F7369,"")</f>
        <v/>
      </c>
      <c r="L7341" s="38"/>
      <c r="M7341" s="38"/>
    </row>
    <row r="7342" spans="3:13" x14ac:dyDescent="0.2">
      <c r="C7342" s="38"/>
      <c r="D7342" s="38"/>
      <c r="E7342" s="93" t="str">
        <f>IF(Data!D7370&gt;0,Data!F7370,"")</f>
        <v/>
      </c>
      <c r="L7342" s="38"/>
      <c r="M7342" s="38"/>
    </row>
    <row r="7343" spans="3:13" x14ac:dyDescent="0.2">
      <c r="C7343" s="38"/>
      <c r="D7343" s="38"/>
      <c r="E7343" s="93" t="str">
        <f>IF(Data!D7371&gt;0,Data!F7371,"")</f>
        <v/>
      </c>
      <c r="L7343" s="38"/>
      <c r="M7343" s="38"/>
    </row>
    <row r="7344" spans="3:13" x14ac:dyDescent="0.2">
      <c r="C7344" s="38"/>
      <c r="D7344" s="38"/>
      <c r="E7344" s="93" t="str">
        <f>IF(Data!D7372&gt;0,Data!F7372,"")</f>
        <v/>
      </c>
      <c r="L7344" s="38"/>
      <c r="M7344" s="38"/>
    </row>
    <row r="7345" spans="3:13" x14ac:dyDescent="0.2">
      <c r="C7345" s="38"/>
      <c r="D7345" s="38"/>
      <c r="E7345" s="93" t="str">
        <f>IF(Data!D7373&gt;0,Data!F7373,"")</f>
        <v/>
      </c>
      <c r="L7345" s="38"/>
      <c r="M7345" s="38"/>
    </row>
    <row r="7346" spans="3:13" x14ac:dyDescent="0.2">
      <c r="C7346" s="38"/>
      <c r="D7346" s="38"/>
      <c r="E7346" s="93" t="str">
        <f>IF(Data!D7374&gt;0,Data!F7374,"")</f>
        <v/>
      </c>
      <c r="L7346" s="38"/>
      <c r="M7346" s="38"/>
    </row>
    <row r="7347" spans="3:13" x14ac:dyDescent="0.2">
      <c r="C7347" s="38"/>
      <c r="D7347" s="38"/>
      <c r="E7347" s="93" t="str">
        <f>IF(Data!D7375&gt;0,Data!F7375,"")</f>
        <v/>
      </c>
      <c r="L7347" s="38"/>
      <c r="M7347" s="38"/>
    </row>
    <row r="7348" spans="3:13" x14ac:dyDescent="0.2">
      <c r="C7348" s="38"/>
      <c r="D7348" s="38"/>
      <c r="E7348" s="93" t="str">
        <f>IF(Data!D7376&gt;0,Data!F7376,"")</f>
        <v/>
      </c>
      <c r="L7348" s="38"/>
      <c r="M7348" s="38"/>
    </row>
    <row r="7349" spans="3:13" x14ac:dyDescent="0.2">
      <c r="C7349" s="38"/>
      <c r="D7349" s="38"/>
      <c r="E7349" s="93" t="str">
        <f>IF(Data!D7377&gt;0,Data!F7377,"")</f>
        <v/>
      </c>
      <c r="L7349" s="38"/>
      <c r="M7349" s="38"/>
    </row>
    <row r="7350" spans="3:13" x14ac:dyDescent="0.2">
      <c r="C7350" s="38"/>
      <c r="D7350" s="38"/>
      <c r="E7350" s="93" t="str">
        <f>IF(Data!D7378&gt;0,Data!F7378,"")</f>
        <v/>
      </c>
      <c r="L7350" s="38"/>
      <c r="M7350" s="38"/>
    </row>
    <row r="7351" spans="3:13" x14ac:dyDescent="0.2">
      <c r="C7351" s="38"/>
      <c r="D7351" s="38"/>
      <c r="E7351" s="93" t="str">
        <f>IF(Data!D7379&gt;0,Data!F7379,"")</f>
        <v/>
      </c>
      <c r="L7351" s="38"/>
      <c r="M7351" s="38"/>
    </row>
    <row r="7352" spans="3:13" x14ac:dyDescent="0.2">
      <c r="C7352" s="38"/>
      <c r="D7352" s="38"/>
      <c r="E7352" s="93" t="str">
        <f>IF(Data!D7380&gt;0,Data!F7380,"")</f>
        <v/>
      </c>
      <c r="L7352" s="38"/>
      <c r="M7352" s="38"/>
    </row>
    <row r="7353" spans="3:13" x14ac:dyDescent="0.2">
      <c r="C7353" s="38"/>
      <c r="D7353" s="38"/>
      <c r="E7353" s="93" t="str">
        <f>IF(Data!D7381&gt;0,Data!F7381,"")</f>
        <v/>
      </c>
      <c r="L7353" s="38"/>
      <c r="M7353" s="38"/>
    </row>
    <row r="7354" spans="3:13" x14ac:dyDescent="0.2">
      <c r="C7354" s="38"/>
      <c r="D7354" s="38"/>
      <c r="E7354" s="93" t="str">
        <f>IF(Data!D7382&gt;0,Data!F7382,"")</f>
        <v/>
      </c>
      <c r="L7354" s="38"/>
      <c r="M7354" s="38"/>
    </row>
    <row r="7355" spans="3:13" x14ac:dyDescent="0.2">
      <c r="C7355" s="38"/>
      <c r="D7355" s="38"/>
      <c r="E7355" s="93" t="str">
        <f>IF(Data!D7383&gt;0,Data!F7383,"")</f>
        <v/>
      </c>
      <c r="L7355" s="38"/>
      <c r="M7355" s="38"/>
    </row>
    <row r="7356" spans="3:13" x14ac:dyDescent="0.2">
      <c r="C7356" s="38"/>
      <c r="D7356" s="38"/>
      <c r="E7356" s="93" t="str">
        <f>IF(Data!D7384&gt;0,Data!F7384,"")</f>
        <v/>
      </c>
      <c r="L7356" s="38"/>
      <c r="M7356" s="38"/>
    </row>
    <row r="7357" spans="3:13" x14ac:dyDescent="0.2">
      <c r="C7357" s="38"/>
      <c r="D7357" s="38"/>
      <c r="E7357" s="93" t="str">
        <f>IF(Data!D7385&gt;0,Data!F7385,"")</f>
        <v/>
      </c>
      <c r="L7357" s="38"/>
      <c r="M7357" s="38"/>
    </row>
    <row r="7358" spans="3:13" x14ac:dyDescent="0.2">
      <c r="C7358" s="38"/>
      <c r="D7358" s="38"/>
      <c r="E7358" s="93" t="str">
        <f>IF(Data!D7386&gt;0,Data!F7386,"")</f>
        <v/>
      </c>
      <c r="L7358" s="38"/>
      <c r="M7358" s="38"/>
    </row>
    <row r="7359" spans="3:13" x14ac:dyDescent="0.2">
      <c r="C7359" s="38"/>
      <c r="D7359" s="38"/>
      <c r="E7359" s="93" t="str">
        <f>IF(Data!D7387&gt;0,Data!F7387,"")</f>
        <v/>
      </c>
      <c r="L7359" s="38"/>
      <c r="M7359" s="38"/>
    </row>
    <row r="7360" spans="3:13" x14ac:dyDescent="0.2">
      <c r="C7360" s="38"/>
      <c r="D7360" s="38"/>
      <c r="E7360" s="93" t="str">
        <f>IF(Data!D7388&gt;0,Data!F7388,"")</f>
        <v/>
      </c>
      <c r="L7360" s="38"/>
      <c r="M7360" s="38"/>
    </row>
    <row r="7361" spans="3:13" x14ac:dyDescent="0.2">
      <c r="C7361" s="38"/>
      <c r="D7361" s="38"/>
      <c r="E7361" s="93" t="str">
        <f>IF(Data!D7389&gt;0,Data!F7389,"")</f>
        <v/>
      </c>
      <c r="L7361" s="38"/>
      <c r="M7361" s="38"/>
    </row>
    <row r="7362" spans="3:13" x14ac:dyDescent="0.2">
      <c r="C7362" s="38"/>
      <c r="D7362" s="38"/>
      <c r="E7362" s="93" t="str">
        <f>IF(Data!D7390&gt;0,Data!F7390,"")</f>
        <v/>
      </c>
      <c r="L7362" s="38"/>
      <c r="M7362" s="38"/>
    </row>
    <row r="7363" spans="3:13" x14ac:dyDescent="0.2">
      <c r="C7363" s="38"/>
      <c r="D7363" s="38"/>
      <c r="E7363" s="93" t="str">
        <f>IF(Data!D7391&gt;0,Data!F7391,"")</f>
        <v/>
      </c>
      <c r="L7363" s="38"/>
      <c r="M7363" s="38"/>
    </row>
    <row r="7364" spans="3:13" x14ac:dyDescent="0.2">
      <c r="C7364" s="38"/>
      <c r="D7364" s="38"/>
      <c r="E7364" s="93" t="str">
        <f>IF(Data!D7392&gt;0,Data!F7392,"")</f>
        <v/>
      </c>
      <c r="L7364" s="38"/>
      <c r="M7364" s="38"/>
    </row>
    <row r="7365" spans="3:13" x14ac:dyDescent="0.2">
      <c r="C7365" s="38"/>
      <c r="D7365" s="38"/>
      <c r="E7365" s="93" t="str">
        <f>IF(Data!D7393&gt;0,Data!F7393,"")</f>
        <v/>
      </c>
      <c r="L7365" s="38"/>
      <c r="M7365" s="38"/>
    </row>
    <row r="7366" spans="3:13" x14ac:dyDescent="0.2">
      <c r="C7366" s="38"/>
      <c r="D7366" s="38"/>
      <c r="E7366" s="93" t="str">
        <f>IF(Data!D7394&gt;0,Data!F7394,"")</f>
        <v/>
      </c>
      <c r="L7366" s="38"/>
      <c r="M7366" s="38"/>
    </row>
    <row r="7367" spans="3:13" x14ac:dyDescent="0.2">
      <c r="C7367" s="38"/>
      <c r="D7367" s="38"/>
      <c r="E7367" s="93" t="str">
        <f>IF(Data!D7395&gt;0,Data!F7395,"")</f>
        <v/>
      </c>
      <c r="L7367" s="38"/>
      <c r="M7367" s="38"/>
    </row>
    <row r="7368" spans="3:13" x14ac:dyDescent="0.2">
      <c r="C7368" s="38"/>
      <c r="D7368" s="38"/>
      <c r="E7368" s="93" t="str">
        <f>IF(Data!D7396&gt;0,Data!F7396,"")</f>
        <v/>
      </c>
      <c r="L7368" s="38"/>
      <c r="M7368" s="38"/>
    </row>
    <row r="7369" spans="3:13" x14ac:dyDescent="0.2">
      <c r="C7369" s="38"/>
      <c r="D7369" s="38"/>
      <c r="E7369" s="93" t="str">
        <f>IF(Data!D7397&gt;0,Data!F7397,"")</f>
        <v/>
      </c>
      <c r="L7369" s="38"/>
      <c r="M7369" s="38"/>
    </row>
    <row r="7370" spans="3:13" x14ac:dyDescent="0.2">
      <c r="C7370" s="38"/>
      <c r="D7370" s="38"/>
      <c r="E7370" s="93" t="str">
        <f>IF(Data!D7398&gt;0,Data!F7398,"")</f>
        <v/>
      </c>
      <c r="L7370" s="38"/>
      <c r="M7370" s="38"/>
    </row>
    <row r="7371" spans="3:13" x14ac:dyDescent="0.2">
      <c r="C7371" s="38"/>
      <c r="D7371" s="38"/>
      <c r="E7371" s="93" t="str">
        <f>IF(Data!D7399&gt;0,Data!F7399,"")</f>
        <v/>
      </c>
      <c r="L7371" s="38"/>
      <c r="M7371" s="38"/>
    </row>
    <row r="7372" spans="3:13" x14ac:dyDescent="0.2">
      <c r="C7372" s="38"/>
      <c r="D7372" s="38"/>
      <c r="E7372" s="93" t="str">
        <f>IF(Data!D7400&gt;0,Data!F7400,"")</f>
        <v/>
      </c>
      <c r="L7372" s="38"/>
      <c r="M7372" s="38"/>
    </row>
    <row r="7373" spans="3:13" x14ac:dyDescent="0.2">
      <c r="C7373" s="38"/>
      <c r="D7373" s="38"/>
      <c r="E7373" s="93" t="str">
        <f>IF(Data!D7401&gt;0,Data!F7401,"")</f>
        <v/>
      </c>
      <c r="L7373" s="38"/>
      <c r="M7373" s="38"/>
    </row>
    <row r="7374" spans="3:13" x14ac:dyDescent="0.2">
      <c r="C7374" s="38"/>
      <c r="D7374" s="38"/>
      <c r="E7374" s="93" t="str">
        <f>IF(Data!D7402&gt;0,Data!F7402,"")</f>
        <v/>
      </c>
      <c r="L7374" s="38"/>
      <c r="M7374" s="38"/>
    </row>
    <row r="7375" spans="3:13" x14ac:dyDescent="0.2">
      <c r="C7375" s="38"/>
      <c r="D7375" s="38"/>
      <c r="E7375" s="93" t="str">
        <f>IF(Data!D7403&gt;0,Data!F7403,"")</f>
        <v/>
      </c>
      <c r="L7375" s="38"/>
      <c r="M7375" s="38"/>
    </row>
    <row r="7376" spans="3:13" x14ac:dyDescent="0.2">
      <c r="C7376" s="38"/>
      <c r="D7376" s="38"/>
      <c r="E7376" s="93" t="str">
        <f>IF(Data!D7404&gt;0,Data!F7404,"")</f>
        <v/>
      </c>
      <c r="L7376" s="38"/>
      <c r="M7376" s="38"/>
    </row>
    <row r="7377" spans="3:13" x14ac:dyDescent="0.2">
      <c r="C7377" s="38"/>
      <c r="D7377" s="38"/>
      <c r="E7377" s="93" t="str">
        <f>IF(Data!D7405&gt;0,Data!F7405,"")</f>
        <v/>
      </c>
      <c r="L7377" s="38"/>
      <c r="M7377" s="38"/>
    </row>
    <row r="7378" spans="3:13" x14ac:dyDescent="0.2">
      <c r="C7378" s="38"/>
      <c r="D7378" s="38"/>
      <c r="E7378" s="93" t="str">
        <f>IF(Data!D7406&gt;0,Data!F7406,"")</f>
        <v/>
      </c>
      <c r="L7378" s="38"/>
      <c r="M7378" s="38"/>
    </row>
    <row r="7379" spans="3:13" x14ac:dyDescent="0.2">
      <c r="C7379" s="38"/>
      <c r="D7379" s="38"/>
      <c r="E7379" s="93" t="str">
        <f>IF(Data!D7407&gt;0,Data!F7407,"")</f>
        <v/>
      </c>
      <c r="L7379" s="38"/>
      <c r="M7379" s="38"/>
    </row>
    <row r="7380" spans="3:13" x14ac:dyDescent="0.2">
      <c r="C7380" s="38"/>
      <c r="D7380" s="38"/>
      <c r="E7380" s="93" t="str">
        <f>IF(Data!D7408&gt;0,Data!F7408,"")</f>
        <v/>
      </c>
      <c r="L7380" s="38"/>
      <c r="M7380" s="38"/>
    </row>
    <row r="7381" spans="3:13" x14ac:dyDescent="0.2">
      <c r="C7381" s="38"/>
      <c r="D7381" s="38"/>
      <c r="E7381" s="93" t="str">
        <f>IF(Data!D7409&gt;0,Data!F7409,"")</f>
        <v/>
      </c>
      <c r="L7381" s="38"/>
      <c r="M7381" s="38"/>
    </row>
    <row r="7382" spans="3:13" x14ac:dyDescent="0.2">
      <c r="C7382" s="38"/>
      <c r="D7382" s="38"/>
      <c r="E7382" s="93" t="str">
        <f>IF(Data!D7410&gt;0,Data!F7410,"")</f>
        <v/>
      </c>
      <c r="L7382" s="38"/>
      <c r="M7382" s="38"/>
    </row>
    <row r="7383" spans="3:13" x14ac:dyDescent="0.2">
      <c r="C7383" s="38"/>
      <c r="D7383" s="38"/>
      <c r="E7383" s="93" t="str">
        <f>IF(Data!D7411&gt;0,Data!F7411,"")</f>
        <v/>
      </c>
      <c r="L7383" s="38"/>
      <c r="M7383" s="38"/>
    </row>
    <row r="7384" spans="3:13" x14ac:dyDescent="0.2">
      <c r="C7384" s="38"/>
      <c r="D7384" s="38"/>
      <c r="E7384" s="93" t="str">
        <f>IF(Data!D7412&gt;0,Data!F7412,"")</f>
        <v/>
      </c>
      <c r="L7384" s="38"/>
      <c r="M7384" s="38"/>
    </row>
    <row r="7385" spans="3:13" x14ac:dyDescent="0.2">
      <c r="C7385" s="38"/>
      <c r="D7385" s="38"/>
      <c r="E7385" s="93" t="str">
        <f>IF(Data!D7413&gt;0,Data!F7413,"")</f>
        <v/>
      </c>
      <c r="L7385" s="38"/>
      <c r="M7385" s="38"/>
    </row>
    <row r="7386" spans="3:13" x14ac:dyDescent="0.2">
      <c r="C7386" s="38"/>
      <c r="D7386" s="38"/>
      <c r="E7386" s="93" t="str">
        <f>IF(Data!D7414&gt;0,Data!F7414,"")</f>
        <v/>
      </c>
      <c r="L7386" s="38"/>
      <c r="M7386" s="38"/>
    </row>
    <row r="7387" spans="3:13" x14ac:dyDescent="0.2">
      <c r="C7387" s="38"/>
      <c r="D7387" s="38"/>
      <c r="E7387" s="93" t="str">
        <f>IF(Data!D7415&gt;0,Data!F7415,"")</f>
        <v/>
      </c>
      <c r="L7387" s="38"/>
      <c r="M7387" s="38"/>
    </row>
    <row r="7388" spans="3:13" x14ac:dyDescent="0.2">
      <c r="C7388" s="38"/>
      <c r="D7388" s="38"/>
      <c r="E7388" s="93" t="str">
        <f>IF(Data!D7416&gt;0,Data!F7416,"")</f>
        <v/>
      </c>
      <c r="L7388" s="38"/>
      <c r="M7388" s="38"/>
    </row>
    <row r="7389" spans="3:13" x14ac:dyDescent="0.2">
      <c r="C7389" s="38"/>
      <c r="D7389" s="38"/>
      <c r="E7389" s="93" t="str">
        <f>IF(Data!D7417&gt;0,Data!F7417,"")</f>
        <v/>
      </c>
      <c r="L7389" s="38"/>
      <c r="M7389" s="38"/>
    </row>
    <row r="7390" spans="3:13" x14ac:dyDescent="0.2">
      <c r="C7390" s="38"/>
      <c r="D7390" s="38"/>
      <c r="E7390" s="93" t="str">
        <f>IF(Data!D7418&gt;0,Data!F7418,"")</f>
        <v/>
      </c>
      <c r="L7390" s="38"/>
      <c r="M7390" s="38"/>
    </row>
    <row r="7391" spans="3:13" x14ac:dyDescent="0.2">
      <c r="C7391" s="38"/>
      <c r="D7391" s="38"/>
      <c r="E7391" s="93" t="str">
        <f>IF(Data!D7419&gt;0,Data!F7419,"")</f>
        <v/>
      </c>
      <c r="L7391" s="38"/>
      <c r="M7391" s="38"/>
    </row>
    <row r="7392" spans="3:13" x14ac:dyDescent="0.2">
      <c r="C7392" s="38"/>
      <c r="D7392" s="38"/>
      <c r="E7392" s="93" t="str">
        <f>IF(Data!D7420&gt;0,Data!F7420,"")</f>
        <v/>
      </c>
      <c r="L7392" s="38"/>
      <c r="M7392" s="38"/>
    </row>
    <row r="7393" spans="3:13" x14ac:dyDescent="0.2">
      <c r="C7393" s="38"/>
      <c r="D7393" s="38"/>
      <c r="E7393" s="93" t="str">
        <f>IF(Data!D7421&gt;0,Data!F7421,"")</f>
        <v/>
      </c>
      <c r="L7393" s="38"/>
      <c r="M7393" s="38"/>
    </row>
    <row r="7394" spans="3:13" x14ac:dyDescent="0.2">
      <c r="C7394" s="38"/>
      <c r="D7394" s="38"/>
      <c r="E7394" s="93" t="str">
        <f>IF(Data!D7422&gt;0,Data!F7422,"")</f>
        <v/>
      </c>
      <c r="L7394" s="38"/>
      <c r="M7394" s="38"/>
    </row>
    <row r="7395" spans="3:13" x14ac:dyDescent="0.2">
      <c r="C7395" s="38"/>
      <c r="D7395" s="38"/>
      <c r="E7395" s="93" t="str">
        <f>IF(Data!D7423&gt;0,Data!F7423,"")</f>
        <v/>
      </c>
      <c r="L7395" s="38"/>
      <c r="M7395" s="38"/>
    </row>
    <row r="7396" spans="3:13" x14ac:dyDescent="0.2">
      <c r="C7396" s="38"/>
      <c r="D7396" s="38"/>
      <c r="E7396" s="93" t="str">
        <f>IF(Data!D7424&gt;0,Data!F7424,"")</f>
        <v/>
      </c>
      <c r="L7396" s="38"/>
      <c r="M7396" s="38"/>
    </row>
    <row r="7397" spans="3:13" x14ac:dyDescent="0.2">
      <c r="C7397" s="38"/>
      <c r="D7397" s="38"/>
      <c r="E7397" s="93" t="str">
        <f>IF(Data!D7425&gt;0,Data!F7425,"")</f>
        <v/>
      </c>
      <c r="L7397" s="38"/>
      <c r="M7397" s="38"/>
    </row>
    <row r="7398" spans="3:13" x14ac:dyDescent="0.2">
      <c r="C7398" s="38"/>
      <c r="D7398" s="38"/>
      <c r="E7398" s="93" t="str">
        <f>IF(Data!D7426&gt;0,Data!F7426,"")</f>
        <v/>
      </c>
      <c r="L7398" s="38"/>
      <c r="M7398" s="38"/>
    </row>
    <row r="7399" spans="3:13" x14ac:dyDescent="0.2">
      <c r="C7399" s="38"/>
      <c r="D7399" s="38"/>
      <c r="E7399" s="93" t="str">
        <f>IF(Data!D7427&gt;0,Data!F7427,"")</f>
        <v/>
      </c>
      <c r="L7399" s="38"/>
      <c r="M7399" s="38"/>
    </row>
    <row r="7400" spans="3:13" x14ac:dyDescent="0.2">
      <c r="C7400" s="38"/>
      <c r="D7400" s="38"/>
      <c r="E7400" s="93" t="str">
        <f>IF(Data!D7428&gt;0,Data!F7428,"")</f>
        <v/>
      </c>
      <c r="L7400" s="38"/>
      <c r="M7400" s="38"/>
    </row>
    <row r="7401" spans="3:13" x14ac:dyDescent="0.2">
      <c r="C7401" s="38"/>
      <c r="D7401" s="38"/>
      <c r="E7401" s="93" t="str">
        <f>IF(Data!D7429&gt;0,Data!F7429,"")</f>
        <v/>
      </c>
      <c r="L7401" s="38"/>
      <c r="M7401" s="38"/>
    </row>
    <row r="7402" spans="3:13" x14ac:dyDescent="0.2">
      <c r="C7402" s="38"/>
      <c r="D7402" s="38"/>
      <c r="E7402" s="93" t="str">
        <f>IF(Data!D7430&gt;0,Data!F7430,"")</f>
        <v/>
      </c>
      <c r="L7402" s="38"/>
      <c r="M7402" s="38"/>
    </row>
    <row r="7403" spans="3:13" x14ac:dyDescent="0.2">
      <c r="C7403" s="38"/>
      <c r="D7403" s="38"/>
      <c r="E7403" s="93" t="str">
        <f>IF(Data!D7431&gt;0,Data!F7431,"")</f>
        <v/>
      </c>
      <c r="L7403" s="38"/>
      <c r="M7403" s="38"/>
    </row>
    <row r="7404" spans="3:13" x14ac:dyDescent="0.2">
      <c r="C7404" s="38"/>
      <c r="D7404" s="38"/>
      <c r="E7404" s="93" t="str">
        <f>IF(Data!D7432&gt;0,Data!F7432,"")</f>
        <v/>
      </c>
      <c r="L7404" s="38"/>
      <c r="M7404" s="38"/>
    </row>
    <row r="7405" spans="3:13" x14ac:dyDescent="0.2">
      <c r="C7405" s="38"/>
      <c r="D7405" s="38"/>
      <c r="E7405" s="93" t="str">
        <f>IF(Data!D7433&gt;0,Data!F7433,"")</f>
        <v/>
      </c>
      <c r="L7405" s="38"/>
      <c r="M7405" s="38"/>
    </row>
    <row r="7406" spans="3:13" x14ac:dyDescent="0.2">
      <c r="C7406" s="38"/>
      <c r="D7406" s="38"/>
      <c r="E7406" s="93" t="str">
        <f>IF(Data!D7434&gt;0,Data!F7434,"")</f>
        <v/>
      </c>
      <c r="L7406" s="38"/>
      <c r="M7406" s="38"/>
    </row>
    <row r="7407" spans="3:13" x14ac:dyDescent="0.2">
      <c r="C7407" s="38"/>
      <c r="D7407" s="38"/>
      <c r="E7407" s="93" t="str">
        <f>IF(Data!D7435&gt;0,Data!F7435,"")</f>
        <v/>
      </c>
      <c r="L7407" s="38"/>
      <c r="M7407" s="38"/>
    </row>
    <row r="7408" spans="3:13" x14ac:dyDescent="0.2">
      <c r="C7408" s="38"/>
      <c r="D7408" s="38"/>
      <c r="E7408" s="93" t="str">
        <f>IF(Data!D7436&gt;0,Data!F7436,"")</f>
        <v/>
      </c>
      <c r="L7408" s="38"/>
      <c r="M7408" s="38"/>
    </row>
    <row r="7409" spans="3:13" x14ac:dyDescent="0.2">
      <c r="C7409" s="38"/>
      <c r="D7409" s="38"/>
      <c r="E7409" s="93" t="str">
        <f>IF(Data!D7437&gt;0,Data!F7437,"")</f>
        <v/>
      </c>
      <c r="L7409" s="38"/>
      <c r="M7409" s="38"/>
    </row>
    <row r="7410" spans="3:13" x14ac:dyDescent="0.2">
      <c r="C7410" s="38"/>
      <c r="D7410" s="38"/>
      <c r="E7410" s="93" t="str">
        <f>IF(Data!D7438&gt;0,Data!F7438,"")</f>
        <v/>
      </c>
      <c r="L7410" s="38"/>
      <c r="M7410" s="38"/>
    </row>
    <row r="7411" spans="3:13" x14ac:dyDescent="0.2">
      <c r="C7411" s="38"/>
      <c r="D7411" s="38"/>
      <c r="E7411" s="93" t="str">
        <f>IF(Data!D7439&gt;0,Data!F7439,"")</f>
        <v/>
      </c>
      <c r="L7411" s="38"/>
      <c r="M7411" s="38"/>
    </row>
    <row r="7412" spans="3:13" x14ac:dyDescent="0.2">
      <c r="C7412" s="38"/>
      <c r="D7412" s="38"/>
      <c r="E7412" s="93" t="str">
        <f>IF(Data!D7440&gt;0,Data!F7440,"")</f>
        <v/>
      </c>
      <c r="L7412" s="38"/>
      <c r="M7412" s="38"/>
    </row>
    <row r="7413" spans="3:13" x14ac:dyDescent="0.2">
      <c r="C7413" s="38"/>
      <c r="D7413" s="38"/>
      <c r="E7413" s="93" t="str">
        <f>IF(Data!D7441&gt;0,Data!F7441,"")</f>
        <v/>
      </c>
      <c r="L7413" s="38"/>
      <c r="M7413" s="38"/>
    </row>
    <row r="7414" spans="3:13" x14ac:dyDescent="0.2">
      <c r="C7414" s="38"/>
      <c r="D7414" s="38"/>
      <c r="E7414" s="93" t="str">
        <f>IF(Data!D7442&gt;0,Data!F7442,"")</f>
        <v/>
      </c>
      <c r="L7414" s="38"/>
      <c r="M7414" s="38"/>
    </row>
    <row r="7415" spans="3:13" x14ac:dyDescent="0.2">
      <c r="C7415" s="38"/>
      <c r="D7415" s="38"/>
      <c r="E7415" s="93" t="str">
        <f>IF(Data!D7443&gt;0,Data!F7443,"")</f>
        <v/>
      </c>
      <c r="L7415" s="38"/>
      <c r="M7415" s="38"/>
    </row>
    <row r="7416" spans="3:13" x14ac:dyDescent="0.2">
      <c r="C7416" s="38"/>
      <c r="D7416" s="38"/>
      <c r="E7416" s="93" t="str">
        <f>IF(Data!D7444&gt;0,Data!F7444,"")</f>
        <v/>
      </c>
      <c r="L7416" s="38"/>
      <c r="M7416" s="38"/>
    </row>
    <row r="7417" spans="3:13" x14ac:dyDescent="0.2">
      <c r="C7417" s="38"/>
      <c r="D7417" s="38"/>
      <c r="E7417" s="93" t="str">
        <f>IF(Data!D7445&gt;0,Data!F7445,"")</f>
        <v/>
      </c>
      <c r="L7417" s="38"/>
      <c r="M7417" s="38"/>
    </row>
    <row r="7418" spans="3:13" x14ac:dyDescent="0.2">
      <c r="C7418" s="38"/>
      <c r="D7418" s="38"/>
      <c r="E7418" s="93" t="str">
        <f>IF(Data!D7446&gt;0,Data!F7446,"")</f>
        <v/>
      </c>
      <c r="L7418" s="38"/>
      <c r="M7418" s="38"/>
    </row>
    <row r="7419" spans="3:13" x14ac:dyDescent="0.2">
      <c r="C7419" s="38"/>
      <c r="D7419" s="38"/>
      <c r="E7419" s="93" t="str">
        <f>IF(Data!D7447&gt;0,Data!F7447,"")</f>
        <v/>
      </c>
      <c r="L7419" s="38"/>
      <c r="M7419" s="38"/>
    </row>
    <row r="7420" spans="3:13" x14ac:dyDescent="0.2">
      <c r="C7420" s="38"/>
      <c r="D7420" s="38"/>
      <c r="E7420" s="93" t="str">
        <f>IF(Data!D7448&gt;0,Data!F7448,"")</f>
        <v/>
      </c>
      <c r="L7420" s="38"/>
      <c r="M7420" s="38"/>
    </row>
    <row r="7421" spans="3:13" x14ac:dyDescent="0.2">
      <c r="C7421" s="38"/>
      <c r="D7421" s="38"/>
      <c r="E7421" s="93" t="str">
        <f>IF(Data!D7449&gt;0,Data!F7449,"")</f>
        <v/>
      </c>
      <c r="L7421" s="38"/>
      <c r="M7421" s="38"/>
    </row>
    <row r="7422" spans="3:13" x14ac:dyDescent="0.2">
      <c r="C7422" s="38"/>
      <c r="D7422" s="38"/>
      <c r="E7422" s="93" t="str">
        <f>IF(Data!D7450&gt;0,Data!F7450,"")</f>
        <v/>
      </c>
      <c r="L7422" s="38"/>
      <c r="M7422" s="38"/>
    </row>
    <row r="7423" spans="3:13" x14ac:dyDescent="0.2">
      <c r="C7423" s="38"/>
      <c r="D7423" s="38"/>
      <c r="E7423" s="93" t="str">
        <f>IF(Data!D7451&gt;0,Data!F7451,"")</f>
        <v/>
      </c>
      <c r="L7423" s="38"/>
      <c r="M7423" s="38"/>
    </row>
    <row r="7424" spans="3:13" x14ac:dyDescent="0.2">
      <c r="C7424" s="38"/>
      <c r="D7424" s="38"/>
      <c r="E7424" s="93" t="str">
        <f>IF(Data!D7452&gt;0,Data!F7452,"")</f>
        <v/>
      </c>
      <c r="L7424" s="38"/>
      <c r="M7424" s="38"/>
    </row>
    <row r="7425" spans="3:13" x14ac:dyDescent="0.2">
      <c r="C7425" s="38"/>
      <c r="D7425" s="38"/>
      <c r="E7425" s="93" t="str">
        <f>IF(Data!D7453&gt;0,Data!F7453,"")</f>
        <v/>
      </c>
      <c r="L7425" s="38"/>
      <c r="M7425" s="38"/>
    </row>
    <row r="7426" spans="3:13" x14ac:dyDescent="0.2">
      <c r="C7426" s="38"/>
      <c r="D7426" s="38"/>
      <c r="E7426" s="93" t="str">
        <f>IF(Data!D7454&gt;0,Data!F7454,"")</f>
        <v/>
      </c>
      <c r="L7426" s="38"/>
      <c r="M7426" s="38"/>
    </row>
    <row r="7427" spans="3:13" x14ac:dyDescent="0.2">
      <c r="C7427" s="38"/>
      <c r="D7427" s="38"/>
      <c r="E7427" s="93" t="str">
        <f>IF(Data!D7455&gt;0,Data!F7455,"")</f>
        <v/>
      </c>
      <c r="L7427" s="38"/>
      <c r="M7427" s="38"/>
    </row>
    <row r="7428" spans="3:13" x14ac:dyDescent="0.2">
      <c r="C7428" s="38"/>
      <c r="D7428" s="38"/>
      <c r="E7428" s="93" t="str">
        <f>IF(Data!D7456&gt;0,Data!F7456,"")</f>
        <v/>
      </c>
      <c r="L7428" s="38"/>
      <c r="M7428" s="38"/>
    </row>
    <row r="7429" spans="3:13" x14ac:dyDescent="0.2">
      <c r="C7429" s="38"/>
      <c r="D7429" s="38"/>
      <c r="E7429" s="93" t="str">
        <f>IF(Data!D7457&gt;0,Data!F7457,"")</f>
        <v/>
      </c>
      <c r="L7429" s="38"/>
      <c r="M7429" s="38"/>
    </row>
    <row r="7430" spans="3:13" x14ac:dyDescent="0.2">
      <c r="C7430" s="38"/>
      <c r="D7430" s="38"/>
      <c r="E7430" s="93" t="str">
        <f>IF(Data!D7458&gt;0,Data!F7458,"")</f>
        <v/>
      </c>
      <c r="L7430" s="38"/>
      <c r="M7430" s="38"/>
    </row>
    <row r="7431" spans="3:13" x14ac:dyDescent="0.2">
      <c r="C7431" s="38"/>
      <c r="D7431" s="38"/>
      <c r="E7431" s="93" t="str">
        <f>IF(Data!D7459&gt;0,Data!F7459,"")</f>
        <v/>
      </c>
      <c r="L7431" s="38"/>
      <c r="M7431" s="38"/>
    </row>
    <row r="7432" spans="3:13" x14ac:dyDescent="0.2">
      <c r="C7432" s="38"/>
      <c r="D7432" s="38"/>
      <c r="E7432" s="93" t="str">
        <f>IF(Data!D7460&gt;0,Data!F7460,"")</f>
        <v/>
      </c>
      <c r="L7432" s="38"/>
      <c r="M7432" s="38"/>
    </row>
    <row r="7433" spans="3:13" x14ac:dyDescent="0.2">
      <c r="C7433" s="38"/>
      <c r="D7433" s="38"/>
      <c r="E7433" s="93" t="str">
        <f>IF(Data!D7461&gt;0,Data!F7461,"")</f>
        <v/>
      </c>
      <c r="L7433" s="38"/>
      <c r="M7433" s="38"/>
    </row>
    <row r="7434" spans="3:13" x14ac:dyDescent="0.2">
      <c r="C7434" s="38"/>
      <c r="D7434" s="38"/>
      <c r="E7434" s="93" t="str">
        <f>IF(Data!D7462&gt;0,Data!F7462,"")</f>
        <v/>
      </c>
      <c r="L7434" s="38"/>
      <c r="M7434" s="38"/>
    </row>
    <row r="7435" spans="3:13" x14ac:dyDescent="0.2">
      <c r="C7435" s="38"/>
      <c r="D7435" s="38"/>
      <c r="E7435" s="93" t="str">
        <f>IF(Data!D7463&gt;0,Data!F7463,"")</f>
        <v/>
      </c>
      <c r="L7435" s="38"/>
      <c r="M7435" s="38"/>
    </row>
    <row r="7436" spans="3:13" x14ac:dyDescent="0.2">
      <c r="C7436" s="38"/>
      <c r="D7436" s="38"/>
      <c r="E7436" s="93" t="str">
        <f>IF(Data!D7464&gt;0,Data!F7464,"")</f>
        <v/>
      </c>
      <c r="L7436" s="38"/>
      <c r="M7436" s="38"/>
    </row>
    <row r="7437" spans="3:13" x14ac:dyDescent="0.2">
      <c r="C7437" s="38"/>
      <c r="D7437" s="38"/>
      <c r="E7437" s="93" t="str">
        <f>IF(Data!D7465&gt;0,Data!F7465,"")</f>
        <v/>
      </c>
      <c r="L7437" s="38"/>
      <c r="M7437" s="38"/>
    </row>
    <row r="7438" spans="3:13" x14ac:dyDescent="0.2">
      <c r="C7438" s="38"/>
      <c r="D7438" s="38"/>
      <c r="E7438" s="93" t="str">
        <f>IF(Data!D7466&gt;0,Data!F7466,"")</f>
        <v/>
      </c>
      <c r="L7438" s="38"/>
      <c r="M7438" s="38"/>
    </row>
    <row r="7439" spans="3:13" x14ac:dyDescent="0.2">
      <c r="C7439" s="38"/>
      <c r="D7439" s="38"/>
      <c r="E7439" s="93" t="str">
        <f>IF(Data!D7467&gt;0,Data!F7467,"")</f>
        <v/>
      </c>
      <c r="L7439" s="38"/>
      <c r="M7439" s="38"/>
    </row>
    <row r="7440" spans="3:13" x14ac:dyDescent="0.2">
      <c r="C7440" s="38"/>
      <c r="D7440" s="38"/>
      <c r="E7440" s="93" t="str">
        <f>IF(Data!D7468&gt;0,Data!F7468,"")</f>
        <v/>
      </c>
      <c r="L7440" s="38"/>
      <c r="M7440" s="38"/>
    </row>
    <row r="7441" spans="3:13" x14ac:dyDescent="0.2">
      <c r="C7441" s="38"/>
      <c r="D7441" s="38"/>
      <c r="E7441" s="93" t="str">
        <f>IF(Data!D7469&gt;0,Data!F7469,"")</f>
        <v/>
      </c>
      <c r="L7441" s="38"/>
      <c r="M7441" s="38"/>
    </row>
    <row r="7442" spans="3:13" x14ac:dyDescent="0.2">
      <c r="C7442" s="38"/>
      <c r="D7442" s="38"/>
      <c r="E7442" s="93" t="str">
        <f>IF(Data!D7470&gt;0,Data!F7470,"")</f>
        <v/>
      </c>
      <c r="L7442" s="38"/>
      <c r="M7442" s="38"/>
    </row>
    <row r="7443" spans="3:13" x14ac:dyDescent="0.2">
      <c r="C7443" s="38"/>
      <c r="D7443" s="38"/>
      <c r="E7443" s="93" t="str">
        <f>IF(Data!D7471&gt;0,Data!F7471,"")</f>
        <v/>
      </c>
      <c r="L7443" s="38"/>
      <c r="M7443" s="38"/>
    </row>
    <row r="7444" spans="3:13" x14ac:dyDescent="0.2">
      <c r="C7444" s="38"/>
      <c r="D7444" s="38"/>
      <c r="E7444" s="93" t="str">
        <f>IF(Data!D7472&gt;0,Data!F7472,"")</f>
        <v/>
      </c>
      <c r="L7444" s="38"/>
      <c r="M7444" s="38"/>
    </row>
    <row r="7445" spans="3:13" x14ac:dyDescent="0.2">
      <c r="C7445" s="38"/>
      <c r="D7445" s="38"/>
      <c r="E7445" s="93" t="str">
        <f>IF(Data!D7473&gt;0,Data!F7473,"")</f>
        <v/>
      </c>
      <c r="L7445" s="38"/>
      <c r="M7445" s="38"/>
    </row>
    <row r="7446" spans="3:13" x14ac:dyDescent="0.2">
      <c r="C7446" s="38"/>
      <c r="D7446" s="38"/>
      <c r="E7446" s="93" t="str">
        <f>IF(Data!D7474&gt;0,Data!F7474,"")</f>
        <v/>
      </c>
      <c r="L7446" s="38"/>
      <c r="M7446" s="38"/>
    </row>
    <row r="7447" spans="3:13" x14ac:dyDescent="0.2">
      <c r="C7447" s="38"/>
      <c r="D7447" s="38"/>
      <c r="E7447" s="93" t="str">
        <f>IF(Data!D7475&gt;0,Data!F7475,"")</f>
        <v/>
      </c>
      <c r="L7447" s="38"/>
      <c r="M7447" s="38"/>
    </row>
    <row r="7448" spans="3:13" x14ac:dyDescent="0.2">
      <c r="C7448" s="38"/>
      <c r="D7448" s="38"/>
      <c r="E7448" s="93" t="str">
        <f>IF(Data!D7476&gt;0,Data!F7476,"")</f>
        <v/>
      </c>
      <c r="L7448" s="38"/>
      <c r="M7448" s="38"/>
    </row>
    <row r="7449" spans="3:13" x14ac:dyDescent="0.2">
      <c r="C7449" s="38"/>
      <c r="D7449" s="38"/>
      <c r="E7449" s="93" t="str">
        <f>IF(Data!D7477&gt;0,Data!F7477,"")</f>
        <v/>
      </c>
      <c r="L7449" s="38"/>
      <c r="M7449" s="38"/>
    </row>
    <row r="7450" spans="3:13" x14ac:dyDescent="0.2">
      <c r="C7450" s="38"/>
      <c r="D7450" s="38"/>
      <c r="E7450" s="93" t="str">
        <f>IF(Data!D7478&gt;0,Data!F7478,"")</f>
        <v/>
      </c>
      <c r="L7450" s="38"/>
      <c r="M7450" s="38"/>
    </row>
    <row r="7451" spans="3:13" x14ac:dyDescent="0.2">
      <c r="C7451" s="38"/>
      <c r="D7451" s="38"/>
      <c r="E7451" s="93" t="str">
        <f>IF(Data!D7479&gt;0,Data!F7479,"")</f>
        <v/>
      </c>
      <c r="L7451" s="38"/>
      <c r="M7451" s="38"/>
    </row>
    <row r="7452" spans="3:13" x14ac:dyDescent="0.2">
      <c r="C7452" s="38"/>
      <c r="D7452" s="38"/>
      <c r="E7452" s="93" t="str">
        <f>IF(Data!D7480&gt;0,Data!F7480,"")</f>
        <v/>
      </c>
      <c r="L7452" s="38"/>
      <c r="M7452" s="38"/>
    </row>
    <row r="7453" spans="3:13" x14ac:dyDescent="0.2">
      <c r="C7453" s="38"/>
      <c r="D7453" s="38"/>
      <c r="E7453" s="93" t="str">
        <f>IF(Data!D7481&gt;0,Data!F7481,"")</f>
        <v/>
      </c>
      <c r="L7453" s="38"/>
      <c r="M7453" s="38"/>
    </row>
    <row r="7454" spans="3:13" x14ac:dyDescent="0.2">
      <c r="C7454" s="38"/>
      <c r="D7454" s="38"/>
      <c r="E7454" s="93" t="str">
        <f>IF(Data!D7482&gt;0,Data!F7482,"")</f>
        <v/>
      </c>
      <c r="L7454" s="38"/>
      <c r="M7454" s="38"/>
    </row>
    <row r="7455" spans="3:13" x14ac:dyDescent="0.2">
      <c r="C7455" s="38"/>
      <c r="D7455" s="38"/>
      <c r="E7455" s="93" t="str">
        <f>IF(Data!D7483&gt;0,Data!F7483,"")</f>
        <v/>
      </c>
      <c r="L7455" s="38"/>
      <c r="M7455" s="38"/>
    </row>
    <row r="7456" spans="3:13" x14ac:dyDescent="0.2">
      <c r="C7456" s="38"/>
      <c r="D7456" s="38"/>
      <c r="E7456" s="93" t="str">
        <f>IF(Data!D7484&gt;0,Data!F7484,"")</f>
        <v/>
      </c>
      <c r="L7456" s="38"/>
      <c r="M7456" s="38"/>
    </row>
    <row r="7457" spans="3:13" x14ac:dyDescent="0.2">
      <c r="C7457" s="38"/>
      <c r="D7457" s="38"/>
      <c r="E7457" s="93" t="str">
        <f>IF(Data!D7485&gt;0,Data!F7485,"")</f>
        <v/>
      </c>
      <c r="L7457" s="38"/>
      <c r="M7457" s="38"/>
    </row>
    <row r="7458" spans="3:13" x14ac:dyDescent="0.2">
      <c r="C7458" s="38"/>
      <c r="D7458" s="38"/>
      <c r="E7458" s="93" t="str">
        <f>IF(Data!D7486&gt;0,Data!F7486,"")</f>
        <v/>
      </c>
      <c r="L7458" s="38"/>
      <c r="M7458" s="38"/>
    </row>
    <row r="7459" spans="3:13" x14ac:dyDescent="0.2">
      <c r="C7459" s="38"/>
      <c r="D7459" s="38"/>
      <c r="E7459" s="93" t="str">
        <f>IF(Data!D7487&gt;0,Data!F7487,"")</f>
        <v/>
      </c>
      <c r="L7459" s="38"/>
      <c r="M7459" s="38"/>
    </row>
    <row r="7460" spans="3:13" x14ac:dyDescent="0.2">
      <c r="C7460" s="38"/>
      <c r="D7460" s="38"/>
      <c r="E7460" s="93" t="str">
        <f>IF(Data!D7488&gt;0,Data!F7488,"")</f>
        <v/>
      </c>
      <c r="L7460" s="38"/>
      <c r="M7460" s="38"/>
    </row>
    <row r="7461" spans="3:13" x14ac:dyDescent="0.2">
      <c r="C7461" s="38"/>
      <c r="D7461" s="38"/>
      <c r="E7461" s="93" t="str">
        <f>IF(Data!D7489&gt;0,Data!F7489,"")</f>
        <v/>
      </c>
      <c r="L7461" s="38"/>
      <c r="M7461" s="38"/>
    </row>
    <row r="7462" spans="3:13" x14ac:dyDescent="0.2">
      <c r="C7462" s="38"/>
      <c r="D7462" s="38"/>
      <c r="E7462" s="93" t="str">
        <f>IF(Data!D7490&gt;0,Data!F7490,"")</f>
        <v/>
      </c>
      <c r="L7462" s="38"/>
      <c r="M7462" s="38"/>
    </row>
    <row r="7463" spans="3:13" x14ac:dyDescent="0.2">
      <c r="C7463" s="38"/>
      <c r="D7463" s="38"/>
      <c r="E7463" s="93" t="str">
        <f>IF(Data!D7491&gt;0,Data!F7491,"")</f>
        <v/>
      </c>
      <c r="L7463" s="38"/>
      <c r="M7463" s="38"/>
    </row>
    <row r="7464" spans="3:13" x14ac:dyDescent="0.2">
      <c r="C7464" s="38"/>
      <c r="D7464" s="38"/>
      <c r="E7464" s="93" t="str">
        <f>IF(Data!D7492&gt;0,Data!F7492,"")</f>
        <v/>
      </c>
      <c r="L7464" s="38"/>
      <c r="M7464" s="38"/>
    </row>
    <row r="7465" spans="3:13" x14ac:dyDescent="0.2">
      <c r="C7465" s="38"/>
      <c r="D7465" s="38"/>
      <c r="E7465" s="93" t="str">
        <f>IF(Data!D7493&gt;0,Data!F7493,"")</f>
        <v/>
      </c>
      <c r="L7465" s="38"/>
      <c r="M7465" s="38"/>
    </row>
    <row r="7466" spans="3:13" x14ac:dyDescent="0.2">
      <c r="C7466" s="38"/>
      <c r="D7466" s="38"/>
      <c r="E7466" s="93" t="str">
        <f>IF(Data!D7494&gt;0,Data!F7494,"")</f>
        <v/>
      </c>
      <c r="L7466" s="38"/>
      <c r="M7466" s="38"/>
    </row>
    <row r="7467" spans="3:13" x14ac:dyDescent="0.2">
      <c r="C7467" s="38"/>
      <c r="D7467" s="38"/>
      <c r="E7467" s="93" t="str">
        <f>IF(Data!D7495&gt;0,Data!F7495,"")</f>
        <v/>
      </c>
      <c r="L7467" s="38"/>
      <c r="M7467" s="38"/>
    </row>
    <row r="7468" spans="3:13" x14ac:dyDescent="0.2">
      <c r="C7468" s="38"/>
      <c r="D7468" s="38"/>
      <c r="E7468" s="93" t="str">
        <f>IF(Data!D7496&gt;0,Data!F7496,"")</f>
        <v/>
      </c>
      <c r="L7468" s="38"/>
      <c r="M7468" s="38"/>
    </row>
    <row r="7469" spans="3:13" x14ac:dyDescent="0.2">
      <c r="C7469" s="38"/>
      <c r="D7469" s="38"/>
      <c r="E7469" s="93" t="str">
        <f>IF(Data!D7497&gt;0,Data!F7497,"")</f>
        <v/>
      </c>
      <c r="L7469" s="38"/>
      <c r="M7469" s="38"/>
    </row>
    <row r="7470" spans="3:13" x14ac:dyDescent="0.2">
      <c r="C7470" s="38"/>
      <c r="D7470" s="38"/>
      <c r="E7470" s="93" t="str">
        <f>IF(Data!D7498&gt;0,Data!F7498,"")</f>
        <v/>
      </c>
      <c r="L7470" s="38"/>
      <c r="M7470" s="38"/>
    </row>
    <row r="7471" spans="3:13" x14ac:dyDescent="0.2">
      <c r="C7471" s="38"/>
      <c r="D7471" s="38"/>
      <c r="E7471" s="93" t="str">
        <f>IF(Data!D7499&gt;0,Data!F7499,"")</f>
        <v/>
      </c>
      <c r="L7471" s="38"/>
      <c r="M7471" s="38"/>
    </row>
    <row r="7472" spans="3:13" x14ac:dyDescent="0.2">
      <c r="C7472" s="38"/>
      <c r="D7472" s="38"/>
      <c r="E7472" s="93" t="str">
        <f>IF(Data!D7500&gt;0,Data!F7500,"")</f>
        <v/>
      </c>
      <c r="L7472" s="38"/>
      <c r="M7472" s="38"/>
    </row>
    <row r="7473" spans="3:13" x14ac:dyDescent="0.2">
      <c r="C7473" s="38"/>
      <c r="D7473" s="38"/>
      <c r="E7473" s="93" t="str">
        <f>IF(Data!D7501&gt;0,Data!F7501,"")</f>
        <v/>
      </c>
      <c r="L7473" s="38"/>
      <c r="M7473" s="38"/>
    </row>
    <row r="7474" spans="3:13" x14ac:dyDescent="0.2">
      <c r="C7474" s="38"/>
      <c r="D7474" s="38"/>
      <c r="E7474" s="93" t="str">
        <f>IF(Data!D7502&gt;0,Data!F7502,"")</f>
        <v/>
      </c>
      <c r="L7474" s="38"/>
      <c r="M7474" s="38"/>
    </row>
    <row r="7475" spans="3:13" x14ac:dyDescent="0.2">
      <c r="C7475" s="38"/>
      <c r="D7475" s="38"/>
      <c r="E7475" s="93" t="str">
        <f>IF(Data!D7503&gt;0,Data!F7503,"")</f>
        <v/>
      </c>
      <c r="L7475" s="38"/>
      <c r="M7475" s="38"/>
    </row>
    <row r="7476" spans="3:13" x14ac:dyDescent="0.2">
      <c r="C7476" s="38"/>
      <c r="D7476" s="38"/>
      <c r="E7476" s="93" t="str">
        <f>IF(Data!D7504&gt;0,Data!F7504,"")</f>
        <v/>
      </c>
      <c r="L7476" s="38"/>
      <c r="M7476" s="38"/>
    </row>
    <row r="7477" spans="3:13" x14ac:dyDescent="0.2">
      <c r="C7477" s="38"/>
      <c r="D7477" s="38"/>
      <c r="E7477" s="93" t="str">
        <f>IF(Data!D7505&gt;0,Data!F7505,"")</f>
        <v/>
      </c>
      <c r="L7477" s="38"/>
      <c r="M7477" s="38"/>
    </row>
    <row r="7478" spans="3:13" x14ac:dyDescent="0.2">
      <c r="C7478" s="38"/>
      <c r="D7478" s="38"/>
      <c r="E7478" s="93" t="str">
        <f>IF(Data!D7506&gt;0,Data!F7506,"")</f>
        <v/>
      </c>
      <c r="L7478" s="38"/>
      <c r="M7478" s="38"/>
    </row>
    <row r="7479" spans="3:13" x14ac:dyDescent="0.2">
      <c r="C7479" s="38"/>
      <c r="D7479" s="38"/>
      <c r="E7479" s="93" t="str">
        <f>IF(Data!D7507&gt;0,Data!F7507,"")</f>
        <v/>
      </c>
      <c r="L7479" s="38"/>
      <c r="M7479" s="38"/>
    </row>
    <row r="7480" spans="3:13" x14ac:dyDescent="0.2">
      <c r="C7480" s="38"/>
      <c r="D7480" s="38"/>
      <c r="E7480" s="93" t="str">
        <f>IF(Data!D7508&gt;0,Data!F7508,"")</f>
        <v/>
      </c>
      <c r="L7480" s="38"/>
      <c r="M7480" s="38"/>
    </row>
    <row r="7481" spans="3:13" x14ac:dyDescent="0.2">
      <c r="C7481" s="38"/>
      <c r="D7481" s="38"/>
      <c r="E7481" s="93" t="str">
        <f>IF(Data!D7509&gt;0,Data!F7509,"")</f>
        <v/>
      </c>
      <c r="L7481" s="38"/>
      <c r="M7481" s="38"/>
    </row>
    <row r="7482" spans="3:13" x14ac:dyDescent="0.2">
      <c r="C7482" s="38"/>
      <c r="D7482" s="38"/>
      <c r="E7482" s="93" t="str">
        <f>IF(Data!D7510&gt;0,Data!F7510,"")</f>
        <v/>
      </c>
      <c r="L7482" s="38"/>
      <c r="M7482" s="38"/>
    </row>
    <row r="7483" spans="3:13" x14ac:dyDescent="0.2">
      <c r="C7483" s="38"/>
      <c r="D7483" s="38"/>
      <c r="E7483" s="93" t="str">
        <f>IF(Data!D7511&gt;0,Data!F7511,"")</f>
        <v/>
      </c>
      <c r="L7483" s="38"/>
      <c r="M7483" s="38"/>
    </row>
    <row r="7484" spans="3:13" x14ac:dyDescent="0.2">
      <c r="C7484" s="38"/>
      <c r="D7484" s="38"/>
      <c r="E7484" s="93" t="str">
        <f>IF(Data!D7512&gt;0,Data!F7512,"")</f>
        <v/>
      </c>
      <c r="L7484" s="38"/>
      <c r="M7484" s="38"/>
    </row>
    <row r="7485" spans="3:13" x14ac:dyDescent="0.2">
      <c r="C7485" s="38"/>
      <c r="D7485" s="38"/>
      <c r="E7485" s="93" t="str">
        <f>IF(Data!D7513&gt;0,Data!F7513,"")</f>
        <v/>
      </c>
      <c r="L7485" s="38"/>
      <c r="M7485" s="38"/>
    </row>
    <row r="7486" spans="3:13" x14ac:dyDescent="0.2">
      <c r="C7486" s="38"/>
      <c r="D7486" s="38"/>
      <c r="E7486" s="93" t="str">
        <f>IF(Data!D7514&gt;0,Data!F7514,"")</f>
        <v/>
      </c>
      <c r="L7486" s="38"/>
      <c r="M7486" s="38"/>
    </row>
    <row r="7487" spans="3:13" x14ac:dyDescent="0.2">
      <c r="C7487" s="38"/>
      <c r="D7487" s="38"/>
      <c r="E7487" s="93" t="str">
        <f>IF(Data!D7515&gt;0,Data!F7515,"")</f>
        <v/>
      </c>
      <c r="L7487" s="38"/>
      <c r="M7487" s="38"/>
    </row>
    <row r="7488" spans="3:13" x14ac:dyDescent="0.2">
      <c r="C7488" s="38"/>
      <c r="D7488" s="38"/>
      <c r="E7488" s="93" t="str">
        <f>IF(Data!D7516&gt;0,Data!F7516,"")</f>
        <v/>
      </c>
      <c r="L7488" s="38"/>
      <c r="M7488" s="38"/>
    </row>
    <row r="7489" spans="3:13" x14ac:dyDescent="0.2">
      <c r="C7489" s="38"/>
      <c r="D7489" s="38"/>
      <c r="E7489" s="93" t="str">
        <f>IF(Data!D7517&gt;0,Data!F7517,"")</f>
        <v/>
      </c>
      <c r="L7489" s="38"/>
      <c r="M7489" s="38"/>
    </row>
    <row r="7490" spans="3:13" x14ac:dyDescent="0.2">
      <c r="C7490" s="38"/>
      <c r="D7490" s="38"/>
      <c r="E7490" s="93" t="str">
        <f>IF(Data!D7518&gt;0,Data!F7518,"")</f>
        <v/>
      </c>
      <c r="L7490" s="38"/>
      <c r="M7490" s="38"/>
    </row>
    <row r="7491" spans="3:13" x14ac:dyDescent="0.2">
      <c r="C7491" s="38"/>
      <c r="D7491" s="38"/>
      <c r="E7491" s="93" t="str">
        <f>IF(Data!D7519&gt;0,Data!F7519,"")</f>
        <v/>
      </c>
      <c r="L7491" s="38"/>
      <c r="M7491" s="38"/>
    </row>
    <row r="7492" spans="3:13" x14ac:dyDescent="0.2">
      <c r="C7492" s="38"/>
      <c r="D7492" s="38"/>
      <c r="E7492" s="93" t="str">
        <f>IF(Data!D7520&gt;0,Data!F7520,"")</f>
        <v/>
      </c>
      <c r="L7492" s="38"/>
      <c r="M7492" s="38"/>
    </row>
    <row r="7493" spans="3:13" x14ac:dyDescent="0.2">
      <c r="C7493" s="38"/>
      <c r="D7493" s="38"/>
      <c r="E7493" s="93" t="str">
        <f>IF(Data!D7521&gt;0,Data!F7521,"")</f>
        <v/>
      </c>
      <c r="L7493" s="38"/>
      <c r="M7493" s="38"/>
    </row>
    <row r="7494" spans="3:13" x14ac:dyDescent="0.2">
      <c r="C7494" s="38"/>
      <c r="D7494" s="38"/>
      <c r="E7494" s="93" t="str">
        <f>IF(Data!D7522&gt;0,Data!F7522,"")</f>
        <v/>
      </c>
      <c r="L7494" s="38"/>
      <c r="M7494" s="38"/>
    </row>
    <row r="7495" spans="3:13" x14ac:dyDescent="0.2">
      <c r="C7495" s="38"/>
      <c r="D7495" s="38"/>
      <c r="E7495" s="93" t="str">
        <f>IF(Data!D7523&gt;0,Data!F7523,"")</f>
        <v/>
      </c>
      <c r="L7495" s="38"/>
      <c r="M7495" s="38"/>
    </row>
    <row r="7496" spans="3:13" x14ac:dyDescent="0.2">
      <c r="C7496" s="38"/>
      <c r="D7496" s="38"/>
      <c r="E7496" s="93" t="str">
        <f>IF(Data!D7524&gt;0,Data!F7524,"")</f>
        <v/>
      </c>
      <c r="L7496" s="38"/>
      <c r="M7496" s="38"/>
    </row>
    <row r="7497" spans="3:13" x14ac:dyDescent="0.2">
      <c r="C7497" s="38"/>
      <c r="D7497" s="38"/>
      <c r="E7497" s="93" t="str">
        <f>IF(Data!D7525&gt;0,Data!F7525,"")</f>
        <v/>
      </c>
      <c r="L7497" s="38"/>
      <c r="M7497" s="38"/>
    </row>
    <row r="7498" spans="3:13" x14ac:dyDescent="0.2">
      <c r="C7498" s="38"/>
      <c r="D7498" s="38"/>
      <c r="E7498" s="93" t="str">
        <f>IF(Data!D7526&gt;0,Data!F7526,"")</f>
        <v/>
      </c>
      <c r="L7498" s="38"/>
      <c r="M7498" s="38"/>
    </row>
    <row r="7499" spans="3:13" x14ac:dyDescent="0.2">
      <c r="C7499" s="38"/>
      <c r="D7499" s="38"/>
      <c r="E7499" s="93" t="str">
        <f>IF(Data!D7527&gt;0,Data!F7527,"")</f>
        <v/>
      </c>
      <c r="L7499" s="38"/>
      <c r="M7499" s="38"/>
    </row>
    <row r="7500" spans="3:13" x14ac:dyDescent="0.2">
      <c r="C7500" s="38"/>
      <c r="D7500" s="38"/>
      <c r="E7500" s="93" t="str">
        <f>IF(Data!D7528&gt;0,Data!F7528,"")</f>
        <v/>
      </c>
      <c r="L7500" s="38"/>
      <c r="M7500" s="38"/>
    </row>
    <row r="7501" spans="3:13" x14ac:dyDescent="0.2">
      <c r="C7501" s="38"/>
      <c r="D7501" s="38"/>
      <c r="E7501" s="93" t="str">
        <f>IF(Data!D7529&gt;0,Data!F7529,"")</f>
        <v/>
      </c>
      <c r="L7501" s="38"/>
      <c r="M7501" s="38"/>
    </row>
    <row r="7502" spans="3:13" x14ac:dyDescent="0.2">
      <c r="C7502" s="38"/>
      <c r="D7502" s="38"/>
      <c r="E7502" s="93" t="str">
        <f>IF(Data!D7530&gt;0,Data!F7530,"")</f>
        <v/>
      </c>
      <c r="L7502" s="38"/>
      <c r="M7502" s="38"/>
    </row>
    <row r="7503" spans="3:13" x14ac:dyDescent="0.2">
      <c r="C7503" s="38"/>
      <c r="D7503" s="38"/>
      <c r="E7503" s="93" t="str">
        <f>IF(Data!D7531&gt;0,Data!F7531,"")</f>
        <v/>
      </c>
      <c r="L7503" s="38"/>
      <c r="M7503" s="38"/>
    </row>
    <row r="7504" spans="3:13" x14ac:dyDescent="0.2">
      <c r="C7504" s="38"/>
      <c r="D7504" s="38"/>
      <c r="E7504" s="93" t="str">
        <f>IF(Data!D7532&gt;0,Data!F7532,"")</f>
        <v/>
      </c>
      <c r="L7504" s="38"/>
      <c r="M7504" s="38"/>
    </row>
    <row r="7505" spans="3:13" x14ac:dyDescent="0.2">
      <c r="C7505" s="38"/>
      <c r="D7505" s="38"/>
      <c r="E7505" s="93" t="str">
        <f>IF(Data!D7533&gt;0,Data!F7533,"")</f>
        <v/>
      </c>
      <c r="L7505" s="38"/>
      <c r="M7505" s="38"/>
    </row>
    <row r="7506" spans="3:13" x14ac:dyDescent="0.2">
      <c r="C7506" s="38"/>
      <c r="D7506" s="38"/>
      <c r="E7506" s="93" t="str">
        <f>IF(Data!D7534&gt;0,Data!F7534,"")</f>
        <v/>
      </c>
      <c r="L7506" s="38"/>
      <c r="M7506" s="38"/>
    </row>
    <row r="7507" spans="3:13" x14ac:dyDescent="0.2">
      <c r="C7507" s="38"/>
      <c r="D7507" s="38"/>
      <c r="E7507" s="93" t="str">
        <f>IF(Data!D7535&gt;0,Data!F7535,"")</f>
        <v/>
      </c>
      <c r="L7507" s="38"/>
      <c r="M7507" s="38"/>
    </row>
    <row r="7508" spans="3:13" x14ac:dyDescent="0.2">
      <c r="C7508" s="38"/>
      <c r="D7508" s="38"/>
      <c r="E7508" s="93" t="str">
        <f>IF(Data!D7536&gt;0,Data!F7536,"")</f>
        <v/>
      </c>
      <c r="L7508" s="38"/>
      <c r="M7508" s="38"/>
    </row>
    <row r="7509" spans="3:13" x14ac:dyDescent="0.2">
      <c r="C7509" s="38"/>
      <c r="D7509" s="38"/>
      <c r="E7509" s="93" t="str">
        <f>IF(Data!D7537&gt;0,Data!F7537,"")</f>
        <v/>
      </c>
      <c r="L7509" s="38"/>
      <c r="M7509" s="38"/>
    </row>
    <row r="7510" spans="3:13" x14ac:dyDescent="0.2">
      <c r="C7510" s="38"/>
      <c r="D7510" s="38"/>
      <c r="E7510" s="93" t="str">
        <f>IF(Data!D7538&gt;0,Data!F7538,"")</f>
        <v/>
      </c>
      <c r="L7510" s="38"/>
      <c r="M7510" s="38"/>
    </row>
    <row r="7511" spans="3:13" x14ac:dyDescent="0.2">
      <c r="C7511" s="38"/>
      <c r="D7511" s="38"/>
      <c r="E7511" s="93" t="str">
        <f>IF(Data!D7539&gt;0,Data!F7539,"")</f>
        <v/>
      </c>
      <c r="L7511" s="38"/>
      <c r="M7511" s="38"/>
    </row>
    <row r="7512" spans="3:13" x14ac:dyDescent="0.2">
      <c r="C7512" s="38"/>
      <c r="D7512" s="38"/>
      <c r="E7512" s="93" t="str">
        <f>IF(Data!D7540&gt;0,Data!F7540,"")</f>
        <v/>
      </c>
      <c r="L7512" s="38"/>
      <c r="M7512" s="38"/>
    </row>
    <row r="7513" spans="3:13" x14ac:dyDescent="0.2">
      <c r="C7513" s="38"/>
      <c r="D7513" s="38"/>
      <c r="E7513" s="93" t="str">
        <f>IF(Data!D7541&gt;0,Data!F7541,"")</f>
        <v/>
      </c>
      <c r="L7513" s="38"/>
      <c r="M7513" s="38"/>
    </row>
    <row r="7514" spans="3:13" x14ac:dyDescent="0.2">
      <c r="C7514" s="38"/>
      <c r="D7514" s="38"/>
      <c r="E7514" s="93" t="str">
        <f>IF(Data!D7542&gt;0,Data!F7542,"")</f>
        <v/>
      </c>
      <c r="L7514" s="38"/>
      <c r="M7514" s="38"/>
    </row>
    <row r="7515" spans="3:13" x14ac:dyDescent="0.2">
      <c r="C7515" s="38"/>
      <c r="D7515" s="38"/>
      <c r="E7515" s="93" t="str">
        <f>IF(Data!D7543&gt;0,Data!F7543,"")</f>
        <v/>
      </c>
      <c r="L7515" s="38"/>
      <c r="M7515" s="38"/>
    </row>
    <row r="7516" spans="3:13" x14ac:dyDescent="0.2">
      <c r="C7516" s="38"/>
      <c r="D7516" s="38"/>
      <c r="E7516" s="93" t="str">
        <f>IF(Data!D7544&gt;0,Data!F7544,"")</f>
        <v/>
      </c>
      <c r="L7516" s="38"/>
      <c r="M7516" s="38"/>
    </row>
    <row r="7517" spans="3:13" x14ac:dyDescent="0.2">
      <c r="C7517" s="38"/>
      <c r="D7517" s="38"/>
      <c r="E7517" s="93" t="str">
        <f>IF(Data!D7545&gt;0,Data!F7545,"")</f>
        <v/>
      </c>
      <c r="L7517" s="38"/>
      <c r="M7517" s="38"/>
    </row>
    <row r="7518" spans="3:13" x14ac:dyDescent="0.2">
      <c r="C7518" s="38"/>
      <c r="D7518" s="38"/>
      <c r="E7518" s="93" t="str">
        <f>IF(Data!D7546&gt;0,Data!F7546,"")</f>
        <v/>
      </c>
      <c r="L7518" s="38"/>
      <c r="M7518" s="38"/>
    </row>
    <row r="7519" spans="3:13" x14ac:dyDescent="0.2">
      <c r="C7519" s="38"/>
      <c r="D7519" s="38"/>
      <c r="E7519" s="93" t="str">
        <f>IF(Data!D7547&gt;0,Data!F7547,"")</f>
        <v/>
      </c>
      <c r="L7519" s="38"/>
      <c r="M7519" s="38"/>
    </row>
    <row r="7520" spans="3:13" x14ac:dyDescent="0.2">
      <c r="C7520" s="38"/>
      <c r="D7520" s="38"/>
      <c r="E7520" s="93" t="str">
        <f>IF(Data!D7548&gt;0,Data!F7548,"")</f>
        <v/>
      </c>
      <c r="L7520" s="38"/>
      <c r="M7520" s="38"/>
    </row>
    <row r="7521" spans="3:13" x14ac:dyDescent="0.2">
      <c r="C7521" s="38"/>
      <c r="D7521" s="38"/>
      <c r="E7521" s="93" t="str">
        <f>IF(Data!D7549&gt;0,Data!F7549,"")</f>
        <v/>
      </c>
      <c r="L7521" s="38"/>
      <c r="M7521" s="38"/>
    </row>
    <row r="7522" spans="3:13" x14ac:dyDescent="0.2">
      <c r="C7522" s="38"/>
      <c r="D7522" s="38"/>
      <c r="E7522" s="93" t="str">
        <f>IF(Data!D7550&gt;0,Data!F7550,"")</f>
        <v/>
      </c>
      <c r="L7522" s="38"/>
      <c r="M7522" s="38"/>
    </row>
    <row r="7523" spans="3:13" x14ac:dyDescent="0.2">
      <c r="C7523" s="38"/>
      <c r="D7523" s="38"/>
      <c r="E7523" s="93" t="str">
        <f>IF(Data!D7551&gt;0,Data!F7551,"")</f>
        <v/>
      </c>
      <c r="L7523" s="38"/>
      <c r="M7523" s="38"/>
    </row>
    <row r="7524" spans="3:13" x14ac:dyDescent="0.2">
      <c r="C7524" s="38"/>
      <c r="D7524" s="38"/>
      <c r="E7524" s="93" t="str">
        <f>IF(Data!D7552&gt;0,Data!F7552,"")</f>
        <v/>
      </c>
      <c r="L7524" s="38"/>
      <c r="M7524" s="38"/>
    </row>
    <row r="7525" spans="3:13" x14ac:dyDescent="0.2">
      <c r="C7525" s="38"/>
      <c r="D7525" s="38"/>
      <c r="E7525" s="93" t="str">
        <f>IF(Data!D7553&gt;0,Data!F7553,"")</f>
        <v/>
      </c>
      <c r="L7525" s="38"/>
      <c r="M7525" s="38"/>
    </row>
    <row r="7526" spans="3:13" x14ac:dyDescent="0.2">
      <c r="C7526" s="38"/>
      <c r="D7526" s="38"/>
      <c r="E7526" s="93" t="str">
        <f>IF(Data!D7554&gt;0,Data!F7554,"")</f>
        <v/>
      </c>
      <c r="L7526" s="38"/>
      <c r="M7526" s="38"/>
    </row>
    <row r="7527" spans="3:13" x14ac:dyDescent="0.2">
      <c r="C7527" s="38"/>
      <c r="D7527" s="38"/>
      <c r="E7527" s="93" t="str">
        <f>IF(Data!D7555&gt;0,Data!F7555,"")</f>
        <v/>
      </c>
      <c r="L7527" s="38"/>
      <c r="M7527" s="38"/>
    </row>
    <row r="7528" spans="3:13" x14ac:dyDescent="0.2">
      <c r="C7528" s="38"/>
      <c r="D7528" s="38"/>
      <c r="E7528" s="93" t="str">
        <f>IF(Data!D7556&gt;0,Data!F7556,"")</f>
        <v/>
      </c>
      <c r="L7528" s="38"/>
      <c r="M7528" s="38"/>
    </row>
    <row r="7529" spans="3:13" x14ac:dyDescent="0.2">
      <c r="C7529" s="38"/>
      <c r="D7529" s="38"/>
      <c r="E7529" s="93" t="str">
        <f>IF(Data!D7557&gt;0,Data!F7557,"")</f>
        <v/>
      </c>
      <c r="L7529" s="38"/>
      <c r="M7529" s="38"/>
    </row>
    <row r="7530" spans="3:13" x14ac:dyDescent="0.2">
      <c r="C7530" s="38"/>
      <c r="D7530" s="38"/>
      <c r="E7530" s="93" t="str">
        <f>IF(Data!D7558&gt;0,Data!F7558,"")</f>
        <v/>
      </c>
      <c r="L7530" s="38"/>
      <c r="M7530" s="38"/>
    </row>
    <row r="7531" spans="3:13" x14ac:dyDescent="0.2">
      <c r="C7531" s="38"/>
      <c r="D7531" s="38"/>
      <c r="E7531" s="93" t="str">
        <f>IF(Data!D7559&gt;0,Data!F7559,"")</f>
        <v/>
      </c>
      <c r="L7531" s="38"/>
      <c r="M7531" s="38"/>
    </row>
    <row r="7532" spans="3:13" x14ac:dyDescent="0.2">
      <c r="C7532" s="38"/>
      <c r="D7532" s="38"/>
      <c r="E7532" s="93" t="str">
        <f>IF(Data!D7560&gt;0,Data!F7560,"")</f>
        <v/>
      </c>
      <c r="L7532" s="38"/>
      <c r="M7532" s="38"/>
    </row>
    <row r="7533" spans="3:13" x14ac:dyDescent="0.2">
      <c r="C7533" s="38"/>
      <c r="D7533" s="38"/>
      <c r="E7533" s="93" t="str">
        <f>IF(Data!D7561&gt;0,Data!F7561,"")</f>
        <v/>
      </c>
      <c r="L7533" s="38"/>
      <c r="M7533" s="38"/>
    </row>
    <row r="7534" spans="3:13" x14ac:dyDescent="0.2">
      <c r="C7534" s="38"/>
      <c r="D7534" s="38"/>
      <c r="E7534" s="93" t="str">
        <f>IF(Data!D7562&gt;0,Data!F7562,"")</f>
        <v/>
      </c>
      <c r="L7534" s="38"/>
      <c r="M7534" s="38"/>
    </row>
    <row r="7535" spans="3:13" x14ac:dyDescent="0.2">
      <c r="C7535" s="38"/>
      <c r="D7535" s="38"/>
      <c r="E7535" s="93" t="str">
        <f>IF(Data!D7563&gt;0,Data!F7563,"")</f>
        <v/>
      </c>
      <c r="L7535" s="38"/>
      <c r="M7535" s="38"/>
    </row>
    <row r="7536" spans="3:13" x14ac:dyDescent="0.2">
      <c r="C7536" s="38"/>
      <c r="D7536" s="38"/>
      <c r="E7536" s="93" t="str">
        <f>IF(Data!D7564&gt;0,Data!F7564,"")</f>
        <v/>
      </c>
      <c r="L7536" s="38"/>
      <c r="M7536" s="38"/>
    </row>
    <row r="7537" spans="3:13" x14ac:dyDescent="0.2">
      <c r="C7537" s="38"/>
      <c r="D7537" s="38"/>
      <c r="E7537" s="93" t="str">
        <f>IF(Data!D7565&gt;0,Data!F7565,"")</f>
        <v/>
      </c>
      <c r="L7537" s="38"/>
      <c r="M7537" s="38"/>
    </row>
    <row r="7538" spans="3:13" x14ac:dyDescent="0.2">
      <c r="C7538" s="38"/>
      <c r="D7538" s="38"/>
      <c r="E7538" s="93" t="str">
        <f>IF(Data!D7566&gt;0,Data!F7566,"")</f>
        <v/>
      </c>
      <c r="L7538" s="38"/>
      <c r="M7538" s="38"/>
    </row>
    <row r="7539" spans="3:13" x14ac:dyDescent="0.2">
      <c r="C7539" s="38"/>
      <c r="D7539" s="38"/>
      <c r="E7539" s="93" t="str">
        <f>IF(Data!D7567&gt;0,Data!F7567,"")</f>
        <v/>
      </c>
      <c r="L7539" s="38"/>
      <c r="M7539" s="38"/>
    </row>
    <row r="7540" spans="3:13" x14ac:dyDescent="0.2">
      <c r="C7540" s="38"/>
      <c r="D7540" s="38"/>
      <c r="E7540" s="93" t="str">
        <f>IF(Data!D7568&gt;0,Data!F7568,"")</f>
        <v/>
      </c>
      <c r="L7540" s="38"/>
      <c r="M7540" s="38"/>
    </row>
    <row r="7541" spans="3:13" x14ac:dyDescent="0.2">
      <c r="C7541" s="38"/>
      <c r="D7541" s="38"/>
      <c r="E7541" s="93" t="str">
        <f>IF(Data!D7569&gt;0,Data!F7569,"")</f>
        <v/>
      </c>
      <c r="L7541" s="38"/>
      <c r="M7541" s="38"/>
    </row>
    <row r="7542" spans="3:13" x14ac:dyDescent="0.2">
      <c r="C7542" s="38"/>
      <c r="D7542" s="38"/>
      <c r="E7542" s="93" t="str">
        <f>IF(Data!D7570&gt;0,Data!F7570,"")</f>
        <v/>
      </c>
      <c r="L7542" s="38"/>
      <c r="M7542" s="38"/>
    </row>
    <row r="7543" spans="3:13" x14ac:dyDescent="0.2">
      <c r="C7543" s="38"/>
      <c r="D7543" s="38"/>
      <c r="E7543" s="93" t="str">
        <f>IF(Data!D7571&gt;0,Data!F7571,"")</f>
        <v/>
      </c>
      <c r="L7543" s="38"/>
      <c r="M7543" s="38"/>
    </row>
    <row r="7544" spans="3:13" x14ac:dyDescent="0.2">
      <c r="C7544" s="38"/>
      <c r="D7544" s="38"/>
      <c r="E7544" s="93" t="str">
        <f>IF(Data!D7572&gt;0,Data!F7572,"")</f>
        <v/>
      </c>
      <c r="L7544" s="38"/>
      <c r="M7544" s="38"/>
    </row>
    <row r="7545" spans="3:13" x14ac:dyDescent="0.2">
      <c r="C7545" s="38"/>
      <c r="D7545" s="38"/>
      <c r="E7545" s="93" t="str">
        <f>IF(Data!D7573&gt;0,Data!F7573,"")</f>
        <v/>
      </c>
      <c r="L7545" s="38"/>
      <c r="M7545" s="38"/>
    </row>
    <row r="7546" spans="3:13" x14ac:dyDescent="0.2">
      <c r="C7546" s="38"/>
      <c r="D7546" s="38"/>
      <c r="E7546" s="93" t="str">
        <f>IF(Data!D7574&gt;0,Data!F7574,"")</f>
        <v/>
      </c>
      <c r="L7546" s="38"/>
      <c r="M7546" s="38"/>
    </row>
    <row r="7547" spans="3:13" x14ac:dyDescent="0.2">
      <c r="C7547" s="38"/>
      <c r="D7547" s="38"/>
      <c r="E7547" s="93" t="str">
        <f>IF(Data!D7575&gt;0,Data!F7575,"")</f>
        <v/>
      </c>
      <c r="L7547" s="38"/>
      <c r="M7547" s="38"/>
    </row>
    <row r="7548" spans="3:13" x14ac:dyDescent="0.2">
      <c r="C7548" s="38"/>
      <c r="D7548" s="38"/>
      <c r="E7548" s="93" t="str">
        <f>IF(Data!D7576&gt;0,Data!F7576,"")</f>
        <v/>
      </c>
      <c r="L7548" s="38"/>
      <c r="M7548" s="38"/>
    </row>
    <row r="7549" spans="3:13" x14ac:dyDescent="0.2">
      <c r="C7549" s="38"/>
      <c r="D7549" s="38"/>
      <c r="E7549" s="93" t="str">
        <f>IF(Data!D7577&gt;0,Data!F7577,"")</f>
        <v/>
      </c>
      <c r="L7549" s="38"/>
      <c r="M7549" s="38"/>
    </row>
    <row r="7550" spans="3:13" x14ac:dyDescent="0.2">
      <c r="C7550" s="38"/>
      <c r="D7550" s="38"/>
      <c r="E7550" s="93" t="str">
        <f>IF(Data!D7578&gt;0,Data!F7578,"")</f>
        <v/>
      </c>
      <c r="L7550" s="38"/>
      <c r="M7550" s="38"/>
    </row>
    <row r="7551" spans="3:13" x14ac:dyDescent="0.2">
      <c r="C7551" s="38"/>
      <c r="D7551" s="38"/>
      <c r="E7551" s="93" t="str">
        <f>IF(Data!D7579&gt;0,Data!F7579,"")</f>
        <v/>
      </c>
      <c r="L7551" s="38"/>
      <c r="M7551" s="38"/>
    </row>
    <row r="7552" spans="3:13" x14ac:dyDescent="0.2">
      <c r="C7552" s="38"/>
      <c r="D7552" s="38"/>
      <c r="E7552" s="93" t="str">
        <f>IF(Data!D7580&gt;0,Data!F7580,"")</f>
        <v/>
      </c>
      <c r="L7552" s="38"/>
      <c r="M7552" s="38"/>
    </row>
    <row r="7553" spans="3:13" x14ac:dyDescent="0.2">
      <c r="C7553" s="38"/>
      <c r="D7553" s="38"/>
      <c r="E7553" s="93" t="str">
        <f>IF(Data!D7581&gt;0,Data!F7581,"")</f>
        <v/>
      </c>
      <c r="L7553" s="38"/>
      <c r="M7553" s="38"/>
    </row>
    <row r="7554" spans="3:13" x14ac:dyDescent="0.2">
      <c r="C7554" s="38"/>
      <c r="D7554" s="38"/>
      <c r="E7554" s="93" t="str">
        <f>IF(Data!D7582&gt;0,Data!F7582,"")</f>
        <v/>
      </c>
      <c r="L7554" s="38"/>
      <c r="M7554" s="38"/>
    </row>
    <row r="7555" spans="3:13" x14ac:dyDescent="0.2">
      <c r="C7555" s="38"/>
      <c r="D7555" s="38"/>
      <c r="E7555" s="93" t="str">
        <f>IF(Data!D7583&gt;0,Data!F7583,"")</f>
        <v/>
      </c>
      <c r="L7555" s="38"/>
      <c r="M7555" s="38"/>
    </row>
    <row r="7556" spans="3:13" x14ac:dyDescent="0.2">
      <c r="C7556" s="38"/>
      <c r="D7556" s="38"/>
      <c r="E7556" s="93" t="str">
        <f>IF(Data!D7584&gt;0,Data!F7584,"")</f>
        <v/>
      </c>
      <c r="L7556" s="38"/>
      <c r="M7556" s="38"/>
    </row>
    <row r="7557" spans="3:13" x14ac:dyDescent="0.2">
      <c r="C7557" s="38"/>
      <c r="D7557" s="38"/>
      <c r="E7557" s="93" t="str">
        <f>IF(Data!D7585&gt;0,Data!F7585,"")</f>
        <v/>
      </c>
      <c r="L7557" s="38"/>
      <c r="M7557" s="38"/>
    </row>
    <row r="7558" spans="3:13" x14ac:dyDescent="0.2">
      <c r="C7558" s="38"/>
      <c r="D7558" s="38"/>
      <c r="E7558" s="93" t="str">
        <f>IF(Data!D7586&gt;0,Data!F7586,"")</f>
        <v/>
      </c>
      <c r="L7558" s="38"/>
      <c r="M7558" s="38"/>
    </row>
    <row r="7559" spans="3:13" x14ac:dyDescent="0.2">
      <c r="C7559" s="38"/>
      <c r="D7559" s="38"/>
      <c r="E7559" s="93" t="str">
        <f>IF(Data!D7587&gt;0,Data!F7587,"")</f>
        <v/>
      </c>
      <c r="L7559" s="38"/>
      <c r="M7559" s="38"/>
    </row>
    <row r="7560" spans="3:13" x14ac:dyDescent="0.2">
      <c r="C7560" s="38"/>
      <c r="D7560" s="38"/>
      <c r="E7560" s="93" t="str">
        <f>IF(Data!D7588&gt;0,Data!F7588,"")</f>
        <v/>
      </c>
      <c r="L7560" s="38"/>
      <c r="M7560" s="38"/>
    </row>
    <row r="7561" spans="3:13" x14ac:dyDescent="0.2">
      <c r="C7561" s="38"/>
      <c r="D7561" s="38"/>
      <c r="E7561" s="93" t="str">
        <f>IF(Data!D7589&gt;0,Data!F7589,"")</f>
        <v/>
      </c>
      <c r="L7561" s="38"/>
      <c r="M7561" s="38"/>
    </row>
    <row r="7562" spans="3:13" x14ac:dyDescent="0.2">
      <c r="C7562" s="38"/>
      <c r="D7562" s="38"/>
      <c r="E7562" s="93" t="str">
        <f>IF(Data!D7590&gt;0,Data!F7590,"")</f>
        <v/>
      </c>
      <c r="L7562" s="38"/>
      <c r="M7562" s="38"/>
    </row>
    <row r="7563" spans="3:13" x14ac:dyDescent="0.2">
      <c r="C7563" s="38"/>
      <c r="D7563" s="38"/>
      <c r="E7563" s="93" t="str">
        <f>IF(Data!D7591&gt;0,Data!F7591,"")</f>
        <v/>
      </c>
      <c r="L7563" s="38"/>
      <c r="M7563" s="38"/>
    </row>
    <row r="7564" spans="3:13" x14ac:dyDescent="0.2">
      <c r="C7564" s="38"/>
      <c r="D7564" s="38"/>
      <c r="E7564" s="93" t="str">
        <f>IF(Data!D7592&gt;0,Data!F7592,"")</f>
        <v/>
      </c>
      <c r="L7564" s="38"/>
      <c r="M7564" s="38"/>
    </row>
    <row r="7565" spans="3:13" x14ac:dyDescent="0.2">
      <c r="C7565" s="38"/>
      <c r="D7565" s="38"/>
      <c r="E7565" s="93" t="str">
        <f>IF(Data!D7593&gt;0,Data!F7593,"")</f>
        <v/>
      </c>
      <c r="L7565" s="38"/>
      <c r="M7565" s="38"/>
    </row>
    <row r="7566" spans="3:13" x14ac:dyDescent="0.2">
      <c r="C7566" s="38"/>
      <c r="D7566" s="38"/>
      <c r="E7566" s="93" t="str">
        <f>IF(Data!D7594&gt;0,Data!F7594,"")</f>
        <v/>
      </c>
      <c r="L7566" s="38"/>
      <c r="M7566" s="38"/>
    </row>
    <row r="7567" spans="3:13" x14ac:dyDescent="0.2">
      <c r="C7567" s="38"/>
      <c r="D7567" s="38"/>
      <c r="E7567" s="93" t="str">
        <f>IF(Data!D7595&gt;0,Data!F7595,"")</f>
        <v/>
      </c>
      <c r="L7567" s="38"/>
      <c r="M7567" s="38"/>
    </row>
    <row r="7568" spans="3:13" x14ac:dyDescent="0.2">
      <c r="C7568" s="38"/>
      <c r="D7568" s="38"/>
      <c r="E7568" s="93" t="str">
        <f>IF(Data!D7596&gt;0,Data!F7596,"")</f>
        <v/>
      </c>
      <c r="L7568" s="38"/>
      <c r="M7568" s="38"/>
    </row>
    <row r="7569" spans="3:13" x14ac:dyDescent="0.2">
      <c r="C7569" s="38"/>
      <c r="D7569" s="38"/>
      <c r="E7569" s="93" t="str">
        <f>IF(Data!D7597&gt;0,Data!F7597,"")</f>
        <v/>
      </c>
      <c r="L7569" s="38"/>
      <c r="M7569" s="38"/>
    </row>
    <row r="7570" spans="3:13" x14ac:dyDescent="0.2">
      <c r="C7570" s="38"/>
      <c r="D7570" s="38"/>
      <c r="E7570" s="93" t="str">
        <f>IF(Data!D7598&gt;0,Data!F7598,"")</f>
        <v/>
      </c>
      <c r="L7570" s="38"/>
      <c r="M7570" s="38"/>
    </row>
    <row r="7571" spans="3:13" x14ac:dyDescent="0.2">
      <c r="C7571" s="38"/>
      <c r="D7571" s="38"/>
      <c r="E7571" s="93" t="str">
        <f>IF(Data!D7599&gt;0,Data!F7599,"")</f>
        <v/>
      </c>
      <c r="L7571" s="38"/>
      <c r="M7571" s="38"/>
    </row>
    <row r="7572" spans="3:13" x14ac:dyDescent="0.2">
      <c r="C7572" s="38"/>
      <c r="D7572" s="38"/>
      <c r="E7572" s="93" t="str">
        <f>IF(Data!D7600&gt;0,Data!F7600,"")</f>
        <v/>
      </c>
      <c r="L7572" s="38"/>
      <c r="M7572" s="38"/>
    </row>
    <row r="7573" spans="3:13" x14ac:dyDescent="0.2">
      <c r="C7573" s="38"/>
      <c r="D7573" s="38"/>
      <c r="E7573" s="93" t="str">
        <f>IF(Data!D7601&gt;0,Data!F7601,"")</f>
        <v/>
      </c>
      <c r="L7573" s="38"/>
      <c r="M7573" s="38"/>
    </row>
    <row r="7574" spans="3:13" x14ac:dyDescent="0.2">
      <c r="C7574" s="38"/>
      <c r="D7574" s="38"/>
      <c r="E7574" s="93" t="str">
        <f>IF(Data!D7602&gt;0,Data!F7602,"")</f>
        <v/>
      </c>
      <c r="L7574" s="38"/>
      <c r="M7574" s="38"/>
    </row>
    <row r="7575" spans="3:13" x14ac:dyDescent="0.2">
      <c r="C7575" s="38"/>
      <c r="D7575" s="38"/>
      <c r="E7575" s="93" t="str">
        <f>IF(Data!D7603&gt;0,Data!F7603,"")</f>
        <v/>
      </c>
      <c r="L7575" s="38"/>
      <c r="M7575" s="38"/>
    </row>
    <row r="7576" spans="3:13" x14ac:dyDescent="0.2">
      <c r="C7576" s="38"/>
      <c r="D7576" s="38"/>
      <c r="E7576" s="93" t="str">
        <f>IF(Data!D7604&gt;0,Data!F7604,"")</f>
        <v/>
      </c>
      <c r="L7576" s="38"/>
      <c r="M7576" s="38"/>
    </row>
    <row r="7577" spans="3:13" x14ac:dyDescent="0.2">
      <c r="C7577" s="38"/>
      <c r="D7577" s="38"/>
      <c r="E7577" s="93" t="str">
        <f>IF(Data!D7605&gt;0,Data!F7605,"")</f>
        <v/>
      </c>
      <c r="L7577" s="38"/>
      <c r="M7577" s="38"/>
    </row>
    <row r="7578" spans="3:13" x14ac:dyDescent="0.2">
      <c r="C7578" s="38"/>
      <c r="D7578" s="38"/>
      <c r="E7578" s="93" t="str">
        <f>IF(Data!D7606&gt;0,Data!F7606,"")</f>
        <v/>
      </c>
      <c r="L7578" s="38"/>
      <c r="M7578" s="38"/>
    </row>
    <row r="7579" spans="3:13" x14ac:dyDescent="0.2">
      <c r="C7579" s="38"/>
      <c r="D7579" s="38"/>
      <c r="E7579" s="93" t="str">
        <f>IF(Data!D7607&gt;0,Data!F7607,"")</f>
        <v/>
      </c>
      <c r="L7579" s="38"/>
      <c r="M7579" s="38"/>
    </row>
    <row r="7580" spans="3:13" x14ac:dyDescent="0.2">
      <c r="C7580" s="38"/>
      <c r="D7580" s="38"/>
      <c r="E7580" s="93" t="str">
        <f>IF(Data!D7608&gt;0,Data!F7608,"")</f>
        <v/>
      </c>
      <c r="L7580" s="38"/>
      <c r="M7580" s="38"/>
    </row>
    <row r="7581" spans="3:13" x14ac:dyDescent="0.2">
      <c r="C7581" s="38"/>
      <c r="D7581" s="38"/>
      <c r="E7581" s="93" t="str">
        <f>IF(Data!D7609&gt;0,Data!F7609,"")</f>
        <v/>
      </c>
      <c r="L7581" s="38"/>
      <c r="M7581" s="38"/>
    </row>
    <row r="7582" spans="3:13" x14ac:dyDescent="0.2">
      <c r="C7582" s="38"/>
      <c r="D7582" s="38"/>
      <c r="E7582" s="93" t="str">
        <f>IF(Data!D7610&gt;0,Data!F7610,"")</f>
        <v/>
      </c>
      <c r="L7582" s="38"/>
      <c r="M7582" s="38"/>
    </row>
    <row r="7583" spans="3:13" x14ac:dyDescent="0.2">
      <c r="C7583" s="38"/>
      <c r="D7583" s="38"/>
      <c r="E7583" s="93" t="str">
        <f>IF(Data!D7611&gt;0,Data!F7611,"")</f>
        <v/>
      </c>
      <c r="L7583" s="38"/>
      <c r="M7583" s="38"/>
    </row>
    <row r="7584" spans="3:13" x14ac:dyDescent="0.2">
      <c r="C7584" s="38"/>
      <c r="D7584" s="38"/>
      <c r="E7584" s="93" t="str">
        <f>IF(Data!D7612&gt;0,Data!F7612,"")</f>
        <v/>
      </c>
      <c r="L7584" s="38"/>
      <c r="M7584" s="38"/>
    </row>
    <row r="7585" spans="3:13" x14ac:dyDescent="0.2">
      <c r="C7585" s="38"/>
      <c r="D7585" s="38"/>
      <c r="E7585" s="93" t="str">
        <f>IF(Data!D7613&gt;0,Data!F7613,"")</f>
        <v/>
      </c>
      <c r="L7585" s="38"/>
      <c r="M7585" s="38"/>
    </row>
    <row r="7586" spans="3:13" x14ac:dyDescent="0.2">
      <c r="C7586" s="38"/>
      <c r="D7586" s="38"/>
      <c r="E7586" s="93" t="str">
        <f>IF(Data!D7614&gt;0,Data!F7614,"")</f>
        <v/>
      </c>
      <c r="L7586" s="38"/>
      <c r="M7586" s="38"/>
    </row>
    <row r="7587" spans="3:13" x14ac:dyDescent="0.2">
      <c r="C7587" s="38"/>
      <c r="D7587" s="38"/>
      <c r="E7587" s="93" t="str">
        <f>IF(Data!D7615&gt;0,Data!F7615,"")</f>
        <v/>
      </c>
      <c r="L7587" s="38"/>
      <c r="M7587" s="38"/>
    </row>
    <row r="7588" spans="3:13" x14ac:dyDescent="0.2">
      <c r="C7588" s="38"/>
      <c r="D7588" s="38"/>
      <c r="E7588" s="93" t="str">
        <f>IF(Data!D7616&gt;0,Data!F7616,"")</f>
        <v/>
      </c>
      <c r="L7588" s="38"/>
      <c r="M7588" s="38"/>
    </row>
    <row r="7589" spans="3:13" x14ac:dyDescent="0.2">
      <c r="C7589" s="38"/>
      <c r="D7589" s="38"/>
      <c r="E7589" s="93" t="str">
        <f>IF(Data!D7617&gt;0,Data!F7617,"")</f>
        <v/>
      </c>
      <c r="L7589" s="38"/>
      <c r="M7589" s="38"/>
    </row>
    <row r="7590" spans="3:13" x14ac:dyDescent="0.2">
      <c r="C7590" s="38"/>
      <c r="D7590" s="38"/>
      <c r="E7590" s="93" t="str">
        <f>IF(Data!D7618&gt;0,Data!F7618,"")</f>
        <v/>
      </c>
      <c r="L7590" s="38"/>
      <c r="M7590" s="38"/>
    </row>
    <row r="7591" spans="3:13" x14ac:dyDescent="0.2">
      <c r="C7591" s="38"/>
      <c r="D7591" s="38"/>
      <c r="E7591" s="93" t="str">
        <f>IF(Data!D7619&gt;0,Data!F7619,"")</f>
        <v/>
      </c>
      <c r="L7591" s="38"/>
      <c r="M7591" s="38"/>
    </row>
    <row r="7592" spans="3:13" x14ac:dyDescent="0.2">
      <c r="C7592" s="38"/>
      <c r="D7592" s="38"/>
      <c r="E7592" s="93" t="str">
        <f>IF(Data!D7620&gt;0,Data!F7620,"")</f>
        <v/>
      </c>
      <c r="L7592" s="38"/>
      <c r="M7592" s="38"/>
    </row>
    <row r="7593" spans="3:13" x14ac:dyDescent="0.2">
      <c r="C7593" s="38"/>
      <c r="D7593" s="38"/>
      <c r="E7593" s="93" t="str">
        <f>IF(Data!D7621&gt;0,Data!F7621,"")</f>
        <v/>
      </c>
      <c r="L7593" s="38"/>
      <c r="M7593" s="38"/>
    </row>
    <row r="7594" spans="3:13" x14ac:dyDescent="0.2">
      <c r="C7594" s="38"/>
      <c r="D7594" s="38"/>
      <c r="E7594" s="93" t="str">
        <f>IF(Data!D7622&gt;0,Data!F7622,"")</f>
        <v/>
      </c>
      <c r="L7594" s="38"/>
      <c r="M7594" s="38"/>
    </row>
    <row r="7595" spans="3:13" x14ac:dyDescent="0.2">
      <c r="C7595" s="38"/>
      <c r="D7595" s="38"/>
      <c r="E7595" s="93" t="str">
        <f>IF(Data!D7623&gt;0,Data!F7623,"")</f>
        <v/>
      </c>
      <c r="L7595" s="38"/>
      <c r="M7595" s="38"/>
    </row>
    <row r="7596" spans="3:13" x14ac:dyDescent="0.2">
      <c r="C7596" s="38"/>
      <c r="D7596" s="38"/>
      <c r="E7596" s="93" t="str">
        <f>IF(Data!D7624&gt;0,Data!F7624,"")</f>
        <v/>
      </c>
      <c r="L7596" s="38"/>
      <c r="M7596" s="38"/>
    </row>
    <row r="7597" spans="3:13" x14ac:dyDescent="0.2">
      <c r="C7597" s="38"/>
      <c r="D7597" s="38"/>
      <c r="E7597" s="93" t="str">
        <f>IF(Data!D7625&gt;0,Data!F7625,"")</f>
        <v/>
      </c>
      <c r="L7597" s="38"/>
      <c r="M7597" s="38"/>
    </row>
    <row r="7598" spans="3:13" x14ac:dyDescent="0.2">
      <c r="C7598" s="38"/>
      <c r="D7598" s="38"/>
      <c r="E7598" s="93" t="str">
        <f>IF(Data!D7626&gt;0,Data!F7626,"")</f>
        <v/>
      </c>
      <c r="L7598" s="38"/>
      <c r="M7598" s="38"/>
    </row>
    <row r="7599" spans="3:13" x14ac:dyDescent="0.2">
      <c r="C7599" s="38"/>
      <c r="D7599" s="38"/>
      <c r="E7599" s="93" t="str">
        <f>IF(Data!D7627&gt;0,Data!F7627,"")</f>
        <v/>
      </c>
      <c r="L7599" s="38"/>
      <c r="M7599" s="38"/>
    </row>
    <row r="7600" spans="3:13" x14ac:dyDescent="0.2">
      <c r="C7600" s="38"/>
      <c r="D7600" s="38"/>
      <c r="E7600" s="93" t="str">
        <f>IF(Data!D7628&gt;0,Data!F7628,"")</f>
        <v/>
      </c>
      <c r="L7600" s="38"/>
      <c r="M7600" s="38"/>
    </row>
    <row r="7601" spans="3:13" x14ac:dyDescent="0.2">
      <c r="C7601" s="38"/>
      <c r="D7601" s="38"/>
      <c r="E7601" s="93" t="str">
        <f>IF(Data!D7629&gt;0,Data!F7629,"")</f>
        <v/>
      </c>
      <c r="L7601" s="38"/>
      <c r="M7601" s="38"/>
    </row>
    <row r="7602" spans="3:13" x14ac:dyDescent="0.2">
      <c r="C7602" s="38"/>
      <c r="D7602" s="38"/>
      <c r="E7602" s="93" t="str">
        <f>IF(Data!D7630&gt;0,Data!F7630,"")</f>
        <v/>
      </c>
      <c r="L7602" s="38"/>
      <c r="M7602" s="38"/>
    </row>
    <row r="7603" spans="3:13" x14ac:dyDescent="0.2">
      <c r="C7603" s="38"/>
      <c r="D7603" s="38"/>
      <c r="E7603" s="93" t="str">
        <f>IF(Data!D7631&gt;0,Data!F7631,"")</f>
        <v/>
      </c>
      <c r="L7603" s="38"/>
      <c r="M7603" s="38"/>
    </row>
    <row r="7604" spans="3:13" x14ac:dyDescent="0.2">
      <c r="C7604" s="38"/>
      <c r="D7604" s="38"/>
      <c r="E7604" s="93" t="str">
        <f>IF(Data!D7632&gt;0,Data!F7632,"")</f>
        <v/>
      </c>
      <c r="L7604" s="38"/>
      <c r="M7604" s="38"/>
    </row>
    <row r="7605" spans="3:13" x14ac:dyDescent="0.2">
      <c r="C7605" s="38"/>
      <c r="D7605" s="38"/>
      <c r="E7605" s="93" t="str">
        <f>IF(Data!D7633&gt;0,Data!F7633,"")</f>
        <v/>
      </c>
      <c r="L7605" s="38"/>
      <c r="M7605" s="38"/>
    </row>
    <row r="7606" spans="3:13" x14ac:dyDescent="0.2">
      <c r="C7606" s="38"/>
      <c r="D7606" s="38"/>
      <c r="E7606" s="93" t="str">
        <f>IF(Data!D7634&gt;0,Data!F7634,"")</f>
        <v/>
      </c>
      <c r="L7606" s="38"/>
      <c r="M7606" s="38"/>
    </row>
    <row r="7607" spans="3:13" x14ac:dyDescent="0.2">
      <c r="C7607" s="38"/>
      <c r="D7607" s="38"/>
      <c r="E7607" s="93" t="str">
        <f>IF(Data!D7635&gt;0,Data!F7635,"")</f>
        <v/>
      </c>
      <c r="L7607" s="38"/>
      <c r="M7607" s="38"/>
    </row>
    <row r="7608" spans="3:13" x14ac:dyDescent="0.2">
      <c r="C7608" s="38"/>
      <c r="D7608" s="38"/>
      <c r="E7608" s="93" t="str">
        <f>IF(Data!D7636&gt;0,Data!F7636,"")</f>
        <v/>
      </c>
      <c r="L7608" s="38"/>
      <c r="M7608" s="38"/>
    </row>
    <row r="7609" spans="3:13" x14ac:dyDescent="0.2">
      <c r="C7609" s="38"/>
      <c r="D7609" s="38"/>
      <c r="E7609" s="93" t="str">
        <f>IF(Data!D7637&gt;0,Data!F7637,"")</f>
        <v/>
      </c>
      <c r="L7609" s="38"/>
      <c r="M7609" s="38"/>
    </row>
    <row r="7610" spans="3:13" x14ac:dyDescent="0.2">
      <c r="C7610" s="38"/>
      <c r="D7610" s="38"/>
      <c r="E7610" s="93" t="str">
        <f>IF(Data!D7638&gt;0,Data!F7638,"")</f>
        <v/>
      </c>
      <c r="L7610" s="38"/>
      <c r="M7610" s="38"/>
    </row>
    <row r="7611" spans="3:13" x14ac:dyDescent="0.2">
      <c r="C7611" s="38"/>
      <c r="D7611" s="38"/>
      <c r="E7611" s="93" t="str">
        <f>IF(Data!D7639&gt;0,Data!F7639,"")</f>
        <v/>
      </c>
      <c r="L7611" s="38"/>
      <c r="M7611" s="38"/>
    </row>
    <row r="7612" spans="3:13" x14ac:dyDescent="0.2">
      <c r="C7612" s="38"/>
      <c r="D7612" s="38"/>
      <c r="E7612" s="93" t="str">
        <f>IF(Data!D7640&gt;0,Data!F7640,"")</f>
        <v/>
      </c>
      <c r="L7612" s="38"/>
      <c r="M7612" s="38"/>
    </row>
    <row r="7613" spans="3:13" x14ac:dyDescent="0.2">
      <c r="C7613" s="38"/>
      <c r="D7613" s="38"/>
      <c r="E7613" s="93" t="str">
        <f>IF(Data!D7641&gt;0,Data!F7641,"")</f>
        <v/>
      </c>
      <c r="L7613" s="38"/>
      <c r="M7613" s="38"/>
    </row>
    <row r="7614" spans="3:13" x14ac:dyDescent="0.2">
      <c r="C7614" s="38"/>
      <c r="D7614" s="38"/>
      <c r="E7614" s="93" t="str">
        <f>IF(Data!D7642&gt;0,Data!F7642,"")</f>
        <v/>
      </c>
      <c r="L7614" s="38"/>
      <c r="M7614" s="38"/>
    </row>
    <row r="7615" spans="3:13" x14ac:dyDescent="0.2">
      <c r="C7615" s="38"/>
      <c r="D7615" s="38"/>
      <c r="E7615" s="93" t="str">
        <f>IF(Data!D7643&gt;0,Data!F7643,"")</f>
        <v/>
      </c>
      <c r="L7615" s="38"/>
      <c r="M7615" s="38"/>
    </row>
    <row r="7616" spans="3:13" x14ac:dyDescent="0.2">
      <c r="C7616" s="38"/>
      <c r="D7616" s="38"/>
      <c r="E7616" s="93" t="str">
        <f>IF(Data!D7644&gt;0,Data!F7644,"")</f>
        <v/>
      </c>
      <c r="L7616" s="38"/>
      <c r="M7616" s="38"/>
    </row>
    <row r="7617" spans="3:13" x14ac:dyDescent="0.2">
      <c r="C7617" s="38"/>
      <c r="D7617" s="38"/>
      <c r="E7617" s="93" t="str">
        <f>IF(Data!D7645&gt;0,Data!F7645,"")</f>
        <v/>
      </c>
      <c r="L7617" s="38"/>
      <c r="M7617" s="38"/>
    </row>
    <row r="7618" spans="3:13" x14ac:dyDescent="0.2">
      <c r="C7618" s="38"/>
      <c r="D7618" s="38"/>
      <c r="E7618" s="93" t="str">
        <f>IF(Data!D7646&gt;0,Data!F7646,"")</f>
        <v/>
      </c>
      <c r="L7618" s="38"/>
      <c r="M7618" s="38"/>
    </row>
    <row r="7619" spans="3:13" x14ac:dyDescent="0.2">
      <c r="C7619" s="38"/>
      <c r="D7619" s="38"/>
      <c r="E7619" s="93" t="str">
        <f>IF(Data!D7647&gt;0,Data!F7647,"")</f>
        <v/>
      </c>
      <c r="L7619" s="38"/>
      <c r="M7619" s="38"/>
    </row>
    <row r="7620" spans="3:13" x14ac:dyDescent="0.2">
      <c r="C7620" s="38"/>
      <c r="D7620" s="38"/>
      <c r="E7620" s="93" t="str">
        <f>IF(Data!D7648&gt;0,Data!F7648,"")</f>
        <v/>
      </c>
      <c r="L7620" s="38"/>
      <c r="M7620" s="38"/>
    </row>
    <row r="7621" spans="3:13" x14ac:dyDescent="0.2">
      <c r="C7621" s="38"/>
      <c r="D7621" s="38"/>
      <c r="E7621" s="93" t="str">
        <f>IF(Data!D7649&gt;0,Data!F7649,"")</f>
        <v/>
      </c>
      <c r="L7621" s="38"/>
      <c r="M7621" s="38"/>
    </row>
    <row r="7622" spans="3:13" x14ac:dyDescent="0.2">
      <c r="C7622" s="38"/>
      <c r="D7622" s="38"/>
      <c r="E7622" s="93" t="str">
        <f>IF(Data!D7650&gt;0,Data!F7650,"")</f>
        <v/>
      </c>
      <c r="L7622" s="38"/>
      <c r="M7622" s="38"/>
    </row>
    <row r="7623" spans="3:13" x14ac:dyDescent="0.2">
      <c r="C7623" s="38"/>
      <c r="D7623" s="38"/>
      <c r="E7623" s="93" t="str">
        <f>IF(Data!D7651&gt;0,Data!F7651,"")</f>
        <v/>
      </c>
      <c r="L7623" s="38"/>
      <c r="M7623" s="38"/>
    </row>
    <row r="7624" spans="3:13" x14ac:dyDescent="0.2">
      <c r="C7624" s="38"/>
      <c r="D7624" s="38"/>
      <c r="E7624" s="93" t="str">
        <f>IF(Data!D7652&gt;0,Data!F7652,"")</f>
        <v/>
      </c>
      <c r="L7624" s="38"/>
      <c r="M7624" s="38"/>
    </row>
    <row r="7625" spans="3:13" x14ac:dyDescent="0.2">
      <c r="C7625" s="38"/>
      <c r="D7625" s="38"/>
      <c r="E7625" s="93" t="str">
        <f>IF(Data!D7653&gt;0,Data!F7653,"")</f>
        <v/>
      </c>
      <c r="L7625" s="38"/>
      <c r="M7625" s="38"/>
    </row>
    <row r="7626" spans="3:13" x14ac:dyDescent="0.2">
      <c r="C7626" s="38"/>
      <c r="D7626" s="38"/>
      <c r="E7626" s="93" t="str">
        <f>IF(Data!D7654&gt;0,Data!F7654,"")</f>
        <v/>
      </c>
      <c r="L7626" s="38"/>
      <c r="M7626" s="38"/>
    </row>
    <row r="7627" spans="3:13" x14ac:dyDescent="0.2">
      <c r="C7627" s="38"/>
      <c r="D7627" s="38"/>
      <c r="E7627" s="93" t="str">
        <f>IF(Data!D7655&gt;0,Data!F7655,"")</f>
        <v/>
      </c>
      <c r="L7627" s="38"/>
      <c r="M7627" s="38"/>
    </row>
    <row r="7628" spans="3:13" x14ac:dyDescent="0.2">
      <c r="C7628" s="38"/>
      <c r="D7628" s="38"/>
      <c r="E7628" s="93" t="str">
        <f>IF(Data!D7656&gt;0,Data!F7656,"")</f>
        <v/>
      </c>
      <c r="L7628" s="38"/>
      <c r="M7628" s="38"/>
    </row>
    <row r="7629" spans="3:13" x14ac:dyDescent="0.2">
      <c r="C7629" s="38"/>
      <c r="D7629" s="38"/>
      <c r="E7629" s="93" t="str">
        <f>IF(Data!D7657&gt;0,Data!F7657,"")</f>
        <v/>
      </c>
      <c r="L7629" s="38"/>
      <c r="M7629" s="38"/>
    </row>
    <row r="7630" spans="3:13" x14ac:dyDescent="0.2">
      <c r="C7630" s="38"/>
      <c r="D7630" s="38"/>
      <c r="E7630" s="93" t="str">
        <f>IF(Data!D7658&gt;0,Data!F7658,"")</f>
        <v/>
      </c>
      <c r="L7630" s="38"/>
      <c r="M7630" s="38"/>
    </row>
    <row r="7631" spans="3:13" x14ac:dyDescent="0.2">
      <c r="C7631" s="38"/>
      <c r="D7631" s="38"/>
      <c r="E7631" s="93" t="str">
        <f>IF(Data!D7659&gt;0,Data!F7659,"")</f>
        <v/>
      </c>
      <c r="L7631" s="38"/>
      <c r="M7631" s="38"/>
    </row>
    <row r="7632" spans="3:13" x14ac:dyDescent="0.2">
      <c r="C7632" s="38"/>
      <c r="D7632" s="38"/>
      <c r="E7632" s="93" t="str">
        <f>IF(Data!D7660&gt;0,Data!F7660,"")</f>
        <v/>
      </c>
      <c r="L7632" s="38"/>
      <c r="M7632" s="38"/>
    </row>
    <row r="7633" spans="3:13" x14ac:dyDescent="0.2">
      <c r="C7633" s="38"/>
      <c r="D7633" s="38"/>
      <c r="E7633" s="93" t="str">
        <f>IF(Data!D7661&gt;0,Data!F7661,"")</f>
        <v/>
      </c>
      <c r="L7633" s="38"/>
      <c r="M7633" s="38"/>
    </row>
    <row r="7634" spans="3:13" x14ac:dyDescent="0.2">
      <c r="C7634" s="38"/>
      <c r="D7634" s="38"/>
      <c r="E7634" s="93" t="str">
        <f>IF(Data!D7662&gt;0,Data!F7662,"")</f>
        <v/>
      </c>
      <c r="L7634" s="38"/>
      <c r="M7634" s="38"/>
    </row>
    <row r="7635" spans="3:13" x14ac:dyDescent="0.2">
      <c r="C7635" s="38"/>
      <c r="D7635" s="38"/>
      <c r="E7635" s="93" t="str">
        <f>IF(Data!D7663&gt;0,Data!F7663,"")</f>
        <v/>
      </c>
      <c r="L7635" s="38"/>
      <c r="M7635" s="38"/>
    </row>
    <row r="7636" spans="3:13" x14ac:dyDescent="0.2">
      <c r="C7636" s="38"/>
      <c r="D7636" s="38"/>
      <c r="E7636" s="93" t="str">
        <f>IF(Data!D7664&gt;0,Data!F7664,"")</f>
        <v/>
      </c>
      <c r="L7636" s="38"/>
      <c r="M7636" s="38"/>
    </row>
    <row r="7637" spans="3:13" x14ac:dyDescent="0.2">
      <c r="C7637" s="38"/>
      <c r="D7637" s="38"/>
      <c r="E7637" s="93" t="str">
        <f>IF(Data!D7665&gt;0,Data!F7665,"")</f>
        <v/>
      </c>
      <c r="L7637" s="38"/>
      <c r="M7637" s="38"/>
    </row>
    <row r="7638" spans="3:13" x14ac:dyDescent="0.2">
      <c r="C7638" s="38"/>
      <c r="D7638" s="38"/>
      <c r="E7638" s="93" t="str">
        <f>IF(Data!D7666&gt;0,Data!F7666,"")</f>
        <v/>
      </c>
      <c r="L7638" s="38"/>
      <c r="M7638" s="38"/>
    </row>
    <row r="7639" spans="3:13" x14ac:dyDescent="0.2">
      <c r="C7639" s="38"/>
      <c r="D7639" s="38"/>
      <c r="E7639" s="93" t="str">
        <f>IF(Data!D7667&gt;0,Data!F7667,"")</f>
        <v/>
      </c>
      <c r="L7639" s="38"/>
      <c r="M7639" s="38"/>
    </row>
    <row r="7640" spans="3:13" x14ac:dyDescent="0.2">
      <c r="C7640" s="38"/>
      <c r="D7640" s="38"/>
      <c r="E7640" s="93" t="str">
        <f>IF(Data!D7668&gt;0,Data!F7668,"")</f>
        <v/>
      </c>
      <c r="L7640" s="38"/>
      <c r="M7640" s="38"/>
    </row>
    <row r="7641" spans="3:13" x14ac:dyDescent="0.2">
      <c r="C7641" s="38"/>
      <c r="D7641" s="38"/>
      <c r="E7641" s="93" t="str">
        <f>IF(Data!D7669&gt;0,Data!F7669,"")</f>
        <v/>
      </c>
      <c r="L7641" s="38"/>
      <c r="M7641" s="38"/>
    </row>
    <row r="7642" spans="3:13" x14ac:dyDescent="0.2">
      <c r="C7642" s="38"/>
      <c r="D7642" s="38"/>
      <c r="E7642" s="93" t="str">
        <f>IF(Data!D7670&gt;0,Data!F7670,"")</f>
        <v/>
      </c>
      <c r="L7642" s="38"/>
      <c r="M7642" s="38"/>
    </row>
    <row r="7643" spans="3:13" x14ac:dyDescent="0.2">
      <c r="C7643" s="38"/>
      <c r="D7643" s="38"/>
      <c r="E7643" s="93" t="str">
        <f>IF(Data!D7671&gt;0,Data!F7671,"")</f>
        <v/>
      </c>
      <c r="L7643" s="38"/>
      <c r="M7643" s="38"/>
    </row>
    <row r="7644" spans="3:13" x14ac:dyDescent="0.2">
      <c r="C7644" s="38"/>
      <c r="D7644" s="38"/>
      <c r="E7644" s="93" t="str">
        <f>IF(Data!D7672&gt;0,Data!F7672,"")</f>
        <v/>
      </c>
      <c r="L7644" s="38"/>
      <c r="M7644" s="38"/>
    </row>
    <row r="7645" spans="3:13" x14ac:dyDescent="0.2">
      <c r="C7645" s="38"/>
      <c r="D7645" s="38"/>
      <c r="E7645" s="93" t="str">
        <f>IF(Data!D7673&gt;0,Data!F7673,"")</f>
        <v/>
      </c>
      <c r="L7645" s="38"/>
      <c r="M7645" s="38"/>
    </row>
    <row r="7646" spans="3:13" x14ac:dyDescent="0.2">
      <c r="C7646" s="38"/>
      <c r="D7646" s="38"/>
      <c r="E7646" s="93" t="str">
        <f>IF(Data!D7674&gt;0,Data!F7674,"")</f>
        <v/>
      </c>
      <c r="L7646" s="38"/>
      <c r="M7646" s="38"/>
    </row>
    <row r="7647" spans="3:13" x14ac:dyDescent="0.2">
      <c r="C7647" s="38"/>
      <c r="D7647" s="38"/>
      <c r="E7647" s="93" t="str">
        <f>IF(Data!D7675&gt;0,Data!F7675,"")</f>
        <v/>
      </c>
      <c r="L7647" s="38"/>
      <c r="M7647" s="38"/>
    </row>
    <row r="7648" spans="3:13" x14ac:dyDescent="0.2">
      <c r="C7648" s="38"/>
      <c r="D7648" s="38"/>
      <c r="E7648" s="93" t="str">
        <f>IF(Data!D7676&gt;0,Data!F7676,"")</f>
        <v/>
      </c>
      <c r="L7648" s="38"/>
      <c r="M7648" s="38"/>
    </row>
    <row r="7649" spans="3:13" x14ac:dyDescent="0.2">
      <c r="C7649" s="38"/>
      <c r="D7649" s="38"/>
      <c r="E7649" s="93" t="str">
        <f>IF(Data!D7677&gt;0,Data!F7677,"")</f>
        <v/>
      </c>
      <c r="L7649" s="38"/>
      <c r="M7649" s="38"/>
    </row>
    <row r="7650" spans="3:13" x14ac:dyDescent="0.2">
      <c r="C7650" s="38"/>
      <c r="D7650" s="38"/>
      <c r="E7650" s="93" t="str">
        <f>IF(Data!D7678&gt;0,Data!F7678,"")</f>
        <v/>
      </c>
      <c r="L7650" s="38"/>
      <c r="M7650" s="38"/>
    </row>
    <row r="7651" spans="3:13" x14ac:dyDescent="0.2">
      <c r="C7651" s="38"/>
      <c r="D7651" s="38"/>
      <c r="E7651" s="93" t="str">
        <f>IF(Data!D7679&gt;0,Data!F7679,"")</f>
        <v/>
      </c>
      <c r="L7651" s="38"/>
      <c r="M7651" s="38"/>
    </row>
    <row r="7652" spans="3:13" x14ac:dyDescent="0.2">
      <c r="C7652" s="38"/>
      <c r="D7652" s="38"/>
      <c r="E7652" s="93" t="str">
        <f>IF(Data!D7680&gt;0,Data!F7680,"")</f>
        <v/>
      </c>
      <c r="L7652" s="38"/>
      <c r="M7652" s="38"/>
    </row>
    <row r="7653" spans="3:13" x14ac:dyDescent="0.2">
      <c r="C7653" s="38"/>
      <c r="D7653" s="38"/>
      <c r="E7653" s="93" t="str">
        <f>IF(Data!D7681&gt;0,Data!F7681,"")</f>
        <v/>
      </c>
      <c r="L7653" s="38"/>
      <c r="M7653" s="38"/>
    </row>
    <row r="7654" spans="3:13" x14ac:dyDescent="0.2">
      <c r="C7654" s="38"/>
      <c r="D7654" s="38"/>
      <c r="E7654" s="93" t="str">
        <f>IF(Data!D7682&gt;0,Data!F7682,"")</f>
        <v/>
      </c>
      <c r="L7654" s="38"/>
      <c r="M7654" s="38"/>
    </row>
    <row r="7655" spans="3:13" x14ac:dyDescent="0.2">
      <c r="C7655" s="38"/>
      <c r="D7655" s="38"/>
      <c r="E7655" s="93" t="str">
        <f>IF(Data!D7683&gt;0,Data!F7683,"")</f>
        <v/>
      </c>
      <c r="L7655" s="38"/>
      <c r="M7655" s="38"/>
    </row>
    <row r="7656" spans="3:13" x14ac:dyDescent="0.2">
      <c r="C7656" s="38"/>
      <c r="D7656" s="38"/>
      <c r="E7656" s="93" t="str">
        <f>IF(Data!D7684&gt;0,Data!F7684,"")</f>
        <v/>
      </c>
      <c r="L7656" s="38"/>
      <c r="M7656" s="38"/>
    </row>
    <row r="7657" spans="3:13" x14ac:dyDescent="0.2">
      <c r="C7657" s="38"/>
      <c r="D7657" s="38"/>
      <c r="E7657" s="93" t="str">
        <f>IF(Data!D7685&gt;0,Data!F7685,"")</f>
        <v/>
      </c>
      <c r="L7657" s="38"/>
      <c r="M7657" s="38"/>
    </row>
    <row r="7658" spans="3:13" x14ac:dyDescent="0.2">
      <c r="C7658" s="38"/>
      <c r="D7658" s="38"/>
      <c r="E7658" s="93" t="str">
        <f>IF(Data!D7686&gt;0,Data!F7686,"")</f>
        <v/>
      </c>
      <c r="L7658" s="38"/>
      <c r="M7658" s="38"/>
    </row>
    <row r="7659" spans="3:13" x14ac:dyDescent="0.2">
      <c r="C7659" s="38"/>
      <c r="D7659" s="38"/>
      <c r="E7659" s="93" t="str">
        <f>IF(Data!D7687&gt;0,Data!F7687,"")</f>
        <v/>
      </c>
      <c r="L7659" s="38"/>
      <c r="M7659" s="38"/>
    </row>
    <row r="7660" spans="3:13" x14ac:dyDescent="0.2">
      <c r="C7660" s="38"/>
      <c r="D7660" s="38"/>
      <c r="E7660" s="93" t="str">
        <f>IF(Data!D7688&gt;0,Data!F7688,"")</f>
        <v/>
      </c>
      <c r="L7660" s="38"/>
      <c r="M7660" s="38"/>
    </row>
    <row r="7661" spans="3:13" x14ac:dyDescent="0.2">
      <c r="C7661" s="38"/>
      <c r="D7661" s="38"/>
      <c r="E7661" s="93" t="str">
        <f>IF(Data!D7689&gt;0,Data!F7689,"")</f>
        <v/>
      </c>
      <c r="L7661" s="38"/>
      <c r="M7661" s="38"/>
    </row>
    <row r="7662" spans="3:13" x14ac:dyDescent="0.2">
      <c r="C7662" s="38"/>
      <c r="D7662" s="38"/>
      <c r="E7662" s="93" t="str">
        <f>IF(Data!D7690&gt;0,Data!F7690,"")</f>
        <v/>
      </c>
      <c r="L7662" s="38"/>
      <c r="M7662" s="38"/>
    </row>
    <row r="7663" spans="3:13" x14ac:dyDescent="0.2">
      <c r="C7663" s="38"/>
      <c r="D7663" s="38"/>
      <c r="E7663" s="93" t="str">
        <f>IF(Data!D7691&gt;0,Data!F7691,"")</f>
        <v/>
      </c>
      <c r="L7663" s="38"/>
      <c r="M7663" s="38"/>
    </row>
    <row r="7664" spans="3:13" x14ac:dyDescent="0.2">
      <c r="C7664" s="38"/>
      <c r="D7664" s="38"/>
      <c r="E7664" s="93" t="str">
        <f>IF(Data!D7692&gt;0,Data!F7692,"")</f>
        <v/>
      </c>
      <c r="L7664" s="38"/>
      <c r="M7664" s="38"/>
    </row>
    <row r="7665" spans="3:13" x14ac:dyDescent="0.2">
      <c r="C7665" s="38"/>
      <c r="D7665" s="38"/>
      <c r="E7665" s="93" t="str">
        <f>IF(Data!D7693&gt;0,Data!F7693,"")</f>
        <v/>
      </c>
      <c r="L7665" s="38"/>
      <c r="M7665" s="38"/>
    </row>
    <row r="7666" spans="3:13" x14ac:dyDescent="0.2">
      <c r="C7666" s="38"/>
      <c r="D7666" s="38"/>
      <c r="E7666" s="93" t="str">
        <f>IF(Data!D7694&gt;0,Data!F7694,"")</f>
        <v/>
      </c>
      <c r="L7666" s="38"/>
      <c r="M7666" s="38"/>
    </row>
    <row r="7667" spans="3:13" x14ac:dyDescent="0.2">
      <c r="C7667" s="38"/>
      <c r="D7667" s="38"/>
      <c r="E7667" s="93" t="str">
        <f>IF(Data!D7695&gt;0,Data!F7695,"")</f>
        <v/>
      </c>
      <c r="L7667" s="38"/>
      <c r="M7667" s="38"/>
    </row>
    <row r="7668" spans="3:13" x14ac:dyDescent="0.2">
      <c r="C7668" s="38"/>
      <c r="D7668" s="38"/>
      <c r="E7668" s="93" t="str">
        <f>IF(Data!D7696&gt;0,Data!F7696,"")</f>
        <v/>
      </c>
      <c r="L7668" s="38"/>
      <c r="M7668" s="38"/>
    </row>
    <row r="7669" spans="3:13" x14ac:dyDescent="0.2">
      <c r="C7669" s="38"/>
      <c r="D7669" s="38"/>
      <c r="E7669" s="93" t="str">
        <f>IF(Data!D7697&gt;0,Data!F7697,"")</f>
        <v/>
      </c>
      <c r="L7669" s="38"/>
      <c r="M7669" s="38"/>
    </row>
    <row r="7670" spans="3:13" x14ac:dyDescent="0.2">
      <c r="C7670" s="38"/>
      <c r="D7670" s="38"/>
      <c r="E7670" s="93" t="str">
        <f>IF(Data!D7698&gt;0,Data!F7698,"")</f>
        <v/>
      </c>
      <c r="L7670" s="38"/>
      <c r="M7670" s="38"/>
    </row>
    <row r="7671" spans="3:13" x14ac:dyDescent="0.2">
      <c r="C7671" s="38"/>
      <c r="D7671" s="38"/>
      <c r="E7671" s="93" t="str">
        <f>IF(Data!D7699&gt;0,Data!F7699,"")</f>
        <v/>
      </c>
      <c r="L7671" s="38"/>
      <c r="M7671" s="38"/>
    </row>
    <row r="7672" spans="3:13" x14ac:dyDescent="0.2">
      <c r="C7672" s="38"/>
      <c r="D7672" s="38"/>
      <c r="E7672" s="93" t="str">
        <f>IF(Data!D7700&gt;0,Data!F7700,"")</f>
        <v/>
      </c>
      <c r="L7672" s="38"/>
      <c r="M7672" s="38"/>
    </row>
    <row r="7673" spans="3:13" x14ac:dyDescent="0.2">
      <c r="C7673" s="38"/>
      <c r="D7673" s="38"/>
      <c r="E7673" s="93" t="str">
        <f>IF(Data!D7701&gt;0,Data!F7701,"")</f>
        <v/>
      </c>
      <c r="L7673" s="38"/>
      <c r="M7673" s="38"/>
    </row>
    <row r="7674" spans="3:13" x14ac:dyDescent="0.2">
      <c r="C7674" s="38"/>
      <c r="D7674" s="38"/>
      <c r="E7674" s="93" t="str">
        <f>IF(Data!D7702&gt;0,Data!F7702,"")</f>
        <v/>
      </c>
      <c r="L7674" s="38"/>
      <c r="M7674" s="38"/>
    </row>
    <row r="7675" spans="3:13" x14ac:dyDescent="0.2">
      <c r="C7675" s="38"/>
      <c r="D7675" s="38"/>
      <c r="E7675" s="93" t="str">
        <f>IF(Data!D7703&gt;0,Data!F7703,"")</f>
        <v/>
      </c>
      <c r="L7675" s="38"/>
      <c r="M7675" s="38"/>
    </row>
    <row r="7676" spans="3:13" x14ac:dyDescent="0.2">
      <c r="C7676" s="38"/>
      <c r="D7676" s="38"/>
      <c r="E7676" s="93" t="str">
        <f>IF(Data!D7704&gt;0,Data!F7704,"")</f>
        <v/>
      </c>
      <c r="L7676" s="38"/>
      <c r="M7676" s="38"/>
    </row>
    <row r="7677" spans="3:13" x14ac:dyDescent="0.2">
      <c r="C7677" s="38"/>
      <c r="D7677" s="38"/>
      <c r="E7677" s="93" t="str">
        <f>IF(Data!D7705&gt;0,Data!F7705,"")</f>
        <v/>
      </c>
      <c r="L7677" s="38"/>
      <c r="M7677" s="38"/>
    </row>
    <row r="7678" spans="3:13" x14ac:dyDescent="0.2">
      <c r="C7678" s="38"/>
      <c r="D7678" s="38"/>
      <c r="E7678" s="93" t="str">
        <f>IF(Data!D7706&gt;0,Data!F7706,"")</f>
        <v/>
      </c>
      <c r="L7678" s="38"/>
      <c r="M7678" s="38"/>
    </row>
    <row r="7679" spans="3:13" x14ac:dyDescent="0.2">
      <c r="C7679" s="38"/>
      <c r="D7679" s="38"/>
      <c r="E7679" s="93" t="str">
        <f>IF(Data!D7707&gt;0,Data!F7707,"")</f>
        <v/>
      </c>
      <c r="L7679" s="38"/>
      <c r="M7679" s="38"/>
    </row>
    <row r="7680" spans="3:13" x14ac:dyDescent="0.2">
      <c r="C7680" s="38"/>
      <c r="D7680" s="38"/>
      <c r="E7680" s="93" t="str">
        <f>IF(Data!D7708&gt;0,Data!F7708,"")</f>
        <v/>
      </c>
      <c r="L7680" s="38"/>
      <c r="M7680" s="38"/>
    </row>
    <row r="7681" spans="3:13" x14ac:dyDescent="0.2">
      <c r="C7681" s="38"/>
      <c r="D7681" s="38"/>
      <c r="E7681" s="93" t="str">
        <f>IF(Data!D7709&gt;0,Data!F7709,"")</f>
        <v/>
      </c>
      <c r="L7681" s="38"/>
      <c r="M7681" s="38"/>
    </row>
    <row r="7682" spans="3:13" x14ac:dyDescent="0.2">
      <c r="C7682" s="38"/>
      <c r="D7682" s="38"/>
      <c r="E7682" s="93" t="str">
        <f>IF(Data!D7710&gt;0,Data!F7710,"")</f>
        <v/>
      </c>
      <c r="L7682" s="38"/>
      <c r="M7682" s="38"/>
    </row>
    <row r="7683" spans="3:13" x14ac:dyDescent="0.2">
      <c r="C7683" s="38"/>
      <c r="D7683" s="38"/>
      <c r="E7683" s="93" t="str">
        <f>IF(Data!D7711&gt;0,Data!F7711,"")</f>
        <v/>
      </c>
      <c r="L7683" s="38"/>
      <c r="M7683" s="38"/>
    </row>
    <row r="7684" spans="3:13" x14ac:dyDescent="0.2">
      <c r="C7684" s="38"/>
      <c r="D7684" s="38"/>
      <c r="E7684" s="93" t="str">
        <f>IF(Data!D7712&gt;0,Data!F7712,"")</f>
        <v/>
      </c>
      <c r="L7684" s="38"/>
      <c r="M7684" s="38"/>
    </row>
    <row r="7685" spans="3:13" x14ac:dyDescent="0.2">
      <c r="C7685" s="38"/>
      <c r="D7685" s="38"/>
      <c r="E7685" s="93" t="str">
        <f>IF(Data!D7713&gt;0,Data!F7713,"")</f>
        <v/>
      </c>
      <c r="L7685" s="38"/>
      <c r="M7685" s="38"/>
    </row>
    <row r="7686" spans="3:13" x14ac:dyDescent="0.2">
      <c r="C7686" s="38"/>
      <c r="D7686" s="38"/>
      <c r="E7686" s="93" t="str">
        <f>IF(Data!D7714&gt;0,Data!F7714,"")</f>
        <v/>
      </c>
      <c r="L7686" s="38"/>
      <c r="M7686" s="38"/>
    </row>
    <row r="7687" spans="3:13" x14ac:dyDescent="0.2">
      <c r="C7687" s="38"/>
      <c r="D7687" s="38"/>
      <c r="E7687" s="93" t="str">
        <f>IF(Data!D7715&gt;0,Data!F7715,"")</f>
        <v/>
      </c>
      <c r="L7687" s="38"/>
      <c r="M7687" s="38"/>
    </row>
    <row r="7688" spans="3:13" x14ac:dyDescent="0.2">
      <c r="C7688" s="38"/>
      <c r="D7688" s="38"/>
      <c r="E7688" s="93" t="str">
        <f>IF(Data!D7716&gt;0,Data!F7716,"")</f>
        <v/>
      </c>
      <c r="L7688" s="38"/>
      <c r="M7688" s="38"/>
    </row>
    <row r="7689" spans="3:13" x14ac:dyDescent="0.2">
      <c r="C7689" s="38"/>
      <c r="D7689" s="38"/>
      <c r="E7689" s="93" t="str">
        <f>IF(Data!D7717&gt;0,Data!F7717,"")</f>
        <v/>
      </c>
      <c r="L7689" s="38"/>
      <c r="M7689" s="38"/>
    </row>
    <row r="7690" spans="3:13" x14ac:dyDescent="0.2">
      <c r="C7690" s="38"/>
      <c r="D7690" s="38"/>
      <c r="E7690" s="93" t="str">
        <f>IF(Data!D7718&gt;0,Data!F7718,"")</f>
        <v/>
      </c>
      <c r="L7690" s="38"/>
      <c r="M7690" s="38"/>
    </row>
    <row r="7691" spans="3:13" x14ac:dyDescent="0.2">
      <c r="C7691" s="38"/>
      <c r="D7691" s="38"/>
      <c r="E7691" s="93" t="str">
        <f>IF(Data!D7719&gt;0,Data!F7719,"")</f>
        <v/>
      </c>
      <c r="L7691" s="38"/>
      <c r="M7691" s="38"/>
    </row>
    <row r="7692" spans="3:13" x14ac:dyDescent="0.2">
      <c r="C7692" s="38"/>
      <c r="D7692" s="38"/>
      <c r="E7692" s="93" t="str">
        <f>IF(Data!D7720&gt;0,Data!F7720,"")</f>
        <v/>
      </c>
      <c r="L7692" s="38"/>
      <c r="M7692" s="38"/>
    </row>
    <row r="7693" spans="3:13" x14ac:dyDescent="0.2">
      <c r="C7693" s="38"/>
      <c r="D7693" s="38"/>
      <c r="E7693" s="93" t="str">
        <f>IF(Data!D7721&gt;0,Data!F7721,"")</f>
        <v/>
      </c>
      <c r="L7693" s="38"/>
      <c r="M7693" s="38"/>
    </row>
    <row r="7694" spans="3:13" x14ac:dyDescent="0.2">
      <c r="C7694" s="38"/>
      <c r="D7694" s="38"/>
      <c r="E7694" s="93" t="str">
        <f>IF(Data!D7722&gt;0,Data!F7722,"")</f>
        <v/>
      </c>
      <c r="L7694" s="38"/>
      <c r="M7694" s="38"/>
    </row>
    <row r="7695" spans="3:13" x14ac:dyDescent="0.2">
      <c r="C7695" s="38"/>
      <c r="D7695" s="38"/>
      <c r="E7695" s="93" t="str">
        <f>IF(Data!D7723&gt;0,Data!F7723,"")</f>
        <v/>
      </c>
      <c r="L7695" s="38"/>
      <c r="M7695" s="38"/>
    </row>
    <row r="7696" spans="3:13" x14ac:dyDescent="0.2">
      <c r="C7696" s="38"/>
      <c r="D7696" s="38"/>
      <c r="E7696" s="93" t="str">
        <f>IF(Data!D7724&gt;0,Data!F7724,"")</f>
        <v/>
      </c>
      <c r="L7696" s="38"/>
      <c r="M7696" s="38"/>
    </row>
    <row r="7697" spans="3:13" x14ac:dyDescent="0.2">
      <c r="C7697" s="38"/>
      <c r="D7697" s="38"/>
      <c r="E7697" s="93" t="str">
        <f>IF(Data!D7725&gt;0,Data!F7725,"")</f>
        <v/>
      </c>
      <c r="L7697" s="38"/>
      <c r="M7697" s="38"/>
    </row>
    <row r="7698" spans="3:13" x14ac:dyDescent="0.2">
      <c r="C7698" s="38"/>
      <c r="D7698" s="38"/>
      <c r="E7698" s="93" t="str">
        <f>IF(Data!D7726&gt;0,Data!F7726,"")</f>
        <v/>
      </c>
      <c r="L7698" s="38"/>
      <c r="M7698" s="38"/>
    </row>
    <row r="7699" spans="3:13" x14ac:dyDescent="0.2">
      <c r="C7699" s="38"/>
      <c r="D7699" s="38"/>
      <c r="E7699" s="93" t="str">
        <f>IF(Data!D7727&gt;0,Data!F7727,"")</f>
        <v/>
      </c>
      <c r="L7699" s="38"/>
      <c r="M7699" s="38"/>
    </row>
    <row r="7700" spans="3:13" x14ac:dyDescent="0.2">
      <c r="C7700" s="38"/>
      <c r="D7700" s="38"/>
      <c r="E7700" s="93" t="str">
        <f>IF(Data!D7728&gt;0,Data!F7728,"")</f>
        <v/>
      </c>
      <c r="L7700" s="38"/>
      <c r="M7700" s="38"/>
    </row>
    <row r="7701" spans="3:13" x14ac:dyDescent="0.2">
      <c r="C7701" s="38"/>
      <c r="D7701" s="38"/>
      <c r="E7701" s="93" t="str">
        <f>IF(Data!D7729&gt;0,Data!F7729,"")</f>
        <v/>
      </c>
      <c r="L7701" s="38"/>
      <c r="M7701" s="38"/>
    </row>
    <row r="7702" spans="3:13" x14ac:dyDescent="0.2">
      <c r="C7702" s="38"/>
      <c r="D7702" s="38"/>
      <c r="E7702" s="93" t="str">
        <f>IF(Data!D7730&gt;0,Data!F7730,"")</f>
        <v/>
      </c>
      <c r="L7702" s="38"/>
      <c r="M7702" s="38"/>
    </row>
    <row r="7703" spans="3:13" x14ac:dyDescent="0.2">
      <c r="C7703" s="38"/>
      <c r="D7703" s="38"/>
      <c r="E7703" s="93" t="str">
        <f>IF(Data!D7731&gt;0,Data!F7731,"")</f>
        <v/>
      </c>
      <c r="L7703" s="38"/>
      <c r="M7703" s="38"/>
    </row>
    <row r="7704" spans="3:13" x14ac:dyDescent="0.2">
      <c r="C7704" s="38"/>
      <c r="D7704" s="38"/>
      <c r="E7704" s="93" t="str">
        <f>IF(Data!D7732&gt;0,Data!F7732,"")</f>
        <v/>
      </c>
      <c r="L7704" s="38"/>
      <c r="M7704" s="38"/>
    </row>
    <row r="7705" spans="3:13" x14ac:dyDescent="0.2">
      <c r="C7705" s="38"/>
      <c r="D7705" s="38"/>
      <c r="E7705" s="93" t="str">
        <f>IF(Data!D7733&gt;0,Data!F7733,"")</f>
        <v/>
      </c>
      <c r="L7705" s="38"/>
      <c r="M7705" s="38"/>
    </row>
    <row r="7706" spans="3:13" x14ac:dyDescent="0.2">
      <c r="C7706" s="38"/>
      <c r="D7706" s="38"/>
      <c r="E7706" s="93" t="str">
        <f>IF(Data!D7734&gt;0,Data!F7734,"")</f>
        <v/>
      </c>
      <c r="L7706" s="38"/>
      <c r="M7706" s="38"/>
    </row>
    <row r="7707" spans="3:13" x14ac:dyDescent="0.2">
      <c r="C7707" s="38"/>
      <c r="D7707" s="38"/>
      <c r="E7707" s="93" t="str">
        <f>IF(Data!D7735&gt;0,Data!F7735,"")</f>
        <v/>
      </c>
      <c r="L7707" s="38"/>
      <c r="M7707" s="38"/>
    </row>
    <row r="7708" spans="3:13" x14ac:dyDescent="0.2">
      <c r="C7708" s="38"/>
      <c r="D7708" s="38"/>
      <c r="E7708" s="93" t="str">
        <f>IF(Data!D7736&gt;0,Data!F7736,"")</f>
        <v/>
      </c>
      <c r="L7708" s="38"/>
      <c r="M7708" s="38"/>
    </row>
    <row r="7709" spans="3:13" x14ac:dyDescent="0.2">
      <c r="C7709" s="38"/>
      <c r="D7709" s="38"/>
      <c r="E7709" s="93" t="str">
        <f>IF(Data!D7737&gt;0,Data!F7737,"")</f>
        <v/>
      </c>
      <c r="L7709" s="38"/>
      <c r="M7709" s="38"/>
    </row>
    <row r="7710" spans="3:13" x14ac:dyDescent="0.2">
      <c r="C7710" s="38"/>
      <c r="D7710" s="38"/>
      <c r="E7710" s="93" t="str">
        <f>IF(Data!D7738&gt;0,Data!F7738,"")</f>
        <v/>
      </c>
      <c r="L7710" s="38"/>
      <c r="M7710" s="38"/>
    </row>
    <row r="7711" spans="3:13" x14ac:dyDescent="0.2">
      <c r="C7711" s="38"/>
      <c r="D7711" s="38"/>
      <c r="E7711" s="93" t="str">
        <f>IF(Data!D7739&gt;0,Data!F7739,"")</f>
        <v/>
      </c>
      <c r="L7711" s="38"/>
      <c r="M7711" s="38"/>
    </row>
    <row r="7712" spans="3:13" x14ac:dyDescent="0.2">
      <c r="C7712" s="38"/>
      <c r="D7712" s="38"/>
      <c r="E7712" s="93" t="str">
        <f>IF(Data!D7740&gt;0,Data!F7740,"")</f>
        <v/>
      </c>
      <c r="L7712" s="38"/>
      <c r="M7712" s="38"/>
    </row>
    <row r="7713" spans="3:13" x14ac:dyDescent="0.2">
      <c r="C7713" s="38"/>
      <c r="D7713" s="38"/>
      <c r="E7713" s="93" t="str">
        <f>IF(Data!D7741&gt;0,Data!F7741,"")</f>
        <v/>
      </c>
      <c r="L7713" s="38"/>
      <c r="M7713" s="38"/>
    </row>
    <row r="7714" spans="3:13" x14ac:dyDescent="0.2">
      <c r="C7714" s="38"/>
      <c r="D7714" s="38"/>
      <c r="E7714" s="93" t="str">
        <f>IF(Data!D7742&gt;0,Data!F7742,"")</f>
        <v/>
      </c>
      <c r="L7714" s="38"/>
      <c r="M7714" s="38"/>
    </row>
    <row r="7715" spans="3:13" x14ac:dyDescent="0.2">
      <c r="C7715" s="38"/>
      <c r="D7715" s="38"/>
      <c r="E7715" s="93" t="str">
        <f>IF(Data!D7743&gt;0,Data!F7743,"")</f>
        <v/>
      </c>
      <c r="L7715" s="38"/>
      <c r="M7715" s="38"/>
    </row>
    <row r="7716" spans="3:13" x14ac:dyDescent="0.2">
      <c r="C7716" s="38"/>
      <c r="D7716" s="38"/>
      <c r="E7716" s="93" t="str">
        <f>IF(Data!D7744&gt;0,Data!F7744,"")</f>
        <v/>
      </c>
      <c r="L7716" s="38"/>
      <c r="M7716" s="38"/>
    </row>
    <row r="7717" spans="3:13" x14ac:dyDescent="0.2">
      <c r="C7717" s="38"/>
      <c r="D7717" s="38"/>
      <c r="E7717" s="93" t="str">
        <f>IF(Data!D7745&gt;0,Data!F7745,"")</f>
        <v/>
      </c>
      <c r="L7717" s="38"/>
      <c r="M7717" s="38"/>
    </row>
    <row r="7718" spans="3:13" x14ac:dyDescent="0.2">
      <c r="C7718" s="38"/>
      <c r="D7718" s="38"/>
      <c r="E7718" s="93" t="str">
        <f>IF(Data!D7746&gt;0,Data!F7746,"")</f>
        <v/>
      </c>
      <c r="L7718" s="38"/>
      <c r="M7718" s="38"/>
    </row>
    <row r="7719" spans="3:13" x14ac:dyDescent="0.2">
      <c r="C7719" s="38"/>
      <c r="D7719" s="38"/>
      <c r="E7719" s="93" t="str">
        <f>IF(Data!D7747&gt;0,Data!F7747,"")</f>
        <v/>
      </c>
      <c r="L7719" s="38"/>
      <c r="M7719" s="38"/>
    </row>
    <row r="7720" spans="3:13" x14ac:dyDescent="0.2">
      <c r="C7720" s="38"/>
      <c r="D7720" s="38"/>
      <c r="E7720" s="93" t="str">
        <f>IF(Data!D7748&gt;0,Data!F7748,"")</f>
        <v/>
      </c>
      <c r="L7720" s="38"/>
      <c r="M7720" s="38"/>
    </row>
    <row r="7721" spans="3:13" x14ac:dyDescent="0.2">
      <c r="C7721" s="38"/>
      <c r="D7721" s="38"/>
      <c r="E7721" s="93" t="str">
        <f>IF(Data!D7749&gt;0,Data!F7749,"")</f>
        <v/>
      </c>
      <c r="L7721" s="38"/>
      <c r="M7721" s="38"/>
    </row>
    <row r="7722" spans="3:13" x14ac:dyDescent="0.2">
      <c r="C7722" s="38"/>
      <c r="D7722" s="38"/>
      <c r="E7722" s="93" t="str">
        <f>IF(Data!D7750&gt;0,Data!F7750,"")</f>
        <v/>
      </c>
      <c r="L7722" s="38"/>
      <c r="M7722" s="38"/>
    </row>
    <row r="7723" spans="3:13" x14ac:dyDescent="0.2">
      <c r="C7723" s="38"/>
      <c r="D7723" s="38"/>
      <c r="E7723" s="93" t="str">
        <f>IF(Data!D7751&gt;0,Data!F7751,"")</f>
        <v/>
      </c>
      <c r="L7723" s="38"/>
      <c r="M7723" s="38"/>
    </row>
    <row r="7724" spans="3:13" x14ac:dyDescent="0.2">
      <c r="C7724" s="38"/>
      <c r="D7724" s="38"/>
      <c r="E7724" s="93" t="str">
        <f>IF(Data!D7752&gt;0,Data!F7752,"")</f>
        <v/>
      </c>
      <c r="L7724" s="38"/>
      <c r="M7724" s="38"/>
    </row>
    <row r="7725" spans="3:13" x14ac:dyDescent="0.2">
      <c r="C7725" s="38"/>
      <c r="D7725" s="38"/>
      <c r="E7725" s="93" t="str">
        <f>IF(Data!D7753&gt;0,Data!F7753,"")</f>
        <v/>
      </c>
      <c r="L7725" s="38"/>
      <c r="M7725" s="38"/>
    </row>
    <row r="7726" spans="3:13" x14ac:dyDescent="0.2">
      <c r="C7726" s="38"/>
      <c r="D7726" s="38"/>
      <c r="E7726" s="93" t="str">
        <f>IF(Data!D7754&gt;0,Data!F7754,"")</f>
        <v/>
      </c>
      <c r="L7726" s="38"/>
      <c r="M7726" s="38"/>
    </row>
    <row r="7727" spans="3:13" x14ac:dyDescent="0.2">
      <c r="C7727" s="38"/>
      <c r="D7727" s="38"/>
      <c r="E7727" s="93" t="str">
        <f>IF(Data!D7755&gt;0,Data!F7755,"")</f>
        <v/>
      </c>
      <c r="L7727" s="38"/>
      <c r="M7727" s="38"/>
    </row>
    <row r="7728" spans="3:13" x14ac:dyDescent="0.2">
      <c r="C7728" s="38"/>
      <c r="D7728" s="38"/>
      <c r="E7728" s="93" t="str">
        <f>IF(Data!D7756&gt;0,Data!F7756,"")</f>
        <v/>
      </c>
      <c r="L7728" s="38"/>
      <c r="M7728" s="38"/>
    </row>
    <row r="7729" spans="3:13" x14ac:dyDescent="0.2">
      <c r="C7729" s="38"/>
      <c r="D7729" s="38"/>
      <c r="E7729" s="93" t="str">
        <f>IF(Data!D7757&gt;0,Data!F7757,"")</f>
        <v/>
      </c>
      <c r="L7729" s="38"/>
      <c r="M7729" s="38"/>
    </row>
    <row r="7730" spans="3:13" x14ac:dyDescent="0.2">
      <c r="C7730" s="38"/>
      <c r="D7730" s="38"/>
      <c r="E7730" s="93" t="str">
        <f>IF(Data!D7758&gt;0,Data!F7758,"")</f>
        <v/>
      </c>
      <c r="L7730" s="38"/>
      <c r="M7730" s="38"/>
    </row>
    <row r="7731" spans="3:13" x14ac:dyDescent="0.2">
      <c r="C7731" s="38"/>
      <c r="D7731" s="38"/>
      <c r="E7731" s="93" t="str">
        <f>IF(Data!D7759&gt;0,Data!F7759,"")</f>
        <v/>
      </c>
      <c r="L7731" s="38"/>
      <c r="M7731" s="38"/>
    </row>
    <row r="7732" spans="3:13" x14ac:dyDescent="0.2">
      <c r="C7732" s="38"/>
      <c r="D7732" s="38"/>
      <c r="E7732" s="93" t="str">
        <f>IF(Data!D7760&gt;0,Data!F7760,"")</f>
        <v/>
      </c>
      <c r="L7732" s="38"/>
      <c r="M7732" s="38"/>
    </row>
    <row r="7733" spans="3:13" x14ac:dyDescent="0.2">
      <c r="C7733" s="38"/>
      <c r="D7733" s="38"/>
      <c r="E7733" s="93" t="str">
        <f>IF(Data!D7761&gt;0,Data!F7761,"")</f>
        <v/>
      </c>
      <c r="L7733" s="38"/>
      <c r="M7733" s="38"/>
    </row>
    <row r="7734" spans="3:13" x14ac:dyDescent="0.2">
      <c r="C7734" s="38"/>
      <c r="D7734" s="38"/>
      <c r="E7734" s="93" t="str">
        <f>IF(Data!D7762&gt;0,Data!F7762,"")</f>
        <v/>
      </c>
      <c r="L7734" s="38"/>
      <c r="M7734" s="38"/>
    </row>
    <row r="7735" spans="3:13" x14ac:dyDescent="0.2">
      <c r="C7735" s="38"/>
      <c r="D7735" s="38"/>
      <c r="E7735" s="93" t="str">
        <f>IF(Data!D7763&gt;0,Data!F7763,"")</f>
        <v/>
      </c>
      <c r="L7735" s="38"/>
      <c r="M7735" s="38"/>
    </row>
    <row r="7736" spans="3:13" x14ac:dyDescent="0.2">
      <c r="C7736" s="38"/>
      <c r="D7736" s="38"/>
      <c r="E7736" s="93" t="str">
        <f>IF(Data!D7764&gt;0,Data!F7764,"")</f>
        <v/>
      </c>
      <c r="L7736" s="38"/>
      <c r="M7736" s="38"/>
    </row>
    <row r="7737" spans="3:13" x14ac:dyDescent="0.2">
      <c r="C7737" s="38"/>
      <c r="D7737" s="38"/>
      <c r="E7737" s="93" t="str">
        <f>IF(Data!D7765&gt;0,Data!F7765,"")</f>
        <v/>
      </c>
      <c r="L7737" s="38"/>
      <c r="M7737" s="38"/>
    </row>
    <row r="7738" spans="3:13" x14ac:dyDescent="0.2">
      <c r="C7738" s="38"/>
      <c r="D7738" s="38"/>
      <c r="E7738" s="93" t="str">
        <f>IF(Data!D7766&gt;0,Data!F7766,"")</f>
        <v/>
      </c>
      <c r="L7738" s="38"/>
      <c r="M7738" s="38"/>
    </row>
    <row r="7739" spans="3:13" x14ac:dyDescent="0.2">
      <c r="C7739" s="38"/>
      <c r="D7739" s="38"/>
      <c r="E7739" s="93" t="str">
        <f>IF(Data!D7767&gt;0,Data!F7767,"")</f>
        <v/>
      </c>
      <c r="L7739" s="38"/>
      <c r="M7739" s="38"/>
    </row>
    <row r="7740" spans="3:13" x14ac:dyDescent="0.2">
      <c r="C7740" s="38"/>
      <c r="D7740" s="38"/>
      <c r="E7740" s="93" t="str">
        <f>IF(Data!D7768&gt;0,Data!F7768,"")</f>
        <v/>
      </c>
      <c r="L7740" s="38"/>
      <c r="M7740" s="38"/>
    </row>
    <row r="7741" spans="3:13" x14ac:dyDescent="0.2">
      <c r="C7741" s="38"/>
      <c r="D7741" s="38"/>
      <c r="E7741" s="93" t="str">
        <f>IF(Data!D7769&gt;0,Data!F7769,"")</f>
        <v/>
      </c>
      <c r="L7741" s="38"/>
      <c r="M7741" s="38"/>
    </row>
    <row r="7742" spans="3:13" x14ac:dyDescent="0.2">
      <c r="C7742" s="38"/>
      <c r="D7742" s="38"/>
      <c r="E7742" s="93" t="str">
        <f>IF(Data!D7770&gt;0,Data!F7770,"")</f>
        <v/>
      </c>
      <c r="L7742" s="38"/>
      <c r="M7742" s="38"/>
    </row>
    <row r="7743" spans="3:13" x14ac:dyDescent="0.2">
      <c r="C7743" s="38"/>
      <c r="D7743" s="38"/>
      <c r="E7743" s="93" t="str">
        <f>IF(Data!D7771&gt;0,Data!F7771,"")</f>
        <v/>
      </c>
      <c r="L7743" s="38"/>
      <c r="M7743" s="38"/>
    </row>
    <row r="7744" spans="3:13" x14ac:dyDescent="0.2">
      <c r="C7744" s="38"/>
      <c r="D7744" s="38"/>
      <c r="E7744" s="93" t="str">
        <f>IF(Data!D7772&gt;0,Data!F7772,"")</f>
        <v/>
      </c>
      <c r="L7744" s="38"/>
      <c r="M7744" s="38"/>
    </row>
    <row r="7745" spans="3:13" x14ac:dyDescent="0.2">
      <c r="C7745" s="38"/>
      <c r="D7745" s="38"/>
      <c r="E7745" s="93" t="str">
        <f>IF(Data!D7773&gt;0,Data!F7773,"")</f>
        <v/>
      </c>
      <c r="L7745" s="38"/>
      <c r="M7745" s="38"/>
    </row>
    <row r="7746" spans="3:13" x14ac:dyDescent="0.2">
      <c r="C7746" s="38"/>
      <c r="D7746" s="38"/>
      <c r="E7746" s="93" t="str">
        <f>IF(Data!D7774&gt;0,Data!F7774,"")</f>
        <v/>
      </c>
      <c r="L7746" s="38"/>
      <c r="M7746" s="38"/>
    </row>
    <row r="7747" spans="3:13" x14ac:dyDescent="0.2">
      <c r="C7747" s="38"/>
      <c r="D7747" s="38"/>
      <c r="E7747" s="93" t="str">
        <f>IF(Data!D7775&gt;0,Data!F7775,"")</f>
        <v/>
      </c>
      <c r="L7747" s="38"/>
      <c r="M7747" s="38"/>
    </row>
    <row r="7748" spans="3:13" x14ac:dyDescent="0.2">
      <c r="C7748" s="38"/>
      <c r="D7748" s="38"/>
      <c r="E7748" s="93" t="str">
        <f>IF(Data!D7776&gt;0,Data!F7776,"")</f>
        <v/>
      </c>
      <c r="L7748" s="38"/>
      <c r="M7748" s="38"/>
    </row>
    <row r="7749" spans="3:13" x14ac:dyDescent="0.2">
      <c r="C7749" s="38"/>
      <c r="D7749" s="38"/>
      <c r="E7749" s="93" t="str">
        <f>IF(Data!D7777&gt;0,Data!F7777,"")</f>
        <v/>
      </c>
      <c r="L7749" s="38"/>
      <c r="M7749" s="38"/>
    </row>
    <row r="7750" spans="3:13" x14ac:dyDescent="0.2">
      <c r="C7750" s="38"/>
      <c r="D7750" s="38"/>
      <c r="E7750" s="93" t="str">
        <f>IF(Data!D7778&gt;0,Data!F7778,"")</f>
        <v/>
      </c>
      <c r="L7750" s="38"/>
      <c r="M7750" s="38"/>
    </row>
    <row r="7751" spans="3:13" x14ac:dyDescent="0.2">
      <c r="C7751" s="38"/>
      <c r="D7751" s="38"/>
      <c r="E7751" s="93" t="str">
        <f>IF(Data!D7779&gt;0,Data!F7779,"")</f>
        <v/>
      </c>
      <c r="L7751" s="38"/>
      <c r="M7751" s="38"/>
    </row>
    <row r="7752" spans="3:13" x14ac:dyDescent="0.2">
      <c r="C7752" s="38"/>
      <c r="D7752" s="38"/>
      <c r="E7752" s="93" t="str">
        <f>IF(Data!D7780&gt;0,Data!F7780,"")</f>
        <v/>
      </c>
      <c r="L7752" s="38"/>
      <c r="M7752" s="38"/>
    </row>
    <row r="7753" spans="3:13" x14ac:dyDescent="0.2">
      <c r="C7753" s="38"/>
      <c r="D7753" s="38"/>
      <c r="E7753" s="93" t="str">
        <f>IF(Data!D7781&gt;0,Data!F7781,"")</f>
        <v/>
      </c>
      <c r="L7753" s="38"/>
      <c r="M7753" s="38"/>
    </row>
    <row r="7754" spans="3:13" x14ac:dyDescent="0.2">
      <c r="C7754" s="38"/>
      <c r="D7754" s="38"/>
      <c r="E7754" s="93" t="str">
        <f>IF(Data!D7782&gt;0,Data!F7782,"")</f>
        <v/>
      </c>
      <c r="L7754" s="38"/>
      <c r="M7754" s="38"/>
    </row>
    <row r="7755" spans="3:13" x14ac:dyDescent="0.2">
      <c r="C7755" s="38"/>
      <c r="D7755" s="38"/>
      <c r="E7755" s="93" t="str">
        <f>IF(Data!D7783&gt;0,Data!F7783,"")</f>
        <v/>
      </c>
      <c r="L7755" s="38"/>
      <c r="M7755" s="38"/>
    </row>
    <row r="7756" spans="3:13" x14ac:dyDescent="0.2">
      <c r="C7756" s="38"/>
      <c r="D7756" s="38"/>
      <c r="E7756" s="93" t="str">
        <f>IF(Data!D7784&gt;0,Data!F7784,"")</f>
        <v/>
      </c>
      <c r="L7756" s="38"/>
      <c r="M7756" s="38"/>
    </row>
    <row r="7757" spans="3:13" x14ac:dyDescent="0.2">
      <c r="C7757" s="38"/>
      <c r="D7757" s="38"/>
      <c r="E7757" s="93" t="str">
        <f>IF(Data!D7785&gt;0,Data!F7785,"")</f>
        <v/>
      </c>
      <c r="L7757" s="38"/>
      <c r="M7757" s="38"/>
    </row>
    <row r="7758" spans="3:13" x14ac:dyDescent="0.2">
      <c r="C7758" s="38"/>
      <c r="D7758" s="38"/>
      <c r="E7758" s="93" t="str">
        <f>IF(Data!D7786&gt;0,Data!F7786,"")</f>
        <v/>
      </c>
      <c r="L7758" s="38"/>
      <c r="M7758" s="38"/>
    </row>
    <row r="7759" spans="3:13" x14ac:dyDescent="0.2">
      <c r="C7759" s="38"/>
      <c r="D7759" s="38"/>
      <c r="E7759" s="93" t="str">
        <f>IF(Data!D7787&gt;0,Data!F7787,"")</f>
        <v/>
      </c>
      <c r="L7759" s="38"/>
      <c r="M7759" s="38"/>
    </row>
    <row r="7760" spans="3:13" x14ac:dyDescent="0.2">
      <c r="C7760" s="38"/>
      <c r="D7760" s="38"/>
      <c r="E7760" s="93" t="str">
        <f>IF(Data!D7788&gt;0,Data!F7788,"")</f>
        <v/>
      </c>
      <c r="L7760" s="38"/>
      <c r="M7760" s="38"/>
    </row>
    <row r="7761" spans="3:13" x14ac:dyDescent="0.2">
      <c r="C7761" s="38"/>
      <c r="D7761" s="38"/>
      <c r="E7761" s="93" t="str">
        <f>IF(Data!D7789&gt;0,Data!F7789,"")</f>
        <v/>
      </c>
      <c r="L7761" s="38"/>
      <c r="M7761" s="38"/>
    </row>
    <row r="7762" spans="3:13" x14ac:dyDescent="0.2">
      <c r="C7762" s="38"/>
      <c r="D7762" s="38"/>
      <c r="E7762" s="93" t="str">
        <f>IF(Data!D7790&gt;0,Data!F7790,"")</f>
        <v/>
      </c>
      <c r="L7762" s="38"/>
      <c r="M7762" s="38"/>
    </row>
    <row r="7763" spans="3:13" x14ac:dyDescent="0.2">
      <c r="C7763" s="38"/>
      <c r="D7763" s="38"/>
      <c r="E7763" s="93" t="str">
        <f>IF(Data!D7791&gt;0,Data!F7791,"")</f>
        <v/>
      </c>
      <c r="L7763" s="38"/>
      <c r="M7763" s="38"/>
    </row>
    <row r="7764" spans="3:13" x14ac:dyDescent="0.2">
      <c r="C7764" s="38"/>
      <c r="D7764" s="38"/>
      <c r="E7764" s="93" t="str">
        <f>IF(Data!D7792&gt;0,Data!F7792,"")</f>
        <v/>
      </c>
      <c r="L7764" s="38"/>
      <c r="M7764" s="38"/>
    </row>
    <row r="7765" spans="3:13" x14ac:dyDescent="0.2">
      <c r="C7765" s="38"/>
      <c r="D7765" s="38"/>
      <c r="E7765" s="93" t="str">
        <f>IF(Data!D7793&gt;0,Data!F7793,"")</f>
        <v/>
      </c>
      <c r="L7765" s="38"/>
      <c r="M7765" s="38"/>
    </row>
    <row r="7766" spans="3:13" x14ac:dyDescent="0.2">
      <c r="C7766" s="38"/>
      <c r="D7766" s="38"/>
      <c r="E7766" s="93" t="str">
        <f>IF(Data!D7794&gt;0,Data!F7794,"")</f>
        <v/>
      </c>
      <c r="L7766" s="38"/>
      <c r="M7766" s="38"/>
    </row>
    <row r="7767" spans="3:13" x14ac:dyDescent="0.2">
      <c r="C7767" s="38"/>
      <c r="D7767" s="38"/>
      <c r="E7767" s="93" t="str">
        <f>IF(Data!D7795&gt;0,Data!F7795,"")</f>
        <v/>
      </c>
      <c r="L7767" s="38"/>
      <c r="M7767" s="38"/>
    </row>
    <row r="7768" spans="3:13" x14ac:dyDescent="0.2">
      <c r="C7768" s="38"/>
      <c r="D7768" s="38"/>
      <c r="E7768" s="93" t="str">
        <f>IF(Data!D7796&gt;0,Data!F7796,"")</f>
        <v/>
      </c>
      <c r="L7768" s="38"/>
      <c r="M7768" s="38"/>
    </row>
    <row r="7769" spans="3:13" x14ac:dyDescent="0.2">
      <c r="C7769" s="38"/>
      <c r="D7769" s="38"/>
      <c r="E7769" s="93" t="str">
        <f>IF(Data!D7797&gt;0,Data!F7797,"")</f>
        <v/>
      </c>
      <c r="L7769" s="38"/>
      <c r="M7769" s="38"/>
    </row>
    <row r="7770" spans="3:13" x14ac:dyDescent="0.2">
      <c r="C7770" s="38"/>
      <c r="D7770" s="38"/>
      <c r="E7770" s="93" t="str">
        <f>IF(Data!D7798&gt;0,Data!F7798,"")</f>
        <v/>
      </c>
      <c r="L7770" s="38"/>
      <c r="M7770" s="38"/>
    </row>
    <row r="7771" spans="3:13" x14ac:dyDescent="0.2">
      <c r="C7771" s="38"/>
      <c r="D7771" s="38"/>
      <c r="E7771" s="93" t="str">
        <f>IF(Data!D7799&gt;0,Data!F7799,"")</f>
        <v/>
      </c>
      <c r="L7771" s="38"/>
      <c r="M7771" s="38"/>
    </row>
    <row r="7772" spans="3:13" x14ac:dyDescent="0.2">
      <c r="C7772" s="38"/>
      <c r="D7772" s="38"/>
      <c r="E7772" s="93" t="str">
        <f>IF(Data!D7800&gt;0,Data!F7800,"")</f>
        <v/>
      </c>
      <c r="L7772" s="38"/>
      <c r="M7772" s="38"/>
    </row>
    <row r="7773" spans="3:13" x14ac:dyDescent="0.2">
      <c r="C7773" s="38"/>
      <c r="D7773" s="38"/>
      <c r="E7773" s="93" t="str">
        <f>IF(Data!D7801&gt;0,Data!F7801,"")</f>
        <v/>
      </c>
      <c r="L7773" s="38"/>
      <c r="M7773" s="38"/>
    </row>
    <row r="7774" spans="3:13" x14ac:dyDescent="0.2">
      <c r="C7774" s="38"/>
      <c r="D7774" s="38"/>
      <c r="E7774" s="93" t="str">
        <f>IF(Data!D7802&gt;0,Data!F7802,"")</f>
        <v/>
      </c>
      <c r="L7774" s="38"/>
      <c r="M7774" s="38"/>
    </row>
    <row r="7775" spans="3:13" x14ac:dyDescent="0.2">
      <c r="C7775" s="38"/>
      <c r="D7775" s="38"/>
      <c r="E7775" s="93" t="str">
        <f>IF(Data!D7803&gt;0,Data!F7803,"")</f>
        <v/>
      </c>
      <c r="L7775" s="38"/>
      <c r="M7775" s="38"/>
    </row>
    <row r="7776" spans="3:13" x14ac:dyDescent="0.2">
      <c r="C7776" s="38"/>
      <c r="D7776" s="38"/>
      <c r="E7776" s="93" t="str">
        <f>IF(Data!D7804&gt;0,Data!F7804,"")</f>
        <v/>
      </c>
      <c r="L7776" s="38"/>
      <c r="M7776" s="38"/>
    </row>
    <row r="7777" spans="3:13" x14ac:dyDescent="0.2">
      <c r="C7777" s="38"/>
      <c r="D7777" s="38"/>
      <c r="E7777" s="93" t="str">
        <f>IF(Data!D7805&gt;0,Data!F7805,"")</f>
        <v/>
      </c>
      <c r="L7777" s="38"/>
      <c r="M7777" s="38"/>
    </row>
    <row r="7778" spans="3:13" x14ac:dyDescent="0.2">
      <c r="C7778" s="38"/>
      <c r="D7778" s="38"/>
      <c r="E7778" s="93" t="str">
        <f>IF(Data!D7806&gt;0,Data!F7806,"")</f>
        <v/>
      </c>
      <c r="L7778" s="38"/>
      <c r="M7778" s="38"/>
    </row>
    <row r="7779" spans="3:13" x14ac:dyDescent="0.2">
      <c r="C7779" s="38"/>
      <c r="D7779" s="38"/>
      <c r="E7779" s="93" t="str">
        <f>IF(Data!D7807&gt;0,Data!F7807,"")</f>
        <v/>
      </c>
      <c r="L7779" s="38"/>
      <c r="M7779" s="38"/>
    </row>
    <row r="7780" spans="3:13" x14ac:dyDescent="0.2">
      <c r="C7780" s="38"/>
      <c r="D7780" s="38"/>
      <c r="E7780" s="93" t="str">
        <f>IF(Data!D7808&gt;0,Data!F7808,"")</f>
        <v/>
      </c>
      <c r="L7780" s="38"/>
      <c r="M7780" s="38"/>
    </row>
    <row r="7781" spans="3:13" x14ac:dyDescent="0.2">
      <c r="C7781" s="38"/>
      <c r="D7781" s="38"/>
      <c r="E7781" s="93" t="str">
        <f>IF(Data!D7809&gt;0,Data!F7809,"")</f>
        <v/>
      </c>
      <c r="L7781" s="38"/>
      <c r="M7781" s="38"/>
    </row>
    <row r="7782" spans="3:13" x14ac:dyDescent="0.2">
      <c r="C7782" s="38"/>
      <c r="D7782" s="38"/>
      <c r="E7782" s="93" t="str">
        <f>IF(Data!D7810&gt;0,Data!F7810,"")</f>
        <v/>
      </c>
      <c r="L7782" s="38"/>
      <c r="M7782" s="38"/>
    </row>
    <row r="7783" spans="3:13" x14ac:dyDescent="0.2">
      <c r="C7783" s="38"/>
      <c r="D7783" s="38"/>
      <c r="E7783" s="93" t="str">
        <f>IF(Data!D7811&gt;0,Data!F7811,"")</f>
        <v/>
      </c>
      <c r="L7783" s="38"/>
      <c r="M7783" s="38"/>
    </row>
    <row r="7784" spans="3:13" x14ac:dyDescent="0.2">
      <c r="C7784" s="38"/>
      <c r="D7784" s="38"/>
      <c r="E7784" s="93" t="str">
        <f>IF(Data!D7812&gt;0,Data!F7812,"")</f>
        <v/>
      </c>
      <c r="L7784" s="38"/>
      <c r="M7784" s="38"/>
    </row>
    <row r="7785" spans="3:13" x14ac:dyDescent="0.2">
      <c r="C7785" s="38"/>
      <c r="D7785" s="38"/>
      <c r="E7785" s="93" t="str">
        <f>IF(Data!D7813&gt;0,Data!F7813,"")</f>
        <v/>
      </c>
      <c r="L7785" s="38"/>
      <c r="M7785" s="38"/>
    </row>
    <row r="7786" spans="3:13" x14ac:dyDescent="0.2">
      <c r="C7786" s="38"/>
      <c r="D7786" s="38"/>
      <c r="E7786" s="93" t="str">
        <f>IF(Data!D7814&gt;0,Data!F7814,"")</f>
        <v/>
      </c>
      <c r="L7786" s="38"/>
      <c r="M7786" s="38"/>
    </row>
    <row r="7787" spans="3:13" x14ac:dyDescent="0.2">
      <c r="C7787" s="38"/>
      <c r="D7787" s="38"/>
      <c r="E7787" s="93" t="str">
        <f>IF(Data!D7815&gt;0,Data!F7815,"")</f>
        <v/>
      </c>
      <c r="L7787" s="38"/>
      <c r="M7787" s="38"/>
    </row>
    <row r="7788" spans="3:13" x14ac:dyDescent="0.2">
      <c r="C7788" s="38"/>
      <c r="D7788" s="38"/>
      <c r="E7788" s="93" t="str">
        <f>IF(Data!D7816&gt;0,Data!F7816,"")</f>
        <v/>
      </c>
      <c r="L7788" s="38"/>
      <c r="M7788" s="38"/>
    </row>
    <row r="7789" spans="3:13" x14ac:dyDescent="0.2">
      <c r="C7789" s="38"/>
      <c r="D7789" s="38"/>
      <c r="E7789" s="93" t="str">
        <f>IF(Data!D7817&gt;0,Data!F7817,"")</f>
        <v/>
      </c>
      <c r="L7789" s="38"/>
      <c r="M7789" s="38"/>
    </row>
    <row r="7790" spans="3:13" x14ac:dyDescent="0.2">
      <c r="C7790" s="38"/>
      <c r="D7790" s="38"/>
      <c r="E7790" s="93" t="str">
        <f>IF(Data!D7818&gt;0,Data!F7818,"")</f>
        <v/>
      </c>
      <c r="L7790" s="38"/>
      <c r="M7790" s="38"/>
    </row>
    <row r="7791" spans="3:13" x14ac:dyDescent="0.2">
      <c r="C7791" s="38"/>
      <c r="D7791" s="38"/>
      <c r="E7791" s="93" t="str">
        <f>IF(Data!D7819&gt;0,Data!F7819,"")</f>
        <v/>
      </c>
      <c r="L7791" s="38"/>
      <c r="M7791" s="38"/>
    </row>
    <row r="7792" spans="3:13" x14ac:dyDescent="0.2">
      <c r="C7792" s="38"/>
      <c r="D7792" s="38"/>
      <c r="E7792" s="93" t="str">
        <f>IF(Data!D7820&gt;0,Data!F7820,"")</f>
        <v/>
      </c>
      <c r="L7792" s="38"/>
      <c r="M7792" s="38"/>
    </row>
    <row r="7793" spans="3:13" x14ac:dyDescent="0.2">
      <c r="C7793" s="38"/>
      <c r="D7793" s="38"/>
      <c r="E7793" s="93" t="str">
        <f>IF(Data!D7821&gt;0,Data!F7821,"")</f>
        <v/>
      </c>
      <c r="L7793" s="38"/>
      <c r="M7793" s="38"/>
    </row>
    <row r="7794" spans="3:13" x14ac:dyDescent="0.2">
      <c r="C7794" s="38"/>
      <c r="D7794" s="38"/>
      <c r="E7794" s="93" t="str">
        <f>IF(Data!D7822&gt;0,Data!F7822,"")</f>
        <v/>
      </c>
      <c r="L7794" s="38"/>
      <c r="M7794" s="38"/>
    </row>
    <row r="7795" spans="3:13" x14ac:dyDescent="0.2">
      <c r="C7795" s="38"/>
      <c r="D7795" s="38"/>
      <c r="E7795" s="93" t="str">
        <f>IF(Data!D7823&gt;0,Data!F7823,"")</f>
        <v/>
      </c>
      <c r="L7795" s="38"/>
      <c r="M7795" s="38"/>
    </row>
    <row r="7796" spans="3:13" x14ac:dyDescent="0.2">
      <c r="C7796" s="38"/>
      <c r="D7796" s="38"/>
      <c r="E7796" s="93" t="str">
        <f>IF(Data!D7824&gt;0,Data!F7824,"")</f>
        <v/>
      </c>
      <c r="L7796" s="38"/>
      <c r="M7796" s="38"/>
    </row>
    <row r="7797" spans="3:13" x14ac:dyDescent="0.2">
      <c r="C7797" s="38"/>
      <c r="D7797" s="38"/>
      <c r="E7797" s="93" t="str">
        <f>IF(Data!D7825&gt;0,Data!F7825,"")</f>
        <v/>
      </c>
      <c r="L7797" s="38"/>
      <c r="M7797" s="38"/>
    </row>
    <row r="7798" spans="3:13" x14ac:dyDescent="0.2">
      <c r="C7798" s="38"/>
      <c r="D7798" s="38"/>
      <c r="E7798" s="93" t="str">
        <f>IF(Data!D7826&gt;0,Data!F7826,"")</f>
        <v/>
      </c>
      <c r="L7798" s="38"/>
      <c r="M7798" s="38"/>
    </row>
    <row r="7799" spans="3:13" x14ac:dyDescent="0.2">
      <c r="C7799" s="38"/>
      <c r="D7799" s="38"/>
      <c r="E7799" s="93" t="str">
        <f>IF(Data!D7827&gt;0,Data!F7827,"")</f>
        <v/>
      </c>
      <c r="L7799" s="38"/>
      <c r="M7799" s="38"/>
    </row>
    <row r="7800" spans="3:13" x14ac:dyDescent="0.2">
      <c r="C7800" s="38"/>
      <c r="D7800" s="38"/>
      <c r="E7800" s="93" t="str">
        <f>IF(Data!D7828&gt;0,Data!F7828,"")</f>
        <v/>
      </c>
      <c r="L7800" s="38"/>
      <c r="M7800" s="38"/>
    </row>
    <row r="7801" spans="3:13" x14ac:dyDescent="0.2">
      <c r="C7801" s="38"/>
      <c r="D7801" s="38"/>
      <c r="E7801" s="93" t="str">
        <f>IF(Data!D7829&gt;0,Data!F7829,"")</f>
        <v/>
      </c>
      <c r="L7801" s="38"/>
      <c r="M7801" s="38"/>
    </row>
    <row r="7802" spans="3:13" x14ac:dyDescent="0.2">
      <c r="C7802" s="38"/>
      <c r="D7802" s="38"/>
      <c r="E7802" s="93" t="str">
        <f>IF(Data!D7830&gt;0,Data!F7830,"")</f>
        <v/>
      </c>
      <c r="L7802" s="38"/>
      <c r="M7802" s="38"/>
    </row>
    <row r="7803" spans="3:13" x14ac:dyDescent="0.2">
      <c r="C7803" s="38"/>
      <c r="D7803" s="38"/>
      <c r="E7803" s="93" t="str">
        <f>IF(Data!D7831&gt;0,Data!F7831,"")</f>
        <v/>
      </c>
      <c r="L7803" s="38"/>
      <c r="M7803" s="38"/>
    </row>
    <row r="7804" spans="3:13" x14ac:dyDescent="0.2">
      <c r="C7804" s="38"/>
      <c r="D7804" s="38"/>
      <c r="E7804" s="93" t="str">
        <f>IF(Data!D7832&gt;0,Data!F7832,"")</f>
        <v/>
      </c>
      <c r="L7804" s="38"/>
      <c r="M7804" s="38"/>
    </row>
    <row r="7805" spans="3:13" x14ac:dyDescent="0.2">
      <c r="C7805" s="38"/>
      <c r="D7805" s="38"/>
      <c r="E7805" s="93" t="str">
        <f>IF(Data!D7833&gt;0,Data!F7833,"")</f>
        <v/>
      </c>
      <c r="L7805" s="38"/>
      <c r="M7805" s="38"/>
    </row>
    <row r="7806" spans="3:13" x14ac:dyDescent="0.2">
      <c r="C7806" s="38"/>
      <c r="D7806" s="38"/>
      <c r="E7806" s="93" t="str">
        <f>IF(Data!D7834&gt;0,Data!F7834,"")</f>
        <v/>
      </c>
      <c r="L7806" s="38"/>
      <c r="M7806" s="38"/>
    </row>
    <row r="7807" spans="3:13" x14ac:dyDescent="0.2">
      <c r="C7807" s="38"/>
      <c r="D7807" s="38"/>
      <c r="E7807" s="93" t="str">
        <f>IF(Data!D7835&gt;0,Data!F7835,"")</f>
        <v/>
      </c>
      <c r="L7807" s="38"/>
      <c r="M7807" s="38"/>
    </row>
    <row r="7808" spans="3:13" x14ac:dyDescent="0.2">
      <c r="C7808" s="38"/>
      <c r="D7808" s="38"/>
      <c r="E7808" s="93" t="str">
        <f>IF(Data!D7836&gt;0,Data!F7836,"")</f>
        <v/>
      </c>
      <c r="L7808" s="38"/>
      <c r="M7808" s="38"/>
    </row>
    <row r="7809" spans="3:13" x14ac:dyDescent="0.2">
      <c r="C7809" s="38"/>
      <c r="D7809" s="38"/>
      <c r="E7809" s="93" t="str">
        <f>IF(Data!D7837&gt;0,Data!F7837,"")</f>
        <v/>
      </c>
      <c r="L7809" s="38"/>
      <c r="M7809" s="38"/>
    </row>
    <row r="7810" spans="3:13" x14ac:dyDescent="0.2">
      <c r="C7810" s="38"/>
      <c r="D7810" s="38"/>
      <c r="E7810" s="93" t="str">
        <f>IF(Data!D7838&gt;0,Data!F7838,"")</f>
        <v/>
      </c>
      <c r="L7810" s="38"/>
      <c r="M7810" s="38"/>
    </row>
    <row r="7811" spans="3:13" x14ac:dyDescent="0.2">
      <c r="C7811" s="38"/>
      <c r="D7811" s="38"/>
      <c r="E7811" s="93" t="str">
        <f>IF(Data!D7839&gt;0,Data!F7839,"")</f>
        <v/>
      </c>
      <c r="L7811" s="38"/>
      <c r="M7811" s="38"/>
    </row>
    <row r="7812" spans="3:13" x14ac:dyDescent="0.2">
      <c r="C7812" s="38"/>
      <c r="D7812" s="38"/>
      <c r="E7812" s="93" t="str">
        <f>IF(Data!D7840&gt;0,Data!F7840,"")</f>
        <v/>
      </c>
      <c r="L7812" s="38"/>
      <c r="M7812" s="38"/>
    </row>
    <row r="7813" spans="3:13" x14ac:dyDescent="0.2">
      <c r="C7813" s="38"/>
      <c r="D7813" s="38"/>
      <c r="E7813" s="93" t="str">
        <f>IF(Data!D7841&gt;0,Data!F7841,"")</f>
        <v/>
      </c>
      <c r="L7813" s="38"/>
      <c r="M7813" s="38"/>
    </row>
    <row r="7814" spans="3:13" x14ac:dyDescent="0.2">
      <c r="C7814" s="38"/>
      <c r="D7814" s="38"/>
      <c r="E7814" s="93" t="str">
        <f>IF(Data!D7842&gt;0,Data!F7842,"")</f>
        <v/>
      </c>
      <c r="L7814" s="38"/>
      <c r="M7814" s="38"/>
    </row>
    <row r="7815" spans="3:13" x14ac:dyDescent="0.2">
      <c r="C7815" s="38"/>
      <c r="D7815" s="38"/>
      <c r="E7815" s="93" t="str">
        <f>IF(Data!D7843&gt;0,Data!F7843,"")</f>
        <v/>
      </c>
      <c r="L7815" s="38"/>
      <c r="M7815" s="38"/>
    </row>
    <row r="7816" spans="3:13" x14ac:dyDescent="0.2">
      <c r="C7816" s="38"/>
      <c r="D7816" s="38"/>
      <c r="E7816" s="93" t="str">
        <f>IF(Data!D7844&gt;0,Data!F7844,"")</f>
        <v/>
      </c>
      <c r="L7816" s="38"/>
      <c r="M7816" s="38"/>
    </row>
    <row r="7817" spans="3:13" x14ac:dyDescent="0.2">
      <c r="C7817" s="38"/>
      <c r="D7817" s="38"/>
      <c r="E7817" s="93" t="str">
        <f>IF(Data!D7845&gt;0,Data!F7845,"")</f>
        <v/>
      </c>
      <c r="L7817" s="38"/>
      <c r="M7817" s="38"/>
    </row>
    <row r="7818" spans="3:13" x14ac:dyDescent="0.2">
      <c r="C7818" s="38"/>
      <c r="D7818" s="38"/>
      <c r="E7818" s="93" t="str">
        <f>IF(Data!D7846&gt;0,Data!F7846,"")</f>
        <v/>
      </c>
      <c r="L7818" s="38"/>
      <c r="M7818" s="38"/>
    </row>
    <row r="7819" spans="3:13" x14ac:dyDescent="0.2">
      <c r="C7819" s="38"/>
      <c r="D7819" s="38"/>
      <c r="E7819" s="93" t="str">
        <f>IF(Data!D7847&gt;0,Data!F7847,"")</f>
        <v/>
      </c>
      <c r="L7819" s="38"/>
      <c r="M7819" s="38"/>
    </row>
    <row r="7820" spans="3:13" x14ac:dyDescent="0.2">
      <c r="C7820" s="38"/>
      <c r="D7820" s="38"/>
      <c r="E7820" s="93" t="str">
        <f>IF(Data!D7848&gt;0,Data!F7848,"")</f>
        <v/>
      </c>
      <c r="L7820" s="38"/>
      <c r="M7820" s="38"/>
    </row>
    <row r="7821" spans="3:13" x14ac:dyDescent="0.2">
      <c r="C7821" s="38"/>
      <c r="D7821" s="38"/>
      <c r="E7821" s="93" t="str">
        <f>IF(Data!D7849&gt;0,Data!F7849,"")</f>
        <v/>
      </c>
      <c r="L7821" s="38"/>
      <c r="M7821" s="38"/>
    </row>
    <row r="7822" spans="3:13" x14ac:dyDescent="0.2">
      <c r="C7822" s="38"/>
      <c r="D7822" s="38"/>
      <c r="E7822" s="93" t="str">
        <f>IF(Data!D7850&gt;0,Data!F7850,"")</f>
        <v/>
      </c>
      <c r="L7822" s="38"/>
      <c r="M7822" s="38"/>
    </row>
    <row r="7823" spans="3:13" x14ac:dyDescent="0.2">
      <c r="C7823" s="38"/>
      <c r="D7823" s="38"/>
      <c r="E7823" s="93" t="str">
        <f>IF(Data!D7851&gt;0,Data!F7851,"")</f>
        <v/>
      </c>
      <c r="L7823" s="38"/>
      <c r="M7823" s="38"/>
    </row>
    <row r="7824" spans="3:13" x14ac:dyDescent="0.2">
      <c r="C7824" s="38"/>
      <c r="D7824" s="38"/>
      <c r="E7824" s="93" t="str">
        <f>IF(Data!D7852&gt;0,Data!F7852,"")</f>
        <v/>
      </c>
      <c r="L7824" s="38"/>
      <c r="M7824" s="38"/>
    </row>
    <row r="7825" spans="3:13" x14ac:dyDescent="0.2">
      <c r="C7825" s="38"/>
      <c r="D7825" s="38"/>
      <c r="E7825" s="93" t="str">
        <f>IF(Data!D7853&gt;0,Data!F7853,"")</f>
        <v/>
      </c>
      <c r="L7825" s="38"/>
      <c r="M7825" s="38"/>
    </row>
    <row r="7826" spans="3:13" x14ac:dyDescent="0.2">
      <c r="C7826" s="38"/>
      <c r="D7826" s="38"/>
      <c r="E7826" s="93" t="str">
        <f>IF(Data!D7854&gt;0,Data!F7854,"")</f>
        <v/>
      </c>
      <c r="L7826" s="38"/>
      <c r="M7826" s="38"/>
    </row>
    <row r="7827" spans="3:13" x14ac:dyDescent="0.2">
      <c r="C7827" s="38"/>
      <c r="D7827" s="38"/>
      <c r="E7827" s="93" t="str">
        <f>IF(Data!D7855&gt;0,Data!F7855,"")</f>
        <v/>
      </c>
      <c r="L7827" s="38"/>
      <c r="M7827" s="38"/>
    </row>
    <row r="7828" spans="3:13" x14ac:dyDescent="0.2">
      <c r="C7828" s="38"/>
      <c r="D7828" s="38"/>
      <c r="E7828" s="93" t="str">
        <f>IF(Data!D7856&gt;0,Data!F7856,"")</f>
        <v/>
      </c>
      <c r="L7828" s="38"/>
      <c r="M7828" s="38"/>
    </row>
    <row r="7829" spans="3:13" x14ac:dyDescent="0.2">
      <c r="C7829" s="38"/>
      <c r="D7829" s="38"/>
      <c r="E7829" s="93" t="str">
        <f>IF(Data!D7857&gt;0,Data!F7857,"")</f>
        <v/>
      </c>
      <c r="L7829" s="38"/>
      <c r="M7829" s="38"/>
    </row>
    <row r="7830" spans="3:13" x14ac:dyDescent="0.2">
      <c r="C7830" s="38"/>
      <c r="D7830" s="38"/>
      <c r="E7830" s="93" t="str">
        <f>IF(Data!D7858&gt;0,Data!F7858,"")</f>
        <v/>
      </c>
      <c r="L7830" s="38"/>
      <c r="M7830" s="38"/>
    </row>
    <row r="7831" spans="3:13" x14ac:dyDescent="0.2">
      <c r="C7831" s="38"/>
      <c r="D7831" s="38"/>
      <c r="E7831" s="93" t="str">
        <f>IF(Data!D7859&gt;0,Data!F7859,"")</f>
        <v/>
      </c>
      <c r="L7831" s="38"/>
      <c r="M7831" s="38"/>
    </row>
    <row r="7832" spans="3:13" x14ac:dyDescent="0.2">
      <c r="C7832" s="38"/>
      <c r="D7832" s="38"/>
      <c r="E7832" s="93" t="str">
        <f>IF(Data!D7860&gt;0,Data!F7860,"")</f>
        <v/>
      </c>
      <c r="L7832" s="38"/>
      <c r="M7832" s="38"/>
    </row>
    <row r="7833" spans="3:13" x14ac:dyDescent="0.2">
      <c r="C7833" s="38"/>
      <c r="D7833" s="38"/>
      <c r="E7833" s="93" t="str">
        <f>IF(Data!D7861&gt;0,Data!F7861,"")</f>
        <v/>
      </c>
      <c r="L7833" s="38"/>
      <c r="M7833" s="38"/>
    </row>
    <row r="7834" spans="3:13" x14ac:dyDescent="0.2">
      <c r="C7834" s="38"/>
      <c r="D7834" s="38"/>
      <c r="E7834" s="93" t="str">
        <f>IF(Data!D7862&gt;0,Data!F7862,"")</f>
        <v/>
      </c>
      <c r="L7834" s="38"/>
      <c r="M7834" s="38"/>
    </row>
    <row r="7835" spans="3:13" x14ac:dyDescent="0.2">
      <c r="C7835" s="38"/>
      <c r="D7835" s="38"/>
      <c r="E7835" s="93" t="str">
        <f>IF(Data!D7863&gt;0,Data!F7863,"")</f>
        <v/>
      </c>
      <c r="L7835" s="38"/>
      <c r="M7835" s="38"/>
    </row>
    <row r="7836" spans="3:13" x14ac:dyDescent="0.2">
      <c r="C7836" s="38"/>
      <c r="D7836" s="38"/>
      <c r="E7836" s="93" t="str">
        <f>IF(Data!D7864&gt;0,Data!F7864,"")</f>
        <v/>
      </c>
      <c r="L7836" s="38"/>
      <c r="M7836" s="38"/>
    </row>
    <row r="7837" spans="3:13" x14ac:dyDescent="0.2">
      <c r="C7837" s="38"/>
      <c r="D7837" s="38"/>
      <c r="E7837" s="93" t="str">
        <f>IF(Data!D7865&gt;0,Data!F7865,"")</f>
        <v/>
      </c>
      <c r="L7837" s="38"/>
      <c r="M7837" s="38"/>
    </row>
    <row r="7838" spans="3:13" x14ac:dyDescent="0.2">
      <c r="C7838" s="38"/>
      <c r="D7838" s="38"/>
      <c r="E7838" s="93" t="str">
        <f>IF(Data!D7866&gt;0,Data!F7866,"")</f>
        <v/>
      </c>
      <c r="L7838" s="38"/>
      <c r="M7838" s="38"/>
    </row>
    <row r="7839" spans="3:13" x14ac:dyDescent="0.2">
      <c r="C7839" s="38"/>
      <c r="D7839" s="38"/>
      <c r="E7839" s="93" t="str">
        <f>IF(Data!D7867&gt;0,Data!F7867,"")</f>
        <v/>
      </c>
      <c r="L7839" s="38"/>
      <c r="M7839" s="38"/>
    </row>
    <row r="7840" spans="3:13" x14ac:dyDescent="0.2">
      <c r="C7840" s="38"/>
      <c r="D7840" s="38"/>
      <c r="E7840" s="93" t="str">
        <f>IF(Data!D7868&gt;0,Data!F7868,"")</f>
        <v/>
      </c>
      <c r="L7840" s="38"/>
      <c r="M7840" s="38"/>
    </row>
    <row r="7841" spans="3:13" x14ac:dyDescent="0.2">
      <c r="C7841" s="38"/>
      <c r="D7841" s="38"/>
      <c r="E7841" s="93" t="str">
        <f>IF(Data!D7869&gt;0,Data!F7869,"")</f>
        <v/>
      </c>
      <c r="L7841" s="38"/>
      <c r="M7841" s="38"/>
    </row>
    <row r="7842" spans="3:13" x14ac:dyDescent="0.2">
      <c r="C7842" s="38"/>
      <c r="D7842" s="38"/>
      <c r="E7842" s="93" t="str">
        <f>IF(Data!D7870&gt;0,Data!F7870,"")</f>
        <v/>
      </c>
      <c r="L7842" s="38"/>
      <c r="M7842" s="38"/>
    </row>
    <row r="7843" spans="3:13" x14ac:dyDescent="0.2">
      <c r="C7843" s="38"/>
      <c r="D7843" s="38"/>
      <c r="E7843" s="93" t="str">
        <f>IF(Data!D7871&gt;0,Data!F7871,"")</f>
        <v/>
      </c>
      <c r="L7843" s="38"/>
      <c r="M7843" s="38"/>
    </row>
    <row r="7844" spans="3:13" x14ac:dyDescent="0.2">
      <c r="C7844" s="38"/>
      <c r="D7844" s="38"/>
      <c r="E7844" s="93" t="str">
        <f>IF(Data!D7872&gt;0,Data!F7872,"")</f>
        <v/>
      </c>
      <c r="L7844" s="38"/>
      <c r="M7844" s="38"/>
    </row>
    <row r="7845" spans="3:13" x14ac:dyDescent="0.2">
      <c r="C7845" s="38"/>
      <c r="D7845" s="38"/>
      <c r="E7845" s="93" t="str">
        <f>IF(Data!D7873&gt;0,Data!F7873,"")</f>
        <v/>
      </c>
      <c r="L7845" s="38"/>
      <c r="M7845" s="38"/>
    </row>
    <row r="7846" spans="3:13" x14ac:dyDescent="0.2">
      <c r="C7846" s="38"/>
      <c r="D7846" s="38"/>
      <c r="E7846" s="93" t="str">
        <f>IF(Data!D7874&gt;0,Data!F7874,"")</f>
        <v/>
      </c>
      <c r="L7846" s="38"/>
      <c r="M7846" s="38"/>
    </row>
    <row r="7847" spans="3:13" x14ac:dyDescent="0.2">
      <c r="C7847" s="38"/>
      <c r="D7847" s="38"/>
      <c r="E7847" s="93" t="str">
        <f>IF(Data!D7875&gt;0,Data!F7875,"")</f>
        <v/>
      </c>
      <c r="L7847" s="38"/>
      <c r="M7847" s="38"/>
    </row>
    <row r="7848" spans="3:13" x14ac:dyDescent="0.2">
      <c r="C7848" s="38"/>
      <c r="D7848" s="38"/>
      <c r="E7848" s="93" t="str">
        <f>IF(Data!D7876&gt;0,Data!F7876,"")</f>
        <v/>
      </c>
      <c r="L7848" s="38"/>
      <c r="M7848" s="38"/>
    </row>
    <row r="7849" spans="3:13" x14ac:dyDescent="0.2">
      <c r="C7849" s="38"/>
      <c r="D7849" s="38"/>
      <c r="E7849" s="93" t="str">
        <f>IF(Data!D7877&gt;0,Data!F7877,"")</f>
        <v/>
      </c>
      <c r="L7849" s="38"/>
      <c r="M7849" s="38"/>
    </row>
    <row r="7850" spans="3:13" x14ac:dyDescent="0.2">
      <c r="C7850" s="38"/>
      <c r="D7850" s="38"/>
      <c r="E7850" s="93" t="str">
        <f>IF(Data!D7878&gt;0,Data!F7878,"")</f>
        <v/>
      </c>
      <c r="L7850" s="38"/>
      <c r="M7850" s="38"/>
    </row>
    <row r="7851" spans="3:13" x14ac:dyDescent="0.2">
      <c r="C7851" s="38"/>
      <c r="D7851" s="38"/>
      <c r="E7851" s="93" t="str">
        <f>IF(Data!D7879&gt;0,Data!F7879,"")</f>
        <v/>
      </c>
      <c r="L7851" s="38"/>
      <c r="M7851" s="38"/>
    </row>
    <row r="7852" spans="3:13" x14ac:dyDescent="0.2">
      <c r="C7852" s="38"/>
      <c r="D7852" s="38"/>
      <c r="E7852" s="93" t="str">
        <f>IF(Data!D7880&gt;0,Data!F7880,"")</f>
        <v/>
      </c>
      <c r="L7852" s="38"/>
      <c r="M7852" s="38"/>
    </row>
    <row r="7853" spans="3:13" x14ac:dyDescent="0.2">
      <c r="C7853" s="38"/>
      <c r="D7853" s="38"/>
      <c r="E7853" s="93" t="str">
        <f>IF(Data!D7881&gt;0,Data!F7881,"")</f>
        <v/>
      </c>
      <c r="L7853" s="38"/>
      <c r="M7853" s="38"/>
    </row>
    <row r="7854" spans="3:13" x14ac:dyDescent="0.2">
      <c r="C7854" s="38"/>
      <c r="D7854" s="38"/>
      <c r="E7854" s="93" t="str">
        <f>IF(Data!D7882&gt;0,Data!F7882,"")</f>
        <v/>
      </c>
      <c r="L7854" s="38"/>
      <c r="M7854" s="38"/>
    </row>
    <row r="7855" spans="3:13" x14ac:dyDescent="0.2">
      <c r="C7855" s="38"/>
      <c r="D7855" s="38"/>
      <c r="E7855" s="93" t="str">
        <f>IF(Data!D7883&gt;0,Data!F7883,"")</f>
        <v/>
      </c>
      <c r="L7855" s="38"/>
      <c r="M7855" s="38"/>
    </row>
    <row r="7856" spans="3:13" x14ac:dyDescent="0.2">
      <c r="C7856" s="38"/>
      <c r="D7856" s="38"/>
      <c r="E7856" s="93" t="str">
        <f>IF(Data!D7884&gt;0,Data!F7884,"")</f>
        <v/>
      </c>
      <c r="L7856" s="38"/>
      <c r="M7856" s="38"/>
    </row>
    <row r="7857" spans="3:13" x14ac:dyDescent="0.2">
      <c r="C7857" s="38"/>
      <c r="D7857" s="38"/>
      <c r="E7857" s="93" t="str">
        <f>IF(Data!D7885&gt;0,Data!F7885,"")</f>
        <v/>
      </c>
      <c r="L7857" s="38"/>
      <c r="M7857" s="38"/>
    </row>
    <row r="7858" spans="3:13" x14ac:dyDescent="0.2">
      <c r="C7858" s="38"/>
      <c r="D7858" s="38"/>
      <c r="E7858" s="93" t="str">
        <f>IF(Data!D7886&gt;0,Data!F7886,"")</f>
        <v/>
      </c>
      <c r="L7858" s="38"/>
      <c r="M7858" s="38"/>
    </row>
    <row r="7859" spans="3:13" x14ac:dyDescent="0.2">
      <c r="C7859" s="38"/>
      <c r="D7859" s="38"/>
      <c r="E7859" s="93" t="str">
        <f>IF(Data!D7887&gt;0,Data!F7887,"")</f>
        <v/>
      </c>
      <c r="L7859" s="38"/>
      <c r="M7859" s="38"/>
    </row>
    <row r="7860" spans="3:13" x14ac:dyDescent="0.2">
      <c r="C7860" s="38"/>
      <c r="D7860" s="38"/>
      <c r="E7860" s="93" t="str">
        <f>IF(Data!D7888&gt;0,Data!F7888,"")</f>
        <v/>
      </c>
      <c r="L7860" s="38"/>
      <c r="M7860" s="38"/>
    </row>
    <row r="7861" spans="3:13" x14ac:dyDescent="0.2">
      <c r="C7861" s="38"/>
      <c r="D7861" s="38"/>
      <c r="E7861" s="93" t="str">
        <f>IF(Data!D7889&gt;0,Data!F7889,"")</f>
        <v/>
      </c>
      <c r="L7861" s="38"/>
      <c r="M7861" s="38"/>
    </row>
    <row r="7862" spans="3:13" x14ac:dyDescent="0.2">
      <c r="C7862" s="38"/>
      <c r="D7862" s="38"/>
      <c r="E7862" s="93" t="str">
        <f>IF(Data!D7890&gt;0,Data!F7890,"")</f>
        <v/>
      </c>
      <c r="L7862" s="38"/>
      <c r="M7862" s="38"/>
    </row>
    <row r="7863" spans="3:13" x14ac:dyDescent="0.2">
      <c r="C7863" s="38"/>
      <c r="D7863" s="38"/>
      <c r="E7863" s="93" t="str">
        <f>IF(Data!D7891&gt;0,Data!F7891,"")</f>
        <v/>
      </c>
      <c r="L7863" s="38"/>
      <c r="M7863" s="38"/>
    </row>
    <row r="7864" spans="3:13" x14ac:dyDescent="0.2">
      <c r="C7864" s="38"/>
      <c r="D7864" s="38"/>
      <c r="E7864" s="93" t="str">
        <f>IF(Data!D7892&gt;0,Data!F7892,"")</f>
        <v/>
      </c>
      <c r="L7864" s="38"/>
      <c r="M7864" s="38"/>
    </row>
    <row r="7865" spans="3:13" x14ac:dyDescent="0.2">
      <c r="C7865" s="38"/>
      <c r="D7865" s="38"/>
      <c r="E7865" s="93" t="str">
        <f>IF(Data!D7893&gt;0,Data!F7893,"")</f>
        <v/>
      </c>
      <c r="L7865" s="38"/>
      <c r="M7865" s="38"/>
    </row>
    <row r="7866" spans="3:13" x14ac:dyDescent="0.2">
      <c r="C7866" s="38"/>
      <c r="D7866" s="38"/>
      <c r="E7866" s="93" t="str">
        <f>IF(Data!D7894&gt;0,Data!F7894,"")</f>
        <v/>
      </c>
      <c r="L7866" s="38"/>
      <c r="M7866" s="38"/>
    </row>
    <row r="7867" spans="3:13" x14ac:dyDescent="0.2">
      <c r="C7867" s="38"/>
      <c r="D7867" s="38"/>
      <c r="E7867" s="93" t="str">
        <f>IF(Data!D7895&gt;0,Data!F7895,"")</f>
        <v/>
      </c>
      <c r="L7867" s="38"/>
      <c r="M7867" s="38"/>
    </row>
    <row r="7868" spans="3:13" x14ac:dyDescent="0.2">
      <c r="C7868" s="38"/>
      <c r="D7868" s="38"/>
      <c r="E7868" s="93" t="str">
        <f>IF(Data!D7896&gt;0,Data!F7896,"")</f>
        <v/>
      </c>
      <c r="L7868" s="38"/>
      <c r="M7868" s="38"/>
    </row>
    <row r="7869" spans="3:13" x14ac:dyDescent="0.2">
      <c r="C7869" s="38"/>
      <c r="D7869" s="38"/>
      <c r="E7869" s="93" t="str">
        <f>IF(Data!D7897&gt;0,Data!F7897,"")</f>
        <v/>
      </c>
      <c r="L7869" s="38"/>
      <c r="M7869" s="38"/>
    </row>
    <row r="7870" spans="3:13" x14ac:dyDescent="0.2">
      <c r="C7870" s="38"/>
      <c r="D7870" s="38"/>
      <c r="E7870" s="93" t="str">
        <f>IF(Data!D7898&gt;0,Data!F7898,"")</f>
        <v/>
      </c>
      <c r="L7870" s="38"/>
      <c r="M7870" s="38"/>
    </row>
    <row r="7871" spans="3:13" x14ac:dyDescent="0.2">
      <c r="C7871" s="38"/>
      <c r="D7871" s="38"/>
      <c r="E7871" s="93" t="str">
        <f>IF(Data!D7899&gt;0,Data!F7899,"")</f>
        <v/>
      </c>
      <c r="L7871" s="38"/>
      <c r="M7871" s="38"/>
    </row>
    <row r="7872" spans="3:13" x14ac:dyDescent="0.2">
      <c r="C7872" s="38"/>
      <c r="D7872" s="38"/>
      <c r="E7872" s="93" t="str">
        <f>IF(Data!D7900&gt;0,Data!F7900,"")</f>
        <v/>
      </c>
      <c r="L7872" s="38"/>
      <c r="M7872" s="38"/>
    </row>
    <row r="7873" spans="3:13" x14ac:dyDescent="0.2">
      <c r="C7873" s="38"/>
      <c r="D7873" s="38"/>
      <c r="E7873" s="93" t="str">
        <f>IF(Data!D7901&gt;0,Data!F7901,"")</f>
        <v/>
      </c>
      <c r="L7873" s="38"/>
      <c r="M7873" s="38"/>
    </row>
    <row r="7874" spans="3:13" x14ac:dyDescent="0.2">
      <c r="C7874" s="38"/>
      <c r="D7874" s="38"/>
      <c r="E7874" s="93" t="str">
        <f>IF(Data!D7902&gt;0,Data!F7902,"")</f>
        <v/>
      </c>
      <c r="L7874" s="38"/>
      <c r="M7874" s="38"/>
    </row>
    <row r="7875" spans="3:13" x14ac:dyDescent="0.2">
      <c r="C7875" s="38"/>
      <c r="D7875" s="38"/>
      <c r="E7875" s="93" t="str">
        <f>IF(Data!D7903&gt;0,Data!F7903,"")</f>
        <v/>
      </c>
      <c r="L7875" s="38"/>
      <c r="M7875" s="38"/>
    </row>
    <row r="7876" spans="3:13" x14ac:dyDescent="0.2">
      <c r="C7876" s="38"/>
      <c r="D7876" s="38"/>
      <c r="E7876" s="93" t="str">
        <f>IF(Data!D7904&gt;0,Data!F7904,"")</f>
        <v/>
      </c>
      <c r="L7876" s="38"/>
      <c r="M7876" s="38"/>
    </row>
    <row r="7877" spans="3:13" x14ac:dyDescent="0.2">
      <c r="C7877" s="38"/>
      <c r="D7877" s="38"/>
      <c r="E7877" s="93" t="str">
        <f>IF(Data!D7905&gt;0,Data!F7905,"")</f>
        <v/>
      </c>
      <c r="L7877" s="38"/>
      <c r="M7877" s="38"/>
    </row>
    <row r="7878" spans="3:13" x14ac:dyDescent="0.2">
      <c r="C7878" s="38"/>
      <c r="D7878" s="38"/>
      <c r="E7878" s="93" t="str">
        <f>IF(Data!D7906&gt;0,Data!F7906,"")</f>
        <v/>
      </c>
      <c r="L7878" s="38"/>
      <c r="M7878" s="38"/>
    </row>
    <row r="7879" spans="3:13" x14ac:dyDescent="0.2">
      <c r="C7879" s="38"/>
      <c r="D7879" s="38"/>
      <c r="E7879" s="93" t="str">
        <f>IF(Data!D7907&gt;0,Data!F7907,"")</f>
        <v/>
      </c>
      <c r="L7879" s="38"/>
      <c r="M7879" s="38"/>
    </row>
    <row r="7880" spans="3:13" x14ac:dyDescent="0.2">
      <c r="C7880" s="38"/>
      <c r="D7880" s="38"/>
      <c r="E7880" s="93" t="str">
        <f>IF(Data!D7908&gt;0,Data!F7908,"")</f>
        <v/>
      </c>
      <c r="L7880" s="38"/>
      <c r="M7880" s="38"/>
    </row>
    <row r="7881" spans="3:13" x14ac:dyDescent="0.2">
      <c r="C7881" s="38"/>
      <c r="D7881" s="38"/>
      <c r="E7881" s="93" t="str">
        <f>IF(Data!D7909&gt;0,Data!F7909,"")</f>
        <v/>
      </c>
      <c r="L7881" s="38"/>
      <c r="M7881" s="38"/>
    </row>
    <row r="7882" spans="3:13" x14ac:dyDescent="0.2">
      <c r="C7882" s="38"/>
      <c r="D7882" s="38"/>
      <c r="E7882" s="93" t="str">
        <f>IF(Data!D7910&gt;0,Data!F7910,"")</f>
        <v/>
      </c>
      <c r="L7882" s="38"/>
      <c r="M7882" s="38"/>
    </row>
    <row r="7883" spans="3:13" x14ac:dyDescent="0.2">
      <c r="C7883" s="38"/>
      <c r="D7883" s="38"/>
      <c r="E7883" s="93" t="str">
        <f>IF(Data!D7911&gt;0,Data!F7911,"")</f>
        <v/>
      </c>
      <c r="L7883" s="38"/>
      <c r="M7883" s="38"/>
    </row>
    <row r="7884" spans="3:13" x14ac:dyDescent="0.2">
      <c r="C7884" s="38"/>
      <c r="D7884" s="38"/>
      <c r="E7884" s="93" t="str">
        <f>IF(Data!D7912&gt;0,Data!F7912,"")</f>
        <v/>
      </c>
      <c r="L7884" s="38"/>
      <c r="M7884" s="38"/>
    </row>
    <row r="7885" spans="3:13" x14ac:dyDescent="0.2">
      <c r="C7885" s="38"/>
      <c r="D7885" s="38"/>
      <c r="E7885" s="93" t="str">
        <f>IF(Data!D7913&gt;0,Data!F7913,"")</f>
        <v/>
      </c>
      <c r="L7885" s="38"/>
      <c r="M7885" s="38"/>
    </row>
    <row r="7886" spans="3:13" x14ac:dyDescent="0.2">
      <c r="C7886" s="38"/>
      <c r="D7886" s="38"/>
      <c r="E7886" s="93" t="str">
        <f>IF(Data!D7914&gt;0,Data!F7914,"")</f>
        <v/>
      </c>
      <c r="L7886" s="38"/>
      <c r="M7886" s="38"/>
    </row>
    <row r="7887" spans="3:13" x14ac:dyDescent="0.2">
      <c r="C7887" s="38"/>
      <c r="D7887" s="38"/>
      <c r="E7887" s="93" t="str">
        <f>IF(Data!D7915&gt;0,Data!F7915,"")</f>
        <v/>
      </c>
      <c r="L7887" s="38"/>
      <c r="M7887" s="38"/>
    </row>
    <row r="7888" spans="3:13" x14ac:dyDescent="0.2">
      <c r="C7888" s="38"/>
      <c r="D7888" s="38"/>
      <c r="E7888" s="93" t="str">
        <f>IF(Data!D7916&gt;0,Data!F7916,"")</f>
        <v/>
      </c>
      <c r="L7888" s="38"/>
      <c r="M7888" s="38"/>
    </row>
    <row r="7889" spans="3:13" x14ac:dyDescent="0.2">
      <c r="C7889" s="38"/>
      <c r="D7889" s="38"/>
      <c r="E7889" s="93" t="str">
        <f>IF(Data!D7917&gt;0,Data!F7917,"")</f>
        <v/>
      </c>
      <c r="L7889" s="38"/>
      <c r="M7889" s="38"/>
    </row>
    <row r="7890" spans="3:13" x14ac:dyDescent="0.2">
      <c r="C7890" s="38"/>
      <c r="D7890" s="38"/>
      <c r="E7890" s="93" t="str">
        <f>IF(Data!D7918&gt;0,Data!F7918,"")</f>
        <v/>
      </c>
      <c r="L7890" s="38"/>
      <c r="M7890" s="38"/>
    </row>
    <row r="7891" spans="3:13" x14ac:dyDescent="0.2">
      <c r="C7891" s="38"/>
      <c r="D7891" s="38"/>
      <c r="E7891" s="93" t="str">
        <f>IF(Data!D7919&gt;0,Data!F7919,"")</f>
        <v/>
      </c>
      <c r="L7891" s="38"/>
      <c r="M7891" s="38"/>
    </row>
    <row r="7892" spans="3:13" x14ac:dyDescent="0.2">
      <c r="C7892" s="38"/>
      <c r="D7892" s="38"/>
      <c r="E7892" s="93" t="str">
        <f>IF(Data!D7920&gt;0,Data!F7920,"")</f>
        <v/>
      </c>
      <c r="L7892" s="38"/>
      <c r="M7892" s="38"/>
    </row>
    <row r="7893" spans="3:13" x14ac:dyDescent="0.2">
      <c r="C7893" s="38"/>
      <c r="D7893" s="38"/>
      <c r="E7893" s="93" t="str">
        <f>IF(Data!D7921&gt;0,Data!F7921,"")</f>
        <v/>
      </c>
      <c r="L7893" s="38"/>
      <c r="M7893" s="38"/>
    </row>
    <row r="7894" spans="3:13" x14ac:dyDescent="0.2">
      <c r="C7894" s="38"/>
      <c r="D7894" s="38"/>
      <c r="E7894" s="93" t="str">
        <f>IF(Data!D7922&gt;0,Data!F7922,"")</f>
        <v/>
      </c>
      <c r="L7894" s="38"/>
      <c r="M7894" s="38"/>
    </row>
    <row r="7895" spans="3:13" x14ac:dyDescent="0.2">
      <c r="C7895" s="38"/>
      <c r="D7895" s="38"/>
      <c r="E7895" s="93" t="str">
        <f>IF(Data!D7923&gt;0,Data!F7923,"")</f>
        <v/>
      </c>
      <c r="L7895" s="38"/>
      <c r="M7895" s="38"/>
    </row>
    <row r="7896" spans="3:13" x14ac:dyDescent="0.2">
      <c r="C7896" s="38"/>
      <c r="D7896" s="38"/>
      <c r="E7896" s="93" t="str">
        <f>IF(Data!D7924&gt;0,Data!F7924,"")</f>
        <v/>
      </c>
      <c r="L7896" s="38"/>
      <c r="M7896" s="38"/>
    </row>
    <row r="7897" spans="3:13" x14ac:dyDescent="0.2">
      <c r="C7897" s="38"/>
      <c r="D7897" s="38"/>
      <c r="E7897" s="93" t="str">
        <f>IF(Data!D7925&gt;0,Data!F7925,"")</f>
        <v/>
      </c>
      <c r="L7897" s="38"/>
      <c r="M7897" s="38"/>
    </row>
    <row r="7898" spans="3:13" x14ac:dyDescent="0.2">
      <c r="C7898" s="38"/>
      <c r="D7898" s="38"/>
      <c r="E7898" s="93" t="str">
        <f>IF(Data!D7926&gt;0,Data!F7926,"")</f>
        <v/>
      </c>
      <c r="L7898" s="38"/>
      <c r="M7898" s="38"/>
    </row>
    <row r="7899" spans="3:13" x14ac:dyDescent="0.2">
      <c r="C7899" s="38"/>
      <c r="D7899" s="38"/>
      <c r="E7899" s="93" t="str">
        <f>IF(Data!D7927&gt;0,Data!F7927,"")</f>
        <v/>
      </c>
      <c r="L7899" s="38"/>
      <c r="M7899" s="38"/>
    </row>
    <row r="7900" spans="3:13" x14ac:dyDescent="0.2">
      <c r="C7900" s="38"/>
      <c r="D7900" s="38"/>
      <c r="E7900" s="93" t="str">
        <f>IF(Data!D7928&gt;0,Data!F7928,"")</f>
        <v/>
      </c>
      <c r="L7900" s="38"/>
      <c r="M7900" s="38"/>
    </row>
    <row r="7901" spans="3:13" x14ac:dyDescent="0.2">
      <c r="C7901" s="38"/>
      <c r="D7901" s="38"/>
      <c r="E7901" s="93" t="str">
        <f>IF(Data!D7929&gt;0,Data!F7929,"")</f>
        <v/>
      </c>
      <c r="L7901" s="38"/>
      <c r="M7901" s="38"/>
    </row>
    <row r="7902" spans="3:13" x14ac:dyDescent="0.2">
      <c r="C7902" s="38"/>
      <c r="D7902" s="38"/>
      <c r="E7902" s="93" t="str">
        <f>IF(Data!D7930&gt;0,Data!F7930,"")</f>
        <v/>
      </c>
      <c r="L7902" s="38"/>
      <c r="M7902" s="38"/>
    </row>
    <row r="7903" spans="3:13" x14ac:dyDescent="0.2">
      <c r="C7903" s="38"/>
      <c r="D7903" s="38"/>
      <c r="E7903" s="93" t="str">
        <f>IF(Data!D7931&gt;0,Data!F7931,"")</f>
        <v/>
      </c>
      <c r="L7903" s="38"/>
      <c r="M7903" s="38"/>
    </row>
    <row r="7904" spans="3:13" x14ac:dyDescent="0.2">
      <c r="C7904" s="38"/>
      <c r="D7904" s="38"/>
      <c r="E7904" s="93" t="str">
        <f>IF(Data!D7932&gt;0,Data!F7932,"")</f>
        <v/>
      </c>
      <c r="L7904" s="38"/>
      <c r="M7904" s="38"/>
    </row>
    <row r="7905" spans="3:13" x14ac:dyDescent="0.2">
      <c r="C7905" s="38"/>
      <c r="D7905" s="38"/>
      <c r="E7905" s="93" t="str">
        <f>IF(Data!D7933&gt;0,Data!F7933,"")</f>
        <v/>
      </c>
      <c r="L7905" s="38"/>
      <c r="M7905" s="38"/>
    </row>
    <row r="7906" spans="3:13" x14ac:dyDescent="0.2">
      <c r="C7906" s="38"/>
      <c r="D7906" s="38"/>
      <c r="E7906" s="93" t="str">
        <f>IF(Data!D7934&gt;0,Data!F7934,"")</f>
        <v/>
      </c>
      <c r="L7906" s="38"/>
      <c r="M7906" s="38"/>
    </row>
    <row r="7907" spans="3:13" x14ac:dyDescent="0.2">
      <c r="C7907" s="38"/>
      <c r="D7907" s="38"/>
      <c r="E7907" s="93" t="str">
        <f>IF(Data!D7935&gt;0,Data!F7935,"")</f>
        <v/>
      </c>
      <c r="L7907" s="38"/>
      <c r="M7907" s="38"/>
    </row>
    <row r="7908" spans="3:13" x14ac:dyDescent="0.2">
      <c r="C7908" s="38"/>
      <c r="D7908" s="38"/>
      <c r="E7908" s="93" t="str">
        <f>IF(Data!D7936&gt;0,Data!F7936,"")</f>
        <v/>
      </c>
      <c r="L7908" s="38"/>
      <c r="M7908" s="38"/>
    </row>
    <row r="7909" spans="3:13" x14ac:dyDescent="0.2">
      <c r="C7909" s="38"/>
      <c r="D7909" s="38"/>
      <c r="E7909" s="93" t="str">
        <f>IF(Data!D7937&gt;0,Data!F7937,"")</f>
        <v/>
      </c>
      <c r="L7909" s="38"/>
      <c r="M7909" s="38"/>
    </row>
    <row r="7910" spans="3:13" x14ac:dyDescent="0.2">
      <c r="C7910" s="38"/>
      <c r="D7910" s="38"/>
      <c r="E7910" s="93" t="str">
        <f>IF(Data!D7938&gt;0,Data!F7938,"")</f>
        <v/>
      </c>
      <c r="L7910" s="38"/>
      <c r="M7910" s="38"/>
    </row>
    <row r="7911" spans="3:13" x14ac:dyDescent="0.2">
      <c r="C7911" s="38"/>
      <c r="D7911" s="38"/>
      <c r="E7911" s="93" t="str">
        <f>IF(Data!D7939&gt;0,Data!F7939,"")</f>
        <v/>
      </c>
      <c r="L7911" s="38"/>
      <c r="M7911" s="38"/>
    </row>
    <row r="7912" spans="3:13" x14ac:dyDescent="0.2">
      <c r="C7912" s="38"/>
      <c r="D7912" s="38"/>
      <c r="E7912" s="93" t="str">
        <f>IF(Data!D7940&gt;0,Data!F7940,"")</f>
        <v/>
      </c>
      <c r="L7912" s="38"/>
      <c r="M7912" s="38"/>
    </row>
    <row r="7913" spans="3:13" x14ac:dyDescent="0.2">
      <c r="C7913" s="38"/>
      <c r="D7913" s="38"/>
      <c r="E7913" s="93" t="str">
        <f>IF(Data!D7941&gt;0,Data!F7941,"")</f>
        <v/>
      </c>
      <c r="L7913" s="38"/>
      <c r="M7913" s="38"/>
    </row>
    <row r="7914" spans="3:13" x14ac:dyDescent="0.2">
      <c r="C7914" s="38"/>
      <c r="D7914" s="38"/>
      <c r="E7914" s="93" t="str">
        <f>IF(Data!D7942&gt;0,Data!F7942,"")</f>
        <v/>
      </c>
      <c r="L7914" s="38"/>
      <c r="M7914" s="38"/>
    </row>
    <row r="7915" spans="3:13" x14ac:dyDescent="0.2">
      <c r="C7915" s="38"/>
      <c r="D7915" s="38"/>
      <c r="E7915" s="93" t="str">
        <f>IF(Data!D7943&gt;0,Data!F7943,"")</f>
        <v/>
      </c>
      <c r="L7915" s="38"/>
      <c r="M7915" s="38"/>
    </row>
    <row r="7916" spans="3:13" x14ac:dyDescent="0.2">
      <c r="C7916" s="38"/>
      <c r="D7916" s="38"/>
      <c r="E7916" s="93" t="str">
        <f>IF(Data!D7944&gt;0,Data!F7944,"")</f>
        <v/>
      </c>
      <c r="L7916" s="38"/>
      <c r="M7916" s="38"/>
    </row>
    <row r="7917" spans="3:13" x14ac:dyDescent="0.2">
      <c r="C7917" s="38"/>
      <c r="D7917" s="38"/>
      <c r="E7917" s="93" t="str">
        <f>IF(Data!D7945&gt;0,Data!F7945,"")</f>
        <v/>
      </c>
      <c r="L7917" s="38"/>
      <c r="M7917" s="38"/>
    </row>
    <row r="7918" spans="3:13" x14ac:dyDescent="0.2">
      <c r="C7918" s="38"/>
      <c r="D7918" s="38"/>
      <c r="E7918" s="93" t="str">
        <f>IF(Data!D7946&gt;0,Data!F7946,"")</f>
        <v/>
      </c>
      <c r="L7918" s="38"/>
      <c r="M7918" s="38"/>
    </row>
    <row r="7919" spans="3:13" x14ac:dyDescent="0.2">
      <c r="C7919" s="38"/>
      <c r="D7919" s="38"/>
      <c r="E7919" s="93" t="str">
        <f>IF(Data!D7947&gt;0,Data!F7947,"")</f>
        <v/>
      </c>
      <c r="L7919" s="38"/>
      <c r="M7919" s="38"/>
    </row>
    <row r="7920" spans="3:13" x14ac:dyDescent="0.2">
      <c r="C7920" s="38"/>
      <c r="D7920" s="38"/>
      <c r="E7920" s="93" t="str">
        <f>IF(Data!D7948&gt;0,Data!F7948,"")</f>
        <v/>
      </c>
      <c r="L7920" s="38"/>
      <c r="M7920" s="38"/>
    </row>
    <row r="7921" spans="3:13" x14ac:dyDescent="0.2">
      <c r="C7921" s="38"/>
      <c r="D7921" s="38"/>
      <c r="E7921" s="93" t="str">
        <f>IF(Data!D7949&gt;0,Data!F7949,"")</f>
        <v/>
      </c>
      <c r="L7921" s="38"/>
      <c r="M7921" s="38"/>
    </row>
    <row r="7922" spans="3:13" x14ac:dyDescent="0.2">
      <c r="C7922" s="38"/>
      <c r="D7922" s="38"/>
      <c r="E7922" s="93" t="str">
        <f>IF(Data!D7950&gt;0,Data!F7950,"")</f>
        <v/>
      </c>
      <c r="L7922" s="38"/>
      <c r="M7922" s="38"/>
    </row>
    <row r="7923" spans="3:13" x14ac:dyDescent="0.2">
      <c r="C7923" s="38"/>
      <c r="D7923" s="38"/>
      <c r="E7923" s="93" t="str">
        <f>IF(Data!D7951&gt;0,Data!F7951,"")</f>
        <v/>
      </c>
      <c r="L7923" s="38"/>
      <c r="M7923" s="38"/>
    </row>
    <row r="7924" spans="3:13" x14ac:dyDescent="0.2">
      <c r="C7924" s="38"/>
      <c r="D7924" s="38"/>
      <c r="E7924" s="93" t="str">
        <f>IF(Data!D7952&gt;0,Data!F7952,"")</f>
        <v/>
      </c>
      <c r="L7924" s="38"/>
      <c r="M7924" s="38"/>
    </row>
    <row r="7925" spans="3:13" x14ac:dyDescent="0.2">
      <c r="C7925" s="38"/>
      <c r="D7925" s="38"/>
      <c r="E7925" s="93" t="str">
        <f>IF(Data!D7953&gt;0,Data!F7953,"")</f>
        <v/>
      </c>
      <c r="L7925" s="38"/>
      <c r="M7925" s="38"/>
    </row>
    <row r="7926" spans="3:13" x14ac:dyDescent="0.2">
      <c r="C7926" s="38"/>
      <c r="D7926" s="38"/>
      <c r="E7926" s="93" t="str">
        <f>IF(Data!D7954&gt;0,Data!F7954,"")</f>
        <v/>
      </c>
      <c r="L7926" s="38"/>
      <c r="M7926" s="38"/>
    </row>
    <row r="7927" spans="3:13" x14ac:dyDescent="0.2">
      <c r="C7927" s="38"/>
      <c r="D7927" s="38"/>
      <c r="E7927" s="93" t="str">
        <f>IF(Data!D7955&gt;0,Data!F7955,"")</f>
        <v/>
      </c>
      <c r="L7927" s="38"/>
      <c r="M7927" s="38"/>
    </row>
    <row r="7928" spans="3:13" x14ac:dyDescent="0.2">
      <c r="C7928" s="38"/>
      <c r="D7928" s="38"/>
      <c r="E7928" s="93" t="str">
        <f>IF(Data!D7956&gt;0,Data!F7956,"")</f>
        <v/>
      </c>
      <c r="L7928" s="38"/>
      <c r="M7928" s="38"/>
    </row>
    <row r="7929" spans="3:13" x14ac:dyDescent="0.2">
      <c r="C7929" s="38"/>
      <c r="D7929" s="38"/>
      <c r="E7929" s="93" t="str">
        <f>IF(Data!D7957&gt;0,Data!F7957,"")</f>
        <v/>
      </c>
      <c r="L7929" s="38"/>
      <c r="M7929" s="38"/>
    </row>
    <row r="7930" spans="3:13" x14ac:dyDescent="0.2">
      <c r="C7930" s="38"/>
      <c r="D7930" s="38"/>
      <c r="E7930" s="93" t="str">
        <f>IF(Data!D7958&gt;0,Data!F7958,"")</f>
        <v/>
      </c>
      <c r="L7930" s="38"/>
      <c r="M7930" s="38"/>
    </row>
    <row r="7931" spans="3:13" x14ac:dyDescent="0.2">
      <c r="C7931" s="38"/>
      <c r="D7931" s="38"/>
      <c r="E7931" s="93" t="str">
        <f>IF(Data!D7959&gt;0,Data!F7959,"")</f>
        <v/>
      </c>
      <c r="L7931" s="38"/>
      <c r="M7931" s="38"/>
    </row>
    <row r="7932" spans="3:13" x14ac:dyDescent="0.2">
      <c r="C7932" s="38"/>
      <c r="D7932" s="38"/>
      <c r="E7932" s="93" t="str">
        <f>IF(Data!D7960&gt;0,Data!F7960,"")</f>
        <v/>
      </c>
      <c r="L7932" s="38"/>
      <c r="M7932" s="38"/>
    </row>
    <row r="7933" spans="3:13" x14ac:dyDescent="0.2">
      <c r="C7933" s="38"/>
      <c r="D7933" s="38"/>
      <c r="E7933" s="93" t="str">
        <f>IF(Data!D7961&gt;0,Data!F7961,"")</f>
        <v/>
      </c>
      <c r="L7933" s="38"/>
      <c r="M7933" s="38"/>
    </row>
    <row r="7934" spans="3:13" x14ac:dyDescent="0.2">
      <c r="C7934" s="38"/>
      <c r="D7934" s="38"/>
      <c r="E7934" s="93" t="str">
        <f>IF(Data!D7962&gt;0,Data!F7962,"")</f>
        <v/>
      </c>
      <c r="L7934" s="38"/>
      <c r="M7934" s="38"/>
    </row>
    <row r="7935" spans="3:13" x14ac:dyDescent="0.2">
      <c r="C7935" s="38"/>
      <c r="D7935" s="38"/>
      <c r="E7935" s="93" t="str">
        <f>IF(Data!D7963&gt;0,Data!F7963,"")</f>
        <v/>
      </c>
      <c r="L7935" s="38"/>
      <c r="M7935" s="38"/>
    </row>
    <row r="7936" spans="3:13" x14ac:dyDescent="0.2">
      <c r="C7936" s="38"/>
      <c r="D7936" s="38"/>
      <c r="E7936" s="93" t="str">
        <f>IF(Data!D7964&gt;0,Data!F7964,"")</f>
        <v/>
      </c>
      <c r="L7936" s="38"/>
      <c r="M7936" s="38"/>
    </row>
    <row r="7937" spans="3:13" x14ac:dyDescent="0.2">
      <c r="C7937" s="38"/>
      <c r="D7937" s="38"/>
      <c r="E7937" s="93" t="str">
        <f>IF(Data!D7965&gt;0,Data!F7965,"")</f>
        <v/>
      </c>
      <c r="L7937" s="38"/>
      <c r="M7937" s="38"/>
    </row>
    <row r="7938" spans="3:13" x14ac:dyDescent="0.2">
      <c r="C7938" s="38"/>
      <c r="D7938" s="38"/>
      <c r="E7938" s="93" t="str">
        <f>IF(Data!D7966&gt;0,Data!F7966,"")</f>
        <v/>
      </c>
      <c r="L7938" s="38"/>
      <c r="M7938" s="38"/>
    </row>
    <row r="7939" spans="3:13" x14ac:dyDescent="0.2">
      <c r="C7939" s="38"/>
      <c r="D7939" s="38"/>
      <c r="E7939" s="93" t="str">
        <f>IF(Data!D7967&gt;0,Data!F7967,"")</f>
        <v/>
      </c>
      <c r="L7939" s="38"/>
      <c r="M7939" s="38"/>
    </row>
    <row r="7940" spans="3:13" x14ac:dyDescent="0.2">
      <c r="C7940" s="38"/>
      <c r="D7940" s="38"/>
      <c r="E7940" s="93" t="str">
        <f>IF(Data!D7968&gt;0,Data!F7968,"")</f>
        <v/>
      </c>
      <c r="L7940" s="38"/>
      <c r="M7940" s="38"/>
    </row>
    <row r="7941" spans="3:13" x14ac:dyDescent="0.2">
      <c r="C7941" s="38"/>
      <c r="D7941" s="38"/>
      <c r="E7941" s="93" t="str">
        <f>IF(Data!D7969&gt;0,Data!F7969,"")</f>
        <v/>
      </c>
      <c r="L7941" s="38"/>
      <c r="M7941" s="38"/>
    </row>
    <row r="7942" spans="3:13" x14ac:dyDescent="0.2">
      <c r="C7942" s="38"/>
      <c r="D7942" s="38"/>
      <c r="E7942" s="93" t="str">
        <f>IF(Data!D7970&gt;0,Data!F7970,"")</f>
        <v/>
      </c>
      <c r="L7942" s="38"/>
      <c r="M7942" s="38"/>
    </row>
    <row r="7943" spans="3:13" x14ac:dyDescent="0.2">
      <c r="C7943" s="38"/>
      <c r="D7943" s="38"/>
      <c r="E7943" s="93" t="str">
        <f>IF(Data!D7971&gt;0,Data!F7971,"")</f>
        <v/>
      </c>
      <c r="L7943" s="38"/>
      <c r="M7943" s="38"/>
    </row>
    <row r="7944" spans="3:13" x14ac:dyDescent="0.2">
      <c r="C7944" s="38"/>
      <c r="D7944" s="38"/>
      <c r="E7944" s="93" t="str">
        <f>IF(Data!D7972&gt;0,Data!F7972,"")</f>
        <v/>
      </c>
      <c r="L7944" s="38"/>
      <c r="M7944" s="38"/>
    </row>
    <row r="7945" spans="3:13" x14ac:dyDescent="0.2">
      <c r="C7945" s="38"/>
      <c r="D7945" s="38"/>
      <c r="E7945" s="93" t="str">
        <f>IF(Data!D7973&gt;0,Data!F7973,"")</f>
        <v/>
      </c>
      <c r="L7945" s="38"/>
      <c r="M7945" s="38"/>
    </row>
    <row r="7946" spans="3:13" x14ac:dyDescent="0.2">
      <c r="C7946" s="38"/>
      <c r="D7946" s="38"/>
      <c r="E7946" s="93" t="str">
        <f>IF(Data!D7974&gt;0,Data!F7974,"")</f>
        <v/>
      </c>
      <c r="L7946" s="38"/>
      <c r="M7946" s="38"/>
    </row>
    <row r="7947" spans="3:13" x14ac:dyDescent="0.2">
      <c r="C7947" s="38"/>
      <c r="D7947" s="38"/>
      <c r="E7947" s="93" t="str">
        <f>IF(Data!D7975&gt;0,Data!F7975,"")</f>
        <v/>
      </c>
      <c r="L7947" s="38"/>
      <c r="M7947" s="38"/>
    </row>
    <row r="7948" spans="3:13" x14ac:dyDescent="0.2">
      <c r="C7948" s="38"/>
      <c r="D7948" s="38"/>
      <c r="E7948" s="93" t="str">
        <f>IF(Data!D7976&gt;0,Data!F7976,"")</f>
        <v/>
      </c>
      <c r="L7948" s="38"/>
      <c r="M7948" s="38"/>
    </row>
    <row r="7949" spans="3:13" x14ac:dyDescent="0.2">
      <c r="C7949" s="38"/>
      <c r="D7949" s="38"/>
      <c r="E7949" s="93" t="str">
        <f>IF(Data!D7977&gt;0,Data!F7977,"")</f>
        <v/>
      </c>
      <c r="L7949" s="38"/>
      <c r="M7949" s="38"/>
    </row>
    <row r="7950" spans="3:13" x14ac:dyDescent="0.2">
      <c r="C7950" s="38"/>
      <c r="D7950" s="38"/>
      <c r="E7950" s="93" t="str">
        <f>IF(Data!D7978&gt;0,Data!F7978,"")</f>
        <v/>
      </c>
      <c r="L7950" s="38"/>
      <c r="M7950" s="38"/>
    </row>
    <row r="7951" spans="3:13" x14ac:dyDescent="0.2">
      <c r="C7951" s="38"/>
      <c r="D7951" s="38"/>
      <c r="E7951" s="93" t="str">
        <f>IF(Data!D7979&gt;0,Data!F7979,"")</f>
        <v/>
      </c>
      <c r="L7951" s="38"/>
      <c r="M7951" s="38"/>
    </row>
    <row r="7952" spans="3:13" x14ac:dyDescent="0.2">
      <c r="C7952" s="38"/>
      <c r="D7952" s="38"/>
      <c r="E7952" s="93" t="str">
        <f>IF(Data!D7980&gt;0,Data!F7980,"")</f>
        <v/>
      </c>
      <c r="L7952" s="38"/>
      <c r="M7952" s="38"/>
    </row>
    <row r="7953" spans="3:13" x14ac:dyDescent="0.2">
      <c r="C7953" s="38"/>
      <c r="D7953" s="38"/>
      <c r="E7953" s="93" t="str">
        <f>IF(Data!D7981&gt;0,Data!F7981,"")</f>
        <v/>
      </c>
      <c r="L7953" s="38"/>
      <c r="M7953" s="38"/>
    </row>
    <row r="7954" spans="3:13" x14ac:dyDescent="0.2">
      <c r="C7954" s="38"/>
      <c r="D7954" s="38"/>
      <c r="E7954" s="93" t="str">
        <f>IF(Data!D7982&gt;0,Data!F7982,"")</f>
        <v/>
      </c>
      <c r="L7954" s="38"/>
      <c r="M7954" s="38"/>
    </row>
    <row r="7955" spans="3:13" x14ac:dyDescent="0.2">
      <c r="C7955" s="38"/>
      <c r="D7955" s="38"/>
      <c r="E7955" s="93" t="str">
        <f>IF(Data!D7983&gt;0,Data!F7983,"")</f>
        <v/>
      </c>
      <c r="L7955" s="38"/>
      <c r="M7955" s="38"/>
    </row>
    <row r="7956" spans="3:13" x14ac:dyDescent="0.2">
      <c r="C7956" s="38"/>
      <c r="D7956" s="38"/>
      <c r="E7956" s="93" t="str">
        <f>IF(Data!D7984&gt;0,Data!F7984,"")</f>
        <v/>
      </c>
      <c r="L7956" s="38"/>
      <c r="M7956" s="38"/>
    </row>
    <row r="7957" spans="3:13" x14ac:dyDescent="0.2">
      <c r="C7957" s="38"/>
      <c r="D7957" s="38"/>
      <c r="E7957" s="93" t="str">
        <f>IF(Data!D7985&gt;0,Data!F7985,"")</f>
        <v/>
      </c>
      <c r="L7957" s="38"/>
      <c r="M7957" s="38"/>
    </row>
    <row r="7958" spans="3:13" x14ac:dyDescent="0.2">
      <c r="C7958" s="38"/>
      <c r="D7958" s="38"/>
      <c r="E7958" s="93" t="str">
        <f>IF(Data!D7986&gt;0,Data!F7986,"")</f>
        <v/>
      </c>
      <c r="L7958" s="38"/>
      <c r="M7958" s="38"/>
    </row>
    <row r="7959" spans="3:13" x14ac:dyDescent="0.2">
      <c r="C7959" s="38"/>
      <c r="D7959" s="38"/>
      <c r="E7959" s="93" t="str">
        <f>IF(Data!D7987&gt;0,Data!F7987,"")</f>
        <v/>
      </c>
      <c r="L7959" s="38"/>
      <c r="M7959" s="38"/>
    </row>
    <row r="7960" spans="3:13" x14ac:dyDescent="0.2">
      <c r="C7960" s="38"/>
      <c r="D7960" s="38"/>
      <c r="E7960" s="93" t="str">
        <f>IF(Data!D7988&gt;0,Data!F7988,"")</f>
        <v/>
      </c>
      <c r="L7960" s="38"/>
      <c r="M7960" s="38"/>
    </row>
    <row r="7961" spans="3:13" x14ac:dyDescent="0.2">
      <c r="C7961" s="38"/>
      <c r="D7961" s="38"/>
      <c r="E7961" s="93" t="str">
        <f>IF(Data!D7989&gt;0,Data!F7989,"")</f>
        <v/>
      </c>
      <c r="L7961" s="38"/>
      <c r="M7961" s="38"/>
    </row>
    <row r="7962" spans="3:13" x14ac:dyDescent="0.2">
      <c r="C7962" s="38"/>
      <c r="D7962" s="38"/>
      <c r="E7962" s="93" t="str">
        <f>IF(Data!D7990&gt;0,Data!F7990,"")</f>
        <v/>
      </c>
      <c r="L7962" s="38"/>
      <c r="M7962" s="38"/>
    </row>
    <row r="7963" spans="3:13" x14ac:dyDescent="0.2">
      <c r="C7963" s="38"/>
      <c r="D7963" s="38"/>
      <c r="E7963" s="93" t="str">
        <f>IF(Data!D7991&gt;0,Data!F7991,"")</f>
        <v/>
      </c>
      <c r="L7963" s="38"/>
      <c r="M7963" s="38"/>
    </row>
    <row r="7964" spans="3:13" x14ac:dyDescent="0.2">
      <c r="C7964" s="38"/>
      <c r="D7964" s="38"/>
      <c r="E7964" s="93" t="str">
        <f>IF(Data!D7992&gt;0,Data!F7992,"")</f>
        <v/>
      </c>
      <c r="L7964" s="38"/>
      <c r="M7964" s="38"/>
    </row>
    <row r="7965" spans="3:13" x14ac:dyDescent="0.2">
      <c r="C7965" s="38"/>
      <c r="D7965" s="38"/>
      <c r="E7965" s="93" t="str">
        <f>IF(Data!D7993&gt;0,Data!F7993,"")</f>
        <v/>
      </c>
      <c r="L7965" s="38"/>
      <c r="M7965" s="38"/>
    </row>
    <row r="7966" spans="3:13" x14ac:dyDescent="0.2">
      <c r="C7966" s="38"/>
      <c r="D7966" s="38"/>
      <c r="E7966" s="93" t="str">
        <f>IF(Data!D7994&gt;0,Data!F7994,"")</f>
        <v/>
      </c>
      <c r="L7966" s="38"/>
      <c r="M7966" s="38"/>
    </row>
    <row r="7967" spans="3:13" x14ac:dyDescent="0.2">
      <c r="C7967" s="38"/>
      <c r="D7967" s="38"/>
      <c r="E7967" s="93" t="str">
        <f>IF(Data!D7995&gt;0,Data!F7995,"")</f>
        <v/>
      </c>
      <c r="L7967" s="38"/>
      <c r="M7967" s="38"/>
    </row>
    <row r="7968" spans="3:13" x14ac:dyDescent="0.2">
      <c r="C7968" s="38"/>
      <c r="D7968" s="38"/>
      <c r="E7968" s="93" t="str">
        <f>IF(Data!D7996&gt;0,Data!F7996,"")</f>
        <v/>
      </c>
      <c r="L7968" s="38"/>
      <c r="M7968" s="38"/>
    </row>
    <row r="7969" spans="3:13" x14ac:dyDescent="0.2">
      <c r="C7969" s="38"/>
      <c r="D7969" s="38"/>
      <c r="E7969" s="93" t="str">
        <f>IF(Data!D7997&gt;0,Data!F7997,"")</f>
        <v/>
      </c>
      <c r="L7969" s="38"/>
      <c r="M7969" s="38"/>
    </row>
    <row r="7970" spans="3:13" x14ac:dyDescent="0.2">
      <c r="C7970" s="38"/>
      <c r="D7970" s="38"/>
      <c r="E7970" s="93" t="str">
        <f>IF(Data!D7998&gt;0,Data!F7998,"")</f>
        <v/>
      </c>
      <c r="L7970" s="38"/>
      <c r="M7970" s="38"/>
    </row>
    <row r="7971" spans="3:13" x14ac:dyDescent="0.2">
      <c r="C7971" s="38"/>
      <c r="D7971" s="38"/>
      <c r="E7971" s="93" t="str">
        <f>IF(Data!D7999&gt;0,Data!F7999,"")</f>
        <v/>
      </c>
      <c r="L7971" s="38"/>
      <c r="M7971" s="38"/>
    </row>
    <row r="7972" spans="3:13" x14ac:dyDescent="0.2">
      <c r="C7972" s="38"/>
      <c r="D7972" s="38"/>
      <c r="E7972" s="93" t="str">
        <f>IF(Data!D8000&gt;0,Data!F8000,"")</f>
        <v/>
      </c>
      <c r="L7972" s="38"/>
      <c r="M7972" s="38"/>
    </row>
    <row r="7973" spans="3:13" x14ac:dyDescent="0.2">
      <c r="C7973" s="38"/>
      <c r="D7973" s="38"/>
      <c r="E7973" s="93" t="str">
        <f>IF(Data!D8001&gt;0,Data!F8001,"")</f>
        <v/>
      </c>
      <c r="L7973" s="38"/>
      <c r="M7973" s="38"/>
    </row>
    <row r="7974" spans="3:13" x14ac:dyDescent="0.2">
      <c r="C7974" s="38"/>
      <c r="D7974" s="38"/>
      <c r="E7974" s="93" t="str">
        <f>IF(Data!D8002&gt;0,Data!F8002,"")</f>
        <v/>
      </c>
      <c r="L7974" s="38"/>
      <c r="M7974" s="38"/>
    </row>
    <row r="7975" spans="3:13" x14ac:dyDescent="0.2">
      <c r="C7975" s="38"/>
      <c r="D7975" s="38"/>
      <c r="E7975" s="93" t="str">
        <f>IF(Data!D8003&gt;0,Data!F8003,"")</f>
        <v/>
      </c>
      <c r="L7975" s="38"/>
      <c r="M7975" s="38"/>
    </row>
    <row r="7976" spans="3:13" x14ac:dyDescent="0.2">
      <c r="C7976" s="38"/>
      <c r="D7976" s="38"/>
      <c r="E7976" s="93" t="str">
        <f>IF(Data!D8004&gt;0,Data!F8004,"")</f>
        <v/>
      </c>
      <c r="L7976" s="38"/>
      <c r="M7976" s="38"/>
    </row>
    <row r="7977" spans="3:13" x14ac:dyDescent="0.2">
      <c r="C7977" s="38"/>
      <c r="D7977" s="38"/>
      <c r="E7977" s="93" t="str">
        <f>IF(Data!D8005&gt;0,Data!F8005,"")</f>
        <v/>
      </c>
      <c r="L7977" s="38"/>
      <c r="M7977" s="38"/>
    </row>
    <row r="7978" spans="3:13" x14ac:dyDescent="0.2">
      <c r="C7978" s="38"/>
      <c r="D7978" s="38"/>
      <c r="E7978" s="93" t="str">
        <f>IF(Data!D8006&gt;0,Data!F8006,"")</f>
        <v/>
      </c>
      <c r="L7978" s="38"/>
      <c r="M7978" s="38"/>
    </row>
    <row r="7979" spans="3:13" x14ac:dyDescent="0.2">
      <c r="C7979" s="38"/>
      <c r="D7979" s="38"/>
      <c r="E7979" s="93" t="str">
        <f>IF(Data!D8007&gt;0,Data!F8007,"")</f>
        <v/>
      </c>
      <c r="L7979" s="38"/>
      <c r="M7979" s="38"/>
    </row>
    <row r="7980" spans="3:13" x14ac:dyDescent="0.2">
      <c r="C7980" s="38"/>
      <c r="D7980" s="38"/>
      <c r="E7980" s="93" t="str">
        <f>IF(Data!D8008&gt;0,Data!F8008,"")</f>
        <v/>
      </c>
      <c r="L7980" s="38"/>
      <c r="M7980" s="38"/>
    </row>
    <row r="7981" spans="3:13" x14ac:dyDescent="0.2">
      <c r="C7981" s="38"/>
      <c r="D7981" s="38"/>
      <c r="E7981" s="93" t="str">
        <f>IF(Data!D8009&gt;0,Data!F8009,"")</f>
        <v/>
      </c>
      <c r="L7981" s="38"/>
      <c r="M7981" s="38"/>
    </row>
    <row r="7982" spans="3:13" x14ac:dyDescent="0.2">
      <c r="C7982" s="38"/>
      <c r="D7982" s="38"/>
      <c r="E7982" s="93" t="str">
        <f>IF(Data!D8010&gt;0,Data!F8010,"")</f>
        <v/>
      </c>
      <c r="L7982" s="38"/>
      <c r="M7982" s="38"/>
    </row>
    <row r="7983" spans="3:13" x14ac:dyDescent="0.2">
      <c r="C7983" s="38"/>
      <c r="D7983" s="38"/>
      <c r="E7983" s="93" t="str">
        <f>IF(Data!D8011&gt;0,Data!F8011,"")</f>
        <v/>
      </c>
      <c r="L7983" s="38"/>
      <c r="M7983" s="38"/>
    </row>
    <row r="7984" spans="3:13" x14ac:dyDescent="0.2">
      <c r="C7984" s="38"/>
      <c r="D7984" s="38"/>
      <c r="E7984" s="93" t="str">
        <f>IF(Data!D8012&gt;0,Data!F8012,"")</f>
        <v/>
      </c>
      <c r="L7984" s="38"/>
      <c r="M7984" s="38"/>
    </row>
    <row r="7985" spans="3:13" x14ac:dyDescent="0.2">
      <c r="C7985" s="38"/>
      <c r="D7985" s="38"/>
      <c r="E7985" s="93" t="str">
        <f>IF(Data!D8013&gt;0,Data!F8013,"")</f>
        <v/>
      </c>
      <c r="L7985" s="38"/>
      <c r="M7985" s="38"/>
    </row>
    <row r="7986" spans="3:13" x14ac:dyDescent="0.2">
      <c r="C7986" s="38"/>
      <c r="D7986" s="38"/>
      <c r="E7986" s="93" t="str">
        <f>IF(Data!D8014&gt;0,Data!F8014,"")</f>
        <v/>
      </c>
      <c r="L7986" s="38"/>
      <c r="M7986" s="38"/>
    </row>
    <row r="7987" spans="3:13" x14ac:dyDescent="0.2">
      <c r="C7987" s="38"/>
      <c r="D7987" s="38"/>
      <c r="E7987" s="93" t="str">
        <f>IF(Data!D8015&gt;0,Data!F8015,"")</f>
        <v/>
      </c>
      <c r="L7987" s="38"/>
      <c r="M7987" s="38"/>
    </row>
    <row r="7988" spans="3:13" x14ac:dyDescent="0.2">
      <c r="C7988" s="38"/>
      <c r="D7988" s="38"/>
      <c r="E7988" s="93" t="str">
        <f>IF(Data!D8016&gt;0,Data!F8016,"")</f>
        <v/>
      </c>
      <c r="L7988" s="38"/>
      <c r="M7988" s="38"/>
    </row>
    <row r="7989" spans="3:13" x14ac:dyDescent="0.2">
      <c r="C7989" s="38"/>
      <c r="D7989" s="38"/>
      <c r="E7989" s="93" t="str">
        <f>IF(Data!D8017&gt;0,Data!F8017,"")</f>
        <v/>
      </c>
      <c r="L7989" s="38"/>
      <c r="M7989" s="38"/>
    </row>
    <row r="7990" spans="3:13" x14ac:dyDescent="0.2">
      <c r="C7990" s="38"/>
      <c r="D7990" s="38"/>
      <c r="E7990" s="93" t="str">
        <f>IF(Data!D8018&gt;0,Data!F8018,"")</f>
        <v/>
      </c>
      <c r="L7990" s="38"/>
      <c r="M7990" s="38"/>
    </row>
    <row r="7991" spans="3:13" x14ac:dyDescent="0.2">
      <c r="C7991" s="38"/>
      <c r="D7991" s="38"/>
      <c r="E7991" s="93" t="str">
        <f>IF(Data!D8019&gt;0,Data!F8019,"")</f>
        <v/>
      </c>
      <c r="L7991" s="38"/>
      <c r="M7991" s="38"/>
    </row>
    <row r="7992" spans="3:13" x14ac:dyDescent="0.2">
      <c r="C7992" s="38"/>
      <c r="D7992" s="38"/>
      <c r="E7992" s="93" t="str">
        <f>IF(Data!D8020&gt;0,Data!F8020,"")</f>
        <v/>
      </c>
      <c r="L7992" s="38"/>
      <c r="M7992" s="38"/>
    </row>
    <row r="7993" spans="3:13" x14ac:dyDescent="0.2">
      <c r="C7993" s="38"/>
      <c r="D7993" s="38"/>
      <c r="E7993" s="93" t="str">
        <f>IF(Data!D8021&gt;0,Data!F8021,"")</f>
        <v/>
      </c>
      <c r="L7993" s="38"/>
      <c r="M7993" s="38"/>
    </row>
    <row r="7994" spans="3:13" x14ac:dyDescent="0.2">
      <c r="C7994" s="38"/>
      <c r="D7994" s="38"/>
      <c r="E7994" s="93" t="str">
        <f>IF(Data!D8022&gt;0,Data!F8022,"")</f>
        <v/>
      </c>
      <c r="L7994" s="38"/>
      <c r="M7994" s="38"/>
    </row>
    <row r="7995" spans="3:13" x14ac:dyDescent="0.2">
      <c r="C7995" s="38"/>
      <c r="D7995" s="38"/>
      <c r="E7995" s="93" t="str">
        <f>IF(Data!D8023&gt;0,Data!F8023,"")</f>
        <v/>
      </c>
      <c r="L7995" s="38"/>
      <c r="M7995" s="38"/>
    </row>
    <row r="7996" spans="3:13" x14ac:dyDescent="0.2">
      <c r="C7996" s="38"/>
      <c r="D7996" s="38"/>
      <c r="E7996" s="93" t="str">
        <f>IF(Data!D8024&gt;0,Data!F8024,"")</f>
        <v/>
      </c>
      <c r="L7996" s="38"/>
      <c r="M7996" s="38"/>
    </row>
    <row r="7997" spans="3:13" x14ac:dyDescent="0.2">
      <c r="C7997" s="38"/>
      <c r="D7997" s="38"/>
      <c r="E7997" s="93" t="str">
        <f>IF(Data!D8025&gt;0,Data!F8025,"")</f>
        <v/>
      </c>
      <c r="L7997" s="38"/>
      <c r="M7997" s="38"/>
    </row>
    <row r="7998" spans="3:13" x14ac:dyDescent="0.2">
      <c r="C7998" s="38"/>
      <c r="D7998" s="38"/>
      <c r="E7998" s="93" t="str">
        <f>IF(Data!D8026&gt;0,Data!F8026,"")</f>
        <v/>
      </c>
      <c r="L7998" s="38"/>
      <c r="M7998" s="38"/>
    </row>
    <row r="7999" spans="3:13" x14ac:dyDescent="0.2">
      <c r="C7999" s="38"/>
      <c r="D7999" s="38"/>
      <c r="E7999" s="93" t="str">
        <f>IF(Data!D8027&gt;0,Data!F8027,"")</f>
        <v/>
      </c>
      <c r="L7999" s="38"/>
      <c r="M7999" s="38"/>
    </row>
    <row r="8000" spans="3:13" x14ac:dyDescent="0.2">
      <c r="C8000" s="38"/>
      <c r="D8000" s="38"/>
      <c r="E8000" s="93" t="str">
        <f>IF(Data!D8028&gt;0,Data!F8028,"")</f>
        <v/>
      </c>
      <c r="L8000" s="38"/>
      <c r="M8000" s="38"/>
    </row>
    <row r="8001" spans="3:13" x14ac:dyDescent="0.2">
      <c r="C8001" s="38"/>
      <c r="D8001" s="38"/>
      <c r="E8001" s="93" t="str">
        <f>IF(Data!D8029&gt;0,Data!F8029,"")</f>
        <v/>
      </c>
      <c r="L8001" s="38"/>
      <c r="M8001" s="38"/>
    </row>
    <row r="8002" spans="3:13" x14ac:dyDescent="0.2">
      <c r="C8002" s="38"/>
      <c r="D8002" s="38"/>
      <c r="E8002" s="93" t="str">
        <f>IF(Data!D8030&gt;0,Data!F8030,"")</f>
        <v/>
      </c>
      <c r="L8002" s="38"/>
      <c r="M8002" s="38"/>
    </row>
    <row r="8003" spans="3:13" x14ac:dyDescent="0.2">
      <c r="C8003" s="38"/>
      <c r="D8003" s="38"/>
      <c r="E8003" s="93" t="str">
        <f>IF(Data!D8031&gt;0,Data!F8031,"")</f>
        <v/>
      </c>
      <c r="L8003" s="38"/>
      <c r="M8003" s="38"/>
    </row>
    <row r="8004" spans="3:13" x14ac:dyDescent="0.2">
      <c r="C8004" s="38"/>
      <c r="D8004" s="38"/>
      <c r="E8004" s="93" t="str">
        <f>IF(Data!D8032&gt;0,Data!F8032,"")</f>
        <v/>
      </c>
      <c r="L8004" s="38"/>
      <c r="M8004" s="38"/>
    </row>
    <row r="8005" spans="3:13" x14ac:dyDescent="0.2">
      <c r="C8005" s="38"/>
      <c r="D8005" s="38"/>
      <c r="E8005" s="93" t="str">
        <f>IF(Data!D8033&gt;0,Data!F8033,"")</f>
        <v/>
      </c>
      <c r="L8005" s="38"/>
      <c r="M8005" s="38"/>
    </row>
    <row r="8006" spans="3:13" x14ac:dyDescent="0.2">
      <c r="C8006" s="38"/>
      <c r="D8006" s="38"/>
      <c r="E8006" s="93" t="str">
        <f>IF(Data!D8034&gt;0,Data!F8034,"")</f>
        <v/>
      </c>
      <c r="L8006" s="38"/>
      <c r="M8006" s="38"/>
    </row>
    <row r="8007" spans="3:13" x14ac:dyDescent="0.2">
      <c r="C8007" s="38"/>
      <c r="D8007" s="38"/>
      <c r="E8007" s="93" t="str">
        <f>IF(Data!D8035&gt;0,Data!F8035,"")</f>
        <v/>
      </c>
      <c r="L8007" s="38"/>
      <c r="M8007" s="38"/>
    </row>
    <row r="8008" spans="3:13" x14ac:dyDescent="0.2">
      <c r="C8008" s="38"/>
      <c r="D8008" s="38"/>
      <c r="E8008" s="93" t="str">
        <f>IF(Data!D8036&gt;0,Data!F8036,"")</f>
        <v/>
      </c>
      <c r="L8008" s="38"/>
      <c r="M8008" s="38"/>
    </row>
    <row r="8009" spans="3:13" x14ac:dyDescent="0.2">
      <c r="C8009" s="38"/>
      <c r="D8009" s="38"/>
      <c r="E8009" s="93" t="str">
        <f>IF(Data!D8037&gt;0,Data!F8037,"")</f>
        <v/>
      </c>
      <c r="L8009" s="38"/>
      <c r="M8009" s="38"/>
    </row>
    <row r="8010" spans="3:13" x14ac:dyDescent="0.2">
      <c r="C8010" s="38"/>
      <c r="D8010" s="38"/>
      <c r="E8010" s="93" t="str">
        <f>IF(Data!D8038&gt;0,Data!F8038,"")</f>
        <v/>
      </c>
      <c r="L8010" s="38"/>
      <c r="M8010" s="38"/>
    </row>
    <row r="8011" spans="3:13" x14ac:dyDescent="0.2">
      <c r="C8011" s="38"/>
      <c r="D8011" s="38"/>
      <c r="E8011" s="93" t="str">
        <f>IF(Data!D8039&gt;0,Data!F8039,"")</f>
        <v/>
      </c>
      <c r="L8011" s="38"/>
      <c r="M8011" s="38"/>
    </row>
    <row r="8012" spans="3:13" x14ac:dyDescent="0.2">
      <c r="C8012" s="38"/>
      <c r="D8012" s="38"/>
      <c r="E8012" s="93" t="str">
        <f>IF(Data!D8040&gt;0,Data!F8040,"")</f>
        <v/>
      </c>
      <c r="L8012" s="38"/>
      <c r="M8012" s="38"/>
    </row>
    <row r="8013" spans="3:13" x14ac:dyDescent="0.2">
      <c r="C8013" s="38"/>
      <c r="D8013" s="38"/>
      <c r="E8013" s="93" t="str">
        <f>IF(Data!D8041&gt;0,Data!F8041,"")</f>
        <v/>
      </c>
      <c r="L8013" s="38"/>
      <c r="M8013" s="38"/>
    </row>
    <row r="8014" spans="3:13" x14ac:dyDescent="0.2">
      <c r="C8014" s="38"/>
      <c r="D8014" s="38"/>
      <c r="E8014" s="93" t="str">
        <f>IF(Data!D8042&gt;0,Data!F8042,"")</f>
        <v/>
      </c>
      <c r="L8014" s="38"/>
      <c r="M8014" s="38"/>
    </row>
    <row r="8015" spans="3:13" x14ac:dyDescent="0.2">
      <c r="C8015" s="38"/>
      <c r="D8015" s="38"/>
      <c r="E8015" s="93" t="str">
        <f>IF(Data!D8043&gt;0,Data!F8043,"")</f>
        <v/>
      </c>
      <c r="L8015" s="38"/>
      <c r="M8015" s="38"/>
    </row>
    <row r="8016" spans="3:13" x14ac:dyDescent="0.2">
      <c r="C8016" s="38"/>
      <c r="D8016" s="38"/>
      <c r="E8016" s="93" t="str">
        <f>IF(Data!D8044&gt;0,Data!F8044,"")</f>
        <v/>
      </c>
      <c r="L8016" s="38"/>
      <c r="M8016" s="38"/>
    </row>
    <row r="8017" spans="3:13" x14ac:dyDescent="0.2">
      <c r="C8017" s="38"/>
      <c r="D8017" s="38"/>
      <c r="E8017" s="93" t="str">
        <f>IF(Data!D8045&gt;0,Data!F8045,"")</f>
        <v/>
      </c>
      <c r="L8017" s="38"/>
      <c r="M8017" s="38"/>
    </row>
    <row r="8018" spans="3:13" x14ac:dyDescent="0.2">
      <c r="C8018" s="38"/>
      <c r="D8018" s="38"/>
      <c r="E8018" s="93" t="str">
        <f>IF(Data!D8046&gt;0,Data!F8046,"")</f>
        <v/>
      </c>
      <c r="L8018" s="38"/>
      <c r="M8018" s="38"/>
    </row>
    <row r="8019" spans="3:13" x14ac:dyDescent="0.2">
      <c r="C8019" s="38"/>
      <c r="D8019" s="38"/>
      <c r="E8019" s="93" t="str">
        <f>IF(Data!D8047&gt;0,Data!F8047,"")</f>
        <v/>
      </c>
      <c r="L8019" s="38"/>
      <c r="M8019" s="38"/>
    </row>
    <row r="8020" spans="3:13" x14ac:dyDescent="0.2">
      <c r="C8020" s="38"/>
      <c r="D8020" s="38"/>
      <c r="E8020" s="93" t="str">
        <f>IF(Data!D8048&gt;0,Data!F8048,"")</f>
        <v/>
      </c>
      <c r="L8020" s="38"/>
      <c r="M8020" s="38"/>
    </row>
    <row r="8021" spans="3:13" x14ac:dyDescent="0.2">
      <c r="C8021" s="38"/>
      <c r="D8021" s="38"/>
      <c r="E8021" s="93" t="str">
        <f>IF(Data!D8049&gt;0,Data!F8049,"")</f>
        <v/>
      </c>
      <c r="L8021" s="38"/>
      <c r="M8021" s="38"/>
    </row>
    <row r="8022" spans="3:13" x14ac:dyDescent="0.2">
      <c r="C8022" s="38"/>
      <c r="D8022" s="38"/>
      <c r="E8022" s="93" t="str">
        <f>IF(Data!D8050&gt;0,Data!F8050,"")</f>
        <v/>
      </c>
      <c r="L8022" s="38"/>
      <c r="M8022" s="38"/>
    </row>
    <row r="8023" spans="3:13" x14ac:dyDescent="0.2">
      <c r="C8023" s="38"/>
      <c r="D8023" s="38"/>
      <c r="E8023" s="93" t="str">
        <f>IF(Data!D8051&gt;0,Data!F8051,"")</f>
        <v/>
      </c>
      <c r="L8023" s="38"/>
      <c r="M8023" s="38"/>
    </row>
    <row r="8024" spans="3:13" x14ac:dyDescent="0.2">
      <c r="C8024" s="38"/>
      <c r="D8024" s="38"/>
      <c r="E8024" s="93" t="str">
        <f>IF(Data!D8052&gt;0,Data!F8052,"")</f>
        <v/>
      </c>
      <c r="L8024" s="38"/>
      <c r="M8024" s="38"/>
    </row>
    <row r="8025" spans="3:13" x14ac:dyDescent="0.2">
      <c r="C8025" s="38"/>
      <c r="D8025" s="38"/>
      <c r="E8025" s="93" t="str">
        <f>IF(Data!D8053&gt;0,Data!F8053,"")</f>
        <v/>
      </c>
      <c r="L8025" s="38"/>
      <c r="M8025" s="38"/>
    </row>
    <row r="8026" spans="3:13" x14ac:dyDescent="0.2">
      <c r="C8026" s="38"/>
      <c r="D8026" s="38"/>
      <c r="E8026" s="93" t="str">
        <f>IF(Data!D8054&gt;0,Data!F8054,"")</f>
        <v/>
      </c>
      <c r="L8026" s="38"/>
      <c r="M8026" s="38"/>
    </row>
    <row r="8027" spans="3:13" x14ac:dyDescent="0.2">
      <c r="C8027" s="38"/>
      <c r="D8027" s="38"/>
      <c r="E8027" s="93" t="str">
        <f>IF(Data!D8055&gt;0,Data!F8055,"")</f>
        <v/>
      </c>
      <c r="L8027" s="38"/>
      <c r="M8027" s="38"/>
    </row>
    <row r="8028" spans="3:13" x14ac:dyDescent="0.2">
      <c r="C8028" s="38"/>
      <c r="D8028" s="38"/>
      <c r="E8028" s="93" t="str">
        <f>IF(Data!D8056&gt;0,Data!F8056,"")</f>
        <v/>
      </c>
      <c r="L8028" s="38"/>
      <c r="M8028" s="38"/>
    </row>
    <row r="8029" spans="3:13" x14ac:dyDescent="0.2">
      <c r="C8029" s="38"/>
      <c r="D8029" s="38"/>
      <c r="E8029" s="93" t="str">
        <f>IF(Data!D8057&gt;0,Data!F8057,"")</f>
        <v/>
      </c>
      <c r="L8029" s="38"/>
      <c r="M8029" s="38"/>
    </row>
    <row r="8030" spans="3:13" x14ac:dyDescent="0.2">
      <c r="C8030" s="38"/>
      <c r="D8030" s="38"/>
      <c r="E8030" s="93" t="str">
        <f>IF(Data!D8058&gt;0,Data!F8058,"")</f>
        <v/>
      </c>
      <c r="L8030" s="38"/>
      <c r="M8030" s="38"/>
    </row>
    <row r="8031" spans="3:13" x14ac:dyDescent="0.2">
      <c r="C8031" s="38"/>
      <c r="D8031" s="38"/>
      <c r="E8031" s="93" t="str">
        <f>IF(Data!D8059&gt;0,Data!F8059,"")</f>
        <v/>
      </c>
      <c r="L8031" s="38"/>
      <c r="M8031" s="38"/>
    </row>
    <row r="8032" spans="3:13" x14ac:dyDescent="0.2">
      <c r="C8032" s="38"/>
      <c r="D8032" s="38"/>
      <c r="E8032" s="93" t="str">
        <f>IF(Data!D8060&gt;0,Data!F8060,"")</f>
        <v/>
      </c>
      <c r="L8032" s="38"/>
      <c r="M8032" s="38"/>
    </row>
    <row r="8033" spans="3:13" x14ac:dyDescent="0.2">
      <c r="C8033" s="38"/>
      <c r="D8033" s="38"/>
      <c r="E8033" s="93" t="str">
        <f>IF(Data!D8061&gt;0,Data!F8061,"")</f>
        <v/>
      </c>
      <c r="L8033" s="38"/>
      <c r="M8033" s="38"/>
    </row>
    <row r="8034" spans="3:13" x14ac:dyDescent="0.2">
      <c r="C8034" s="38"/>
      <c r="D8034" s="38"/>
      <c r="E8034" s="93" t="str">
        <f>IF(Data!D8062&gt;0,Data!F8062,"")</f>
        <v/>
      </c>
      <c r="L8034" s="38"/>
      <c r="M8034" s="38"/>
    </row>
    <row r="8035" spans="3:13" x14ac:dyDescent="0.2">
      <c r="C8035" s="38"/>
      <c r="D8035" s="38"/>
      <c r="E8035" s="93" t="str">
        <f>IF(Data!D8063&gt;0,Data!F8063,"")</f>
        <v/>
      </c>
      <c r="L8035" s="38"/>
      <c r="M8035" s="38"/>
    </row>
    <row r="8036" spans="3:13" x14ac:dyDescent="0.2">
      <c r="C8036" s="38"/>
      <c r="D8036" s="38"/>
      <c r="E8036" s="93" t="str">
        <f>IF(Data!D8064&gt;0,Data!F8064,"")</f>
        <v/>
      </c>
      <c r="L8036" s="38"/>
      <c r="M8036" s="38"/>
    </row>
    <row r="8037" spans="3:13" x14ac:dyDescent="0.2">
      <c r="C8037" s="38"/>
      <c r="D8037" s="38"/>
      <c r="E8037" s="93" t="str">
        <f>IF(Data!D8065&gt;0,Data!F8065,"")</f>
        <v/>
      </c>
      <c r="L8037" s="38"/>
      <c r="M8037" s="38"/>
    </row>
    <row r="8038" spans="3:13" x14ac:dyDescent="0.2">
      <c r="C8038" s="38"/>
      <c r="D8038" s="38"/>
      <c r="E8038" s="93" t="str">
        <f>IF(Data!D8066&gt;0,Data!F8066,"")</f>
        <v/>
      </c>
      <c r="L8038" s="38"/>
      <c r="M8038" s="38"/>
    </row>
    <row r="8039" spans="3:13" x14ac:dyDescent="0.2">
      <c r="C8039" s="38"/>
      <c r="D8039" s="38"/>
      <c r="E8039" s="93" t="str">
        <f>IF(Data!D8067&gt;0,Data!F8067,"")</f>
        <v/>
      </c>
      <c r="L8039" s="38"/>
      <c r="M8039" s="38"/>
    </row>
    <row r="8040" spans="3:13" x14ac:dyDescent="0.2">
      <c r="C8040" s="38"/>
      <c r="D8040" s="38"/>
      <c r="E8040" s="93" t="str">
        <f>IF(Data!D8068&gt;0,Data!F8068,"")</f>
        <v/>
      </c>
      <c r="L8040" s="38"/>
      <c r="M8040" s="38"/>
    </row>
    <row r="8041" spans="3:13" x14ac:dyDescent="0.2">
      <c r="C8041" s="38"/>
      <c r="D8041" s="38"/>
      <c r="E8041" s="93" t="str">
        <f>IF(Data!D8069&gt;0,Data!F8069,"")</f>
        <v/>
      </c>
      <c r="L8041" s="38"/>
      <c r="M8041" s="38"/>
    </row>
    <row r="8042" spans="3:13" x14ac:dyDescent="0.2">
      <c r="C8042" s="38"/>
      <c r="D8042" s="38"/>
      <c r="E8042" s="93" t="str">
        <f>IF(Data!D8070&gt;0,Data!F8070,"")</f>
        <v/>
      </c>
      <c r="L8042" s="38"/>
      <c r="M8042" s="38"/>
    </row>
    <row r="8043" spans="3:13" x14ac:dyDescent="0.2">
      <c r="C8043" s="38"/>
      <c r="D8043" s="38"/>
      <c r="E8043" s="93" t="str">
        <f>IF(Data!D8071&gt;0,Data!F8071,"")</f>
        <v/>
      </c>
      <c r="L8043" s="38"/>
      <c r="M8043" s="38"/>
    </row>
    <row r="8044" spans="3:13" x14ac:dyDescent="0.2">
      <c r="C8044" s="38"/>
      <c r="D8044" s="38"/>
      <c r="E8044" s="93" t="str">
        <f>IF(Data!D8072&gt;0,Data!F8072,"")</f>
        <v/>
      </c>
      <c r="L8044" s="38"/>
      <c r="M8044" s="38"/>
    </row>
    <row r="8045" spans="3:13" x14ac:dyDescent="0.2">
      <c r="C8045" s="38"/>
      <c r="D8045" s="38"/>
      <c r="E8045" s="93" t="str">
        <f>IF(Data!D8073&gt;0,Data!F8073,"")</f>
        <v/>
      </c>
      <c r="L8045" s="38"/>
      <c r="M8045" s="38"/>
    </row>
    <row r="8046" spans="3:13" x14ac:dyDescent="0.2">
      <c r="C8046" s="38"/>
      <c r="D8046" s="38"/>
      <c r="E8046" s="93" t="str">
        <f>IF(Data!D8074&gt;0,Data!F8074,"")</f>
        <v/>
      </c>
      <c r="L8046" s="38"/>
      <c r="M8046" s="38"/>
    </row>
    <row r="8047" spans="3:13" x14ac:dyDescent="0.2">
      <c r="C8047" s="38"/>
      <c r="D8047" s="38"/>
      <c r="E8047" s="93" t="str">
        <f>IF(Data!D8075&gt;0,Data!F8075,"")</f>
        <v/>
      </c>
      <c r="L8047" s="38"/>
      <c r="M8047" s="38"/>
    </row>
    <row r="8048" spans="3:13" x14ac:dyDescent="0.2">
      <c r="C8048" s="38"/>
      <c r="D8048" s="38"/>
      <c r="E8048" s="93" t="str">
        <f>IF(Data!D8076&gt;0,Data!F8076,"")</f>
        <v/>
      </c>
      <c r="L8048" s="38"/>
      <c r="M8048" s="38"/>
    </row>
    <row r="8049" spans="3:13" x14ac:dyDescent="0.2">
      <c r="C8049" s="38"/>
      <c r="D8049" s="38"/>
      <c r="E8049" s="93" t="str">
        <f>IF(Data!D8077&gt;0,Data!F8077,"")</f>
        <v/>
      </c>
      <c r="L8049" s="38"/>
      <c r="M8049" s="38"/>
    </row>
    <row r="8050" spans="3:13" x14ac:dyDescent="0.2">
      <c r="C8050" s="38"/>
      <c r="D8050" s="38"/>
      <c r="E8050" s="93" t="str">
        <f>IF(Data!D8078&gt;0,Data!F8078,"")</f>
        <v/>
      </c>
      <c r="L8050" s="38"/>
      <c r="M8050" s="38"/>
    </row>
    <row r="8051" spans="3:13" x14ac:dyDescent="0.2">
      <c r="C8051" s="38"/>
      <c r="D8051" s="38"/>
      <c r="E8051" s="93" t="str">
        <f>IF(Data!D8079&gt;0,Data!F8079,"")</f>
        <v/>
      </c>
      <c r="L8051" s="38"/>
      <c r="M8051" s="38"/>
    </row>
    <row r="8052" spans="3:13" x14ac:dyDescent="0.2">
      <c r="C8052" s="38"/>
      <c r="D8052" s="38"/>
      <c r="E8052" s="93" t="str">
        <f>IF(Data!D8080&gt;0,Data!F8080,"")</f>
        <v/>
      </c>
      <c r="L8052" s="38"/>
      <c r="M8052" s="38"/>
    </row>
    <row r="8053" spans="3:13" x14ac:dyDescent="0.2">
      <c r="C8053" s="38"/>
      <c r="D8053" s="38"/>
      <c r="E8053" s="93" t="str">
        <f>IF(Data!D8081&gt;0,Data!F8081,"")</f>
        <v/>
      </c>
      <c r="L8053" s="38"/>
      <c r="M8053" s="38"/>
    </row>
    <row r="8054" spans="3:13" x14ac:dyDescent="0.2">
      <c r="C8054" s="38"/>
      <c r="D8054" s="38"/>
      <c r="E8054" s="93" t="str">
        <f>IF(Data!D8082&gt;0,Data!F8082,"")</f>
        <v/>
      </c>
      <c r="L8054" s="38"/>
      <c r="M8054" s="38"/>
    </row>
    <row r="8055" spans="3:13" x14ac:dyDescent="0.2">
      <c r="C8055" s="38"/>
      <c r="D8055" s="38"/>
      <c r="E8055" s="93" t="str">
        <f>IF(Data!D8083&gt;0,Data!F8083,"")</f>
        <v/>
      </c>
      <c r="L8055" s="38"/>
      <c r="M8055" s="38"/>
    </row>
    <row r="8056" spans="3:13" x14ac:dyDescent="0.2">
      <c r="C8056" s="38"/>
      <c r="D8056" s="38"/>
      <c r="E8056" s="93" t="str">
        <f>IF(Data!D8084&gt;0,Data!F8084,"")</f>
        <v/>
      </c>
      <c r="L8056" s="38"/>
      <c r="M8056" s="38"/>
    </row>
    <row r="8057" spans="3:13" x14ac:dyDescent="0.2">
      <c r="C8057" s="38"/>
      <c r="D8057" s="38"/>
      <c r="E8057" s="93" t="str">
        <f>IF(Data!D8085&gt;0,Data!F8085,"")</f>
        <v/>
      </c>
      <c r="L8057" s="38"/>
      <c r="M8057" s="38"/>
    </row>
    <row r="8058" spans="3:13" x14ac:dyDescent="0.2">
      <c r="C8058" s="38"/>
      <c r="D8058" s="38"/>
      <c r="E8058" s="93" t="str">
        <f>IF(Data!D8086&gt;0,Data!F8086,"")</f>
        <v/>
      </c>
      <c r="L8058" s="38"/>
      <c r="M8058" s="38"/>
    </row>
    <row r="8059" spans="3:13" x14ac:dyDescent="0.2">
      <c r="C8059" s="38"/>
      <c r="D8059" s="38"/>
      <c r="E8059" s="93" t="str">
        <f>IF(Data!D8087&gt;0,Data!F8087,"")</f>
        <v/>
      </c>
      <c r="L8059" s="38"/>
      <c r="M8059" s="38"/>
    </row>
    <row r="8060" spans="3:13" x14ac:dyDescent="0.2">
      <c r="C8060" s="38"/>
      <c r="D8060" s="38"/>
      <c r="E8060" s="93" t="str">
        <f>IF(Data!D8088&gt;0,Data!F8088,"")</f>
        <v/>
      </c>
      <c r="L8060" s="38"/>
      <c r="M8060" s="38"/>
    </row>
    <row r="8061" spans="3:13" x14ac:dyDescent="0.2">
      <c r="C8061" s="38"/>
      <c r="D8061" s="38"/>
      <c r="E8061" s="93" t="str">
        <f>IF(Data!D8089&gt;0,Data!F8089,"")</f>
        <v/>
      </c>
      <c r="L8061" s="38"/>
      <c r="M8061" s="38"/>
    </row>
    <row r="8062" spans="3:13" x14ac:dyDescent="0.2">
      <c r="C8062" s="38"/>
      <c r="D8062" s="38"/>
      <c r="E8062" s="93" t="str">
        <f>IF(Data!D8090&gt;0,Data!F8090,"")</f>
        <v/>
      </c>
      <c r="L8062" s="38"/>
      <c r="M8062" s="38"/>
    </row>
    <row r="8063" spans="3:13" x14ac:dyDescent="0.2">
      <c r="C8063" s="38"/>
      <c r="D8063" s="38"/>
      <c r="E8063" s="93" t="str">
        <f>IF(Data!D8091&gt;0,Data!F8091,"")</f>
        <v/>
      </c>
      <c r="L8063" s="38"/>
      <c r="M8063" s="38"/>
    </row>
    <row r="8064" spans="3:13" x14ac:dyDescent="0.2">
      <c r="C8064" s="38"/>
      <c r="D8064" s="38"/>
      <c r="E8064" s="93" t="str">
        <f>IF(Data!D8092&gt;0,Data!F8092,"")</f>
        <v/>
      </c>
      <c r="L8064" s="38"/>
      <c r="M8064" s="38"/>
    </row>
    <row r="8065" spans="3:13" x14ac:dyDescent="0.2">
      <c r="C8065" s="38"/>
      <c r="D8065" s="38"/>
      <c r="E8065" s="93" t="str">
        <f>IF(Data!D8093&gt;0,Data!F8093,"")</f>
        <v/>
      </c>
      <c r="L8065" s="38"/>
      <c r="M8065" s="38"/>
    </row>
    <row r="8066" spans="3:13" x14ac:dyDescent="0.2">
      <c r="C8066" s="38"/>
      <c r="D8066" s="38"/>
      <c r="E8066" s="93" t="str">
        <f>IF(Data!D8094&gt;0,Data!F8094,"")</f>
        <v/>
      </c>
      <c r="L8066" s="38"/>
      <c r="M8066" s="38"/>
    </row>
    <row r="8067" spans="3:13" x14ac:dyDescent="0.2">
      <c r="C8067" s="38"/>
      <c r="D8067" s="38"/>
      <c r="E8067" s="93" t="str">
        <f>IF(Data!D8095&gt;0,Data!F8095,"")</f>
        <v/>
      </c>
      <c r="L8067" s="38"/>
      <c r="M8067" s="38"/>
    </row>
    <row r="8068" spans="3:13" x14ac:dyDescent="0.2">
      <c r="C8068" s="38"/>
      <c r="D8068" s="38"/>
      <c r="E8068" s="93" t="str">
        <f>IF(Data!D8096&gt;0,Data!F8096,"")</f>
        <v/>
      </c>
      <c r="L8068" s="38"/>
      <c r="M8068" s="38"/>
    </row>
    <row r="8069" spans="3:13" x14ac:dyDescent="0.2">
      <c r="C8069" s="38"/>
      <c r="D8069" s="38"/>
      <c r="E8069" s="93" t="str">
        <f>IF(Data!D8097&gt;0,Data!F8097,"")</f>
        <v/>
      </c>
      <c r="L8069" s="38"/>
      <c r="M8069" s="38"/>
    </row>
    <row r="8070" spans="3:13" x14ac:dyDescent="0.2">
      <c r="C8070" s="38"/>
      <c r="D8070" s="38"/>
      <c r="E8070" s="93" t="str">
        <f>IF(Data!D8098&gt;0,Data!F8098,"")</f>
        <v/>
      </c>
      <c r="L8070" s="38"/>
      <c r="M8070" s="38"/>
    </row>
    <row r="8071" spans="3:13" x14ac:dyDescent="0.2">
      <c r="C8071" s="38"/>
      <c r="D8071" s="38"/>
      <c r="E8071" s="93" t="str">
        <f>IF(Data!D8099&gt;0,Data!F8099,"")</f>
        <v/>
      </c>
      <c r="L8071" s="38"/>
      <c r="M8071" s="38"/>
    </row>
    <row r="8072" spans="3:13" x14ac:dyDescent="0.2">
      <c r="C8072" s="38"/>
      <c r="D8072" s="38"/>
      <c r="E8072" s="93" t="str">
        <f>IF(Data!D8100&gt;0,Data!F8100,"")</f>
        <v/>
      </c>
      <c r="L8072" s="38"/>
      <c r="M8072" s="38"/>
    </row>
    <row r="8073" spans="3:13" x14ac:dyDescent="0.2">
      <c r="C8073" s="38"/>
      <c r="D8073" s="38"/>
      <c r="E8073" s="93" t="str">
        <f>IF(Data!D8101&gt;0,Data!F8101,"")</f>
        <v/>
      </c>
      <c r="L8073" s="38"/>
      <c r="M8073" s="38"/>
    </row>
    <row r="8074" spans="3:13" x14ac:dyDescent="0.2">
      <c r="C8074" s="38"/>
      <c r="D8074" s="38"/>
      <c r="E8074" s="93" t="str">
        <f>IF(Data!D8102&gt;0,Data!F8102,"")</f>
        <v/>
      </c>
      <c r="L8074" s="38"/>
      <c r="M8074" s="38"/>
    </row>
    <row r="8075" spans="3:13" x14ac:dyDescent="0.2">
      <c r="C8075" s="38"/>
      <c r="D8075" s="38"/>
      <c r="E8075" s="93" t="str">
        <f>IF(Data!D8103&gt;0,Data!F8103,"")</f>
        <v/>
      </c>
      <c r="L8075" s="38"/>
      <c r="M8075" s="38"/>
    </row>
    <row r="8076" spans="3:13" x14ac:dyDescent="0.2">
      <c r="C8076" s="38"/>
      <c r="D8076" s="38"/>
      <c r="E8076" s="93" t="str">
        <f>IF(Data!D8104&gt;0,Data!F8104,"")</f>
        <v/>
      </c>
      <c r="L8076" s="38"/>
      <c r="M8076" s="38"/>
    </row>
    <row r="8077" spans="3:13" x14ac:dyDescent="0.2">
      <c r="C8077" s="38"/>
      <c r="D8077" s="38"/>
      <c r="E8077" s="93" t="str">
        <f>IF(Data!D8105&gt;0,Data!F8105,"")</f>
        <v/>
      </c>
      <c r="L8077" s="38"/>
      <c r="M8077" s="38"/>
    </row>
    <row r="8078" spans="3:13" x14ac:dyDescent="0.2">
      <c r="C8078" s="38"/>
      <c r="D8078" s="38"/>
      <c r="E8078" s="93" t="str">
        <f>IF(Data!D8106&gt;0,Data!F8106,"")</f>
        <v/>
      </c>
      <c r="L8078" s="38"/>
      <c r="M8078" s="38"/>
    </row>
    <row r="8079" spans="3:13" x14ac:dyDescent="0.2">
      <c r="C8079" s="38"/>
      <c r="D8079" s="38"/>
      <c r="E8079" s="93" t="str">
        <f>IF(Data!D8107&gt;0,Data!F8107,"")</f>
        <v/>
      </c>
      <c r="L8079" s="38"/>
      <c r="M8079" s="38"/>
    </row>
    <row r="8080" spans="3:13" x14ac:dyDescent="0.2">
      <c r="C8080" s="38"/>
      <c r="D8080" s="38"/>
      <c r="E8080" s="93" t="str">
        <f>IF(Data!D8108&gt;0,Data!F8108,"")</f>
        <v/>
      </c>
      <c r="L8080" s="38"/>
      <c r="M8080" s="38"/>
    </row>
    <row r="8081" spans="3:13" x14ac:dyDescent="0.2">
      <c r="C8081" s="38"/>
      <c r="D8081" s="38"/>
      <c r="E8081" s="93" t="str">
        <f>IF(Data!D8109&gt;0,Data!F8109,"")</f>
        <v/>
      </c>
      <c r="L8081" s="38"/>
      <c r="M8081" s="38"/>
    </row>
    <row r="8082" spans="3:13" x14ac:dyDescent="0.2">
      <c r="C8082" s="38"/>
      <c r="D8082" s="38"/>
      <c r="E8082" s="93" t="str">
        <f>IF(Data!D8110&gt;0,Data!F8110,"")</f>
        <v/>
      </c>
      <c r="L8082" s="38"/>
      <c r="M8082" s="38"/>
    </row>
    <row r="8083" spans="3:13" x14ac:dyDescent="0.2">
      <c r="C8083" s="38"/>
      <c r="D8083" s="38"/>
      <c r="E8083" s="93" t="str">
        <f>IF(Data!D8111&gt;0,Data!F8111,"")</f>
        <v/>
      </c>
      <c r="L8083" s="38"/>
      <c r="M8083" s="38"/>
    </row>
    <row r="8084" spans="3:13" x14ac:dyDescent="0.2">
      <c r="C8084" s="38"/>
      <c r="D8084" s="38"/>
      <c r="E8084" s="93" t="str">
        <f>IF(Data!D8112&gt;0,Data!F8112,"")</f>
        <v/>
      </c>
      <c r="L8084" s="38"/>
      <c r="M8084" s="38"/>
    </row>
    <row r="8085" spans="3:13" x14ac:dyDescent="0.2">
      <c r="C8085" s="38"/>
      <c r="D8085" s="38"/>
      <c r="E8085" s="93" t="str">
        <f>IF(Data!D8113&gt;0,Data!F8113,"")</f>
        <v/>
      </c>
      <c r="L8085" s="38"/>
      <c r="M8085" s="38"/>
    </row>
    <row r="8086" spans="3:13" x14ac:dyDescent="0.2">
      <c r="C8086" s="38"/>
      <c r="D8086" s="38"/>
      <c r="E8086" s="93" t="str">
        <f>IF(Data!D8114&gt;0,Data!F8114,"")</f>
        <v/>
      </c>
      <c r="L8086" s="38"/>
      <c r="M8086" s="38"/>
    </row>
    <row r="8087" spans="3:13" x14ac:dyDescent="0.2">
      <c r="C8087" s="38"/>
      <c r="D8087" s="38"/>
      <c r="E8087" s="93" t="str">
        <f>IF(Data!D8115&gt;0,Data!F8115,"")</f>
        <v/>
      </c>
      <c r="L8087" s="38"/>
      <c r="M8087" s="38"/>
    </row>
    <row r="8088" spans="3:13" x14ac:dyDescent="0.2">
      <c r="C8088" s="38"/>
      <c r="D8088" s="38"/>
      <c r="E8088" s="93" t="str">
        <f>IF(Data!D8116&gt;0,Data!F8116,"")</f>
        <v/>
      </c>
      <c r="L8088" s="38"/>
      <c r="M8088" s="38"/>
    </row>
    <row r="8089" spans="3:13" x14ac:dyDescent="0.2">
      <c r="C8089" s="38"/>
      <c r="D8089" s="38"/>
      <c r="E8089" s="93" t="str">
        <f>IF(Data!D8117&gt;0,Data!F8117,"")</f>
        <v/>
      </c>
      <c r="L8089" s="38"/>
      <c r="M8089" s="38"/>
    </row>
    <row r="8090" spans="3:13" x14ac:dyDescent="0.2">
      <c r="C8090" s="38"/>
      <c r="D8090" s="38"/>
      <c r="E8090" s="93" t="str">
        <f>IF(Data!D8118&gt;0,Data!F8118,"")</f>
        <v/>
      </c>
      <c r="L8090" s="38"/>
      <c r="M8090" s="38"/>
    </row>
    <row r="8091" spans="3:13" x14ac:dyDescent="0.2">
      <c r="C8091" s="38"/>
      <c r="D8091" s="38"/>
      <c r="E8091" s="93" t="str">
        <f>IF(Data!D8119&gt;0,Data!F8119,"")</f>
        <v/>
      </c>
      <c r="L8091" s="38"/>
      <c r="M8091" s="38"/>
    </row>
    <row r="8092" spans="3:13" x14ac:dyDescent="0.2">
      <c r="C8092" s="38"/>
      <c r="D8092" s="38"/>
      <c r="E8092" s="93" t="str">
        <f>IF(Data!D8120&gt;0,Data!F8120,"")</f>
        <v/>
      </c>
      <c r="L8092" s="38"/>
      <c r="M8092" s="38"/>
    </row>
    <row r="8093" spans="3:13" x14ac:dyDescent="0.2">
      <c r="C8093" s="38"/>
      <c r="D8093" s="38"/>
      <c r="E8093" s="93" t="str">
        <f>IF(Data!D8121&gt;0,Data!F8121,"")</f>
        <v/>
      </c>
      <c r="L8093" s="38"/>
      <c r="M8093" s="38"/>
    </row>
    <row r="8094" spans="3:13" x14ac:dyDescent="0.2">
      <c r="C8094" s="38"/>
      <c r="D8094" s="38"/>
      <c r="E8094" s="93" t="str">
        <f>IF(Data!D8122&gt;0,Data!F8122,"")</f>
        <v/>
      </c>
      <c r="L8094" s="38"/>
      <c r="M8094" s="38"/>
    </row>
    <row r="8095" spans="3:13" x14ac:dyDescent="0.2">
      <c r="C8095" s="38"/>
      <c r="D8095" s="38"/>
      <c r="E8095" s="93" t="str">
        <f>IF(Data!D8123&gt;0,Data!F8123,"")</f>
        <v/>
      </c>
      <c r="L8095" s="38"/>
      <c r="M8095" s="38"/>
    </row>
    <row r="8096" spans="3:13" x14ac:dyDescent="0.2">
      <c r="C8096" s="38"/>
      <c r="D8096" s="38"/>
      <c r="E8096" s="93" t="str">
        <f>IF(Data!D8124&gt;0,Data!F8124,"")</f>
        <v/>
      </c>
      <c r="L8096" s="38"/>
      <c r="M8096" s="38"/>
    </row>
    <row r="8097" spans="3:13" x14ac:dyDescent="0.2">
      <c r="C8097" s="38"/>
      <c r="D8097" s="38"/>
      <c r="E8097" s="93" t="str">
        <f>IF(Data!D8125&gt;0,Data!F8125,"")</f>
        <v/>
      </c>
      <c r="L8097" s="38"/>
      <c r="M8097" s="38"/>
    </row>
    <row r="8098" spans="3:13" x14ac:dyDescent="0.2">
      <c r="C8098" s="38"/>
      <c r="D8098" s="38"/>
      <c r="E8098" s="93" t="str">
        <f>IF(Data!D8126&gt;0,Data!F8126,"")</f>
        <v/>
      </c>
      <c r="L8098" s="38"/>
      <c r="M8098" s="38"/>
    </row>
    <row r="8099" spans="3:13" x14ac:dyDescent="0.2">
      <c r="C8099" s="38"/>
      <c r="D8099" s="38"/>
      <c r="E8099" s="93" t="str">
        <f>IF(Data!D8127&gt;0,Data!F8127,"")</f>
        <v/>
      </c>
      <c r="L8099" s="38"/>
      <c r="M8099" s="38"/>
    </row>
    <row r="8100" spans="3:13" x14ac:dyDescent="0.2">
      <c r="C8100" s="38"/>
      <c r="D8100" s="38"/>
      <c r="E8100" s="93" t="str">
        <f>IF(Data!D8128&gt;0,Data!F8128,"")</f>
        <v/>
      </c>
      <c r="L8100" s="38"/>
      <c r="M8100" s="38"/>
    </row>
    <row r="8101" spans="3:13" x14ac:dyDescent="0.2">
      <c r="C8101" s="38"/>
      <c r="D8101" s="38"/>
      <c r="E8101" s="93" t="str">
        <f>IF(Data!D8129&gt;0,Data!F8129,"")</f>
        <v/>
      </c>
      <c r="L8101" s="38"/>
      <c r="M8101" s="38"/>
    </row>
    <row r="8102" spans="3:13" x14ac:dyDescent="0.2">
      <c r="C8102" s="38"/>
      <c r="D8102" s="38"/>
      <c r="E8102" s="93" t="str">
        <f>IF(Data!D8130&gt;0,Data!F8130,"")</f>
        <v/>
      </c>
      <c r="L8102" s="38"/>
      <c r="M8102" s="38"/>
    </row>
    <row r="8103" spans="3:13" x14ac:dyDescent="0.2">
      <c r="C8103" s="38"/>
      <c r="D8103" s="38"/>
      <c r="E8103" s="93" t="str">
        <f>IF(Data!D8131&gt;0,Data!F8131,"")</f>
        <v/>
      </c>
      <c r="L8103" s="38"/>
      <c r="M8103" s="38"/>
    </row>
    <row r="8104" spans="3:13" x14ac:dyDescent="0.2">
      <c r="C8104" s="38"/>
      <c r="D8104" s="38"/>
      <c r="E8104" s="93" t="str">
        <f>IF(Data!D8132&gt;0,Data!F8132,"")</f>
        <v/>
      </c>
      <c r="L8104" s="38"/>
      <c r="M8104" s="38"/>
    </row>
    <row r="8105" spans="3:13" x14ac:dyDescent="0.2">
      <c r="C8105" s="38"/>
      <c r="D8105" s="38"/>
      <c r="E8105" s="93" t="str">
        <f>IF(Data!D8133&gt;0,Data!F8133,"")</f>
        <v/>
      </c>
      <c r="L8105" s="38"/>
      <c r="M8105" s="38"/>
    </row>
    <row r="8106" spans="3:13" x14ac:dyDescent="0.2">
      <c r="C8106" s="38"/>
      <c r="D8106" s="38"/>
      <c r="E8106" s="93" t="str">
        <f>IF(Data!D8134&gt;0,Data!F8134,"")</f>
        <v/>
      </c>
      <c r="L8106" s="38"/>
      <c r="M8106" s="38"/>
    </row>
    <row r="8107" spans="3:13" x14ac:dyDescent="0.2">
      <c r="C8107" s="38"/>
      <c r="D8107" s="38"/>
      <c r="E8107" s="93" t="str">
        <f>IF(Data!D8135&gt;0,Data!F8135,"")</f>
        <v/>
      </c>
      <c r="L8107" s="38"/>
      <c r="M8107" s="38"/>
    </row>
    <row r="8108" spans="3:13" x14ac:dyDescent="0.2">
      <c r="C8108" s="38"/>
      <c r="D8108" s="38"/>
      <c r="E8108" s="93" t="str">
        <f>IF(Data!D8136&gt;0,Data!F8136,"")</f>
        <v/>
      </c>
      <c r="L8108" s="38"/>
      <c r="M8108" s="38"/>
    </row>
    <row r="8109" spans="3:13" x14ac:dyDescent="0.2">
      <c r="C8109" s="38"/>
      <c r="D8109" s="38"/>
      <c r="E8109" s="93" t="str">
        <f>IF(Data!D8137&gt;0,Data!F8137,"")</f>
        <v/>
      </c>
      <c r="L8109" s="38"/>
      <c r="M8109" s="38"/>
    </row>
    <row r="8110" spans="3:13" x14ac:dyDescent="0.2">
      <c r="C8110" s="38"/>
      <c r="D8110" s="38"/>
      <c r="E8110" s="93" t="str">
        <f>IF(Data!D8138&gt;0,Data!F8138,"")</f>
        <v/>
      </c>
      <c r="L8110" s="38"/>
      <c r="M8110" s="38"/>
    </row>
    <row r="8111" spans="3:13" x14ac:dyDescent="0.2">
      <c r="C8111" s="38"/>
      <c r="D8111" s="38"/>
      <c r="E8111" s="93" t="str">
        <f>IF(Data!D8139&gt;0,Data!F8139,"")</f>
        <v/>
      </c>
      <c r="L8111" s="38"/>
      <c r="M8111" s="38"/>
    </row>
    <row r="8112" spans="3:13" x14ac:dyDescent="0.2">
      <c r="C8112" s="38"/>
      <c r="D8112" s="38"/>
      <c r="E8112" s="93" t="str">
        <f>IF(Data!D8140&gt;0,Data!F8140,"")</f>
        <v/>
      </c>
      <c r="L8112" s="38"/>
      <c r="M8112" s="38"/>
    </row>
    <row r="8113" spans="3:13" x14ac:dyDescent="0.2">
      <c r="C8113" s="38"/>
      <c r="D8113" s="38"/>
      <c r="E8113" s="93" t="str">
        <f>IF(Data!D8141&gt;0,Data!F8141,"")</f>
        <v/>
      </c>
      <c r="L8113" s="38"/>
      <c r="M8113" s="38"/>
    </row>
    <row r="8114" spans="3:13" x14ac:dyDescent="0.2">
      <c r="C8114" s="38"/>
      <c r="D8114" s="38"/>
      <c r="E8114" s="93" t="str">
        <f>IF(Data!D8142&gt;0,Data!F8142,"")</f>
        <v/>
      </c>
      <c r="L8114" s="38"/>
      <c r="M8114" s="38"/>
    </row>
    <row r="8115" spans="3:13" x14ac:dyDescent="0.2">
      <c r="C8115" s="38"/>
      <c r="D8115" s="38"/>
      <c r="E8115" s="93" t="str">
        <f>IF(Data!D8143&gt;0,Data!F8143,"")</f>
        <v/>
      </c>
      <c r="L8115" s="38"/>
      <c r="M8115" s="38"/>
    </row>
    <row r="8116" spans="3:13" x14ac:dyDescent="0.2">
      <c r="C8116" s="38"/>
      <c r="D8116" s="38"/>
      <c r="E8116" s="93" t="str">
        <f>IF(Data!D8144&gt;0,Data!F8144,"")</f>
        <v/>
      </c>
      <c r="L8116" s="38"/>
      <c r="M8116" s="38"/>
    </row>
    <row r="8117" spans="3:13" x14ac:dyDescent="0.2">
      <c r="C8117" s="38"/>
      <c r="D8117" s="38"/>
      <c r="E8117" s="93" t="str">
        <f>IF(Data!D8145&gt;0,Data!F8145,"")</f>
        <v/>
      </c>
      <c r="L8117" s="38"/>
      <c r="M8117" s="38"/>
    </row>
    <row r="8118" spans="3:13" x14ac:dyDescent="0.2">
      <c r="C8118" s="38"/>
      <c r="D8118" s="38"/>
      <c r="E8118" s="93" t="str">
        <f>IF(Data!D8146&gt;0,Data!F8146,"")</f>
        <v/>
      </c>
      <c r="L8118" s="38"/>
      <c r="M8118" s="38"/>
    </row>
    <row r="8119" spans="3:13" x14ac:dyDescent="0.2">
      <c r="C8119" s="38"/>
      <c r="D8119" s="38"/>
      <c r="E8119" s="93" t="str">
        <f>IF(Data!D8147&gt;0,Data!F8147,"")</f>
        <v/>
      </c>
      <c r="L8119" s="38"/>
      <c r="M8119" s="38"/>
    </row>
    <row r="8120" spans="3:13" x14ac:dyDescent="0.2">
      <c r="C8120" s="38"/>
      <c r="D8120" s="38"/>
      <c r="E8120" s="93" t="str">
        <f>IF(Data!D8148&gt;0,Data!F8148,"")</f>
        <v/>
      </c>
      <c r="L8120" s="38"/>
      <c r="M8120" s="38"/>
    </row>
    <row r="8121" spans="3:13" x14ac:dyDescent="0.2">
      <c r="C8121" s="38"/>
      <c r="D8121" s="38"/>
      <c r="E8121" s="93" t="str">
        <f>IF(Data!D8149&gt;0,Data!F8149,"")</f>
        <v/>
      </c>
      <c r="L8121" s="38"/>
      <c r="M8121" s="38"/>
    </row>
    <row r="8122" spans="3:13" x14ac:dyDescent="0.2">
      <c r="C8122" s="38"/>
      <c r="D8122" s="38"/>
      <c r="E8122" s="93" t="str">
        <f>IF(Data!D8150&gt;0,Data!F8150,"")</f>
        <v/>
      </c>
      <c r="L8122" s="38"/>
      <c r="M8122" s="38"/>
    </row>
    <row r="8123" spans="3:13" x14ac:dyDescent="0.2">
      <c r="C8123" s="38"/>
      <c r="D8123" s="38"/>
      <c r="E8123" s="93" t="str">
        <f>IF(Data!D8151&gt;0,Data!F8151,"")</f>
        <v/>
      </c>
      <c r="L8123" s="38"/>
      <c r="M8123" s="38"/>
    </row>
    <row r="8124" spans="3:13" x14ac:dyDescent="0.2">
      <c r="C8124" s="38"/>
      <c r="D8124" s="38"/>
      <c r="E8124" s="93" t="str">
        <f>IF(Data!D8152&gt;0,Data!F8152,"")</f>
        <v/>
      </c>
      <c r="L8124" s="38"/>
      <c r="M8124" s="38"/>
    </row>
    <row r="8125" spans="3:13" x14ac:dyDescent="0.2">
      <c r="C8125" s="38"/>
      <c r="D8125" s="38"/>
      <c r="E8125" s="93" t="str">
        <f>IF(Data!D8153&gt;0,Data!F8153,"")</f>
        <v/>
      </c>
      <c r="L8125" s="38"/>
      <c r="M8125" s="38"/>
    </row>
    <row r="8126" spans="3:13" x14ac:dyDescent="0.2">
      <c r="C8126" s="38"/>
      <c r="D8126" s="38"/>
      <c r="E8126" s="93" t="str">
        <f>IF(Data!D8154&gt;0,Data!F8154,"")</f>
        <v/>
      </c>
      <c r="L8126" s="38"/>
      <c r="M8126" s="38"/>
    </row>
    <row r="8127" spans="3:13" x14ac:dyDescent="0.2">
      <c r="C8127" s="38"/>
      <c r="D8127" s="38"/>
      <c r="E8127" s="93" t="str">
        <f>IF(Data!D8155&gt;0,Data!F8155,"")</f>
        <v/>
      </c>
      <c r="L8127" s="38"/>
      <c r="M8127" s="38"/>
    </row>
    <row r="8128" spans="3:13" x14ac:dyDescent="0.2">
      <c r="C8128" s="38"/>
      <c r="D8128" s="38"/>
      <c r="E8128" s="93" t="str">
        <f>IF(Data!D8156&gt;0,Data!F8156,"")</f>
        <v/>
      </c>
      <c r="L8128" s="38"/>
      <c r="M8128" s="38"/>
    </row>
    <row r="8129" spans="3:13" x14ac:dyDescent="0.2">
      <c r="C8129" s="38"/>
      <c r="D8129" s="38"/>
      <c r="E8129" s="93" t="str">
        <f>IF(Data!D8157&gt;0,Data!F8157,"")</f>
        <v/>
      </c>
      <c r="L8129" s="38"/>
      <c r="M8129" s="38"/>
    </row>
    <row r="8130" spans="3:13" x14ac:dyDescent="0.2">
      <c r="C8130" s="38"/>
      <c r="D8130" s="38"/>
      <c r="E8130" s="93" t="str">
        <f>IF(Data!D8158&gt;0,Data!F8158,"")</f>
        <v/>
      </c>
      <c r="L8130" s="38"/>
      <c r="M8130" s="38"/>
    </row>
    <row r="8131" spans="3:13" x14ac:dyDescent="0.2">
      <c r="C8131" s="38"/>
      <c r="D8131" s="38"/>
      <c r="E8131" s="93" t="str">
        <f>IF(Data!D8159&gt;0,Data!F8159,"")</f>
        <v/>
      </c>
      <c r="L8131" s="38"/>
      <c r="M8131" s="38"/>
    </row>
    <row r="8132" spans="3:13" x14ac:dyDescent="0.2">
      <c r="C8132" s="38"/>
      <c r="D8132" s="38"/>
      <c r="E8132" s="93" t="str">
        <f>IF(Data!D8160&gt;0,Data!F8160,"")</f>
        <v/>
      </c>
      <c r="L8132" s="38"/>
      <c r="M8132" s="38"/>
    </row>
    <row r="8133" spans="3:13" x14ac:dyDescent="0.2">
      <c r="C8133" s="38"/>
      <c r="D8133" s="38"/>
      <c r="E8133" s="93" t="str">
        <f>IF(Data!D8161&gt;0,Data!F8161,"")</f>
        <v/>
      </c>
      <c r="L8133" s="38"/>
      <c r="M8133" s="38"/>
    </row>
    <row r="8134" spans="3:13" x14ac:dyDescent="0.2">
      <c r="C8134" s="38"/>
      <c r="D8134" s="38"/>
      <c r="E8134" s="93" t="str">
        <f>IF(Data!D8162&gt;0,Data!F8162,"")</f>
        <v/>
      </c>
      <c r="L8134" s="38"/>
      <c r="M8134" s="38"/>
    </row>
    <row r="8135" spans="3:13" x14ac:dyDescent="0.2">
      <c r="C8135" s="38"/>
      <c r="D8135" s="38"/>
      <c r="E8135" s="93" t="str">
        <f>IF(Data!D8163&gt;0,Data!F8163,"")</f>
        <v/>
      </c>
      <c r="L8135" s="38"/>
      <c r="M8135" s="38"/>
    </row>
    <row r="8136" spans="3:13" x14ac:dyDescent="0.2">
      <c r="C8136" s="38"/>
      <c r="D8136" s="38"/>
      <c r="E8136" s="93" t="str">
        <f>IF(Data!D8164&gt;0,Data!F8164,"")</f>
        <v/>
      </c>
      <c r="L8136" s="38"/>
      <c r="M8136" s="38"/>
    </row>
    <row r="8137" spans="3:13" x14ac:dyDescent="0.2">
      <c r="C8137" s="38"/>
      <c r="D8137" s="38"/>
      <c r="E8137" s="93" t="str">
        <f>IF(Data!D8165&gt;0,Data!F8165,"")</f>
        <v/>
      </c>
      <c r="L8137" s="38"/>
      <c r="M8137" s="38"/>
    </row>
    <row r="8138" spans="3:13" x14ac:dyDescent="0.2">
      <c r="C8138" s="38"/>
      <c r="D8138" s="38"/>
      <c r="E8138" s="93" t="str">
        <f>IF(Data!D8166&gt;0,Data!F8166,"")</f>
        <v/>
      </c>
      <c r="L8138" s="38"/>
      <c r="M8138" s="38"/>
    </row>
    <row r="8139" spans="3:13" x14ac:dyDescent="0.2">
      <c r="C8139" s="38"/>
      <c r="D8139" s="38"/>
      <c r="E8139" s="93" t="str">
        <f>IF(Data!D8167&gt;0,Data!F8167,"")</f>
        <v/>
      </c>
      <c r="L8139" s="38"/>
      <c r="M8139" s="38"/>
    </row>
    <row r="8140" spans="3:13" x14ac:dyDescent="0.2">
      <c r="C8140" s="38"/>
      <c r="D8140" s="38"/>
      <c r="E8140" s="93" t="str">
        <f>IF(Data!D8168&gt;0,Data!F8168,"")</f>
        <v/>
      </c>
      <c r="L8140" s="38"/>
      <c r="M8140" s="38"/>
    </row>
    <row r="8141" spans="3:13" x14ac:dyDescent="0.2">
      <c r="C8141" s="38"/>
      <c r="D8141" s="38"/>
      <c r="E8141" s="93" t="str">
        <f>IF(Data!D8169&gt;0,Data!F8169,"")</f>
        <v/>
      </c>
      <c r="L8141" s="38"/>
      <c r="M8141" s="38"/>
    </row>
    <row r="8142" spans="3:13" x14ac:dyDescent="0.2">
      <c r="C8142" s="38"/>
      <c r="D8142" s="38"/>
      <c r="E8142" s="93" t="str">
        <f>IF(Data!D8170&gt;0,Data!F8170,"")</f>
        <v/>
      </c>
      <c r="L8142" s="38"/>
      <c r="M8142" s="38"/>
    </row>
    <row r="8143" spans="3:13" x14ac:dyDescent="0.2">
      <c r="C8143" s="38"/>
      <c r="D8143" s="38"/>
      <c r="E8143" s="93" t="str">
        <f>IF(Data!D8171&gt;0,Data!F8171,"")</f>
        <v/>
      </c>
      <c r="L8143" s="38"/>
      <c r="M8143" s="38"/>
    </row>
    <row r="8144" spans="3:13" x14ac:dyDescent="0.2">
      <c r="C8144" s="38"/>
      <c r="D8144" s="38"/>
      <c r="E8144" s="93" t="str">
        <f>IF(Data!D8172&gt;0,Data!F8172,"")</f>
        <v/>
      </c>
      <c r="L8144" s="38"/>
      <c r="M8144" s="38"/>
    </row>
    <row r="8145" spans="3:13" x14ac:dyDescent="0.2">
      <c r="C8145" s="38"/>
      <c r="D8145" s="38"/>
      <c r="E8145" s="93" t="str">
        <f>IF(Data!D8173&gt;0,Data!F8173,"")</f>
        <v/>
      </c>
      <c r="L8145" s="38"/>
      <c r="M8145" s="38"/>
    </row>
    <row r="8146" spans="3:13" x14ac:dyDescent="0.2">
      <c r="C8146" s="38"/>
      <c r="D8146" s="38"/>
      <c r="E8146" s="93" t="str">
        <f>IF(Data!D8174&gt;0,Data!F8174,"")</f>
        <v/>
      </c>
      <c r="L8146" s="38"/>
      <c r="M8146" s="38"/>
    </row>
    <row r="8147" spans="3:13" x14ac:dyDescent="0.2">
      <c r="C8147" s="38"/>
      <c r="D8147" s="38"/>
      <c r="E8147" s="93" t="str">
        <f>IF(Data!D8175&gt;0,Data!F8175,"")</f>
        <v/>
      </c>
      <c r="L8147" s="38"/>
      <c r="M8147" s="38"/>
    </row>
    <row r="8148" spans="3:13" x14ac:dyDescent="0.2">
      <c r="C8148" s="38"/>
      <c r="D8148" s="38"/>
      <c r="E8148" s="93" t="str">
        <f>IF(Data!D8176&gt;0,Data!F8176,"")</f>
        <v/>
      </c>
      <c r="L8148" s="38"/>
      <c r="M8148" s="38"/>
    </row>
    <row r="8149" spans="3:13" x14ac:dyDescent="0.2">
      <c r="C8149" s="38"/>
      <c r="D8149" s="38"/>
      <c r="E8149" s="93" t="str">
        <f>IF(Data!D8177&gt;0,Data!F8177,"")</f>
        <v/>
      </c>
      <c r="L8149" s="38"/>
      <c r="M8149" s="38"/>
    </row>
    <row r="8150" spans="3:13" x14ac:dyDescent="0.2">
      <c r="C8150" s="38"/>
      <c r="D8150" s="38"/>
      <c r="E8150" s="93" t="str">
        <f>IF(Data!D8178&gt;0,Data!F8178,"")</f>
        <v/>
      </c>
      <c r="L8150" s="38"/>
      <c r="M8150" s="38"/>
    </row>
    <row r="8151" spans="3:13" x14ac:dyDescent="0.2">
      <c r="C8151" s="38"/>
      <c r="D8151" s="38"/>
      <c r="E8151" s="93" t="str">
        <f>IF(Data!D8179&gt;0,Data!F8179,"")</f>
        <v/>
      </c>
      <c r="L8151" s="38"/>
      <c r="M8151" s="38"/>
    </row>
    <row r="8152" spans="3:13" x14ac:dyDescent="0.2">
      <c r="C8152" s="38"/>
      <c r="D8152" s="38"/>
      <c r="E8152" s="93" t="str">
        <f>IF(Data!D8180&gt;0,Data!F8180,"")</f>
        <v/>
      </c>
      <c r="L8152" s="38"/>
      <c r="M8152" s="38"/>
    </row>
    <row r="8153" spans="3:13" x14ac:dyDescent="0.2">
      <c r="C8153" s="38"/>
      <c r="D8153" s="38"/>
      <c r="E8153" s="93" t="str">
        <f>IF(Data!D8181&gt;0,Data!F8181,"")</f>
        <v/>
      </c>
      <c r="L8153" s="38"/>
      <c r="M8153" s="38"/>
    </row>
    <row r="8154" spans="3:13" x14ac:dyDescent="0.2">
      <c r="C8154" s="38"/>
      <c r="D8154" s="38"/>
      <c r="E8154" s="93" t="str">
        <f>IF(Data!D8182&gt;0,Data!F8182,"")</f>
        <v/>
      </c>
      <c r="L8154" s="38"/>
      <c r="M8154" s="38"/>
    </row>
    <row r="8155" spans="3:13" x14ac:dyDescent="0.2">
      <c r="C8155" s="38"/>
      <c r="D8155" s="38"/>
      <c r="E8155" s="93" t="str">
        <f>IF(Data!D8183&gt;0,Data!F8183,"")</f>
        <v/>
      </c>
      <c r="L8155" s="38"/>
      <c r="M8155" s="38"/>
    </row>
    <row r="8156" spans="3:13" x14ac:dyDescent="0.2">
      <c r="C8156" s="38"/>
      <c r="D8156" s="38"/>
      <c r="E8156" s="93" t="str">
        <f>IF(Data!D8184&gt;0,Data!F8184,"")</f>
        <v/>
      </c>
      <c r="L8156" s="38"/>
      <c r="M8156" s="38"/>
    </row>
    <row r="8157" spans="3:13" x14ac:dyDescent="0.2">
      <c r="C8157" s="38"/>
      <c r="D8157" s="38"/>
      <c r="E8157" s="93" t="str">
        <f>IF(Data!D8185&gt;0,Data!F8185,"")</f>
        <v/>
      </c>
      <c r="L8157" s="38"/>
      <c r="M8157" s="38"/>
    </row>
    <row r="8158" spans="3:13" x14ac:dyDescent="0.2">
      <c r="C8158" s="38"/>
      <c r="D8158" s="38"/>
      <c r="E8158" s="93" t="str">
        <f>IF(Data!D8186&gt;0,Data!F8186,"")</f>
        <v/>
      </c>
      <c r="L8158" s="38"/>
      <c r="M8158" s="38"/>
    </row>
    <row r="8159" spans="3:13" x14ac:dyDescent="0.2">
      <c r="C8159" s="38"/>
      <c r="D8159" s="38"/>
      <c r="E8159" s="93" t="str">
        <f>IF(Data!D8187&gt;0,Data!F8187,"")</f>
        <v/>
      </c>
      <c r="L8159" s="38"/>
      <c r="M8159" s="38"/>
    </row>
    <row r="8160" spans="3:13" x14ac:dyDescent="0.2">
      <c r="C8160" s="38"/>
      <c r="D8160" s="38"/>
      <c r="E8160" s="93" t="str">
        <f>IF(Data!D8188&gt;0,Data!F8188,"")</f>
        <v/>
      </c>
      <c r="L8160" s="38"/>
      <c r="M8160" s="38"/>
    </row>
    <row r="8161" spans="3:13" x14ac:dyDescent="0.2">
      <c r="C8161" s="38"/>
      <c r="D8161" s="38"/>
      <c r="E8161" s="93" t="str">
        <f>IF(Data!D8189&gt;0,Data!F8189,"")</f>
        <v/>
      </c>
      <c r="L8161" s="38"/>
      <c r="M8161" s="38"/>
    </row>
    <row r="8162" spans="3:13" x14ac:dyDescent="0.2">
      <c r="C8162" s="38"/>
      <c r="D8162" s="38"/>
      <c r="E8162" s="93" t="str">
        <f>IF(Data!D8190&gt;0,Data!F8190,"")</f>
        <v/>
      </c>
      <c r="L8162" s="38"/>
      <c r="M8162" s="38"/>
    </row>
    <row r="8163" spans="3:13" x14ac:dyDescent="0.2">
      <c r="C8163" s="38"/>
      <c r="D8163" s="38"/>
      <c r="E8163" s="93" t="str">
        <f>IF(Data!D8191&gt;0,Data!F8191,"")</f>
        <v/>
      </c>
      <c r="L8163" s="38"/>
      <c r="M8163" s="38"/>
    </row>
    <row r="8164" spans="3:13" x14ac:dyDescent="0.2">
      <c r="C8164" s="38"/>
      <c r="D8164" s="38"/>
      <c r="E8164" s="93" t="str">
        <f>IF(Data!D8192&gt;0,Data!F8192,"")</f>
        <v/>
      </c>
      <c r="L8164" s="38"/>
      <c r="M8164" s="38"/>
    </row>
    <row r="8165" spans="3:13" x14ac:dyDescent="0.2">
      <c r="C8165" s="38"/>
      <c r="D8165" s="38"/>
      <c r="E8165" s="93" t="str">
        <f>IF(Data!D8193&gt;0,Data!F8193,"")</f>
        <v/>
      </c>
      <c r="L8165" s="38"/>
      <c r="M8165" s="38"/>
    </row>
    <row r="8166" spans="3:13" x14ac:dyDescent="0.2">
      <c r="C8166" s="38"/>
      <c r="D8166" s="38"/>
      <c r="E8166" s="93" t="str">
        <f>IF(Data!D8194&gt;0,Data!F8194,"")</f>
        <v/>
      </c>
      <c r="L8166" s="38"/>
      <c r="M8166" s="38"/>
    </row>
    <row r="8167" spans="3:13" x14ac:dyDescent="0.2">
      <c r="C8167" s="38"/>
      <c r="D8167" s="38"/>
      <c r="E8167" s="93" t="str">
        <f>IF(Data!D8195&gt;0,Data!F8195,"")</f>
        <v/>
      </c>
      <c r="L8167" s="38"/>
      <c r="M8167" s="38"/>
    </row>
    <row r="8168" spans="3:13" x14ac:dyDescent="0.2">
      <c r="C8168" s="38"/>
      <c r="D8168" s="38"/>
      <c r="E8168" s="93" t="str">
        <f>IF(Data!D8196&gt;0,Data!F8196,"")</f>
        <v/>
      </c>
      <c r="L8168" s="38"/>
      <c r="M8168" s="38"/>
    </row>
    <row r="8169" spans="3:13" x14ac:dyDescent="0.2">
      <c r="C8169" s="38"/>
      <c r="D8169" s="38"/>
      <c r="E8169" s="93" t="str">
        <f>IF(Data!D8197&gt;0,Data!F8197,"")</f>
        <v/>
      </c>
      <c r="L8169" s="38"/>
      <c r="M8169" s="38"/>
    </row>
    <row r="8170" spans="3:13" x14ac:dyDescent="0.2">
      <c r="C8170" s="38"/>
      <c r="D8170" s="38"/>
      <c r="E8170" s="93" t="str">
        <f>IF(Data!D8198&gt;0,Data!F8198,"")</f>
        <v/>
      </c>
      <c r="L8170" s="38"/>
      <c r="M8170" s="38"/>
    </row>
    <row r="8171" spans="3:13" x14ac:dyDescent="0.2">
      <c r="C8171" s="38"/>
      <c r="D8171" s="38"/>
      <c r="E8171" s="93" t="str">
        <f>IF(Data!D8199&gt;0,Data!F8199,"")</f>
        <v/>
      </c>
      <c r="L8171" s="38"/>
      <c r="M8171" s="38"/>
    </row>
    <row r="8172" spans="3:13" x14ac:dyDescent="0.2">
      <c r="C8172" s="38"/>
      <c r="D8172" s="38"/>
      <c r="E8172" s="93" t="str">
        <f>IF(Data!D8200&gt;0,Data!F8200,"")</f>
        <v/>
      </c>
      <c r="L8172" s="38"/>
      <c r="M8172" s="38"/>
    </row>
    <row r="8173" spans="3:13" x14ac:dyDescent="0.2">
      <c r="C8173" s="38"/>
      <c r="D8173" s="38"/>
      <c r="E8173" s="93" t="str">
        <f>IF(Data!D8201&gt;0,Data!F8201,"")</f>
        <v/>
      </c>
      <c r="L8173" s="38"/>
      <c r="M8173" s="38"/>
    </row>
    <row r="8174" spans="3:13" x14ac:dyDescent="0.2">
      <c r="C8174" s="38"/>
      <c r="D8174" s="38"/>
      <c r="E8174" s="93" t="str">
        <f>IF(Data!D8202&gt;0,Data!F8202,"")</f>
        <v/>
      </c>
      <c r="L8174" s="38"/>
      <c r="M8174" s="38"/>
    </row>
    <row r="8175" spans="3:13" x14ac:dyDescent="0.2">
      <c r="C8175" s="38"/>
      <c r="D8175" s="38"/>
      <c r="E8175" s="93" t="str">
        <f>IF(Data!D8203&gt;0,Data!F8203,"")</f>
        <v/>
      </c>
      <c r="L8175" s="38"/>
      <c r="M8175" s="38"/>
    </row>
    <row r="8176" spans="3:13" x14ac:dyDescent="0.2">
      <c r="C8176" s="38"/>
      <c r="D8176" s="38"/>
      <c r="E8176" s="93" t="str">
        <f>IF(Data!D8204&gt;0,Data!F8204,"")</f>
        <v/>
      </c>
      <c r="L8176" s="38"/>
      <c r="M8176" s="38"/>
    </row>
    <row r="8177" spans="3:13" x14ac:dyDescent="0.2">
      <c r="C8177" s="38"/>
      <c r="D8177" s="38"/>
      <c r="E8177" s="93" t="str">
        <f>IF(Data!D8205&gt;0,Data!F8205,"")</f>
        <v/>
      </c>
      <c r="L8177" s="38"/>
      <c r="M8177" s="38"/>
    </row>
    <row r="8178" spans="3:13" x14ac:dyDescent="0.2">
      <c r="C8178" s="38"/>
      <c r="D8178" s="38"/>
      <c r="E8178" s="93" t="str">
        <f>IF(Data!D8206&gt;0,Data!F8206,"")</f>
        <v/>
      </c>
      <c r="L8178" s="38"/>
      <c r="M8178" s="38"/>
    </row>
    <row r="8179" spans="3:13" x14ac:dyDescent="0.2">
      <c r="C8179" s="38"/>
      <c r="D8179" s="38"/>
      <c r="E8179" s="93" t="str">
        <f>IF(Data!D8207&gt;0,Data!F8207,"")</f>
        <v/>
      </c>
      <c r="L8179" s="38"/>
      <c r="M8179" s="38"/>
    </row>
    <row r="8180" spans="3:13" x14ac:dyDescent="0.2">
      <c r="C8180" s="38"/>
      <c r="D8180" s="38"/>
      <c r="E8180" s="93" t="str">
        <f>IF(Data!D8208&gt;0,Data!F8208,"")</f>
        <v/>
      </c>
      <c r="L8180" s="38"/>
      <c r="M8180" s="38"/>
    </row>
    <row r="8181" spans="3:13" x14ac:dyDescent="0.2">
      <c r="C8181" s="38"/>
      <c r="D8181" s="38"/>
      <c r="E8181" s="93" t="str">
        <f>IF(Data!D8209&gt;0,Data!F8209,"")</f>
        <v/>
      </c>
      <c r="L8181" s="38"/>
      <c r="M8181" s="38"/>
    </row>
    <row r="8182" spans="3:13" x14ac:dyDescent="0.2">
      <c r="C8182" s="38"/>
      <c r="D8182" s="38"/>
      <c r="E8182" s="93" t="str">
        <f>IF(Data!D8210&gt;0,Data!F8210,"")</f>
        <v/>
      </c>
      <c r="L8182" s="38"/>
      <c r="M8182" s="38"/>
    </row>
    <row r="8183" spans="3:13" x14ac:dyDescent="0.2">
      <c r="C8183" s="38"/>
      <c r="D8183" s="38"/>
      <c r="E8183" s="93" t="str">
        <f>IF(Data!D8211&gt;0,Data!F8211,"")</f>
        <v/>
      </c>
      <c r="L8183" s="38"/>
      <c r="M8183" s="38"/>
    </row>
    <row r="8184" spans="3:13" x14ac:dyDescent="0.2">
      <c r="C8184" s="38"/>
      <c r="D8184" s="38"/>
      <c r="E8184" s="93" t="str">
        <f>IF(Data!D8212&gt;0,Data!F8212,"")</f>
        <v/>
      </c>
      <c r="L8184" s="38"/>
      <c r="M8184" s="38"/>
    </row>
    <row r="8185" spans="3:13" x14ac:dyDescent="0.2">
      <c r="C8185" s="38"/>
      <c r="D8185" s="38"/>
      <c r="E8185" s="93" t="str">
        <f>IF(Data!D8213&gt;0,Data!F8213,"")</f>
        <v/>
      </c>
      <c r="L8185" s="38"/>
      <c r="M8185" s="38"/>
    </row>
    <row r="8186" spans="3:13" x14ac:dyDescent="0.2">
      <c r="C8186" s="38"/>
      <c r="D8186" s="38"/>
      <c r="E8186" s="93" t="str">
        <f>IF(Data!D8214&gt;0,Data!F8214,"")</f>
        <v/>
      </c>
      <c r="L8186" s="38"/>
      <c r="M8186" s="38"/>
    </row>
    <row r="8187" spans="3:13" x14ac:dyDescent="0.2">
      <c r="C8187" s="38"/>
      <c r="D8187" s="38"/>
      <c r="E8187" s="93" t="str">
        <f>IF(Data!D8215&gt;0,Data!F8215,"")</f>
        <v/>
      </c>
      <c r="L8187" s="38"/>
      <c r="M8187" s="38"/>
    </row>
    <row r="8188" spans="3:13" x14ac:dyDescent="0.2">
      <c r="C8188" s="38"/>
      <c r="D8188" s="38"/>
      <c r="E8188" s="93" t="str">
        <f>IF(Data!D8216&gt;0,Data!F8216,"")</f>
        <v/>
      </c>
      <c r="L8188" s="38"/>
      <c r="M8188" s="38"/>
    </row>
    <row r="8189" spans="3:13" x14ac:dyDescent="0.2">
      <c r="C8189" s="38"/>
      <c r="D8189" s="38"/>
      <c r="E8189" s="93" t="str">
        <f>IF(Data!D8217&gt;0,Data!F8217,"")</f>
        <v/>
      </c>
      <c r="L8189" s="38"/>
      <c r="M8189" s="38"/>
    </row>
    <row r="8190" spans="3:13" x14ac:dyDescent="0.2">
      <c r="C8190" s="38"/>
      <c r="D8190" s="38"/>
      <c r="E8190" s="93" t="str">
        <f>IF(Data!D8218&gt;0,Data!F8218,"")</f>
        <v/>
      </c>
      <c r="L8190" s="38"/>
      <c r="M8190" s="38"/>
    </row>
    <row r="8191" spans="3:13" x14ac:dyDescent="0.2">
      <c r="C8191" s="38"/>
      <c r="D8191" s="38"/>
      <c r="E8191" s="93" t="str">
        <f>IF(Data!D8219&gt;0,Data!F8219,"")</f>
        <v/>
      </c>
      <c r="L8191" s="38"/>
      <c r="M8191" s="38"/>
    </row>
    <row r="8192" spans="3:13" x14ac:dyDescent="0.2">
      <c r="C8192" s="38"/>
      <c r="D8192" s="38"/>
      <c r="E8192" s="93" t="str">
        <f>IF(Data!D8220&gt;0,Data!F8220,"")</f>
        <v/>
      </c>
      <c r="L8192" s="38"/>
      <c r="M8192" s="38"/>
    </row>
    <row r="8193" spans="3:13" x14ac:dyDescent="0.2">
      <c r="C8193" s="38"/>
      <c r="D8193" s="38"/>
      <c r="E8193" s="93" t="str">
        <f>IF(Data!D8221&gt;0,Data!F8221,"")</f>
        <v/>
      </c>
      <c r="L8193" s="38"/>
      <c r="M8193" s="38"/>
    </row>
    <row r="8194" spans="3:13" x14ac:dyDescent="0.2">
      <c r="C8194" s="38"/>
      <c r="D8194" s="38"/>
      <c r="E8194" s="93" t="str">
        <f>IF(Data!D8222&gt;0,Data!F8222,"")</f>
        <v/>
      </c>
      <c r="L8194" s="38"/>
      <c r="M8194" s="38"/>
    </row>
    <row r="8195" spans="3:13" x14ac:dyDescent="0.2">
      <c r="C8195" s="38"/>
      <c r="D8195" s="38"/>
      <c r="E8195" s="93" t="str">
        <f>IF(Data!D8223&gt;0,Data!F8223,"")</f>
        <v/>
      </c>
      <c r="L8195" s="38"/>
      <c r="M8195" s="38"/>
    </row>
    <row r="8196" spans="3:13" x14ac:dyDescent="0.2">
      <c r="C8196" s="38"/>
      <c r="D8196" s="38"/>
      <c r="E8196" s="93" t="str">
        <f>IF(Data!D8224&gt;0,Data!F8224,"")</f>
        <v/>
      </c>
      <c r="L8196" s="38"/>
      <c r="M8196" s="38"/>
    </row>
    <row r="8197" spans="3:13" x14ac:dyDescent="0.2">
      <c r="C8197" s="38"/>
      <c r="D8197" s="38"/>
      <c r="E8197" s="93" t="str">
        <f>IF(Data!D8225&gt;0,Data!F8225,"")</f>
        <v/>
      </c>
      <c r="L8197" s="38"/>
      <c r="M8197" s="38"/>
    </row>
    <row r="8198" spans="3:13" x14ac:dyDescent="0.2">
      <c r="C8198" s="38"/>
      <c r="D8198" s="38"/>
      <c r="E8198" s="93" t="str">
        <f>IF(Data!D8226&gt;0,Data!F8226,"")</f>
        <v/>
      </c>
      <c r="L8198" s="38"/>
      <c r="M8198" s="38"/>
    </row>
    <row r="8199" spans="3:13" x14ac:dyDescent="0.2">
      <c r="C8199" s="38"/>
      <c r="D8199" s="38"/>
      <c r="E8199" s="93" t="str">
        <f>IF(Data!D8227&gt;0,Data!F8227,"")</f>
        <v/>
      </c>
      <c r="L8199" s="38"/>
      <c r="M8199" s="38"/>
    </row>
    <row r="8200" spans="3:13" x14ac:dyDescent="0.2">
      <c r="C8200" s="38"/>
      <c r="D8200" s="38"/>
      <c r="E8200" s="93" t="str">
        <f>IF(Data!D8228&gt;0,Data!F8228,"")</f>
        <v/>
      </c>
      <c r="L8200" s="38"/>
      <c r="M8200" s="38"/>
    </row>
    <row r="8201" spans="3:13" x14ac:dyDescent="0.2">
      <c r="C8201" s="38"/>
      <c r="D8201" s="38"/>
      <c r="E8201" s="93" t="str">
        <f>IF(Data!D8229&gt;0,Data!F8229,"")</f>
        <v/>
      </c>
      <c r="L8201" s="38"/>
      <c r="M8201" s="38"/>
    </row>
    <row r="8202" spans="3:13" x14ac:dyDescent="0.2">
      <c r="C8202" s="38"/>
      <c r="D8202" s="38"/>
      <c r="E8202" s="93" t="str">
        <f>IF(Data!D8230&gt;0,Data!F8230,"")</f>
        <v/>
      </c>
      <c r="L8202" s="38"/>
      <c r="M8202" s="38"/>
    </row>
    <row r="8203" spans="3:13" x14ac:dyDescent="0.2">
      <c r="C8203" s="38"/>
      <c r="D8203" s="38"/>
      <c r="E8203" s="93" t="str">
        <f>IF(Data!D8231&gt;0,Data!F8231,"")</f>
        <v/>
      </c>
      <c r="L8203" s="38"/>
      <c r="M8203" s="38"/>
    </row>
    <row r="8204" spans="3:13" x14ac:dyDescent="0.2">
      <c r="C8204" s="38"/>
      <c r="D8204" s="38"/>
      <c r="E8204" s="93" t="str">
        <f>IF(Data!D8232&gt;0,Data!F8232,"")</f>
        <v/>
      </c>
      <c r="L8204" s="38"/>
      <c r="M8204" s="38"/>
    </row>
    <row r="8205" spans="3:13" x14ac:dyDescent="0.2">
      <c r="C8205" s="38"/>
      <c r="D8205" s="38"/>
      <c r="E8205" s="93" t="str">
        <f>IF(Data!D8233&gt;0,Data!F8233,"")</f>
        <v/>
      </c>
      <c r="L8205" s="38"/>
      <c r="M8205" s="38"/>
    </row>
    <row r="8206" spans="3:13" x14ac:dyDescent="0.2">
      <c r="C8206" s="38"/>
      <c r="D8206" s="38"/>
      <c r="E8206" s="93" t="str">
        <f>IF(Data!D8234&gt;0,Data!F8234,"")</f>
        <v/>
      </c>
      <c r="L8206" s="38"/>
      <c r="M8206" s="38"/>
    </row>
    <row r="8207" spans="3:13" x14ac:dyDescent="0.2">
      <c r="C8207" s="38"/>
      <c r="D8207" s="38"/>
      <c r="E8207" s="93" t="str">
        <f>IF(Data!D8235&gt;0,Data!F8235,"")</f>
        <v/>
      </c>
      <c r="L8207" s="38"/>
      <c r="M8207" s="38"/>
    </row>
    <row r="8208" spans="3:13" x14ac:dyDescent="0.2">
      <c r="C8208" s="38"/>
      <c r="D8208" s="38"/>
      <c r="E8208" s="93" t="str">
        <f>IF(Data!D8236&gt;0,Data!F8236,"")</f>
        <v/>
      </c>
      <c r="L8208" s="38"/>
      <c r="M8208" s="38"/>
    </row>
    <row r="8209" spans="3:13" x14ac:dyDescent="0.2">
      <c r="C8209" s="38"/>
      <c r="D8209" s="38"/>
      <c r="E8209" s="93" t="str">
        <f>IF(Data!D8237&gt;0,Data!F8237,"")</f>
        <v/>
      </c>
      <c r="L8209" s="38"/>
      <c r="M8209" s="38"/>
    </row>
    <row r="8210" spans="3:13" x14ac:dyDescent="0.2">
      <c r="C8210" s="38"/>
      <c r="D8210" s="38"/>
      <c r="E8210" s="93" t="str">
        <f>IF(Data!D8238&gt;0,Data!F8238,"")</f>
        <v/>
      </c>
      <c r="L8210" s="38"/>
      <c r="M8210" s="38"/>
    </row>
    <row r="8211" spans="3:13" x14ac:dyDescent="0.2">
      <c r="C8211" s="38"/>
      <c r="D8211" s="38"/>
      <c r="E8211" s="93" t="str">
        <f>IF(Data!D8239&gt;0,Data!F8239,"")</f>
        <v/>
      </c>
      <c r="L8211" s="38"/>
      <c r="M8211" s="38"/>
    </row>
    <row r="8212" spans="3:13" x14ac:dyDescent="0.2">
      <c r="C8212" s="38"/>
      <c r="D8212" s="38"/>
      <c r="E8212" s="93" t="str">
        <f>IF(Data!D8240&gt;0,Data!F8240,"")</f>
        <v/>
      </c>
      <c r="L8212" s="38"/>
      <c r="M8212" s="38"/>
    </row>
    <row r="8213" spans="3:13" x14ac:dyDescent="0.2">
      <c r="C8213" s="38"/>
      <c r="D8213" s="38"/>
      <c r="E8213" s="93" t="str">
        <f>IF(Data!D8241&gt;0,Data!F8241,"")</f>
        <v/>
      </c>
      <c r="L8213" s="38"/>
      <c r="M8213" s="38"/>
    </row>
    <row r="8214" spans="3:13" x14ac:dyDescent="0.2">
      <c r="C8214" s="38"/>
      <c r="D8214" s="38"/>
      <c r="E8214" s="93" t="str">
        <f>IF(Data!D8242&gt;0,Data!F8242,"")</f>
        <v/>
      </c>
      <c r="L8214" s="38"/>
      <c r="M8214" s="38"/>
    </row>
    <row r="8215" spans="3:13" x14ac:dyDescent="0.2">
      <c r="C8215" s="38"/>
      <c r="D8215" s="38"/>
      <c r="E8215" s="93" t="str">
        <f>IF(Data!D8243&gt;0,Data!F8243,"")</f>
        <v/>
      </c>
      <c r="L8215" s="38"/>
      <c r="M8215" s="38"/>
    </row>
    <row r="8216" spans="3:13" x14ac:dyDescent="0.2">
      <c r="C8216" s="38"/>
      <c r="D8216" s="38"/>
      <c r="E8216" s="93" t="str">
        <f>IF(Data!D8244&gt;0,Data!F8244,"")</f>
        <v/>
      </c>
      <c r="L8216" s="38"/>
      <c r="M8216" s="38"/>
    </row>
    <row r="8217" spans="3:13" x14ac:dyDescent="0.2">
      <c r="C8217" s="38"/>
      <c r="D8217" s="38"/>
      <c r="E8217" s="93" t="str">
        <f>IF(Data!D8245&gt;0,Data!F8245,"")</f>
        <v/>
      </c>
      <c r="L8217" s="38"/>
      <c r="M8217" s="38"/>
    </row>
    <row r="8218" spans="3:13" x14ac:dyDescent="0.2">
      <c r="C8218" s="38"/>
      <c r="D8218" s="38"/>
      <c r="E8218" s="93" t="str">
        <f>IF(Data!D8246&gt;0,Data!F8246,"")</f>
        <v/>
      </c>
      <c r="L8218" s="38"/>
      <c r="M8218" s="38"/>
    </row>
    <row r="8219" spans="3:13" x14ac:dyDescent="0.2">
      <c r="C8219" s="38"/>
      <c r="D8219" s="38"/>
      <c r="E8219" s="93" t="str">
        <f>IF(Data!D8247&gt;0,Data!F8247,"")</f>
        <v/>
      </c>
      <c r="L8219" s="38"/>
      <c r="M8219" s="38"/>
    </row>
    <row r="8220" spans="3:13" x14ac:dyDescent="0.2">
      <c r="C8220" s="38"/>
      <c r="D8220" s="38"/>
      <c r="E8220" s="93" t="str">
        <f>IF(Data!D8248&gt;0,Data!F8248,"")</f>
        <v/>
      </c>
      <c r="L8220" s="38"/>
      <c r="M8220" s="38"/>
    </row>
    <row r="8221" spans="3:13" x14ac:dyDescent="0.2">
      <c r="C8221" s="38"/>
      <c r="D8221" s="38"/>
      <c r="E8221" s="93" t="str">
        <f>IF(Data!D8249&gt;0,Data!F8249,"")</f>
        <v/>
      </c>
      <c r="L8221" s="38"/>
      <c r="M8221" s="38"/>
    </row>
    <row r="8222" spans="3:13" x14ac:dyDescent="0.2">
      <c r="C8222" s="38"/>
      <c r="D8222" s="38"/>
      <c r="E8222" s="93" t="str">
        <f>IF(Data!D8250&gt;0,Data!F8250,"")</f>
        <v/>
      </c>
      <c r="L8222" s="38"/>
      <c r="M8222" s="38"/>
    </row>
    <row r="8223" spans="3:13" x14ac:dyDescent="0.2">
      <c r="C8223" s="38"/>
      <c r="D8223" s="38"/>
      <c r="E8223" s="93" t="str">
        <f>IF(Data!D8251&gt;0,Data!F8251,"")</f>
        <v/>
      </c>
      <c r="L8223" s="38"/>
      <c r="M8223" s="38"/>
    </row>
    <row r="8224" spans="3:13" x14ac:dyDescent="0.2">
      <c r="C8224" s="38"/>
      <c r="D8224" s="38"/>
      <c r="E8224" s="93" t="str">
        <f>IF(Data!D8252&gt;0,Data!F8252,"")</f>
        <v/>
      </c>
      <c r="L8224" s="38"/>
      <c r="M8224" s="38"/>
    </row>
    <row r="8225" spans="3:13" x14ac:dyDescent="0.2">
      <c r="C8225" s="38"/>
      <c r="D8225" s="38"/>
      <c r="E8225" s="93" t="str">
        <f>IF(Data!D8253&gt;0,Data!F8253,"")</f>
        <v/>
      </c>
      <c r="L8225" s="38"/>
      <c r="M8225" s="38"/>
    </row>
    <row r="8226" spans="3:13" x14ac:dyDescent="0.2">
      <c r="C8226" s="38"/>
      <c r="D8226" s="38"/>
      <c r="E8226" s="93" t="str">
        <f>IF(Data!D8254&gt;0,Data!F8254,"")</f>
        <v/>
      </c>
      <c r="L8226" s="38"/>
      <c r="M8226" s="38"/>
    </row>
    <row r="8227" spans="3:13" x14ac:dyDescent="0.2">
      <c r="C8227" s="38"/>
      <c r="D8227" s="38"/>
      <c r="E8227" s="93" t="str">
        <f>IF(Data!D8255&gt;0,Data!F8255,"")</f>
        <v/>
      </c>
      <c r="L8227" s="38"/>
      <c r="M8227" s="38"/>
    </row>
    <row r="8228" spans="3:13" x14ac:dyDescent="0.2">
      <c r="C8228" s="38"/>
      <c r="D8228" s="38"/>
      <c r="E8228" s="93" t="str">
        <f>IF(Data!D8256&gt;0,Data!F8256,"")</f>
        <v/>
      </c>
      <c r="L8228" s="38"/>
      <c r="M8228" s="38"/>
    </row>
    <row r="8229" spans="3:13" x14ac:dyDescent="0.2">
      <c r="C8229" s="38"/>
      <c r="D8229" s="38"/>
      <c r="E8229" s="93" t="str">
        <f>IF(Data!D8257&gt;0,Data!F8257,"")</f>
        <v/>
      </c>
      <c r="L8229" s="38"/>
      <c r="M8229" s="38"/>
    </row>
    <row r="8230" spans="3:13" x14ac:dyDescent="0.2">
      <c r="C8230" s="38"/>
      <c r="D8230" s="38"/>
      <c r="E8230" s="93" t="str">
        <f>IF(Data!D8258&gt;0,Data!F8258,"")</f>
        <v/>
      </c>
      <c r="L8230" s="38"/>
      <c r="M8230" s="38"/>
    </row>
    <row r="8231" spans="3:13" x14ac:dyDescent="0.2">
      <c r="C8231" s="38"/>
      <c r="D8231" s="38"/>
      <c r="E8231" s="93" t="str">
        <f>IF(Data!D8259&gt;0,Data!F8259,"")</f>
        <v/>
      </c>
      <c r="L8231" s="38"/>
      <c r="M8231" s="38"/>
    </row>
    <row r="8232" spans="3:13" x14ac:dyDescent="0.2">
      <c r="C8232" s="38"/>
      <c r="D8232" s="38"/>
      <c r="E8232" s="93" t="str">
        <f>IF(Data!D8260&gt;0,Data!F8260,"")</f>
        <v/>
      </c>
      <c r="L8232" s="38"/>
      <c r="M8232" s="38"/>
    </row>
    <row r="8233" spans="3:13" x14ac:dyDescent="0.2">
      <c r="C8233" s="38"/>
      <c r="D8233" s="38"/>
      <c r="E8233" s="93" t="str">
        <f>IF(Data!D8261&gt;0,Data!F8261,"")</f>
        <v/>
      </c>
      <c r="L8233" s="38"/>
      <c r="M8233" s="38"/>
    </row>
    <row r="8234" spans="3:13" x14ac:dyDescent="0.2">
      <c r="C8234" s="38"/>
      <c r="D8234" s="38"/>
      <c r="E8234" s="93" t="str">
        <f>IF(Data!D8262&gt;0,Data!F8262,"")</f>
        <v/>
      </c>
      <c r="L8234" s="38"/>
      <c r="M8234" s="38"/>
    </row>
    <row r="8235" spans="3:13" x14ac:dyDescent="0.2">
      <c r="C8235" s="38"/>
      <c r="D8235" s="38"/>
      <c r="E8235" s="93" t="str">
        <f>IF(Data!D8263&gt;0,Data!F8263,"")</f>
        <v/>
      </c>
      <c r="L8235" s="38"/>
      <c r="M8235" s="38"/>
    </row>
    <row r="8236" spans="3:13" x14ac:dyDescent="0.2">
      <c r="C8236" s="38"/>
      <c r="D8236" s="38"/>
      <c r="E8236" s="93" t="str">
        <f>IF(Data!D8264&gt;0,Data!F8264,"")</f>
        <v/>
      </c>
      <c r="L8236" s="38"/>
      <c r="M8236" s="38"/>
    </row>
    <row r="8237" spans="3:13" x14ac:dyDescent="0.2">
      <c r="C8237" s="38"/>
      <c r="D8237" s="38"/>
      <c r="E8237" s="93" t="str">
        <f>IF(Data!D8265&gt;0,Data!F8265,"")</f>
        <v/>
      </c>
      <c r="L8237" s="38"/>
      <c r="M8237" s="38"/>
    </row>
    <row r="8238" spans="3:13" x14ac:dyDescent="0.2">
      <c r="C8238" s="38"/>
      <c r="D8238" s="38"/>
      <c r="E8238" s="93" t="str">
        <f>IF(Data!D8266&gt;0,Data!F8266,"")</f>
        <v/>
      </c>
      <c r="L8238" s="38"/>
      <c r="M8238" s="38"/>
    </row>
    <row r="8239" spans="3:13" x14ac:dyDescent="0.2">
      <c r="C8239" s="38"/>
      <c r="D8239" s="38"/>
      <c r="E8239" s="93" t="str">
        <f>IF(Data!D8267&gt;0,Data!F8267,"")</f>
        <v/>
      </c>
      <c r="L8239" s="38"/>
      <c r="M8239" s="38"/>
    </row>
    <row r="8240" spans="3:13" x14ac:dyDescent="0.2">
      <c r="C8240" s="38"/>
      <c r="D8240" s="38"/>
      <c r="E8240" s="93" t="str">
        <f>IF(Data!D8268&gt;0,Data!F8268,"")</f>
        <v/>
      </c>
      <c r="L8240" s="38"/>
      <c r="M8240" s="38"/>
    </row>
    <row r="8241" spans="3:13" x14ac:dyDescent="0.2">
      <c r="C8241" s="38"/>
      <c r="D8241" s="38"/>
      <c r="E8241" s="93" t="str">
        <f>IF(Data!D8269&gt;0,Data!F8269,"")</f>
        <v/>
      </c>
      <c r="L8241" s="38"/>
      <c r="M8241" s="38"/>
    </row>
    <row r="8242" spans="3:13" x14ac:dyDescent="0.2">
      <c r="C8242" s="38"/>
      <c r="D8242" s="38"/>
      <c r="E8242" s="93" t="str">
        <f>IF(Data!D8270&gt;0,Data!F8270,"")</f>
        <v/>
      </c>
      <c r="L8242" s="38"/>
      <c r="M8242" s="38"/>
    </row>
    <row r="8243" spans="3:13" x14ac:dyDescent="0.2">
      <c r="C8243" s="38"/>
      <c r="D8243" s="38"/>
      <c r="E8243" s="93" t="str">
        <f>IF(Data!D8271&gt;0,Data!F8271,"")</f>
        <v/>
      </c>
      <c r="L8243" s="38"/>
      <c r="M8243" s="38"/>
    </row>
    <row r="8244" spans="3:13" x14ac:dyDescent="0.2">
      <c r="C8244" s="38"/>
      <c r="D8244" s="38"/>
      <c r="E8244" s="93" t="str">
        <f>IF(Data!D8272&gt;0,Data!F8272,"")</f>
        <v/>
      </c>
      <c r="L8244" s="38"/>
      <c r="M8244" s="38"/>
    </row>
    <row r="8245" spans="3:13" x14ac:dyDescent="0.2">
      <c r="C8245" s="38"/>
      <c r="D8245" s="38"/>
      <c r="E8245" s="93" t="str">
        <f>IF(Data!D8273&gt;0,Data!F8273,"")</f>
        <v/>
      </c>
      <c r="L8245" s="38"/>
      <c r="M8245" s="38"/>
    </row>
    <row r="8246" spans="3:13" x14ac:dyDescent="0.2">
      <c r="C8246" s="38"/>
      <c r="D8246" s="38"/>
      <c r="E8246" s="93" t="str">
        <f>IF(Data!D8274&gt;0,Data!F8274,"")</f>
        <v/>
      </c>
      <c r="L8246" s="38"/>
      <c r="M8246" s="38"/>
    </row>
    <row r="8247" spans="3:13" x14ac:dyDescent="0.2">
      <c r="C8247" s="38"/>
      <c r="D8247" s="38"/>
      <c r="E8247" s="93" t="str">
        <f>IF(Data!D8275&gt;0,Data!F8275,"")</f>
        <v/>
      </c>
      <c r="L8247" s="38"/>
      <c r="M8247" s="38"/>
    </row>
    <row r="8248" spans="3:13" x14ac:dyDescent="0.2">
      <c r="C8248" s="38"/>
      <c r="D8248" s="38"/>
      <c r="E8248" s="93" t="str">
        <f>IF(Data!D8276&gt;0,Data!F8276,"")</f>
        <v/>
      </c>
      <c r="L8248" s="38"/>
      <c r="M8248" s="38"/>
    </row>
    <row r="8249" spans="3:13" x14ac:dyDescent="0.2">
      <c r="C8249" s="38"/>
      <c r="D8249" s="38"/>
      <c r="E8249" s="93" t="str">
        <f>IF(Data!D8277&gt;0,Data!F8277,"")</f>
        <v/>
      </c>
      <c r="L8249" s="38"/>
      <c r="M8249" s="38"/>
    </row>
    <row r="8250" spans="3:13" x14ac:dyDescent="0.2">
      <c r="C8250" s="38"/>
      <c r="D8250" s="38"/>
      <c r="E8250" s="93" t="str">
        <f>IF(Data!D8278&gt;0,Data!F8278,"")</f>
        <v/>
      </c>
      <c r="L8250" s="38"/>
      <c r="M8250" s="38"/>
    </row>
    <row r="8251" spans="3:13" x14ac:dyDescent="0.2">
      <c r="C8251" s="38"/>
      <c r="D8251" s="38"/>
      <c r="E8251" s="93" t="str">
        <f>IF(Data!D8279&gt;0,Data!F8279,"")</f>
        <v/>
      </c>
      <c r="L8251" s="38"/>
      <c r="M8251" s="38"/>
    </row>
    <row r="8252" spans="3:13" x14ac:dyDescent="0.2">
      <c r="C8252" s="38"/>
      <c r="D8252" s="38"/>
      <c r="E8252" s="93" t="str">
        <f>IF(Data!D8280&gt;0,Data!F8280,"")</f>
        <v/>
      </c>
      <c r="L8252" s="38"/>
      <c r="M8252" s="38"/>
    </row>
    <row r="8253" spans="3:13" x14ac:dyDescent="0.2">
      <c r="C8253" s="38"/>
      <c r="D8253" s="38"/>
      <c r="E8253" s="93" t="str">
        <f>IF(Data!D8281&gt;0,Data!F8281,"")</f>
        <v/>
      </c>
      <c r="L8253" s="38"/>
      <c r="M8253" s="38"/>
    </row>
    <row r="8254" spans="3:13" x14ac:dyDescent="0.2">
      <c r="C8254" s="38"/>
      <c r="D8254" s="38"/>
      <c r="E8254" s="93" t="str">
        <f>IF(Data!D8282&gt;0,Data!F8282,"")</f>
        <v/>
      </c>
      <c r="L8254" s="38"/>
      <c r="M8254" s="38"/>
    </row>
    <row r="8255" spans="3:13" x14ac:dyDescent="0.2">
      <c r="C8255" s="38"/>
      <c r="D8255" s="38"/>
      <c r="E8255" s="93" t="str">
        <f>IF(Data!D8283&gt;0,Data!F8283,"")</f>
        <v/>
      </c>
      <c r="L8255" s="38"/>
      <c r="M8255" s="38"/>
    </row>
    <row r="8256" spans="3:13" x14ac:dyDescent="0.2">
      <c r="C8256" s="38"/>
      <c r="D8256" s="38"/>
      <c r="E8256" s="93" t="str">
        <f>IF(Data!D8284&gt;0,Data!F8284,"")</f>
        <v/>
      </c>
      <c r="L8256" s="38"/>
      <c r="M8256" s="38"/>
    </row>
    <row r="8257" spans="3:13" x14ac:dyDescent="0.2">
      <c r="C8257" s="38"/>
      <c r="D8257" s="38"/>
      <c r="E8257" s="93" t="str">
        <f>IF(Data!D8285&gt;0,Data!F8285,"")</f>
        <v/>
      </c>
      <c r="L8257" s="38"/>
      <c r="M8257" s="38"/>
    </row>
    <row r="8258" spans="3:13" x14ac:dyDescent="0.2">
      <c r="C8258" s="38"/>
      <c r="D8258" s="38"/>
      <c r="E8258" s="93" t="str">
        <f>IF(Data!D8286&gt;0,Data!F8286,"")</f>
        <v/>
      </c>
      <c r="L8258" s="38"/>
      <c r="M8258" s="38"/>
    </row>
    <row r="8259" spans="3:13" x14ac:dyDescent="0.2">
      <c r="C8259" s="38"/>
      <c r="D8259" s="38"/>
      <c r="E8259" s="93" t="str">
        <f>IF(Data!D8287&gt;0,Data!F8287,"")</f>
        <v/>
      </c>
      <c r="L8259" s="38"/>
      <c r="M8259" s="38"/>
    </row>
    <row r="8260" spans="3:13" x14ac:dyDescent="0.2">
      <c r="C8260" s="38"/>
      <c r="D8260" s="38"/>
      <c r="E8260" s="93" t="str">
        <f>IF(Data!D8288&gt;0,Data!F8288,"")</f>
        <v/>
      </c>
      <c r="L8260" s="38"/>
      <c r="M8260" s="38"/>
    </row>
    <row r="8261" spans="3:13" x14ac:dyDescent="0.2">
      <c r="C8261" s="38"/>
      <c r="D8261" s="38"/>
      <c r="E8261" s="93" t="str">
        <f>IF(Data!D8289&gt;0,Data!F8289,"")</f>
        <v/>
      </c>
      <c r="L8261" s="38"/>
      <c r="M8261" s="38"/>
    </row>
    <row r="8262" spans="3:13" x14ac:dyDescent="0.2">
      <c r="C8262" s="38"/>
      <c r="D8262" s="38"/>
      <c r="E8262" s="93" t="str">
        <f>IF(Data!D8290&gt;0,Data!F8290,"")</f>
        <v/>
      </c>
      <c r="L8262" s="38"/>
      <c r="M8262" s="38"/>
    </row>
    <row r="8263" spans="3:13" x14ac:dyDescent="0.2">
      <c r="C8263" s="38"/>
      <c r="D8263" s="38"/>
      <c r="E8263" s="93" t="str">
        <f>IF(Data!D8291&gt;0,Data!F8291,"")</f>
        <v/>
      </c>
      <c r="L8263" s="38"/>
      <c r="M8263" s="38"/>
    </row>
    <row r="8264" spans="3:13" x14ac:dyDescent="0.2">
      <c r="C8264" s="38"/>
      <c r="D8264" s="38"/>
      <c r="E8264" s="93" t="str">
        <f>IF(Data!D8292&gt;0,Data!F8292,"")</f>
        <v/>
      </c>
      <c r="L8264" s="38"/>
      <c r="M8264" s="38"/>
    </row>
    <row r="8265" spans="3:13" x14ac:dyDescent="0.2">
      <c r="C8265" s="38"/>
      <c r="D8265" s="38"/>
      <c r="E8265" s="93" t="str">
        <f>IF(Data!D8293&gt;0,Data!F8293,"")</f>
        <v/>
      </c>
      <c r="L8265" s="38"/>
      <c r="M8265" s="38"/>
    </row>
    <row r="8266" spans="3:13" x14ac:dyDescent="0.2">
      <c r="C8266" s="38"/>
      <c r="D8266" s="38"/>
      <c r="E8266" s="93" t="str">
        <f>IF(Data!D8294&gt;0,Data!F8294,"")</f>
        <v/>
      </c>
      <c r="L8266" s="38"/>
      <c r="M8266" s="38"/>
    </row>
    <row r="8267" spans="3:13" x14ac:dyDescent="0.2">
      <c r="C8267" s="38"/>
      <c r="D8267" s="38"/>
      <c r="E8267" s="93" t="str">
        <f>IF(Data!D8295&gt;0,Data!F8295,"")</f>
        <v/>
      </c>
      <c r="L8267" s="38"/>
      <c r="M8267" s="38"/>
    </row>
    <row r="8268" spans="3:13" x14ac:dyDescent="0.2">
      <c r="C8268" s="38"/>
      <c r="D8268" s="38"/>
      <c r="E8268" s="93" t="str">
        <f>IF(Data!D8296&gt;0,Data!F8296,"")</f>
        <v/>
      </c>
      <c r="L8268" s="38"/>
      <c r="M8268" s="38"/>
    </row>
    <row r="8269" spans="3:13" x14ac:dyDescent="0.2">
      <c r="C8269" s="38"/>
      <c r="D8269" s="38"/>
      <c r="E8269" s="93" t="str">
        <f>IF(Data!D8297&gt;0,Data!F8297,"")</f>
        <v/>
      </c>
      <c r="L8269" s="38"/>
      <c r="M8269" s="38"/>
    </row>
    <row r="8270" spans="3:13" x14ac:dyDescent="0.2">
      <c r="C8270" s="38"/>
      <c r="D8270" s="38"/>
      <c r="E8270" s="93" t="str">
        <f>IF(Data!D8298&gt;0,Data!F8298,"")</f>
        <v/>
      </c>
      <c r="L8270" s="38"/>
      <c r="M8270" s="38"/>
    </row>
    <row r="8271" spans="3:13" x14ac:dyDescent="0.2">
      <c r="C8271" s="38"/>
      <c r="D8271" s="38"/>
      <c r="E8271" s="93" t="str">
        <f>IF(Data!D8299&gt;0,Data!F8299,"")</f>
        <v/>
      </c>
      <c r="L8271" s="38"/>
      <c r="M8271" s="38"/>
    </row>
    <row r="8272" spans="3:13" x14ac:dyDescent="0.2">
      <c r="C8272" s="38"/>
      <c r="D8272" s="38"/>
      <c r="E8272" s="93" t="str">
        <f>IF(Data!D8300&gt;0,Data!F8300,"")</f>
        <v/>
      </c>
      <c r="L8272" s="38"/>
      <c r="M8272" s="38"/>
    </row>
    <row r="8273" spans="3:13" x14ac:dyDescent="0.2">
      <c r="C8273" s="38"/>
      <c r="D8273" s="38"/>
      <c r="E8273" s="93" t="str">
        <f>IF(Data!D8301&gt;0,Data!F8301,"")</f>
        <v/>
      </c>
      <c r="L8273" s="38"/>
      <c r="M8273" s="38"/>
    </row>
    <row r="8274" spans="3:13" x14ac:dyDescent="0.2">
      <c r="C8274" s="38"/>
      <c r="D8274" s="38"/>
      <c r="E8274" s="93" t="str">
        <f>IF(Data!D8302&gt;0,Data!F8302,"")</f>
        <v/>
      </c>
      <c r="L8274" s="38"/>
      <c r="M8274" s="38"/>
    </row>
    <row r="8275" spans="3:13" x14ac:dyDescent="0.2">
      <c r="C8275" s="38"/>
      <c r="D8275" s="38"/>
      <c r="E8275" s="93" t="str">
        <f>IF(Data!D8303&gt;0,Data!F8303,"")</f>
        <v/>
      </c>
      <c r="L8275" s="38"/>
      <c r="M8275" s="38"/>
    </row>
    <row r="8276" spans="3:13" x14ac:dyDescent="0.2">
      <c r="C8276" s="38"/>
      <c r="D8276" s="38"/>
      <c r="E8276" s="93" t="str">
        <f>IF(Data!D8304&gt;0,Data!F8304,"")</f>
        <v/>
      </c>
      <c r="L8276" s="38"/>
      <c r="M8276" s="38"/>
    </row>
    <row r="8277" spans="3:13" x14ac:dyDescent="0.2">
      <c r="C8277" s="38"/>
      <c r="D8277" s="38"/>
      <c r="E8277" s="93" t="str">
        <f>IF(Data!D8305&gt;0,Data!F8305,"")</f>
        <v/>
      </c>
      <c r="L8277" s="38"/>
      <c r="M8277" s="38"/>
    </row>
    <row r="8278" spans="3:13" x14ac:dyDescent="0.2">
      <c r="C8278" s="38"/>
      <c r="D8278" s="38"/>
      <c r="E8278" s="93" t="str">
        <f>IF(Data!D8306&gt;0,Data!F8306,"")</f>
        <v/>
      </c>
      <c r="L8278" s="38"/>
      <c r="M8278" s="38"/>
    </row>
    <row r="8279" spans="3:13" x14ac:dyDescent="0.2">
      <c r="C8279" s="38"/>
      <c r="D8279" s="38"/>
      <c r="E8279" s="93" t="str">
        <f>IF(Data!D8307&gt;0,Data!F8307,"")</f>
        <v/>
      </c>
      <c r="L8279" s="38"/>
      <c r="M8279" s="38"/>
    </row>
    <row r="8280" spans="3:13" x14ac:dyDescent="0.2">
      <c r="C8280" s="38"/>
      <c r="D8280" s="38"/>
      <c r="E8280" s="93" t="str">
        <f>IF(Data!D8308&gt;0,Data!F8308,"")</f>
        <v/>
      </c>
      <c r="L8280" s="38"/>
      <c r="M8280" s="38"/>
    </row>
    <row r="8281" spans="3:13" x14ac:dyDescent="0.2">
      <c r="C8281" s="38"/>
      <c r="D8281" s="38"/>
      <c r="E8281" s="93" t="str">
        <f>IF(Data!D8309&gt;0,Data!F8309,"")</f>
        <v/>
      </c>
      <c r="L8281" s="38"/>
      <c r="M8281" s="38"/>
    </row>
    <row r="8282" spans="3:13" x14ac:dyDescent="0.2">
      <c r="C8282" s="38"/>
      <c r="D8282" s="38"/>
      <c r="E8282" s="93" t="str">
        <f>IF(Data!D8310&gt;0,Data!F8310,"")</f>
        <v/>
      </c>
      <c r="L8282" s="38"/>
      <c r="M8282" s="38"/>
    </row>
    <row r="8283" spans="3:13" x14ac:dyDescent="0.2">
      <c r="C8283" s="38"/>
      <c r="D8283" s="38"/>
      <c r="E8283" s="93" t="str">
        <f>IF(Data!D8311&gt;0,Data!F8311,"")</f>
        <v/>
      </c>
      <c r="L8283" s="38"/>
      <c r="M8283" s="38"/>
    </row>
    <row r="8284" spans="3:13" x14ac:dyDescent="0.2">
      <c r="C8284" s="38"/>
      <c r="D8284" s="38"/>
      <c r="E8284" s="93" t="str">
        <f>IF(Data!D8312&gt;0,Data!F8312,"")</f>
        <v/>
      </c>
      <c r="L8284" s="38"/>
      <c r="M8284" s="38"/>
    </row>
    <row r="8285" spans="3:13" x14ac:dyDescent="0.2">
      <c r="C8285" s="38"/>
      <c r="D8285" s="38"/>
      <c r="E8285" s="93" t="str">
        <f>IF(Data!D8313&gt;0,Data!F8313,"")</f>
        <v/>
      </c>
      <c r="L8285" s="38"/>
      <c r="M8285" s="38"/>
    </row>
    <row r="8286" spans="3:13" x14ac:dyDescent="0.2">
      <c r="C8286" s="38"/>
      <c r="D8286" s="38"/>
      <c r="E8286" s="93" t="str">
        <f>IF(Data!D8314&gt;0,Data!F8314,"")</f>
        <v/>
      </c>
      <c r="L8286" s="38"/>
      <c r="M8286" s="38"/>
    </row>
    <row r="8287" spans="3:13" x14ac:dyDescent="0.2">
      <c r="C8287" s="38"/>
      <c r="D8287" s="38"/>
      <c r="E8287" s="93" t="str">
        <f>IF(Data!D8315&gt;0,Data!F8315,"")</f>
        <v/>
      </c>
      <c r="L8287" s="38"/>
      <c r="M8287" s="38"/>
    </row>
    <row r="8288" spans="3:13" x14ac:dyDescent="0.2">
      <c r="C8288" s="38"/>
      <c r="D8288" s="38"/>
      <c r="E8288" s="93" t="str">
        <f>IF(Data!D8316&gt;0,Data!F8316,"")</f>
        <v/>
      </c>
      <c r="L8288" s="38"/>
      <c r="M8288" s="38"/>
    </row>
    <row r="8289" spans="3:13" x14ac:dyDescent="0.2">
      <c r="C8289" s="38"/>
      <c r="D8289" s="38"/>
      <c r="E8289" s="93" t="str">
        <f>IF(Data!D8317&gt;0,Data!F8317,"")</f>
        <v/>
      </c>
      <c r="L8289" s="38"/>
      <c r="M8289" s="38"/>
    </row>
    <row r="8290" spans="3:13" x14ac:dyDescent="0.2">
      <c r="C8290" s="38"/>
      <c r="D8290" s="38"/>
      <c r="E8290" s="93" t="str">
        <f>IF(Data!D8318&gt;0,Data!F8318,"")</f>
        <v/>
      </c>
      <c r="L8290" s="38"/>
      <c r="M8290" s="38"/>
    </row>
    <row r="8291" spans="3:13" x14ac:dyDescent="0.2">
      <c r="C8291" s="38"/>
      <c r="D8291" s="38"/>
      <c r="E8291" s="93" t="str">
        <f>IF(Data!D8319&gt;0,Data!F8319,"")</f>
        <v/>
      </c>
      <c r="L8291" s="38"/>
      <c r="M8291" s="38"/>
    </row>
    <row r="8292" spans="3:13" x14ac:dyDescent="0.2">
      <c r="C8292" s="38"/>
      <c r="D8292" s="38"/>
      <c r="E8292" s="93" t="str">
        <f>IF(Data!D8320&gt;0,Data!F8320,"")</f>
        <v/>
      </c>
      <c r="L8292" s="38"/>
      <c r="M8292" s="38"/>
    </row>
    <row r="8293" spans="3:13" x14ac:dyDescent="0.2">
      <c r="C8293" s="38"/>
      <c r="D8293" s="38"/>
      <c r="E8293" s="93" t="str">
        <f>IF(Data!D8321&gt;0,Data!F8321,"")</f>
        <v/>
      </c>
      <c r="L8293" s="38"/>
      <c r="M8293" s="38"/>
    </row>
    <row r="8294" spans="3:13" x14ac:dyDescent="0.2">
      <c r="C8294" s="38"/>
      <c r="D8294" s="38"/>
      <c r="E8294" s="93" t="str">
        <f>IF(Data!D8322&gt;0,Data!F8322,"")</f>
        <v/>
      </c>
      <c r="L8294" s="38"/>
      <c r="M8294" s="38"/>
    </row>
    <row r="8295" spans="3:13" x14ac:dyDescent="0.2">
      <c r="C8295" s="38"/>
      <c r="D8295" s="38"/>
      <c r="E8295" s="93" t="str">
        <f>IF(Data!D8323&gt;0,Data!F8323,"")</f>
        <v/>
      </c>
      <c r="L8295" s="38"/>
      <c r="M8295" s="38"/>
    </row>
    <row r="8296" spans="3:13" x14ac:dyDescent="0.2">
      <c r="C8296" s="38"/>
      <c r="D8296" s="38"/>
      <c r="E8296" s="93" t="str">
        <f>IF(Data!D8324&gt;0,Data!F8324,"")</f>
        <v/>
      </c>
      <c r="L8296" s="38"/>
      <c r="M8296" s="38"/>
    </row>
    <row r="8297" spans="3:13" x14ac:dyDescent="0.2">
      <c r="C8297" s="38"/>
      <c r="D8297" s="38"/>
      <c r="E8297" s="93" t="str">
        <f>IF(Data!D8325&gt;0,Data!F8325,"")</f>
        <v/>
      </c>
      <c r="L8297" s="38"/>
      <c r="M8297" s="38"/>
    </row>
    <row r="8298" spans="3:13" x14ac:dyDescent="0.2">
      <c r="C8298" s="38"/>
      <c r="D8298" s="38"/>
      <c r="E8298" s="93" t="str">
        <f>IF(Data!D8326&gt;0,Data!F8326,"")</f>
        <v/>
      </c>
      <c r="L8298" s="38"/>
      <c r="M8298" s="38"/>
    </row>
    <row r="8299" spans="3:13" x14ac:dyDescent="0.2">
      <c r="C8299" s="38"/>
      <c r="D8299" s="38"/>
      <c r="E8299" s="93" t="str">
        <f>IF(Data!D8327&gt;0,Data!F8327,"")</f>
        <v/>
      </c>
      <c r="L8299" s="38"/>
      <c r="M8299" s="38"/>
    </row>
    <row r="8300" spans="3:13" x14ac:dyDescent="0.2">
      <c r="C8300" s="38"/>
      <c r="D8300" s="38"/>
      <c r="E8300" s="93" t="str">
        <f>IF(Data!D8328&gt;0,Data!F8328,"")</f>
        <v/>
      </c>
      <c r="L8300" s="38"/>
      <c r="M8300" s="38"/>
    </row>
    <row r="8301" spans="3:13" x14ac:dyDescent="0.2">
      <c r="C8301" s="38"/>
      <c r="D8301" s="38"/>
      <c r="E8301" s="93" t="str">
        <f>IF(Data!D8329&gt;0,Data!F8329,"")</f>
        <v/>
      </c>
      <c r="L8301" s="38"/>
      <c r="M8301" s="38"/>
    </row>
    <row r="8302" spans="3:13" x14ac:dyDescent="0.2">
      <c r="C8302" s="38"/>
      <c r="D8302" s="38"/>
      <c r="E8302" s="93" t="str">
        <f>IF(Data!D8330&gt;0,Data!F8330,"")</f>
        <v/>
      </c>
      <c r="L8302" s="38"/>
      <c r="M8302" s="38"/>
    </row>
    <row r="8303" spans="3:13" x14ac:dyDescent="0.2">
      <c r="C8303" s="38"/>
      <c r="D8303" s="38"/>
      <c r="E8303" s="93" t="str">
        <f>IF(Data!D8331&gt;0,Data!F8331,"")</f>
        <v/>
      </c>
      <c r="L8303" s="38"/>
      <c r="M8303" s="38"/>
    </row>
    <row r="8304" spans="3:13" x14ac:dyDescent="0.2">
      <c r="C8304" s="38"/>
      <c r="D8304" s="38"/>
      <c r="E8304" s="93" t="str">
        <f>IF(Data!D8332&gt;0,Data!F8332,"")</f>
        <v/>
      </c>
      <c r="L8304" s="38"/>
      <c r="M8304" s="38"/>
    </row>
    <row r="8305" spans="3:13" x14ac:dyDescent="0.2">
      <c r="C8305" s="38"/>
      <c r="D8305" s="38"/>
      <c r="E8305" s="93" t="str">
        <f>IF(Data!D8333&gt;0,Data!F8333,"")</f>
        <v/>
      </c>
      <c r="L8305" s="38"/>
      <c r="M8305" s="38"/>
    </row>
    <row r="8306" spans="3:13" x14ac:dyDescent="0.2">
      <c r="C8306" s="38"/>
      <c r="D8306" s="38"/>
      <c r="E8306" s="93" t="str">
        <f>IF(Data!D8334&gt;0,Data!F8334,"")</f>
        <v/>
      </c>
      <c r="L8306" s="38"/>
      <c r="M8306" s="38"/>
    </row>
    <row r="8307" spans="3:13" x14ac:dyDescent="0.2">
      <c r="C8307" s="38"/>
      <c r="D8307" s="38"/>
      <c r="E8307" s="93" t="str">
        <f>IF(Data!D8335&gt;0,Data!F8335,"")</f>
        <v/>
      </c>
      <c r="L8307" s="38"/>
      <c r="M8307" s="38"/>
    </row>
    <row r="8308" spans="3:13" x14ac:dyDescent="0.2">
      <c r="C8308" s="38"/>
      <c r="D8308" s="38"/>
      <c r="E8308" s="93" t="str">
        <f>IF(Data!D8336&gt;0,Data!F8336,"")</f>
        <v/>
      </c>
      <c r="L8308" s="38"/>
      <c r="M8308" s="38"/>
    </row>
    <row r="8309" spans="3:13" x14ac:dyDescent="0.2">
      <c r="C8309" s="38"/>
      <c r="D8309" s="38"/>
      <c r="E8309" s="93" t="str">
        <f>IF(Data!D8337&gt;0,Data!F8337,"")</f>
        <v/>
      </c>
      <c r="L8309" s="38"/>
      <c r="M8309" s="38"/>
    </row>
    <row r="8310" spans="3:13" x14ac:dyDescent="0.2">
      <c r="C8310" s="38"/>
      <c r="D8310" s="38"/>
      <c r="E8310" s="93" t="str">
        <f>IF(Data!D8338&gt;0,Data!F8338,"")</f>
        <v/>
      </c>
      <c r="L8310" s="38"/>
      <c r="M8310" s="38"/>
    </row>
    <row r="8311" spans="3:13" x14ac:dyDescent="0.2">
      <c r="C8311" s="38"/>
      <c r="D8311" s="38"/>
      <c r="E8311" s="93" t="str">
        <f>IF(Data!D8339&gt;0,Data!F8339,"")</f>
        <v/>
      </c>
      <c r="L8311" s="38"/>
      <c r="M8311" s="38"/>
    </row>
    <row r="8312" spans="3:13" x14ac:dyDescent="0.2">
      <c r="C8312" s="38"/>
      <c r="D8312" s="38"/>
      <c r="E8312" s="93" t="str">
        <f>IF(Data!D8340&gt;0,Data!F8340,"")</f>
        <v/>
      </c>
      <c r="L8312" s="38"/>
      <c r="M8312" s="38"/>
    </row>
    <row r="8313" spans="3:13" x14ac:dyDescent="0.2">
      <c r="C8313" s="38"/>
      <c r="D8313" s="38"/>
      <c r="E8313" s="93" t="str">
        <f>IF(Data!D8341&gt;0,Data!F8341,"")</f>
        <v/>
      </c>
      <c r="L8313" s="38"/>
      <c r="M8313" s="38"/>
    </row>
    <row r="8314" spans="3:13" x14ac:dyDescent="0.2">
      <c r="C8314" s="38"/>
      <c r="D8314" s="38"/>
      <c r="E8314" s="93" t="str">
        <f>IF(Data!D8342&gt;0,Data!F8342,"")</f>
        <v/>
      </c>
      <c r="L8314" s="38"/>
      <c r="M8314" s="38"/>
    </row>
    <row r="8315" spans="3:13" x14ac:dyDescent="0.2">
      <c r="C8315" s="38"/>
      <c r="D8315" s="38"/>
      <c r="E8315" s="93" t="str">
        <f>IF(Data!D8343&gt;0,Data!F8343,"")</f>
        <v/>
      </c>
      <c r="L8315" s="38"/>
      <c r="M8315" s="38"/>
    </row>
    <row r="8316" spans="3:13" x14ac:dyDescent="0.2">
      <c r="C8316" s="38"/>
      <c r="D8316" s="38"/>
      <c r="E8316" s="93" t="str">
        <f>IF(Data!D8344&gt;0,Data!F8344,"")</f>
        <v/>
      </c>
      <c r="L8316" s="38"/>
      <c r="M8316" s="38"/>
    </row>
    <row r="8317" spans="3:13" x14ac:dyDescent="0.2">
      <c r="C8317" s="38"/>
      <c r="D8317" s="38"/>
      <c r="E8317" s="93" t="str">
        <f>IF(Data!D8345&gt;0,Data!F8345,"")</f>
        <v/>
      </c>
      <c r="L8317" s="38"/>
      <c r="M8317" s="38"/>
    </row>
    <row r="8318" spans="3:13" x14ac:dyDescent="0.2">
      <c r="C8318" s="38"/>
      <c r="D8318" s="38"/>
      <c r="E8318" s="93" t="str">
        <f>IF(Data!D8346&gt;0,Data!F8346,"")</f>
        <v/>
      </c>
      <c r="L8318" s="38"/>
      <c r="M8318" s="38"/>
    </row>
    <row r="8319" spans="3:13" x14ac:dyDescent="0.2">
      <c r="C8319" s="38"/>
      <c r="D8319" s="38"/>
      <c r="E8319" s="93" t="str">
        <f>IF(Data!D8347&gt;0,Data!F8347,"")</f>
        <v/>
      </c>
      <c r="L8319" s="38"/>
      <c r="M8319" s="38"/>
    </row>
    <row r="8320" spans="3:13" x14ac:dyDescent="0.2">
      <c r="C8320" s="38"/>
      <c r="D8320" s="38"/>
      <c r="E8320" s="93" t="str">
        <f>IF(Data!D8348&gt;0,Data!F8348,"")</f>
        <v/>
      </c>
      <c r="L8320" s="38"/>
      <c r="M8320" s="38"/>
    </row>
    <row r="8321" spans="3:13" x14ac:dyDescent="0.2">
      <c r="C8321" s="38"/>
      <c r="D8321" s="38"/>
      <c r="E8321" s="93" t="str">
        <f>IF(Data!D8349&gt;0,Data!F8349,"")</f>
        <v/>
      </c>
      <c r="L8321" s="38"/>
      <c r="M8321" s="38"/>
    </row>
    <row r="8322" spans="3:13" x14ac:dyDescent="0.2">
      <c r="C8322" s="38"/>
      <c r="D8322" s="38"/>
      <c r="E8322" s="93" t="str">
        <f>IF(Data!D8350&gt;0,Data!F8350,"")</f>
        <v/>
      </c>
      <c r="L8322" s="38"/>
      <c r="M8322" s="38"/>
    </row>
    <row r="8323" spans="3:13" x14ac:dyDescent="0.2">
      <c r="C8323" s="38"/>
      <c r="D8323" s="38"/>
      <c r="E8323" s="93" t="str">
        <f>IF(Data!D8351&gt;0,Data!F8351,"")</f>
        <v/>
      </c>
      <c r="L8323" s="38"/>
      <c r="M8323" s="38"/>
    </row>
    <row r="8324" spans="3:13" x14ac:dyDescent="0.2">
      <c r="C8324" s="38"/>
      <c r="D8324" s="38"/>
      <c r="E8324" s="93" t="str">
        <f>IF(Data!D8352&gt;0,Data!F8352,"")</f>
        <v/>
      </c>
      <c r="L8324" s="38"/>
      <c r="M8324" s="38"/>
    </row>
    <row r="8325" spans="3:13" x14ac:dyDescent="0.2">
      <c r="C8325" s="38"/>
      <c r="D8325" s="38"/>
      <c r="E8325" s="93" t="str">
        <f>IF(Data!D8353&gt;0,Data!F8353,"")</f>
        <v/>
      </c>
      <c r="L8325" s="38"/>
      <c r="M8325" s="38"/>
    </row>
    <row r="8326" spans="3:13" x14ac:dyDescent="0.2">
      <c r="C8326" s="38"/>
      <c r="D8326" s="38"/>
      <c r="E8326" s="93" t="str">
        <f>IF(Data!D8354&gt;0,Data!F8354,"")</f>
        <v/>
      </c>
      <c r="L8326" s="38"/>
      <c r="M8326" s="38"/>
    </row>
    <row r="8327" spans="3:13" x14ac:dyDescent="0.2">
      <c r="C8327" s="38"/>
      <c r="D8327" s="38"/>
      <c r="E8327" s="93" t="str">
        <f>IF(Data!D8355&gt;0,Data!F8355,"")</f>
        <v/>
      </c>
      <c r="L8327" s="38"/>
      <c r="M8327" s="38"/>
    </row>
    <row r="8328" spans="3:13" x14ac:dyDescent="0.2">
      <c r="C8328" s="38"/>
      <c r="D8328" s="38"/>
      <c r="E8328" s="93" t="str">
        <f>IF(Data!D8356&gt;0,Data!F8356,"")</f>
        <v/>
      </c>
      <c r="L8328" s="38"/>
      <c r="M8328" s="38"/>
    </row>
    <row r="8329" spans="3:13" x14ac:dyDescent="0.2">
      <c r="C8329" s="38"/>
      <c r="D8329" s="38"/>
      <c r="E8329" s="93" t="str">
        <f>IF(Data!D8357&gt;0,Data!F8357,"")</f>
        <v/>
      </c>
      <c r="L8329" s="38"/>
      <c r="M8329" s="38"/>
    </row>
    <row r="8330" spans="3:13" x14ac:dyDescent="0.2">
      <c r="C8330" s="38"/>
      <c r="D8330" s="38"/>
      <c r="E8330" s="93" t="str">
        <f>IF(Data!D8358&gt;0,Data!F8358,"")</f>
        <v/>
      </c>
      <c r="L8330" s="38"/>
      <c r="M8330" s="38"/>
    </row>
    <row r="8331" spans="3:13" x14ac:dyDescent="0.2">
      <c r="C8331" s="38"/>
      <c r="D8331" s="38"/>
      <c r="E8331" s="93" t="str">
        <f>IF(Data!D8359&gt;0,Data!F8359,"")</f>
        <v/>
      </c>
      <c r="L8331" s="38"/>
      <c r="M8331" s="38"/>
    </row>
    <row r="8332" spans="3:13" x14ac:dyDescent="0.2">
      <c r="C8332" s="38"/>
      <c r="D8332" s="38"/>
      <c r="E8332" s="93" t="str">
        <f>IF(Data!D8360&gt;0,Data!F8360,"")</f>
        <v/>
      </c>
      <c r="L8332" s="38"/>
      <c r="M8332" s="38"/>
    </row>
    <row r="8333" spans="3:13" x14ac:dyDescent="0.2">
      <c r="C8333" s="38"/>
      <c r="D8333" s="38"/>
      <c r="E8333" s="93" t="str">
        <f>IF(Data!D8361&gt;0,Data!F8361,"")</f>
        <v/>
      </c>
      <c r="L8333" s="38"/>
      <c r="M8333" s="38"/>
    </row>
    <row r="8334" spans="3:13" x14ac:dyDescent="0.2">
      <c r="C8334" s="38"/>
      <c r="D8334" s="38"/>
      <c r="E8334" s="93" t="str">
        <f>IF(Data!D8362&gt;0,Data!F8362,"")</f>
        <v/>
      </c>
      <c r="L8334" s="38"/>
      <c r="M8334" s="38"/>
    </row>
    <row r="8335" spans="3:13" x14ac:dyDescent="0.2">
      <c r="C8335" s="38"/>
      <c r="D8335" s="38"/>
      <c r="E8335" s="93" t="str">
        <f>IF(Data!D8363&gt;0,Data!F8363,"")</f>
        <v/>
      </c>
      <c r="L8335" s="38"/>
      <c r="M8335" s="38"/>
    </row>
    <row r="8336" spans="3:13" x14ac:dyDescent="0.2">
      <c r="C8336" s="38"/>
      <c r="D8336" s="38"/>
      <c r="E8336" s="93" t="str">
        <f>IF(Data!D8364&gt;0,Data!F8364,"")</f>
        <v/>
      </c>
      <c r="L8336" s="38"/>
      <c r="M8336" s="38"/>
    </row>
    <row r="8337" spans="3:13" x14ac:dyDescent="0.2">
      <c r="C8337" s="38"/>
      <c r="D8337" s="38"/>
      <c r="E8337" s="93" t="str">
        <f>IF(Data!D8365&gt;0,Data!F8365,"")</f>
        <v/>
      </c>
      <c r="L8337" s="38"/>
      <c r="M8337" s="38"/>
    </row>
    <row r="8338" spans="3:13" x14ac:dyDescent="0.2">
      <c r="C8338" s="38"/>
      <c r="D8338" s="38"/>
      <c r="E8338" s="93" t="str">
        <f>IF(Data!D8366&gt;0,Data!F8366,"")</f>
        <v/>
      </c>
      <c r="L8338" s="38"/>
      <c r="M8338" s="38"/>
    </row>
    <row r="8339" spans="3:13" x14ac:dyDescent="0.2">
      <c r="C8339" s="38"/>
      <c r="D8339" s="38"/>
      <c r="E8339" s="93" t="str">
        <f>IF(Data!D8367&gt;0,Data!F8367,"")</f>
        <v/>
      </c>
      <c r="L8339" s="38"/>
      <c r="M8339" s="38"/>
    </row>
    <row r="8340" spans="3:13" x14ac:dyDescent="0.2">
      <c r="C8340" s="38"/>
      <c r="D8340" s="38"/>
      <c r="E8340" s="93" t="str">
        <f>IF(Data!D8368&gt;0,Data!F8368,"")</f>
        <v/>
      </c>
      <c r="L8340" s="38"/>
      <c r="M8340" s="38"/>
    </row>
    <row r="8341" spans="3:13" x14ac:dyDescent="0.2">
      <c r="C8341" s="38"/>
      <c r="D8341" s="38"/>
      <c r="E8341" s="93" t="str">
        <f>IF(Data!D8369&gt;0,Data!F8369,"")</f>
        <v/>
      </c>
      <c r="L8341" s="38"/>
      <c r="M8341" s="38"/>
    </row>
    <row r="8342" spans="3:13" x14ac:dyDescent="0.2">
      <c r="C8342" s="38"/>
      <c r="D8342" s="38"/>
      <c r="E8342" s="93" t="str">
        <f>IF(Data!D8370&gt;0,Data!F8370,"")</f>
        <v/>
      </c>
      <c r="L8342" s="38"/>
      <c r="M8342" s="38"/>
    </row>
    <row r="8343" spans="3:13" x14ac:dyDescent="0.2">
      <c r="C8343" s="38"/>
      <c r="D8343" s="38"/>
      <c r="E8343" s="93" t="str">
        <f>IF(Data!D8371&gt;0,Data!F8371,"")</f>
        <v/>
      </c>
      <c r="L8343" s="38"/>
      <c r="M8343" s="38"/>
    </row>
    <row r="8344" spans="3:13" x14ac:dyDescent="0.2">
      <c r="C8344" s="38"/>
      <c r="D8344" s="38"/>
      <c r="E8344" s="93" t="str">
        <f>IF(Data!D8372&gt;0,Data!F8372,"")</f>
        <v/>
      </c>
      <c r="L8344" s="38"/>
      <c r="M8344" s="38"/>
    </row>
    <row r="8345" spans="3:13" x14ac:dyDescent="0.2">
      <c r="C8345" s="38"/>
      <c r="D8345" s="38"/>
      <c r="E8345" s="93" t="str">
        <f>IF(Data!D8373&gt;0,Data!F8373,"")</f>
        <v/>
      </c>
      <c r="L8345" s="38"/>
      <c r="M8345" s="38"/>
    </row>
    <row r="8346" spans="3:13" x14ac:dyDescent="0.2">
      <c r="C8346" s="38"/>
      <c r="D8346" s="38"/>
      <c r="E8346" s="93" t="str">
        <f>IF(Data!D8374&gt;0,Data!F8374,"")</f>
        <v/>
      </c>
      <c r="L8346" s="38"/>
      <c r="M8346" s="38"/>
    </row>
    <row r="8347" spans="3:13" x14ac:dyDescent="0.2">
      <c r="C8347" s="38"/>
      <c r="D8347" s="38"/>
      <c r="E8347" s="93" t="str">
        <f>IF(Data!D8375&gt;0,Data!F8375,"")</f>
        <v/>
      </c>
      <c r="L8347" s="38"/>
      <c r="M8347" s="38"/>
    </row>
    <row r="8348" spans="3:13" x14ac:dyDescent="0.2">
      <c r="C8348" s="38"/>
      <c r="D8348" s="38"/>
      <c r="E8348" s="93" t="str">
        <f>IF(Data!D8376&gt;0,Data!F8376,"")</f>
        <v/>
      </c>
      <c r="L8348" s="38"/>
      <c r="M8348" s="38"/>
    </row>
    <row r="8349" spans="3:13" x14ac:dyDescent="0.2">
      <c r="C8349" s="38"/>
      <c r="D8349" s="38"/>
      <c r="E8349" s="93" t="str">
        <f>IF(Data!D8377&gt;0,Data!F8377,"")</f>
        <v/>
      </c>
      <c r="L8349" s="38"/>
      <c r="M8349" s="38"/>
    </row>
    <row r="8350" spans="3:13" x14ac:dyDescent="0.2">
      <c r="C8350" s="38"/>
      <c r="D8350" s="38"/>
      <c r="E8350" s="93" t="str">
        <f>IF(Data!D8378&gt;0,Data!F8378,"")</f>
        <v/>
      </c>
      <c r="L8350" s="38"/>
      <c r="M8350" s="38"/>
    </row>
    <row r="8351" spans="3:13" x14ac:dyDescent="0.2">
      <c r="C8351" s="38"/>
      <c r="D8351" s="38"/>
      <c r="E8351" s="93" t="str">
        <f>IF(Data!D8379&gt;0,Data!F8379,"")</f>
        <v/>
      </c>
      <c r="L8351" s="38"/>
      <c r="M8351" s="38"/>
    </row>
    <row r="8352" spans="3:13" x14ac:dyDescent="0.2">
      <c r="C8352" s="38"/>
      <c r="D8352" s="38"/>
      <c r="E8352" s="93" t="str">
        <f>IF(Data!D8380&gt;0,Data!F8380,"")</f>
        <v/>
      </c>
      <c r="L8352" s="38"/>
      <c r="M8352" s="38"/>
    </row>
    <row r="8353" spans="3:13" x14ac:dyDescent="0.2">
      <c r="C8353" s="38"/>
      <c r="D8353" s="38"/>
      <c r="E8353" s="93" t="str">
        <f>IF(Data!D8381&gt;0,Data!F8381,"")</f>
        <v/>
      </c>
      <c r="L8353" s="38"/>
      <c r="M8353" s="38"/>
    </row>
    <row r="8354" spans="3:13" x14ac:dyDescent="0.2">
      <c r="C8354" s="38"/>
      <c r="D8354" s="38"/>
      <c r="E8354" s="93" t="str">
        <f>IF(Data!D8382&gt;0,Data!F8382,"")</f>
        <v/>
      </c>
      <c r="L8354" s="38"/>
      <c r="M8354" s="38"/>
    </row>
    <row r="8355" spans="3:13" x14ac:dyDescent="0.2">
      <c r="C8355" s="38"/>
      <c r="D8355" s="38"/>
      <c r="E8355" s="93" t="str">
        <f>IF(Data!D8383&gt;0,Data!F8383,"")</f>
        <v/>
      </c>
      <c r="L8355" s="38"/>
      <c r="M8355" s="38"/>
    </row>
    <row r="8356" spans="3:13" x14ac:dyDescent="0.2">
      <c r="C8356" s="38"/>
      <c r="D8356" s="38"/>
      <c r="E8356" s="93" t="str">
        <f>IF(Data!D8384&gt;0,Data!F8384,"")</f>
        <v/>
      </c>
      <c r="L8356" s="38"/>
      <c r="M8356" s="38"/>
    </row>
    <row r="8357" spans="3:13" x14ac:dyDescent="0.2">
      <c r="C8357" s="38"/>
      <c r="D8357" s="38"/>
      <c r="E8357" s="93" t="str">
        <f>IF(Data!D8385&gt;0,Data!F8385,"")</f>
        <v/>
      </c>
      <c r="L8357" s="38"/>
      <c r="M8357" s="38"/>
    </row>
    <row r="8358" spans="3:13" x14ac:dyDescent="0.2">
      <c r="C8358" s="38"/>
      <c r="D8358" s="38"/>
      <c r="E8358" s="93" t="str">
        <f>IF(Data!D8386&gt;0,Data!F8386,"")</f>
        <v/>
      </c>
      <c r="L8358" s="38"/>
      <c r="M8358" s="38"/>
    </row>
    <row r="8359" spans="3:13" x14ac:dyDescent="0.2">
      <c r="C8359" s="38"/>
      <c r="D8359" s="38"/>
      <c r="E8359" s="93" t="str">
        <f>IF(Data!D8387&gt;0,Data!F8387,"")</f>
        <v/>
      </c>
      <c r="L8359" s="38"/>
      <c r="M8359" s="38"/>
    </row>
    <row r="8360" spans="3:13" x14ac:dyDescent="0.2">
      <c r="C8360" s="38"/>
      <c r="D8360" s="38"/>
      <c r="E8360" s="93" t="str">
        <f>IF(Data!D8388&gt;0,Data!F8388,"")</f>
        <v/>
      </c>
      <c r="L8360" s="38"/>
      <c r="M8360" s="38"/>
    </row>
    <row r="8361" spans="3:13" x14ac:dyDescent="0.2">
      <c r="C8361" s="38"/>
      <c r="D8361" s="38"/>
      <c r="E8361" s="93" t="str">
        <f>IF(Data!D8389&gt;0,Data!F8389,"")</f>
        <v/>
      </c>
      <c r="L8361" s="38"/>
      <c r="M8361" s="38"/>
    </row>
    <row r="8362" spans="3:13" x14ac:dyDescent="0.2">
      <c r="C8362" s="38"/>
      <c r="D8362" s="38"/>
      <c r="E8362" s="93" t="str">
        <f>IF(Data!D8390&gt;0,Data!F8390,"")</f>
        <v/>
      </c>
      <c r="L8362" s="38"/>
      <c r="M8362" s="38"/>
    </row>
    <row r="8363" spans="3:13" x14ac:dyDescent="0.2">
      <c r="C8363" s="38"/>
      <c r="D8363" s="38"/>
      <c r="E8363" s="93" t="str">
        <f>IF(Data!D8391&gt;0,Data!F8391,"")</f>
        <v/>
      </c>
      <c r="L8363" s="38"/>
      <c r="M8363" s="38"/>
    </row>
    <row r="8364" spans="3:13" x14ac:dyDescent="0.2">
      <c r="C8364" s="38"/>
      <c r="D8364" s="38"/>
      <c r="E8364" s="93" t="str">
        <f>IF(Data!D8392&gt;0,Data!F8392,"")</f>
        <v/>
      </c>
      <c r="L8364" s="38"/>
      <c r="M8364" s="38"/>
    </row>
    <row r="8365" spans="3:13" x14ac:dyDescent="0.2">
      <c r="C8365" s="38"/>
      <c r="D8365" s="38"/>
      <c r="E8365" s="93" t="str">
        <f>IF(Data!D8393&gt;0,Data!F8393,"")</f>
        <v/>
      </c>
      <c r="L8365" s="38"/>
      <c r="M8365" s="38"/>
    </row>
    <row r="8366" spans="3:13" x14ac:dyDescent="0.2">
      <c r="C8366" s="38"/>
      <c r="D8366" s="38"/>
      <c r="E8366" s="93" t="str">
        <f>IF(Data!D8394&gt;0,Data!F8394,"")</f>
        <v/>
      </c>
      <c r="L8366" s="38"/>
      <c r="M8366" s="38"/>
    </row>
    <row r="8367" spans="3:13" x14ac:dyDescent="0.2">
      <c r="C8367" s="38"/>
      <c r="D8367" s="38"/>
      <c r="E8367" s="93" t="str">
        <f>IF(Data!D8395&gt;0,Data!F8395,"")</f>
        <v/>
      </c>
      <c r="L8367" s="38"/>
      <c r="M8367" s="38"/>
    </row>
    <row r="8368" spans="3:13" x14ac:dyDescent="0.2">
      <c r="C8368" s="38"/>
      <c r="D8368" s="38"/>
      <c r="E8368" s="93" t="str">
        <f>IF(Data!D8396&gt;0,Data!F8396,"")</f>
        <v/>
      </c>
      <c r="L8368" s="38"/>
      <c r="M8368" s="38"/>
    </row>
    <row r="8369" spans="3:13" x14ac:dyDescent="0.2">
      <c r="C8369" s="38"/>
      <c r="D8369" s="38"/>
      <c r="E8369" s="93" t="str">
        <f>IF(Data!D8397&gt;0,Data!F8397,"")</f>
        <v/>
      </c>
      <c r="L8369" s="38"/>
      <c r="M8369" s="38"/>
    </row>
    <row r="8370" spans="3:13" x14ac:dyDescent="0.2">
      <c r="C8370" s="38"/>
      <c r="D8370" s="38"/>
      <c r="E8370" s="93" t="str">
        <f>IF(Data!D8398&gt;0,Data!F8398,"")</f>
        <v/>
      </c>
      <c r="L8370" s="38"/>
      <c r="M8370" s="38"/>
    </row>
    <row r="8371" spans="3:13" x14ac:dyDescent="0.2">
      <c r="C8371" s="38"/>
      <c r="D8371" s="38"/>
      <c r="E8371" s="93" t="str">
        <f>IF(Data!D8399&gt;0,Data!F8399,"")</f>
        <v/>
      </c>
      <c r="L8371" s="38"/>
      <c r="M8371" s="38"/>
    </row>
    <row r="8372" spans="3:13" x14ac:dyDescent="0.2">
      <c r="C8372" s="38"/>
      <c r="D8372" s="38"/>
      <c r="E8372" s="93" t="str">
        <f>IF(Data!D8400&gt;0,Data!F8400,"")</f>
        <v/>
      </c>
      <c r="L8372" s="38"/>
      <c r="M8372" s="38"/>
    </row>
    <row r="8373" spans="3:13" x14ac:dyDescent="0.2">
      <c r="C8373" s="38"/>
      <c r="D8373" s="38"/>
      <c r="E8373" s="93" t="str">
        <f>IF(Data!D8401&gt;0,Data!F8401,"")</f>
        <v/>
      </c>
      <c r="L8373" s="38"/>
      <c r="M8373" s="38"/>
    </row>
    <row r="8374" spans="3:13" x14ac:dyDescent="0.2">
      <c r="C8374" s="38"/>
      <c r="D8374" s="38"/>
      <c r="E8374" s="93" t="str">
        <f>IF(Data!D8402&gt;0,Data!F8402,"")</f>
        <v/>
      </c>
      <c r="L8374" s="38"/>
      <c r="M8374" s="38"/>
    </row>
    <row r="8375" spans="3:13" x14ac:dyDescent="0.2">
      <c r="C8375" s="38"/>
      <c r="D8375" s="38"/>
      <c r="E8375" s="93" t="str">
        <f>IF(Data!D8403&gt;0,Data!F8403,"")</f>
        <v/>
      </c>
      <c r="L8375" s="38"/>
      <c r="M8375" s="38"/>
    </row>
    <row r="8376" spans="3:13" x14ac:dyDescent="0.2">
      <c r="C8376" s="38"/>
      <c r="D8376" s="38"/>
      <c r="E8376" s="93" t="str">
        <f>IF(Data!D8404&gt;0,Data!F8404,"")</f>
        <v/>
      </c>
      <c r="L8376" s="38"/>
      <c r="M8376" s="38"/>
    </row>
    <row r="8377" spans="3:13" x14ac:dyDescent="0.2">
      <c r="C8377" s="38"/>
      <c r="D8377" s="38"/>
      <c r="E8377" s="93" t="str">
        <f>IF(Data!D8405&gt;0,Data!F8405,"")</f>
        <v/>
      </c>
      <c r="L8377" s="38"/>
      <c r="M8377" s="38"/>
    </row>
    <row r="8378" spans="3:13" x14ac:dyDescent="0.2">
      <c r="C8378" s="38"/>
      <c r="D8378" s="38"/>
      <c r="E8378" s="93" t="str">
        <f>IF(Data!D8406&gt;0,Data!F8406,"")</f>
        <v/>
      </c>
      <c r="L8378" s="38"/>
      <c r="M8378" s="38"/>
    </row>
    <row r="8379" spans="3:13" x14ac:dyDescent="0.2">
      <c r="C8379" s="38"/>
      <c r="D8379" s="38"/>
      <c r="E8379" s="93" t="str">
        <f>IF(Data!D8407&gt;0,Data!F8407,"")</f>
        <v/>
      </c>
      <c r="L8379" s="38"/>
      <c r="M8379" s="38"/>
    </row>
    <row r="8380" spans="3:13" x14ac:dyDescent="0.2">
      <c r="C8380" s="38"/>
      <c r="D8380" s="38"/>
      <c r="E8380" s="93" t="str">
        <f>IF(Data!D8408&gt;0,Data!F8408,"")</f>
        <v/>
      </c>
      <c r="L8380" s="38"/>
      <c r="M8380" s="38"/>
    </row>
    <row r="8381" spans="3:13" x14ac:dyDescent="0.2">
      <c r="C8381" s="38"/>
      <c r="D8381" s="38"/>
      <c r="E8381" s="93" t="str">
        <f>IF(Data!D8409&gt;0,Data!F8409,"")</f>
        <v/>
      </c>
      <c r="L8381" s="38"/>
      <c r="M8381" s="38"/>
    </row>
    <row r="8382" spans="3:13" x14ac:dyDescent="0.2">
      <c r="C8382" s="38"/>
      <c r="D8382" s="38"/>
      <c r="E8382" s="93" t="str">
        <f>IF(Data!D8410&gt;0,Data!F8410,"")</f>
        <v/>
      </c>
      <c r="L8382" s="38"/>
      <c r="M8382" s="38"/>
    </row>
    <row r="8383" spans="3:13" x14ac:dyDescent="0.2">
      <c r="C8383" s="38"/>
      <c r="D8383" s="38"/>
      <c r="E8383" s="93" t="str">
        <f>IF(Data!D8411&gt;0,Data!F8411,"")</f>
        <v/>
      </c>
      <c r="L8383" s="38"/>
      <c r="M8383" s="38"/>
    </row>
    <row r="8384" spans="3:13" x14ac:dyDescent="0.2">
      <c r="C8384" s="38"/>
      <c r="D8384" s="38"/>
      <c r="E8384" s="93" t="str">
        <f>IF(Data!D8412&gt;0,Data!F8412,"")</f>
        <v/>
      </c>
      <c r="L8384" s="38"/>
      <c r="M8384" s="38"/>
    </row>
    <row r="8385" spans="3:13" x14ac:dyDescent="0.2">
      <c r="C8385" s="38"/>
      <c r="D8385" s="38"/>
      <c r="E8385" s="93" t="str">
        <f>IF(Data!D8413&gt;0,Data!F8413,"")</f>
        <v/>
      </c>
      <c r="L8385" s="38"/>
      <c r="M8385" s="38"/>
    </row>
    <row r="8386" spans="3:13" x14ac:dyDescent="0.2">
      <c r="C8386" s="38"/>
      <c r="D8386" s="38"/>
      <c r="E8386" s="93" t="str">
        <f>IF(Data!D8414&gt;0,Data!F8414,"")</f>
        <v/>
      </c>
      <c r="L8386" s="38"/>
      <c r="M8386" s="38"/>
    </row>
    <row r="8387" spans="3:13" x14ac:dyDescent="0.2">
      <c r="C8387" s="38"/>
      <c r="D8387" s="38"/>
      <c r="E8387" s="93" t="str">
        <f>IF(Data!D8415&gt;0,Data!F8415,"")</f>
        <v/>
      </c>
      <c r="L8387" s="38"/>
      <c r="M8387" s="38"/>
    </row>
    <row r="8388" spans="3:13" x14ac:dyDescent="0.2">
      <c r="C8388" s="38"/>
      <c r="D8388" s="38"/>
      <c r="E8388" s="93" t="str">
        <f>IF(Data!D8416&gt;0,Data!F8416,"")</f>
        <v/>
      </c>
      <c r="L8388" s="38"/>
      <c r="M8388" s="38"/>
    </row>
    <row r="8389" spans="3:13" x14ac:dyDescent="0.2">
      <c r="C8389" s="38"/>
      <c r="D8389" s="38"/>
      <c r="E8389" s="93" t="str">
        <f>IF(Data!D8417&gt;0,Data!F8417,"")</f>
        <v/>
      </c>
      <c r="L8389" s="38"/>
      <c r="M8389" s="38"/>
    </row>
    <row r="8390" spans="3:13" x14ac:dyDescent="0.2">
      <c r="C8390" s="38"/>
      <c r="D8390" s="38"/>
      <c r="E8390" s="93" t="str">
        <f>IF(Data!D8418&gt;0,Data!F8418,"")</f>
        <v/>
      </c>
      <c r="L8390" s="38"/>
      <c r="M8390" s="38"/>
    </row>
    <row r="8391" spans="3:13" x14ac:dyDescent="0.2">
      <c r="C8391" s="38"/>
      <c r="D8391" s="38"/>
      <c r="E8391" s="93" t="str">
        <f>IF(Data!D8419&gt;0,Data!F8419,"")</f>
        <v/>
      </c>
      <c r="L8391" s="38"/>
      <c r="M8391" s="38"/>
    </row>
    <row r="8392" spans="3:13" x14ac:dyDescent="0.2">
      <c r="C8392" s="38"/>
      <c r="D8392" s="38"/>
      <c r="E8392" s="93" t="str">
        <f>IF(Data!D8420&gt;0,Data!F8420,"")</f>
        <v/>
      </c>
      <c r="L8392" s="38"/>
      <c r="M8392" s="38"/>
    </row>
    <row r="8393" spans="3:13" x14ac:dyDescent="0.2">
      <c r="C8393" s="38"/>
      <c r="D8393" s="38"/>
      <c r="E8393" s="93" t="str">
        <f>IF(Data!D8421&gt;0,Data!F8421,"")</f>
        <v/>
      </c>
      <c r="L8393" s="38"/>
      <c r="M8393" s="38"/>
    </row>
    <row r="8394" spans="3:13" x14ac:dyDescent="0.2">
      <c r="C8394" s="38"/>
      <c r="D8394" s="38"/>
      <c r="E8394" s="93" t="str">
        <f>IF(Data!D8422&gt;0,Data!F8422,"")</f>
        <v/>
      </c>
      <c r="L8394" s="38"/>
      <c r="M8394" s="38"/>
    </row>
    <row r="8395" spans="3:13" x14ac:dyDescent="0.2">
      <c r="C8395" s="38"/>
      <c r="D8395" s="38"/>
      <c r="E8395" s="93" t="str">
        <f>IF(Data!D8423&gt;0,Data!F8423,"")</f>
        <v/>
      </c>
      <c r="L8395" s="38"/>
      <c r="M8395" s="38"/>
    </row>
    <row r="8396" spans="3:13" x14ac:dyDescent="0.2">
      <c r="C8396" s="38"/>
      <c r="D8396" s="38"/>
      <c r="E8396" s="93" t="str">
        <f>IF(Data!D8424&gt;0,Data!F8424,"")</f>
        <v/>
      </c>
      <c r="L8396" s="38"/>
      <c r="M8396" s="38"/>
    </row>
    <row r="8397" spans="3:13" x14ac:dyDescent="0.2">
      <c r="C8397" s="38"/>
      <c r="D8397" s="38"/>
      <c r="E8397" s="93" t="str">
        <f>IF(Data!D8425&gt;0,Data!F8425,"")</f>
        <v/>
      </c>
      <c r="L8397" s="38"/>
      <c r="M8397" s="38"/>
    </row>
    <row r="8398" spans="3:13" x14ac:dyDescent="0.2">
      <c r="C8398" s="38"/>
      <c r="D8398" s="38"/>
      <c r="E8398" s="93" t="str">
        <f>IF(Data!D8426&gt;0,Data!F8426,"")</f>
        <v/>
      </c>
      <c r="L8398" s="38"/>
      <c r="M8398" s="38"/>
    </row>
    <row r="8399" spans="3:13" x14ac:dyDescent="0.2">
      <c r="C8399" s="38"/>
      <c r="D8399" s="38"/>
      <c r="E8399" s="93" t="str">
        <f>IF(Data!D8427&gt;0,Data!F8427,"")</f>
        <v/>
      </c>
      <c r="L8399" s="38"/>
      <c r="M8399" s="38"/>
    </row>
    <row r="8400" spans="3:13" x14ac:dyDescent="0.2">
      <c r="C8400" s="38"/>
      <c r="D8400" s="38"/>
      <c r="E8400" s="93" t="str">
        <f>IF(Data!D8428&gt;0,Data!F8428,"")</f>
        <v/>
      </c>
      <c r="L8400" s="38"/>
      <c r="M8400" s="38"/>
    </row>
    <row r="8401" spans="3:13" x14ac:dyDescent="0.2">
      <c r="C8401" s="38"/>
      <c r="D8401" s="38"/>
      <c r="E8401" s="93" t="str">
        <f>IF(Data!D8429&gt;0,Data!F8429,"")</f>
        <v/>
      </c>
      <c r="L8401" s="38"/>
      <c r="M8401" s="38"/>
    </row>
    <row r="8402" spans="3:13" x14ac:dyDescent="0.2">
      <c r="C8402" s="38"/>
      <c r="D8402" s="38"/>
      <c r="E8402" s="93" t="str">
        <f>IF(Data!D8430&gt;0,Data!F8430,"")</f>
        <v/>
      </c>
      <c r="L8402" s="38"/>
      <c r="M8402" s="38"/>
    </row>
    <row r="8403" spans="3:13" x14ac:dyDescent="0.2">
      <c r="C8403" s="38"/>
      <c r="D8403" s="38"/>
      <c r="E8403" s="93" t="str">
        <f>IF(Data!D8431&gt;0,Data!F8431,"")</f>
        <v/>
      </c>
      <c r="L8403" s="38"/>
      <c r="M8403" s="38"/>
    </row>
    <row r="8404" spans="3:13" x14ac:dyDescent="0.2">
      <c r="C8404" s="38"/>
      <c r="D8404" s="38"/>
      <c r="E8404" s="93" t="str">
        <f>IF(Data!D8432&gt;0,Data!F8432,"")</f>
        <v/>
      </c>
      <c r="L8404" s="38"/>
      <c r="M8404" s="38"/>
    </row>
    <row r="8405" spans="3:13" x14ac:dyDescent="0.2">
      <c r="C8405" s="38"/>
      <c r="D8405" s="38"/>
      <c r="E8405" s="93" t="str">
        <f>IF(Data!D8433&gt;0,Data!F8433,"")</f>
        <v/>
      </c>
      <c r="L8405" s="38"/>
      <c r="M8405" s="38"/>
    </row>
    <row r="8406" spans="3:13" x14ac:dyDescent="0.2">
      <c r="C8406" s="38"/>
      <c r="D8406" s="38"/>
      <c r="E8406" s="93" t="str">
        <f>IF(Data!D8434&gt;0,Data!F8434,"")</f>
        <v/>
      </c>
      <c r="L8406" s="38"/>
      <c r="M8406" s="38"/>
    </row>
    <row r="8407" spans="3:13" x14ac:dyDescent="0.2">
      <c r="C8407" s="38"/>
      <c r="D8407" s="38"/>
      <c r="E8407" s="93" t="str">
        <f>IF(Data!D8435&gt;0,Data!F8435,"")</f>
        <v/>
      </c>
      <c r="L8407" s="38"/>
      <c r="M8407" s="38"/>
    </row>
    <row r="8408" spans="3:13" x14ac:dyDescent="0.2">
      <c r="C8408" s="38"/>
      <c r="D8408" s="38"/>
      <c r="E8408" s="93" t="str">
        <f>IF(Data!D8436&gt;0,Data!F8436,"")</f>
        <v/>
      </c>
      <c r="L8408" s="38"/>
      <c r="M8408" s="38"/>
    </row>
    <row r="8409" spans="3:13" x14ac:dyDescent="0.2">
      <c r="C8409" s="38"/>
      <c r="D8409" s="38"/>
      <c r="E8409" s="93" t="str">
        <f>IF(Data!D8437&gt;0,Data!F8437,"")</f>
        <v/>
      </c>
      <c r="L8409" s="38"/>
      <c r="M8409" s="38"/>
    </row>
    <row r="8410" spans="3:13" x14ac:dyDescent="0.2">
      <c r="C8410" s="38"/>
      <c r="D8410" s="38"/>
      <c r="E8410" s="93" t="str">
        <f>IF(Data!D8438&gt;0,Data!F8438,"")</f>
        <v/>
      </c>
      <c r="L8410" s="38"/>
      <c r="M8410" s="38"/>
    </row>
    <row r="8411" spans="3:13" x14ac:dyDescent="0.2">
      <c r="C8411" s="38"/>
      <c r="D8411" s="38"/>
      <c r="E8411" s="93" t="str">
        <f>IF(Data!D8439&gt;0,Data!F8439,"")</f>
        <v/>
      </c>
      <c r="L8411" s="38"/>
      <c r="M8411" s="38"/>
    </row>
    <row r="8412" spans="3:13" x14ac:dyDescent="0.2">
      <c r="C8412" s="38"/>
      <c r="D8412" s="38"/>
      <c r="E8412" s="93" t="str">
        <f>IF(Data!D8440&gt;0,Data!F8440,"")</f>
        <v/>
      </c>
      <c r="L8412" s="38"/>
      <c r="M8412" s="38"/>
    </row>
    <row r="8413" spans="3:13" x14ac:dyDescent="0.2">
      <c r="C8413" s="38"/>
      <c r="D8413" s="38"/>
      <c r="E8413" s="93" t="str">
        <f>IF(Data!D8441&gt;0,Data!F8441,"")</f>
        <v/>
      </c>
      <c r="L8413" s="38"/>
      <c r="M8413" s="38"/>
    </row>
    <row r="8414" spans="3:13" x14ac:dyDescent="0.2">
      <c r="C8414" s="38"/>
      <c r="D8414" s="38"/>
      <c r="E8414" s="93" t="str">
        <f>IF(Data!D8442&gt;0,Data!F8442,"")</f>
        <v/>
      </c>
      <c r="L8414" s="38"/>
      <c r="M8414" s="38"/>
    </row>
    <row r="8415" spans="3:13" x14ac:dyDescent="0.2">
      <c r="C8415" s="38"/>
      <c r="D8415" s="38"/>
      <c r="E8415" s="93" t="str">
        <f>IF(Data!D8443&gt;0,Data!F8443,"")</f>
        <v/>
      </c>
      <c r="L8415" s="38"/>
      <c r="M8415" s="38"/>
    </row>
    <row r="8416" spans="3:13" x14ac:dyDescent="0.2">
      <c r="C8416" s="38"/>
      <c r="D8416" s="38"/>
      <c r="E8416" s="93" t="str">
        <f>IF(Data!D8444&gt;0,Data!F8444,"")</f>
        <v/>
      </c>
      <c r="L8416" s="38"/>
      <c r="M8416" s="38"/>
    </row>
    <row r="8417" spans="3:13" x14ac:dyDescent="0.2">
      <c r="C8417" s="38"/>
      <c r="D8417" s="38"/>
      <c r="E8417" s="93" t="str">
        <f>IF(Data!D8445&gt;0,Data!F8445,"")</f>
        <v/>
      </c>
      <c r="L8417" s="38"/>
      <c r="M8417" s="38"/>
    </row>
    <row r="8418" spans="3:13" x14ac:dyDescent="0.2">
      <c r="C8418" s="38"/>
      <c r="D8418" s="38"/>
      <c r="E8418" s="93" t="str">
        <f>IF(Data!D8446&gt;0,Data!F8446,"")</f>
        <v/>
      </c>
      <c r="L8418" s="38"/>
      <c r="M8418" s="38"/>
    </row>
    <row r="8419" spans="3:13" x14ac:dyDescent="0.2">
      <c r="C8419" s="38"/>
      <c r="D8419" s="38"/>
      <c r="E8419" s="93" t="str">
        <f>IF(Data!D8447&gt;0,Data!F8447,"")</f>
        <v/>
      </c>
      <c r="L8419" s="38"/>
      <c r="M8419" s="38"/>
    </row>
    <row r="8420" spans="3:13" x14ac:dyDescent="0.2">
      <c r="C8420" s="38"/>
      <c r="D8420" s="38"/>
      <c r="E8420" s="93" t="str">
        <f>IF(Data!D8448&gt;0,Data!F8448,"")</f>
        <v/>
      </c>
      <c r="L8420" s="38"/>
      <c r="M8420" s="38"/>
    </row>
    <row r="8421" spans="3:13" x14ac:dyDescent="0.2">
      <c r="C8421" s="38"/>
      <c r="D8421" s="38"/>
      <c r="E8421" s="93" t="str">
        <f>IF(Data!D8449&gt;0,Data!F8449,"")</f>
        <v/>
      </c>
      <c r="L8421" s="38"/>
      <c r="M8421" s="38"/>
    </row>
    <row r="8422" spans="3:13" x14ac:dyDescent="0.2">
      <c r="C8422" s="38"/>
      <c r="D8422" s="38"/>
      <c r="E8422" s="93" t="str">
        <f>IF(Data!D8450&gt;0,Data!F8450,"")</f>
        <v/>
      </c>
      <c r="L8422" s="38"/>
      <c r="M8422" s="38"/>
    </row>
    <row r="8423" spans="3:13" x14ac:dyDescent="0.2">
      <c r="C8423" s="38"/>
      <c r="D8423" s="38"/>
      <c r="E8423" s="93" t="str">
        <f>IF(Data!D8451&gt;0,Data!F8451,"")</f>
        <v/>
      </c>
      <c r="L8423" s="38"/>
      <c r="M8423" s="38"/>
    </row>
    <row r="8424" spans="3:13" x14ac:dyDescent="0.2">
      <c r="C8424" s="38"/>
      <c r="D8424" s="38"/>
      <c r="E8424" s="93" t="str">
        <f>IF(Data!D8452&gt;0,Data!F8452,"")</f>
        <v/>
      </c>
      <c r="L8424" s="38"/>
      <c r="M8424" s="38"/>
    </row>
    <row r="8425" spans="3:13" x14ac:dyDescent="0.2">
      <c r="C8425" s="38"/>
      <c r="D8425" s="38"/>
      <c r="E8425" s="93" t="str">
        <f>IF(Data!D8453&gt;0,Data!F8453,"")</f>
        <v/>
      </c>
      <c r="L8425" s="38"/>
      <c r="M8425" s="38"/>
    </row>
    <row r="8426" spans="3:13" x14ac:dyDescent="0.2">
      <c r="C8426" s="38"/>
      <c r="D8426" s="38"/>
      <c r="E8426" s="93" t="str">
        <f>IF(Data!D8454&gt;0,Data!F8454,"")</f>
        <v/>
      </c>
      <c r="L8426" s="38"/>
      <c r="M8426" s="38"/>
    </row>
    <row r="8427" spans="3:13" x14ac:dyDescent="0.2">
      <c r="C8427" s="38"/>
      <c r="D8427" s="38"/>
      <c r="E8427" s="93" t="str">
        <f>IF(Data!D8455&gt;0,Data!F8455,"")</f>
        <v/>
      </c>
      <c r="L8427" s="38"/>
      <c r="M8427" s="38"/>
    </row>
    <row r="8428" spans="3:13" x14ac:dyDescent="0.2">
      <c r="C8428" s="38"/>
      <c r="D8428" s="38"/>
      <c r="E8428" s="93" t="str">
        <f>IF(Data!D8456&gt;0,Data!F8456,"")</f>
        <v/>
      </c>
      <c r="L8428" s="38"/>
      <c r="M8428" s="38"/>
    </row>
    <row r="8429" spans="3:13" x14ac:dyDescent="0.2">
      <c r="C8429" s="38"/>
      <c r="D8429" s="38"/>
      <c r="E8429" s="93" t="str">
        <f>IF(Data!D8457&gt;0,Data!F8457,"")</f>
        <v/>
      </c>
      <c r="L8429" s="38"/>
      <c r="M8429" s="38"/>
    </row>
    <row r="8430" spans="3:13" x14ac:dyDescent="0.2">
      <c r="C8430" s="38"/>
      <c r="D8430" s="38"/>
      <c r="E8430" s="93" t="str">
        <f>IF(Data!D8458&gt;0,Data!F8458,"")</f>
        <v/>
      </c>
      <c r="L8430" s="38"/>
      <c r="M8430" s="38"/>
    </row>
    <row r="8431" spans="3:13" x14ac:dyDescent="0.2">
      <c r="C8431" s="38"/>
      <c r="D8431" s="38"/>
      <c r="E8431" s="93" t="str">
        <f>IF(Data!D8459&gt;0,Data!F8459,"")</f>
        <v/>
      </c>
      <c r="L8431" s="38"/>
      <c r="M8431" s="38"/>
    </row>
    <row r="8432" spans="3:13" x14ac:dyDescent="0.2">
      <c r="C8432" s="38"/>
      <c r="D8432" s="38"/>
      <c r="E8432" s="93" t="str">
        <f>IF(Data!D8460&gt;0,Data!F8460,"")</f>
        <v/>
      </c>
      <c r="L8432" s="38"/>
      <c r="M8432" s="38"/>
    </row>
    <row r="8433" spans="3:13" x14ac:dyDescent="0.2">
      <c r="C8433" s="38"/>
      <c r="D8433" s="38"/>
      <c r="E8433" s="93" t="str">
        <f>IF(Data!D8461&gt;0,Data!F8461,"")</f>
        <v/>
      </c>
      <c r="L8433" s="38"/>
      <c r="M8433" s="38"/>
    </row>
    <row r="8434" spans="3:13" x14ac:dyDescent="0.2">
      <c r="C8434" s="38"/>
      <c r="D8434" s="38"/>
      <c r="E8434" s="93" t="str">
        <f>IF(Data!D8462&gt;0,Data!F8462,"")</f>
        <v/>
      </c>
      <c r="L8434" s="38"/>
      <c r="M8434" s="38"/>
    </row>
    <row r="8435" spans="3:13" x14ac:dyDescent="0.2">
      <c r="C8435" s="38"/>
      <c r="D8435" s="38"/>
      <c r="E8435" s="93" t="str">
        <f>IF(Data!D8463&gt;0,Data!F8463,"")</f>
        <v/>
      </c>
      <c r="L8435" s="38"/>
      <c r="M8435" s="38"/>
    </row>
    <row r="8436" spans="3:13" x14ac:dyDescent="0.2">
      <c r="C8436" s="38"/>
      <c r="D8436" s="38"/>
      <c r="E8436" s="93" t="str">
        <f>IF(Data!D8464&gt;0,Data!F8464,"")</f>
        <v/>
      </c>
      <c r="L8436" s="38"/>
      <c r="M8436" s="38"/>
    </row>
    <row r="8437" spans="3:13" x14ac:dyDescent="0.2">
      <c r="C8437" s="38"/>
      <c r="D8437" s="38"/>
      <c r="E8437" s="93" t="str">
        <f>IF(Data!D8465&gt;0,Data!F8465,"")</f>
        <v/>
      </c>
      <c r="L8437" s="38"/>
      <c r="M8437" s="38"/>
    </row>
    <row r="8438" spans="3:13" x14ac:dyDescent="0.2">
      <c r="C8438" s="38"/>
      <c r="D8438" s="38"/>
      <c r="E8438" s="93" t="str">
        <f>IF(Data!D8466&gt;0,Data!F8466,"")</f>
        <v/>
      </c>
      <c r="L8438" s="38"/>
      <c r="M8438" s="38"/>
    </row>
    <row r="8439" spans="3:13" x14ac:dyDescent="0.2">
      <c r="C8439" s="38"/>
      <c r="D8439" s="38"/>
      <c r="E8439" s="93" t="str">
        <f>IF(Data!D8467&gt;0,Data!F8467,"")</f>
        <v/>
      </c>
      <c r="L8439" s="38"/>
      <c r="M8439" s="38"/>
    </row>
    <row r="8440" spans="3:13" x14ac:dyDescent="0.2">
      <c r="C8440" s="38"/>
      <c r="D8440" s="38"/>
      <c r="E8440" s="93" t="str">
        <f>IF(Data!D8468&gt;0,Data!F8468,"")</f>
        <v/>
      </c>
      <c r="L8440" s="38"/>
      <c r="M8440" s="38"/>
    </row>
    <row r="8441" spans="3:13" x14ac:dyDescent="0.2">
      <c r="C8441" s="38"/>
      <c r="D8441" s="38"/>
      <c r="E8441" s="93" t="str">
        <f>IF(Data!D8469&gt;0,Data!F8469,"")</f>
        <v/>
      </c>
      <c r="L8441" s="38"/>
      <c r="M8441" s="38"/>
    </row>
    <row r="8442" spans="3:13" x14ac:dyDescent="0.2">
      <c r="C8442" s="38"/>
      <c r="D8442" s="38"/>
      <c r="E8442" s="93" t="str">
        <f>IF(Data!D8470&gt;0,Data!F8470,"")</f>
        <v/>
      </c>
      <c r="L8442" s="38"/>
      <c r="M8442" s="38"/>
    </row>
    <row r="8443" spans="3:13" x14ac:dyDescent="0.2">
      <c r="C8443" s="38"/>
      <c r="D8443" s="38"/>
      <c r="E8443" s="93" t="str">
        <f>IF(Data!D8471&gt;0,Data!F8471,"")</f>
        <v/>
      </c>
      <c r="L8443" s="38"/>
      <c r="M8443" s="38"/>
    </row>
    <row r="8444" spans="3:13" x14ac:dyDescent="0.2">
      <c r="C8444" s="38"/>
      <c r="D8444" s="38"/>
      <c r="E8444" s="93" t="str">
        <f>IF(Data!D8472&gt;0,Data!F8472,"")</f>
        <v/>
      </c>
      <c r="L8444" s="38"/>
      <c r="M8444" s="38"/>
    </row>
    <row r="8445" spans="3:13" x14ac:dyDescent="0.2">
      <c r="C8445" s="38"/>
      <c r="D8445" s="38"/>
      <c r="E8445" s="93" t="str">
        <f>IF(Data!D8473&gt;0,Data!F8473,"")</f>
        <v/>
      </c>
      <c r="L8445" s="38"/>
      <c r="M8445" s="38"/>
    </row>
    <row r="8446" spans="3:13" x14ac:dyDescent="0.2">
      <c r="C8446" s="38"/>
      <c r="D8446" s="38"/>
      <c r="E8446" s="93" t="str">
        <f>IF(Data!D8474&gt;0,Data!F8474,"")</f>
        <v/>
      </c>
      <c r="L8446" s="38"/>
      <c r="M8446" s="38"/>
    </row>
    <row r="8447" spans="3:13" x14ac:dyDescent="0.2">
      <c r="C8447" s="38"/>
      <c r="D8447" s="38"/>
      <c r="E8447" s="93" t="str">
        <f>IF(Data!D8475&gt;0,Data!F8475,"")</f>
        <v/>
      </c>
      <c r="L8447" s="38"/>
      <c r="M8447" s="38"/>
    </row>
    <row r="8448" spans="3:13" x14ac:dyDescent="0.2">
      <c r="C8448" s="38"/>
      <c r="D8448" s="38"/>
      <c r="E8448" s="93" t="str">
        <f>IF(Data!D8476&gt;0,Data!F8476,"")</f>
        <v/>
      </c>
      <c r="L8448" s="38"/>
      <c r="M8448" s="38"/>
    </row>
    <row r="8449" spans="3:13" x14ac:dyDescent="0.2">
      <c r="C8449" s="38"/>
      <c r="D8449" s="38"/>
      <c r="E8449" s="93" t="str">
        <f>IF(Data!D8477&gt;0,Data!F8477,"")</f>
        <v/>
      </c>
      <c r="L8449" s="38"/>
      <c r="M8449" s="38"/>
    </row>
    <row r="8450" spans="3:13" x14ac:dyDescent="0.2">
      <c r="C8450" s="38"/>
      <c r="D8450" s="38"/>
      <c r="E8450" s="93" t="str">
        <f>IF(Data!D8478&gt;0,Data!F8478,"")</f>
        <v/>
      </c>
      <c r="L8450" s="38"/>
      <c r="M8450" s="38"/>
    </row>
    <row r="8451" spans="3:13" x14ac:dyDescent="0.2">
      <c r="C8451" s="38"/>
      <c r="D8451" s="38"/>
      <c r="E8451" s="93" t="str">
        <f>IF(Data!D8479&gt;0,Data!F8479,"")</f>
        <v/>
      </c>
      <c r="L8451" s="38"/>
      <c r="M8451" s="38"/>
    </row>
    <row r="8452" spans="3:13" x14ac:dyDescent="0.2">
      <c r="C8452" s="38"/>
      <c r="D8452" s="38"/>
      <c r="E8452" s="93" t="str">
        <f>IF(Data!D8480&gt;0,Data!F8480,"")</f>
        <v/>
      </c>
      <c r="L8452" s="38"/>
      <c r="M8452" s="38"/>
    </row>
    <row r="8453" spans="3:13" x14ac:dyDescent="0.2">
      <c r="C8453" s="38"/>
      <c r="D8453" s="38"/>
      <c r="E8453" s="93" t="str">
        <f>IF(Data!D8481&gt;0,Data!F8481,"")</f>
        <v/>
      </c>
      <c r="L8453" s="38"/>
      <c r="M8453" s="38"/>
    </row>
    <row r="8454" spans="3:13" x14ac:dyDescent="0.2">
      <c r="C8454" s="38"/>
      <c r="D8454" s="38"/>
      <c r="E8454" s="93" t="str">
        <f>IF(Data!D8482&gt;0,Data!F8482,"")</f>
        <v/>
      </c>
      <c r="L8454" s="38"/>
      <c r="M8454" s="38"/>
    </row>
    <row r="8455" spans="3:13" x14ac:dyDescent="0.2">
      <c r="C8455" s="38"/>
      <c r="D8455" s="38"/>
      <c r="E8455" s="93" t="str">
        <f>IF(Data!D8483&gt;0,Data!F8483,"")</f>
        <v/>
      </c>
      <c r="L8455" s="38"/>
      <c r="M8455" s="38"/>
    </row>
    <row r="8456" spans="3:13" x14ac:dyDescent="0.2">
      <c r="C8456" s="38"/>
      <c r="D8456" s="38"/>
      <c r="E8456" s="93" t="str">
        <f>IF(Data!D8484&gt;0,Data!F8484,"")</f>
        <v/>
      </c>
      <c r="L8456" s="38"/>
      <c r="M8456" s="38"/>
    </row>
    <row r="8457" spans="3:13" x14ac:dyDescent="0.2">
      <c r="C8457" s="38"/>
      <c r="D8457" s="38"/>
      <c r="E8457" s="93" t="str">
        <f>IF(Data!D8485&gt;0,Data!F8485,"")</f>
        <v/>
      </c>
      <c r="L8457" s="38"/>
      <c r="M8457" s="38"/>
    </row>
    <row r="8458" spans="3:13" x14ac:dyDescent="0.2">
      <c r="C8458" s="38"/>
      <c r="D8458" s="38"/>
      <c r="E8458" s="93" t="str">
        <f>IF(Data!D8486&gt;0,Data!F8486,"")</f>
        <v/>
      </c>
      <c r="L8458" s="38"/>
      <c r="M8458" s="38"/>
    </row>
    <row r="8459" spans="3:13" x14ac:dyDescent="0.2">
      <c r="C8459" s="38"/>
      <c r="D8459" s="38"/>
      <c r="E8459" s="93" t="str">
        <f>IF(Data!D8487&gt;0,Data!F8487,"")</f>
        <v/>
      </c>
      <c r="L8459" s="38"/>
      <c r="M8459" s="38"/>
    </row>
    <row r="8460" spans="3:13" x14ac:dyDescent="0.2">
      <c r="C8460" s="38"/>
      <c r="D8460" s="38"/>
      <c r="E8460" s="93" t="str">
        <f>IF(Data!D8488&gt;0,Data!F8488,"")</f>
        <v/>
      </c>
      <c r="L8460" s="38"/>
      <c r="M8460" s="38"/>
    </row>
    <row r="8461" spans="3:13" x14ac:dyDescent="0.2">
      <c r="C8461" s="38"/>
      <c r="D8461" s="38"/>
      <c r="E8461" s="93" t="str">
        <f>IF(Data!D8489&gt;0,Data!F8489,"")</f>
        <v/>
      </c>
      <c r="L8461" s="38"/>
      <c r="M8461" s="38"/>
    </row>
    <row r="8462" spans="3:13" x14ac:dyDescent="0.2">
      <c r="C8462" s="38"/>
      <c r="D8462" s="38"/>
      <c r="E8462" s="93" t="str">
        <f>IF(Data!D8490&gt;0,Data!F8490,"")</f>
        <v/>
      </c>
      <c r="L8462" s="38"/>
      <c r="M8462" s="38"/>
    </row>
    <row r="8463" spans="3:13" x14ac:dyDescent="0.2">
      <c r="C8463" s="38"/>
      <c r="D8463" s="38"/>
      <c r="E8463" s="93" t="str">
        <f>IF(Data!D8491&gt;0,Data!F8491,"")</f>
        <v/>
      </c>
      <c r="L8463" s="38"/>
      <c r="M8463" s="38"/>
    </row>
    <row r="8464" spans="3:13" x14ac:dyDescent="0.2">
      <c r="C8464" s="38"/>
      <c r="D8464" s="38"/>
      <c r="E8464" s="93" t="str">
        <f>IF(Data!D8492&gt;0,Data!F8492,"")</f>
        <v/>
      </c>
      <c r="L8464" s="38"/>
      <c r="M8464" s="38"/>
    </row>
    <row r="8465" spans="3:13" x14ac:dyDescent="0.2">
      <c r="C8465" s="38"/>
      <c r="D8465" s="38"/>
      <c r="E8465" s="93" t="str">
        <f>IF(Data!D8493&gt;0,Data!F8493,"")</f>
        <v/>
      </c>
      <c r="L8465" s="38"/>
      <c r="M8465" s="38"/>
    </row>
    <row r="8466" spans="3:13" x14ac:dyDescent="0.2">
      <c r="C8466" s="38"/>
      <c r="D8466" s="38"/>
      <c r="E8466" s="93" t="str">
        <f>IF(Data!D8494&gt;0,Data!F8494,"")</f>
        <v/>
      </c>
      <c r="L8466" s="38"/>
      <c r="M8466" s="38"/>
    </row>
    <row r="8467" spans="3:13" x14ac:dyDescent="0.2">
      <c r="C8467" s="38"/>
      <c r="D8467" s="38"/>
      <c r="E8467" s="93" t="str">
        <f>IF(Data!D8495&gt;0,Data!F8495,"")</f>
        <v/>
      </c>
      <c r="L8467" s="38"/>
      <c r="M8467" s="38"/>
    </row>
    <row r="8468" spans="3:13" x14ac:dyDescent="0.2">
      <c r="C8468" s="38"/>
      <c r="D8468" s="38"/>
      <c r="E8468" s="93" t="str">
        <f>IF(Data!D8496&gt;0,Data!F8496,"")</f>
        <v/>
      </c>
      <c r="L8468" s="38"/>
      <c r="M8468" s="38"/>
    </row>
    <row r="8469" spans="3:13" x14ac:dyDescent="0.2">
      <c r="C8469" s="38"/>
      <c r="D8469" s="38"/>
      <c r="E8469" s="93" t="str">
        <f>IF(Data!D8497&gt;0,Data!F8497,"")</f>
        <v/>
      </c>
      <c r="L8469" s="38"/>
      <c r="M8469" s="38"/>
    </row>
    <row r="8470" spans="3:13" x14ac:dyDescent="0.2">
      <c r="C8470" s="38"/>
      <c r="D8470" s="38"/>
      <c r="E8470" s="93" t="str">
        <f>IF(Data!D8498&gt;0,Data!F8498,"")</f>
        <v/>
      </c>
      <c r="L8470" s="38"/>
      <c r="M8470" s="38"/>
    </row>
    <row r="8471" spans="3:13" x14ac:dyDescent="0.2">
      <c r="C8471" s="38"/>
      <c r="D8471" s="38"/>
      <c r="E8471" s="93" t="str">
        <f>IF(Data!D8499&gt;0,Data!F8499,"")</f>
        <v/>
      </c>
      <c r="L8471" s="38"/>
      <c r="M8471" s="38"/>
    </row>
    <row r="8472" spans="3:13" x14ac:dyDescent="0.2">
      <c r="C8472" s="38"/>
      <c r="D8472" s="38"/>
      <c r="E8472" s="93" t="str">
        <f>IF(Data!D8500&gt;0,Data!F8500,"")</f>
        <v/>
      </c>
      <c r="L8472" s="38"/>
      <c r="M8472" s="38"/>
    </row>
    <row r="8473" spans="3:13" x14ac:dyDescent="0.2">
      <c r="C8473" s="38"/>
      <c r="D8473" s="38"/>
      <c r="E8473" s="93" t="str">
        <f>IF(Data!D8501&gt;0,Data!F8501,"")</f>
        <v/>
      </c>
      <c r="L8473" s="38"/>
      <c r="M8473" s="38"/>
    </row>
    <row r="8474" spans="3:13" x14ac:dyDescent="0.2">
      <c r="C8474" s="38"/>
      <c r="D8474" s="38"/>
      <c r="E8474" s="93" t="str">
        <f>IF(Data!D8502&gt;0,Data!F8502,"")</f>
        <v/>
      </c>
      <c r="L8474" s="38"/>
      <c r="M8474" s="38"/>
    </row>
    <row r="8475" spans="3:13" x14ac:dyDescent="0.2">
      <c r="C8475" s="38"/>
      <c r="D8475" s="38"/>
      <c r="E8475" s="93" t="str">
        <f>IF(Data!D8503&gt;0,Data!F8503,"")</f>
        <v/>
      </c>
      <c r="L8475" s="38"/>
      <c r="M8475" s="38"/>
    </row>
    <row r="8476" spans="3:13" x14ac:dyDescent="0.2">
      <c r="C8476" s="38"/>
      <c r="D8476" s="38"/>
      <c r="E8476" s="93" t="str">
        <f>IF(Data!D8504&gt;0,Data!F8504,"")</f>
        <v/>
      </c>
      <c r="L8476" s="38"/>
      <c r="M8476" s="38"/>
    </row>
    <row r="8477" spans="3:13" x14ac:dyDescent="0.2">
      <c r="C8477" s="38"/>
      <c r="D8477" s="38"/>
      <c r="E8477" s="93" t="str">
        <f>IF(Data!D8505&gt;0,Data!F8505,"")</f>
        <v/>
      </c>
      <c r="L8477" s="38"/>
      <c r="M8477" s="38"/>
    </row>
    <row r="8478" spans="3:13" x14ac:dyDescent="0.2">
      <c r="C8478" s="38"/>
      <c r="D8478" s="38"/>
      <c r="E8478" s="93" t="str">
        <f>IF(Data!D8506&gt;0,Data!F8506,"")</f>
        <v/>
      </c>
      <c r="L8478" s="38"/>
      <c r="M8478" s="38"/>
    </row>
    <row r="8479" spans="3:13" x14ac:dyDescent="0.2">
      <c r="C8479" s="38"/>
      <c r="D8479" s="38"/>
      <c r="E8479" s="93" t="str">
        <f>IF(Data!D8507&gt;0,Data!F8507,"")</f>
        <v/>
      </c>
      <c r="L8479" s="38"/>
      <c r="M8479" s="38"/>
    </row>
    <row r="8480" spans="3:13" x14ac:dyDescent="0.2">
      <c r="C8480" s="38"/>
      <c r="D8480" s="38"/>
      <c r="E8480" s="93" t="str">
        <f>IF(Data!D8508&gt;0,Data!F8508,"")</f>
        <v/>
      </c>
      <c r="L8480" s="38"/>
      <c r="M8480" s="38"/>
    </row>
    <row r="8481" spans="3:13" x14ac:dyDescent="0.2">
      <c r="C8481" s="38"/>
      <c r="D8481" s="38"/>
      <c r="E8481" s="93" t="str">
        <f>IF(Data!D8509&gt;0,Data!F8509,"")</f>
        <v/>
      </c>
      <c r="L8481" s="38"/>
      <c r="M8481" s="38"/>
    </row>
    <row r="8482" spans="3:13" x14ac:dyDescent="0.2">
      <c r="C8482" s="38"/>
      <c r="D8482" s="38"/>
      <c r="E8482" s="93" t="str">
        <f>IF(Data!D8510&gt;0,Data!F8510,"")</f>
        <v/>
      </c>
      <c r="L8482" s="38"/>
      <c r="M8482" s="38"/>
    </row>
    <row r="8483" spans="3:13" x14ac:dyDescent="0.2">
      <c r="C8483" s="38"/>
      <c r="D8483" s="38"/>
      <c r="E8483" s="93" t="str">
        <f>IF(Data!D8511&gt;0,Data!F8511,"")</f>
        <v/>
      </c>
      <c r="L8483" s="38"/>
      <c r="M8483" s="38"/>
    </row>
    <row r="8484" spans="3:13" x14ac:dyDescent="0.2">
      <c r="C8484" s="38"/>
      <c r="D8484" s="38"/>
      <c r="E8484" s="93" t="str">
        <f>IF(Data!D8512&gt;0,Data!F8512,"")</f>
        <v/>
      </c>
      <c r="L8484" s="38"/>
      <c r="M8484" s="38"/>
    </row>
    <row r="8485" spans="3:13" x14ac:dyDescent="0.2">
      <c r="C8485" s="38"/>
      <c r="D8485" s="38"/>
      <c r="E8485" s="93" t="str">
        <f>IF(Data!D8513&gt;0,Data!F8513,"")</f>
        <v/>
      </c>
      <c r="L8485" s="38"/>
      <c r="M8485" s="38"/>
    </row>
    <row r="8486" spans="3:13" x14ac:dyDescent="0.2">
      <c r="C8486" s="38"/>
      <c r="D8486" s="38"/>
      <c r="E8486" s="93" t="str">
        <f>IF(Data!D8514&gt;0,Data!F8514,"")</f>
        <v/>
      </c>
      <c r="L8486" s="38"/>
      <c r="M8486" s="38"/>
    </row>
    <row r="8487" spans="3:13" x14ac:dyDescent="0.2">
      <c r="C8487" s="38"/>
      <c r="D8487" s="38"/>
      <c r="E8487" s="93" t="str">
        <f>IF(Data!D8515&gt;0,Data!F8515,"")</f>
        <v/>
      </c>
      <c r="L8487" s="38"/>
      <c r="M8487" s="38"/>
    </row>
    <row r="8488" spans="3:13" x14ac:dyDescent="0.2">
      <c r="C8488" s="38"/>
      <c r="D8488" s="38"/>
      <c r="E8488" s="93" t="str">
        <f>IF(Data!D8516&gt;0,Data!F8516,"")</f>
        <v/>
      </c>
      <c r="L8488" s="38"/>
      <c r="M8488" s="38"/>
    </row>
    <row r="8489" spans="3:13" x14ac:dyDescent="0.2">
      <c r="C8489" s="38"/>
      <c r="D8489" s="38"/>
      <c r="E8489" s="93" t="str">
        <f>IF(Data!D8517&gt;0,Data!F8517,"")</f>
        <v/>
      </c>
      <c r="L8489" s="38"/>
      <c r="M8489" s="38"/>
    </row>
    <row r="8490" spans="3:13" x14ac:dyDescent="0.2">
      <c r="C8490" s="38"/>
      <c r="D8490" s="38"/>
      <c r="E8490" s="93" t="str">
        <f>IF(Data!D8518&gt;0,Data!F8518,"")</f>
        <v/>
      </c>
      <c r="L8490" s="38"/>
      <c r="M8490" s="38"/>
    </row>
    <row r="8491" spans="3:13" x14ac:dyDescent="0.2">
      <c r="C8491" s="38"/>
      <c r="D8491" s="38"/>
      <c r="E8491" s="93" t="str">
        <f>IF(Data!D8519&gt;0,Data!F8519,"")</f>
        <v/>
      </c>
      <c r="L8491" s="38"/>
      <c r="M8491" s="38"/>
    </row>
    <row r="8492" spans="3:13" x14ac:dyDescent="0.2">
      <c r="C8492" s="38"/>
      <c r="D8492" s="38"/>
      <c r="E8492" s="93" t="str">
        <f>IF(Data!D8520&gt;0,Data!F8520,"")</f>
        <v/>
      </c>
      <c r="L8492" s="38"/>
      <c r="M8492" s="38"/>
    </row>
    <row r="8493" spans="3:13" x14ac:dyDescent="0.2">
      <c r="C8493" s="38"/>
      <c r="D8493" s="38"/>
      <c r="E8493" s="93" t="str">
        <f>IF(Data!D8521&gt;0,Data!F8521,"")</f>
        <v/>
      </c>
      <c r="L8493" s="38"/>
      <c r="M8493" s="38"/>
    </row>
    <row r="8494" spans="3:13" x14ac:dyDescent="0.2">
      <c r="C8494" s="38"/>
      <c r="D8494" s="38"/>
      <c r="E8494" s="93" t="str">
        <f>IF(Data!D8522&gt;0,Data!F8522,"")</f>
        <v/>
      </c>
      <c r="L8494" s="38"/>
      <c r="M8494" s="38"/>
    </row>
    <row r="8495" spans="3:13" x14ac:dyDescent="0.2">
      <c r="C8495" s="38"/>
      <c r="D8495" s="38"/>
      <c r="E8495" s="93" t="str">
        <f>IF(Data!D8523&gt;0,Data!F8523,"")</f>
        <v/>
      </c>
      <c r="L8495" s="38"/>
      <c r="M8495" s="38"/>
    </row>
    <row r="8496" spans="3:13" x14ac:dyDescent="0.2">
      <c r="C8496" s="38"/>
      <c r="D8496" s="38"/>
      <c r="E8496" s="93" t="str">
        <f>IF(Data!D8524&gt;0,Data!F8524,"")</f>
        <v/>
      </c>
      <c r="L8496" s="38"/>
      <c r="M8496" s="38"/>
    </row>
    <row r="8497" spans="3:13" x14ac:dyDescent="0.2">
      <c r="C8497" s="38"/>
      <c r="D8497" s="38"/>
      <c r="E8497" s="93" t="str">
        <f>IF(Data!D8525&gt;0,Data!F8525,"")</f>
        <v/>
      </c>
      <c r="L8497" s="38"/>
      <c r="M8497" s="38"/>
    </row>
    <row r="8498" spans="3:13" x14ac:dyDescent="0.2">
      <c r="C8498" s="38"/>
      <c r="D8498" s="38"/>
      <c r="E8498" s="93" t="str">
        <f>IF(Data!D8526&gt;0,Data!F8526,"")</f>
        <v/>
      </c>
      <c r="L8498" s="38"/>
      <c r="M8498" s="38"/>
    </row>
    <row r="8499" spans="3:13" x14ac:dyDescent="0.2">
      <c r="C8499" s="38"/>
      <c r="D8499" s="38"/>
      <c r="E8499" s="93" t="str">
        <f>IF(Data!D8527&gt;0,Data!F8527,"")</f>
        <v/>
      </c>
      <c r="L8499" s="38"/>
      <c r="M8499" s="38"/>
    </row>
    <row r="8500" spans="3:13" x14ac:dyDescent="0.2">
      <c r="C8500" s="38"/>
      <c r="D8500" s="38"/>
      <c r="E8500" s="93" t="str">
        <f>IF(Data!D8528&gt;0,Data!F8528,"")</f>
        <v/>
      </c>
      <c r="L8500" s="38"/>
      <c r="M8500" s="38"/>
    </row>
    <row r="8501" spans="3:13" x14ac:dyDescent="0.2">
      <c r="C8501" s="38"/>
      <c r="D8501" s="38"/>
      <c r="E8501" s="93" t="str">
        <f>IF(Data!D8529&gt;0,Data!F8529,"")</f>
        <v/>
      </c>
      <c r="L8501" s="38"/>
      <c r="M8501" s="38"/>
    </row>
    <row r="8502" spans="3:13" x14ac:dyDescent="0.2">
      <c r="C8502" s="38"/>
      <c r="D8502" s="38"/>
      <c r="E8502" s="93" t="str">
        <f>IF(Data!D8530&gt;0,Data!F8530,"")</f>
        <v/>
      </c>
      <c r="L8502" s="38"/>
      <c r="M8502" s="38"/>
    </row>
    <row r="8503" spans="3:13" x14ac:dyDescent="0.2">
      <c r="C8503" s="38"/>
      <c r="D8503" s="38"/>
      <c r="E8503" s="93" t="str">
        <f>IF(Data!D8531&gt;0,Data!F8531,"")</f>
        <v/>
      </c>
      <c r="L8503" s="38"/>
      <c r="M8503" s="38"/>
    </row>
    <row r="8504" spans="3:13" x14ac:dyDescent="0.2">
      <c r="C8504" s="38"/>
      <c r="D8504" s="38"/>
      <c r="E8504" s="93" t="str">
        <f>IF(Data!D8532&gt;0,Data!F8532,"")</f>
        <v/>
      </c>
      <c r="L8504" s="38"/>
      <c r="M8504" s="38"/>
    </row>
    <row r="8505" spans="3:13" x14ac:dyDescent="0.2">
      <c r="C8505" s="38"/>
      <c r="D8505" s="38"/>
      <c r="E8505" s="93" t="str">
        <f>IF(Data!D8533&gt;0,Data!F8533,"")</f>
        <v/>
      </c>
      <c r="L8505" s="38"/>
      <c r="M8505" s="38"/>
    </row>
    <row r="8506" spans="3:13" x14ac:dyDescent="0.2">
      <c r="C8506" s="38"/>
      <c r="D8506" s="38"/>
      <c r="E8506" s="93" t="str">
        <f>IF(Data!D8534&gt;0,Data!F8534,"")</f>
        <v/>
      </c>
      <c r="L8506" s="38"/>
      <c r="M8506" s="38"/>
    </row>
    <row r="8507" spans="3:13" x14ac:dyDescent="0.2">
      <c r="C8507" s="38"/>
      <c r="D8507" s="38"/>
      <c r="E8507" s="93" t="str">
        <f>IF(Data!D8535&gt;0,Data!F8535,"")</f>
        <v/>
      </c>
      <c r="L8507" s="38"/>
      <c r="M8507" s="38"/>
    </row>
    <row r="8508" spans="3:13" x14ac:dyDescent="0.2">
      <c r="C8508" s="38"/>
      <c r="D8508" s="38"/>
      <c r="E8508" s="93" t="str">
        <f>IF(Data!D8536&gt;0,Data!F8536,"")</f>
        <v/>
      </c>
      <c r="L8508" s="38"/>
      <c r="M8508" s="38"/>
    </row>
    <row r="8509" spans="3:13" x14ac:dyDescent="0.2">
      <c r="C8509" s="38"/>
      <c r="D8509" s="38"/>
      <c r="E8509" s="93" t="str">
        <f>IF(Data!D8537&gt;0,Data!F8537,"")</f>
        <v/>
      </c>
      <c r="L8509" s="38"/>
      <c r="M8509" s="38"/>
    </row>
    <row r="8510" spans="3:13" x14ac:dyDescent="0.2">
      <c r="C8510" s="38"/>
      <c r="D8510" s="38"/>
      <c r="E8510" s="93" t="str">
        <f>IF(Data!D8538&gt;0,Data!F8538,"")</f>
        <v/>
      </c>
      <c r="L8510" s="38"/>
      <c r="M8510" s="38"/>
    </row>
    <row r="8511" spans="3:13" x14ac:dyDescent="0.2">
      <c r="C8511" s="38"/>
      <c r="D8511" s="38"/>
      <c r="E8511" s="93" t="str">
        <f>IF(Data!D8539&gt;0,Data!F8539,"")</f>
        <v/>
      </c>
      <c r="L8511" s="38"/>
      <c r="M8511" s="38"/>
    </row>
    <row r="8512" spans="3:13" x14ac:dyDescent="0.2">
      <c r="C8512" s="38"/>
      <c r="D8512" s="38"/>
      <c r="E8512" s="93" t="str">
        <f>IF(Data!D8540&gt;0,Data!F8540,"")</f>
        <v/>
      </c>
      <c r="L8512" s="38"/>
      <c r="M8512" s="38"/>
    </row>
    <row r="8513" spans="3:13" x14ac:dyDescent="0.2">
      <c r="C8513" s="38"/>
      <c r="D8513" s="38"/>
      <c r="E8513" s="93" t="str">
        <f>IF(Data!D8541&gt;0,Data!F8541,"")</f>
        <v/>
      </c>
      <c r="L8513" s="38"/>
      <c r="M8513" s="38"/>
    </row>
    <row r="8514" spans="3:13" x14ac:dyDescent="0.2">
      <c r="C8514" s="38"/>
      <c r="D8514" s="38"/>
      <c r="E8514" s="93" t="str">
        <f>IF(Data!D8542&gt;0,Data!F8542,"")</f>
        <v/>
      </c>
      <c r="L8514" s="38"/>
      <c r="M8514" s="38"/>
    </row>
    <row r="8515" spans="3:13" x14ac:dyDescent="0.2">
      <c r="C8515" s="38"/>
      <c r="D8515" s="38"/>
      <c r="E8515" s="93" t="str">
        <f>IF(Data!D8543&gt;0,Data!F8543,"")</f>
        <v/>
      </c>
      <c r="L8515" s="38"/>
      <c r="M8515" s="38"/>
    </row>
    <row r="8516" spans="3:13" x14ac:dyDescent="0.2">
      <c r="C8516" s="38"/>
      <c r="D8516" s="38"/>
      <c r="E8516" s="93" t="str">
        <f>IF(Data!D8544&gt;0,Data!F8544,"")</f>
        <v/>
      </c>
      <c r="L8516" s="38"/>
      <c r="M8516" s="38"/>
    </row>
    <row r="8517" spans="3:13" x14ac:dyDescent="0.2">
      <c r="C8517" s="38"/>
      <c r="D8517" s="38"/>
      <c r="E8517" s="93" t="str">
        <f>IF(Data!D8545&gt;0,Data!F8545,"")</f>
        <v/>
      </c>
      <c r="L8517" s="38"/>
      <c r="M8517" s="38"/>
    </row>
    <row r="8518" spans="3:13" x14ac:dyDescent="0.2">
      <c r="C8518" s="38"/>
      <c r="D8518" s="38"/>
      <c r="E8518" s="93" t="str">
        <f>IF(Data!D8546&gt;0,Data!F8546,"")</f>
        <v/>
      </c>
      <c r="L8518" s="38"/>
      <c r="M8518" s="38"/>
    </row>
    <row r="8519" spans="3:13" x14ac:dyDescent="0.2">
      <c r="C8519" s="38"/>
      <c r="D8519" s="38"/>
      <c r="E8519" s="93" t="str">
        <f>IF(Data!D8547&gt;0,Data!F8547,"")</f>
        <v/>
      </c>
      <c r="L8519" s="38"/>
      <c r="M8519" s="38"/>
    </row>
    <row r="8520" spans="3:13" x14ac:dyDescent="0.2">
      <c r="C8520" s="38"/>
      <c r="D8520" s="38"/>
      <c r="E8520" s="93" t="str">
        <f>IF(Data!D8548&gt;0,Data!F8548,"")</f>
        <v/>
      </c>
      <c r="L8520" s="38"/>
      <c r="M8520" s="38"/>
    </row>
    <row r="8521" spans="3:13" x14ac:dyDescent="0.2">
      <c r="C8521" s="38"/>
      <c r="D8521" s="38"/>
      <c r="E8521" s="93" t="str">
        <f>IF(Data!D8549&gt;0,Data!F8549,"")</f>
        <v/>
      </c>
      <c r="L8521" s="38"/>
      <c r="M8521" s="38"/>
    </row>
    <row r="8522" spans="3:13" x14ac:dyDescent="0.2">
      <c r="C8522" s="38"/>
      <c r="D8522" s="38"/>
      <c r="E8522" s="93" t="str">
        <f>IF(Data!D8550&gt;0,Data!F8550,"")</f>
        <v/>
      </c>
      <c r="L8522" s="38"/>
      <c r="M8522" s="38"/>
    </row>
    <row r="8523" spans="3:13" x14ac:dyDescent="0.2">
      <c r="C8523" s="38"/>
      <c r="D8523" s="38"/>
      <c r="E8523" s="93" t="str">
        <f>IF(Data!D8551&gt;0,Data!F8551,"")</f>
        <v/>
      </c>
      <c r="L8523" s="38"/>
      <c r="M8523" s="38"/>
    </row>
    <row r="8524" spans="3:13" x14ac:dyDescent="0.2">
      <c r="C8524" s="38"/>
      <c r="D8524" s="38"/>
      <c r="E8524" s="93" t="str">
        <f>IF(Data!D8552&gt;0,Data!F8552,"")</f>
        <v/>
      </c>
      <c r="L8524" s="38"/>
      <c r="M8524" s="38"/>
    </row>
    <row r="8525" spans="3:13" x14ac:dyDescent="0.2">
      <c r="C8525" s="38"/>
      <c r="D8525" s="38"/>
      <c r="E8525" s="93" t="str">
        <f>IF(Data!D8553&gt;0,Data!F8553,"")</f>
        <v/>
      </c>
      <c r="L8525" s="38"/>
      <c r="M8525" s="38"/>
    </row>
    <row r="8526" spans="3:13" x14ac:dyDescent="0.2">
      <c r="C8526" s="38"/>
      <c r="D8526" s="38"/>
      <c r="E8526" s="93" t="str">
        <f>IF(Data!D8554&gt;0,Data!F8554,"")</f>
        <v/>
      </c>
      <c r="L8526" s="38"/>
      <c r="M8526" s="38"/>
    </row>
    <row r="8527" spans="3:13" x14ac:dyDescent="0.2">
      <c r="C8527" s="38"/>
      <c r="D8527" s="38"/>
      <c r="E8527" s="93" t="str">
        <f>IF(Data!D8555&gt;0,Data!F8555,"")</f>
        <v/>
      </c>
      <c r="L8527" s="38"/>
      <c r="M8527" s="38"/>
    </row>
    <row r="8528" spans="3:13" x14ac:dyDescent="0.2">
      <c r="C8528" s="38"/>
      <c r="D8528" s="38"/>
      <c r="E8528" s="93" t="str">
        <f>IF(Data!D8556&gt;0,Data!F8556,"")</f>
        <v/>
      </c>
      <c r="L8528" s="38"/>
      <c r="M8528" s="38"/>
    </row>
    <row r="8529" spans="3:13" x14ac:dyDescent="0.2">
      <c r="C8529" s="38"/>
      <c r="D8529" s="38"/>
      <c r="E8529" s="93" t="str">
        <f>IF(Data!D8557&gt;0,Data!F8557,"")</f>
        <v/>
      </c>
      <c r="L8529" s="38"/>
      <c r="M8529" s="38"/>
    </row>
    <row r="8530" spans="3:13" x14ac:dyDescent="0.2">
      <c r="C8530" s="38"/>
      <c r="D8530" s="38"/>
      <c r="E8530" s="93" t="str">
        <f>IF(Data!D8558&gt;0,Data!F8558,"")</f>
        <v/>
      </c>
      <c r="L8530" s="38"/>
      <c r="M8530" s="38"/>
    </row>
    <row r="8531" spans="3:13" x14ac:dyDescent="0.2">
      <c r="C8531" s="38"/>
      <c r="D8531" s="38"/>
      <c r="E8531" s="93" t="str">
        <f>IF(Data!D8559&gt;0,Data!F8559,"")</f>
        <v/>
      </c>
      <c r="L8531" s="38"/>
      <c r="M8531" s="38"/>
    </row>
    <row r="8532" spans="3:13" x14ac:dyDescent="0.2">
      <c r="C8532" s="38"/>
      <c r="D8532" s="38"/>
      <c r="E8532" s="93" t="str">
        <f>IF(Data!D8560&gt;0,Data!F8560,"")</f>
        <v/>
      </c>
      <c r="L8532" s="38"/>
      <c r="M8532" s="38"/>
    </row>
    <row r="8533" spans="3:13" x14ac:dyDescent="0.2">
      <c r="C8533" s="38"/>
      <c r="D8533" s="38"/>
      <c r="E8533" s="93" t="str">
        <f>IF(Data!D8561&gt;0,Data!F8561,"")</f>
        <v/>
      </c>
      <c r="L8533" s="38"/>
      <c r="M8533" s="38"/>
    </row>
    <row r="8534" spans="3:13" x14ac:dyDescent="0.2">
      <c r="C8534" s="38"/>
      <c r="D8534" s="38"/>
      <c r="E8534" s="93" t="str">
        <f>IF(Data!D8562&gt;0,Data!F8562,"")</f>
        <v/>
      </c>
      <c r="L8534" s="38"/>
      <c r="M8534" s="38"/>
    </row>
    <row r="8535" spans="3:13" x14ac:dyDescent="0.2">
      <c r="C8535" s="38"/>
      <c r="D8535" s="38"/>
      <c r="E8535" s="93" t="str">
        <f>IF(Data!D8563&gt;0,Data!F8563,"")</f>
        <v/>
      </c>
      <c r="L8535" s="38"/>
      <c r="M8535" s="38"/>
    </row>
    <row r="8536" spans="3:13" x14ac:dyDescent="0.2">
      <c r="C8536" s="38"/>
      <c r="D8536" s="38"/>
      <c r="E8536" s="93" t="str">
        <f>IF(Data!D8564&gt;0,Data!F8564,"")</f>
        <v/>
      </c>
      <c r="L8536" s="38"/>
      <c r="M8536" s="38"/>
    </row>
    <row r="8537" spans="3:13" x14ac:dyDescent="0.2">
      <c r="C8537" s="38"/>
      <c r="D8537" s="38"/>
      <c r="E8537" s="93" t="str">
        <f>IF(Data!D8565&gt;0,Data!F8565,"")</f>
        <v/>
      </c>
      <c r="L8537" s="38"/>
      <c r="M8537" s="38"/>
    </row>
    <row r="8538" spans="3:13" x14ac:dyDescent="0.2">
      <c r="C8538" s="38"/>
      <c r="D8538" s="38"/>
      <c r="E8538" s="93" t="str">
        <f>IF(Data!D8566&gt;0,Data!F8566,"")</f>
        <v/>
      </c>
      <c r="L8538" s="38"/>
      <c r="M8538" s="38"/>
    </row>
    <row r="8539" spans="3:13" x14ac:dyDescent="0.2">
      <c r="C8539" s="38"/>
      <c r="D8539" s="38"/>
      <c r="E8539" s="93" t="str">
        <f>IF(Data!D8567&gt;0,Data!F8567,"")</f>
        <v/>
      </c>
      <c r="L8539" s="38"/>
      <c r="M8539" s="38"/>
    </row>
    <row r="8540" spans="3:13" x14ac:dyDescent="0.2">
      <c r="C8540" s="38"/>
      <c r="D8540" s="38"/>
      <c r="E8540" s="93" t="str">
        <f>IF(Data!D8568&gt;0,Data!F8568,"")</f>
        <v/>
      </c>
      <c r="L8540" s="38"/>
      <c r="M8540" s="38"/>
    </row>
    <row r="8541" spans="3:13" x14ac:dyDescent="0.2">
      <c r="C8541" s="38"/>
      <c r="D8541" s="38"/>
      <c r="E8541" s="93" t="str">
        <f>IF(Data!D8569&gt;0,Data!F8569,"")</f>
        <v/>
      </c>
      <c r="L8541" s="38"/>
      <c r="M8541" s="38"/>
    </row>
    <row r="8542" spans="3:13" x14ac:dyDescent="0.2">
      <c r="C8542" s="38"/>
      <c r="D8542" s="38"/>
      <c r="E8542" s="93" t="str">
        <f>IF(Data!D8570&gt;0,Data!F8570,"")</f>
        <v/>
      </c>
      <c r="L8542" s="38"/>
      <c r="M8542" s="38"/>
    </row>
    <row r="8543" spans="3:13" x14ac:dyDescent="0.2">
      <c r="C8543" s="38"/>
      <c r="D8543" s="38"/>
      <c r="E8543" s="93" t="str">
        <f>IF(Data!D8571&gt;0,Data!F8571,"")</f>
        <v/>
      </c>
      <c r="L8543" s="38"/>
      <c r="M8543" s="38"/>
    </row>
    <row r="8544" spans="3:13" x14ac:dyDescent="0.2">
      <c r="C8544" s="38"/>
      <c r="D8544" s="38"/>
      <c r="E8544" s="93" t="str">
        <f>IF(Data!D8572&gt;0,Data!F8572,"")</f>
        <v/>
      </c>
      <c r="L8544" s="38"/>
      <c r="M8544" s="38"/>
    </row>
    <row r="8545" spans="3:13" x14ac:dyDescent="0.2">
      <c r="C8545" s="38"/>
      <c r="D8545" s="38"/>
      <c r="E8545" s="93" t="str">
        <f>IF(Data!D8573&gt;0,Data!F8573,"")</f>
        <v/>
      </c>
      <c r="L8545" s="38"/>
      <c r="M8545" s="38"/>
    </row>
    <row r="8546" spans="3:13" x14ac:dyDescent="0.2">
      <c r="C8546" s="38"/>
      <c r="D8546" s="38"/>
      <c r="E8546" s="93" t="str">
        <f>IF(Data!D8574&gt;0,Data!F8574,"")</f>
        <v/>
      </c>
      <c r="L8546" s="38"/>
      <c r="M8546" s="38"/>
    </row>
    <row r="8547" spans="3:13" x14ac:dyDescent="0.2">
      <c r="C8547" s="38"/>
      <c r="D8547" s="38"/>
      <c r="E8547" s="93" t="str">
        <f>IF(Data!D8575&gt;0,Data!F8575,"")</f>
        <v/>
      </c>
      <c r="L8547" s="38"/>
      <c r="M8547" s="38"/>
    </row>
    <row r="8548" spans="3:13" x14ac:dyDescent="0.2">
      <c r="C8548" s="38"/>
      <c r="D8548" s="38"/>
      <c r="E8548" s="93" t="str">
        <f>IF(Data!D8576&gt;0,Data!F8576,"")</f>
        <v/>
      </c>
      <c r="L8548" s="38"/>
      <c r="M8548" s="38"/>
    </row>
    <row r="8549" spans="3:13" x14ac:dyDescent="0.2">
      <c r="C8549" s="38"/>
      <c r="D8549" s="38"/>
      <c r="E8549" s="93" t="str">
        <f>IF(Data!D8577&gt;0,Data!F8577,"")</f>
        <v/>
      </c>
      <c r="L8549" s="38"/>
      <c r="M8549" s="38"/>
    </row>
    <row r="8550" spans="3:13" x14ac:dyDescent="0.2">
      <c r="C8550" s="38"/>
      <c r="D8550" s="38"/>
      <c r="E8550" s="93" t="str">
        <f>IF(Data!D8578&gt;0,Data!F8578,"")</f>
        <v/>
      </c>
      <c r="L8550" s="38"/>
      <c r="M8550" s="38"/>
    </row>
    <row r="8551" spans="3:13" x14ac:dyDescent="0.2">
      <c r="C8551" s="38"/>
      <c r="D8551" s="38"/>
      <c r="E8551" s="93" t="str">
        <f>IF(Data!D8579&gt;0,Data!F8579,"")</f>
        <v/>
      </c>
      <c r="L8551" s="38"/>
      <c r="M8551" s="38"/>
    </row>
    <row r="8552" spans="3:13" x14ac:dyDescent="0.2">
      <c r="C8552" s="38"/>
      <c r="D8552" s="38"/>
      <c r="E8552" s="93" t="str">
        <f>IF(Data!D8580&gt;0,Data!F8580,"")</f>
        <v/>
      </c>
      <c r="L8552" s="38"/>
      <c r="M8552" s="38"/>
    </row>
    <row r="8553" spans="3:13" x14ac:dyDescent="0.2">
      <c r="C8553" s="38"/>
      <c r="D8553" s="38"/>
      <c r="E8553" s="93" t="str">
        <f>IF(Data!D8581&gt;0,Data!F8581,"")</f>
        <v/>
      </c>
      <c r="L8553" s="38"/>
      <c r="M8553" s="38"/>
    </row>
    <row r="8554" spans="3:13" x14ac:dyDescent="0.2">
      <c r="C8554" s="38"/>
      <c r="D8554" s="38"/>
      <c r="E8554" s="93" t="str">
        <f>IF(Data!D8582&gt;0,Data!F8582,"")</f>
        <v/>
      </c>
      <c r="L8554" s="38"/>
      <c r="M8554" s="38"/>
    </row>
    <row r="8555" spans="3:13" x14ac:dyDescent="0.2">
      <c r="C8555" s="38"/>
      <c r="D8555" s="38"/>
      <c r="E8555" s="93" t="str">
        <f>IF(Data!D8583&gt;0,Data!F8583,"")</f>
        <v/>
      </c>
      <c r="L8555" s="38"/>
      <c r="M8555" s="38"/>
    </row>
    <row r="8556" spans="3:13" x14ac:dyDescent="0.2">
      <c r="C8556" s="38"/>
      <c r="D8556" s="38"/>
      <c r="E8556" s="93" t="str">
        <f>IF(Data!D8584&gt;0,Data!F8584,"")</f>
        <v/>
      </c>
      <c r="L8556" s="38"/>
      <c r="M8556" s="38"/>
    </row>
    <row r="8557" spans="3:13" x14ac:dyDescent="0.2">
      <c r="C8557" s="38"/>
      <c r="D8557" s="38"/>
      <c r="E8557" s="93" t="str">
        <f>IF(Data!D8585&gt;0,Data!F8585,"")</f>
        <v/>
      </c>
      <c r="L8557" s="38"/>
      <c r="M8557" s="38"/>
    </row>
    <row r="8558" spans="3:13" x14ac:dyDescent="0.2">
      <c r="C8558" s="38"/>
      <c r="D8558" s="38"/>
      <c r="E8558" s="93" t="str">
        <f>IF(Data!D8586&gt;0,Data!F8586,"")</f>
        <v/>
      </c>
      <c r="L8558" s="38"/>
      <c r="M8558" s="38"/>
    </row>
    <row r="8559" spans="3:13" x14ac:dyDescent="0.2">
      <c r="C8559" s="38"/>
      <c r="D8559" s="38"/>
      <c r="E8559" s="93" t="str">
        <f>IF(Data!D8587&gt;0,Data!F8587,"")</f>
        <v/>
      </c>
      <c r="L8559" s="38"/>
      <c r="M8559" s="38"/>
    </row>
    <row r="8560" spans="3:13" x14ac:dyDescent="0.2">
      <c r="C8560" s="38"/>
      <c r="D8560" s="38"/>
      <c r="E8560" s="93" t="str">
        <f>IF(Data!D8588&gt;0,Data!F8588,"")</f>
        <v/>
      </c>
      <c r="L8560" s="38"/>
      <c r="M8560" s="38"/>
    </row>
    <row r="8561" spans="3:13" x14ac:dyDescent="0.2">
      <c r="C8561" s="38"/>
      <c r="D8561" s="38"/>
      <c r="E8561" s="93" t="str">
        <f>IF(Data!D8589&gt;0,Data!F8589,"")</f>
        <v/>
      </c>
      <c r="L8561" s="38"/>
      <c r="M8561" s="38"/>
    </row>
    <row r="8562" spans="3:13" x14ac:dyDescent="0.2">
      <c r="C8562" s="38"/>
      <c r="D8562" s="38"/>
      <c r="E8562" s="93" t="str">
        <f>IF(Data!D8590&gt;0,Data!F8590,"")</f>
        <v/>
      </c>
      <c r="L8562" s="38"/>
      <c r="M8562" s="38"/>
    </row>
    <row r="8563" spans="3:13" x14ac:dyDescent="0.2">
      <c r="C8563" s="38"/>
      <c r="D8563" s="38"/>
      <c r="E8563" s="93" t="str">
        <f>IF(Data!D8591&gt;0,Data!F8591,"")</f>
        <v/>
      </c>
      <c r="L8563" s="38"/>
      <c r="M8563" s="38"/>
    </row>
    <row r="8564" spans="3:13" x14ac:dyDescent="0.2">
      <c r="C8564" s="38"/>
      <c r="D8564" s="38"/>
      <c r="E8564" s="93" t="str">
        <f>IF(Data!D8592&gt;0,Data!F8592,"")</f>
        <v/>
      </c>
      <c r="L8564" s="38"/>
      <c r="M8564" s="38"/>
    </row>
    <row r="8565" spans="3:13" x14ac:dyDescent="0.2">
      <c r="C8565" s="38"/>
      <c r="D8565" s="38"/>
      <c r="E8565" s="93" t="str">
        <f>IF(Data!D8593&gt;0,Data!F8593,"")</f>
        <v/>
      </c>
      <c r="L8565" s="38"/>
      <c r="M8565" s="38"/>
    </row>
    <row r="8566" spans="3:13" x14ac:dyDescent="0.2">
      <c r="C8566" s="38"/>
      <c r="D8566" s="38"/>
      <c r="E8566" s="93" t="str">
        <f>IF(Data!D8594&gt;0,Data!F8594,"")</f>
        <v/>
      </c>
      <c r="L8566" s="38"/>
      <c r="M8566" s="38"/>
    </row>
    <row r="8567" spans="3:13" x14ac:dyDescent="0.2">
      <c r="C8567" s="38"/>
      <c r="D8567" s="38"/>
      <c r="E8567" s="93" t="str">
        <f>IF(Data!D8595&gt;0,Data!F8595,"")</f>
        <v/>
      </c>
      <c r="L8567" s="38"/>
      <c r="M8567" s="38"/>
    </row>
    <row r="8568" spans="3:13" x14ac:dyDescent="0.2">
      <c r="C8568" s="38"/>
      <c r="D8568" s="38"/>
      <c r="E8568" s="93" t="str">
        <f>IF(Data!D8596&gt;0,Data!F8596,"")</f>
        <v/>
      </c>
      <c r="L8568" s="38"/>
      <c r="M8568" s="38"/>
    </row>
    <row r="8569" spans="3:13" x14ac:dyDescent="0.2">
      <c r="C8569" s="38"/>
      <c r="D8569" s="38"/>
      <c r="E8569" s="93" t="str">
        <f>IF(Data!D8597&gt;0,Data!F8597,"")</f>
        <v/>
      </c>
      <c r="L8569" s="38"/>
      <c r="M8569" s="38"/>
    </row>
    <row r="8570" spans="3:13" x14ac:dyDescent="0.2">
      <c r="C8570" s="38"/>
      <c r="D8570" s="38"/>
      <c r="E8570" s="93" t="str">
        <f>IF(Data!D8598&gt;0,Data!F8598,"")</f>
        <v/>
      </c>
      <c r="L8570" s="38"/>
      <c r="M8570" s="38"/>
    </row>
    <row r="8571" spans="3:13" x14ac:dyDescent="0.2">
      <c r="C8571" s="38"/>
      <c r="D8571" s="38"/>
      <c r="E8571" s="93" t="str">
        <f>IF(Data!D8599&gt;0,Data!F8599,"")</f>
        <v/>
      </c>
      <c r="L8571" s="38"/>
      <c r="M8571" s="38"/>
    </row>
    <row r="8572" spans="3:13" x14ac:dyDescent="0.2">
      <c r="C8572" s="38"/>
      <c r="D8572" s="38"/>
      <c r="E8572" s="93" t="str">
        <f>IF(Data!D8600&gt;0,Data!F8600,"")</f>
        <v/>
      </c>
      <c r="L8572" s="38"/>
      <c r="M8572" s="38"/>
    </row>
    <row r="8573" spans="3:13" x14ac:dyDescent="0.2">
      <c r="C8573" s="38"/>
      <c r="D8573" s="38"/>
      <c r="E8573" s="93" t="str">
        <f>IF(Data!D8601&gt;0,Data!F8601,"")</f>
        <v/>
      </c>
      <c r="L8573" s="38"/>
      <c r="M8573" s="38"/>
    </row>
    <row r="8574" spans="3:13" x14ac:dyDescent="0.2">
      <c r="C8574" s="38"/>
      <c r="D8574" s="38"/>
      <c r="E8574" s="93" t="str">
        <f>IF(Data!D8602&gt;0,Data!F8602,"")</f>
        <v/>
      </c>
      <c r="L8574" s="38"/>
      <c r="M8574" s="38"/>
    </row>
    <row r="8575" spans="3:13" x14ac:dyDescent="0.2">
      <c r="C8575" s="38"/>
      <c r="D8575" s="38"/>
      <c r="E8575" s="93" t="str">
        <f>IF(Data!D8603&gt;0,Data!F8603,"")</f>
        <v/>
      </c>
      <c r="L8575" s="38"/>
      <c r="M8575" s="38"/>
    </row>
    <row r="8576" spans="3:13" x14ac:dyDescent="0.2">
      <c r="C8576" s="38"/>
      <c r="D8576" s="38"/>
      <c r="E8576" s="93" t="str">
        <f>IF(Data!D8604&gt;0,Data!F8604,"")</f>
        <v/>
      </c>
      <c r="L8576" s="38"/>
      <c r="M8576" s="38"/>
    </row>
    <row r="8577" spans="3:13" x14ac:dyDescent="0.2">
      <c r="C8577" s="38"/>
      <c r="D8577" s="38"/>
      <c r="E8577" s="93" t="str">
        <f>IF(Data!D8605&gt;0,Data!F8605,"")</f>
        <v/>
      </c>
      <c r="L8577" s="38"/>
      <c r="M8577" s="38"/>
    </row>
    <row r="8578" spans="3:13" x14ac:dyDescent="0.2">
      <c r="C8578" s="38"/>
      <c r="D8578" s="38"/>
      <c r="E8578" s="93" t="str">
        <f>IF(Data!D8606&gt;0,Data!F8606,"")</f>
        <v/>
      </c>
      <c r="L8578" s="38"/>
      <c r="M8578" s="38"/>
    </row>
    <row r="8579" spans="3:13" x14ac:dyDescent="0.2">
      <c r="C8579" s="38"/>
      <c r="D8579" s="38"/>
      <c r="E8579" s="93" t="str">
        <f>IF(Data!D8607&gt;0,Data!F8607,"")</f>
        <v/>
      </c>
      <c r="L8579" s="38"/>
      <c r="M8579" s="38"/>
    </row>
    <row r="8580" spans="3:13" x14ac:dyDescent="0.2">
      <c r="C8580" s="38"/>
      <c r="D8580" s="38"/>
      <c r="E8580" s="93" t="str">
        <f>IF(Data!D8608&gt;0,Data!F8608,"")</f>
        <v/>
      </c>
      <c r="L8580" s="38"/>
      <c r="M8580" s="38"/>
    </row>
    <row r="8581" spans="3:13" x14ac:dyDescent="0.2">
      <c r="C8581" s="38"/>
      <c r="D8581" s="38"/>
      <c r="E8581" s="93" t="str">
        <f>IF(Data!D8609&gt;0,Data!F8609,"")</f>
        <v/>
      </c>
      <c r="L8581" s="38"/>
      <c r="M8581" s="38"/>
    </row>
    <row r="8582" spans="3:13" x14ac:dyDescent="0.2">
      <c r="C8582" s="38"/>
      <c r="D8582" s="38"/>
      <c r="E8582" s="93" t="str">
        <f>IF(Data!D8610&gt;0,Data!F8610,"")</f>
        <v/>
      </c>
      <c r="L8582" s="38"/>
      <c r="M8582" s="38"/>
    </row>
    <row r="8583" spans="3:13" x14ac:dyDescent="0.2">
      <c r="C8583" s="38"/>
      <c r="D8583" s="38"/>
      <c r="E8583" s="93" t="str">
        <f>IF(Data!D8611&gt;0,Data!F8611,"")</f>
        <v/>
      </c>
      <c r="L8583" s="38"/>
      <c r="M8583" s="38"/>
    </row>
    <row r="8584" spans="3:13" x14ac:dyDescent="0.2">
      <c r="C8584" s="38"/>
      <c r="D8584" s="38"/>
      <c r="E8584" s="93" t="str">
        <f>IF(Data!D8612&gt;0,Data!F8612,"")</f>
        <v/>
      </c>
      <c r="L8584" s="38"/>
      <c r="M8584" s="38"/>
    </row>
    <row r="8585" spans="3:13" x14ac:dyDescent="0.2">
      <c r="C8585" s="38"/>
      <c r="D8585" s="38"/>
      <c r="E8585" s="93" t="str">
        <f>IF(Data!D8613&gt;0,Data!F8613,"")</f>
        <v/>
      </c>
      <c r="L8585" s="38"/>
      <c r="M8585" s="38"/>
    </row>
    <row r="8586" spans="3:13" x14ac:dyDescent="0.2">
      <c r="C8586" s="38"/>
      <c r="D8586" s="38"/>
      <c r="E8586" s="93" t="str">
        <f>IF(Data!D8614&gt;0,Data!F8614,"")</f>
        <v/>
      </c>
      <c r="L8586" s="38"/>
      <c r="M8586" s="38"/>
    </row>
    <row r="8587" spans="3:13" x14ac:dyDescent="0.2">
      <c r="C8587" s="38"/>
      <c r="D8587" s="38"/>
      <c r="E8587" s="93" t="str">
        <f>IF(Data!D8615&gt;0,Data!F8615,"")</f>
        <v/>
      </c>
      <c r="L8587" s="38"/>
      <c r="M8587" s="38"/>
    </row>
    <row r="8588" spans="3:13" x14ac:dyDescent="0.2">
      <c r="C8588" s="38"/>
      <c r="D8588" s="38"/>
      <c r="E8588" s="93" t="str">
        <f>IF(Data!D8616&gt;0,Data!F8616,"")</f>
        <v/>
      </c>
      <c r="L8588" s="38"/>
      <c r="M8588" s="38"/>
    </row>
    <row r="8589" spans="3:13" x14ac:dyDescent="0.2">
      <c r="C8589" s="38"/>
      <c r="D8589" s="38"/>
      <c r="E8589" s="93" t="str">
        <f>IF(Data!D8617&gt;0,Data!F8617,"")</f>
        <v/>
      </c>
      <c r="L8589" s="38"/>
      <c r="M8589" s="38"/>
    </row>
    <row r="8590" spans="3:13" x14ac:dyDescent="0.2">
      <c r="C8590" s="38"/>
      <c r="D8590" s="38"/>
      <c r="E8590" s="93" t="str">
        <f>IF(Data!D8618&gt;0,Data!F8618,"")</f>
        <v/>
      </c>
      <c r="L8590" s="38"/>
      <c r="M8590" s="38"/>
    </row>
    <row r="8591" spans="3:13" x14ac:dyDescent="0.2">
      <c r="C8591" s="38"/>
      <c r="D8591" s="38"/>
      <c r="E8591" s="93" t="str">
        <f>IF(Data!D8619&gt;0,Data!F8619,"")</f>
        <v/>
      </c>
      <c r="L8591" s="38"/>
      <c r="M8591" s="38"/>
    </row>
    <row r="8592" spans="3:13" x14ac:dyDescent="0.2">
      <c r="C8592" s="38"/>
      <c r="D8592" s="38"/>
      <c r="E8592" s="93" t="str">
        <f>IF(Data!D8620&gt;0,Data!F8620,"")</f>
        <v/>
      </c>
      <c r="L8592" s="38"/>
      <c r="M8592" s="38"/>
    </row>
    <row r="8593" spans="3:13" x14ac:dyDescent="0.2">
      <c r="C8593" s="38"/>
      <c r="D8593" s="38"/>
      <c r="E8593" s="93" t="str">
        <f>IF(Data!D8621&gt;0,Data!F8621,"")</f>
        <v/>
      </c>
      <c r="L8593" s="38"/>
      <c r="M8593" s="38"/>
    </row>
    <row r="8594" spans="3:13" x14ac:dyDescent="0.2">
      <c r="C8594" s="38"/>
      <c r="D8594" s="38"/>
      <c r="E8594" s="93" t="str">
        <f>IF(Data!D8622&gt;0,Data!F8622,"")</f>
        <v/>
      </c>
      <c r="L8594" s="38"/>
      <c r="M8594" s="38"/>
    </row>
    <row r="8595" spans="3:13" x14ac:dyDescent="0.2">
      <c r="C8595" s="38"/>
      <c r="D8595" s="38"/>
      <c r="E8595" s="93" t="str">
        <f>IF(Data!D8623&gt;0,Data!F8623,"")</f>
        <v/>
      </c>
      <c r="L8595" s="38"/>
      <c r="M8595" s="38"/>
    </row>
    <row r="8596" spans="3:13" x14ac:dyDescent="0.2">
      <c r="C8596" s="38"/>
      <c r="D8596" s="38"/>
      <c r="E8596" s="93" t="str">
        <f>IF(Data!D8624&gt;0,Data!F8624,"")</f>
        <v/>
      </c>
      <c r="L8596" s="38"/>
      <c r="M8596" s="38"/>
    </row>
    <row r="8597" spans="3:13" x14ac:dyDescent="0.2">
      <c r="C8597" s="38"/>
      <c r="D8597" s="38"/>
      <c r="E8597" s="93" t="str">
        <f>IF(Data!D8625&gt;0,Data!F8625,"")</f>
        <v/>
      </c>
      <c r="L8597" s="38"/>
      <c r="M8597" s="38"/>
    </row>
    <row r="8598" spans="3:13" x14ac:dyDescent="0.2">
      <c r="C8598" s="38"/>
      <c r="D8598" s="38"/>
      <c r="E8598" s="93" t="str">
        <f>IF(Data!D8626&gt;0,Data!F8626,"")</f>
        <v/>
      </c>
      <c r="L8598" s="38"/>
      <c r="M8598" s="38"/>
    </row>
    <row r="8599" spans="3:13" x14ac:dyDescent="0.2">
      <c r="C8599" s="38"/>
      <c r="D8599" s="38"/>
      <c r="E8599" s="93" t="str">
        <f>IF(Data!D8627&gt;0,Data!F8627,"")</f>
        <v/>
      </c>
      <c r="L8599" s="38"/>
      <c r="M8599" s="38"/>
    </row>
    <row r="8600" spans="3:13" x14ac:dyDescent="0.2">
      <c r="C8600" s="38"/>
      <c r="D8600" s="38"/>
      <c r="E8600" s="93" t="str">
        <f>IF(Data!D8628&gt;0,Data!F8628,"")</f>
        <v/>
      </c>
      <c r="L8600" s="38"/>
      <c r="M8600" s="38"/>
    </row>
    <row r="8601" spans="3:13" x14ac:dyDescent="0.2">
      <c r="C8601" s="38"/>
      <c r="D8601" s="38"/>
      <c r="E8601" s="93" t="str">
        <f>IF(Data!D8629&gt;0,Data!F8629,"")</f>
        <v/>
      </c>
      <c r="L8601" s="38"/>
      <c r="M8601" s="38"/>
    </row>
    <row r="8602" spans="3:13" x14ac:dyDescent="0.2">
      <c r="C8602" s="38"/>
      <c r="D8602" s="38"/>
      <c r="E8602" s="93" t="str">
        <f>IF(Data!D8630&gt;0,Data!F8630,"")</f>
        <v/>
      </c>
      <c r="L8602" s="38"/>
      <c r="M8602" s="38"/>
    </row>
    <row r="8603" spans="3:13" x14ac:dyDescent="0.2">
      <c r="C8603" s="38"/>
      <c r="D8603" s="38"/>
      <c r="E8603" s="93" t="str">
        <f>IF(Data!D8631&gt;0,Data!F8631,"")</f>
        <v/>
      </c>
      <c r="L8603" s="38"/>
      <c r="M8603" s="38"/>
    </row>
    <row r="8604" spans="3:13" x14ac:dyDescent="0.2">
      <c r="C8604" s="38"/>
      <c r="D8604" s="38"/>
      <c r="E8604" s="93" t="str">
        <f>IF(Data!D8632&gt;0,Data!F8632,"")</f>
        <v/>
      </c>
      <c r="L8604" s="38"/>
      <c r="M8604" s="38"/>
    </row>
    <row r="8605" spans="3:13" x14ac:dyDescent="0.2">
      <c r="C8605" s="38"/>
      <c r="D8605" s="38"/>
      <c r="E8605" s="93" t="str">
        <f>IF(Data!D8633&gt;0,Data!F8633,"")</f>
        <v/>
      </c>
      <c r="L8605" s="38"/>
      <c r="M8605" s="38"/>
    </row>
    <row r="8606" spans="3:13" x14ac:dyDescent="0.2">
      <c r="C8606" s="38"/>
      <c r="D8606" s="38"/>
      <c r="E8606" s="93" t="str">
        <f>IF(Data!D8634&gt;0,Data!F8634,"")</f>
        <v/>
      </c>
      <c r="L8606" s="38"/>
      <c r="M8606" s="38"/>
    </row>
    <row r="8607" spans="3:13" x14ac:dyDescent="0.2">
      <c r="C8607" s="38"/>
      <c r="D8607" s="38"/>
      <c r="E8607" s="93" t="str">
        <f>IF(Data!D8635&gt;0,Data!F8635,"")</f>
        <v/>
      </c>
      <c r="L8607" s="38"/>
      <c r="M8607" s="38"/>
    </row>
    <row r="8608" spans="3:13" x14ac:dyDescent="0.2">
      <c r="C8608" s="38"/>
      <c r="D8608" s="38"/>
      <c r="E8608" s="93" t="str">
        <f>IF(Data!D8636&gt;0,Data!F8636,"")</f>
        <v/>
      </c>
      <c r="L8608" s="38"/>
      <c r="M8608" s="38"/>
    </row>
    <row r="8609" spans="3:13" x14ac:dyDescent="0.2">
      <c r="C8609" s="38"/>
      <c r="D8609" s="38"/>
      <c r="E8609" s="93" t="str">
        <f>IF(Data!D8637&gt;0,Data!F8637,"")</f>
        <v/>
      </c>
      <c r="L8609" s="38"/>
      <c r="M8609" s="38"/>
    </row>
    <row r="8610" spans="3:13" x14ac:dyDescent="0.2">
      <c r="C8610" s="38"/>
      <c r="D8610" s="38"/>
      <c r="E8610" s="93" t="str">
        <f>IF(Data!D8638&gt;0,Data!F8638,"")</f>
        <v/>
      </c>
      <c r="L8610" s="38"/>
      <c r="M8610" s="38"/>
    </row>
    <row r="8611" spans="3:13" x14ac:dyDescent="0.2">
      <c r="C8611" s="38"/>
      <c r="D8611" s="38"/>
      <c r="E8611" s="93" t="str">
        <f>IF(Data!D8639&gt;0,Data!F8639,"")</f>
        <v/>
      </c>
      <c r="L8611" s="38"/>
      <c r="M8611" s="38"/>
    </row>
    <row r="8612" spans="3:13" x14ac:dyDescent="0.2">
      <c r="C8612" s="38"/>
      <c r="D8612" s="38"/>
      <c r="E8612" s="93" t="str">
        <f>IF(Data!D8640&gt;0,Data!F8640,"")</f>
        <v/>
      </c>
      <c r="L8612" s="38"/>
      <c r="M8612" s="38"/>
    </row>
    <row r="8613" spans="3:13" x14ac:dyDescent="0.2">
      <c r="C8613" s="38"/>
      <c r="D8613" s="38"/>
      <c r="E8613" s="93" t="str">
        <f>IF(Data!D8641&gt;0,Data!F8641,"")</f>
        <v/>
      </c>
      <c r="L8613" s="38"/>
      <c r="M8613" s="38"/>
    </row>
    <row r="8614" spans="3:13" x14ac:dyDescent="0.2">
      <c r="C8614" s="38"/>
      <c r="D8614" s="38"/>
      <c r="E8614" s="93" t="str">
        <f>IF(Data!D8642&gt;0,Data!F8642,"")</f>
        <v/>
      </c>
      <c r="L8614" s="38"/>
      <c r="M8614" s="38"/>
    </row>
    <row r="8615" spans="3:13" x14ac:dyDescent="0.2">
      <c r="C8615" s="38"/>
      <c r="D8615" s="38"/>
      <c r="E8615" s="93" t="str">
        <f>IF(Data!D8643&gt;0,Data!F8643,"")</f>
        <v/>
      </c>
      <c r="L8615" s="38"/>
      <c r="M8615" s="38"/>
    </row>
    <row r="8616" spans="3:13" x14ac:dyDescent="0.2">
      <c r="C8616" s="38"/>
      <c r="D8616" s="38"/>
      <c r="E8616" s="93" t="str">
        <f>IF(Data!D8644&gt;0,Data!F8644,"")</f>
        <v/>
      </c>
      <c r="L8616" s="38"/>
      <c r="M8616" s="38"/>
    </row>
    <row r="8617" spans="3:13" x14ac:dyDescent="0.2">
      <c r="C8617" s="38"/>
      <c r="D8617" s="38"/>
      <c r="E8617" s="93" t="str">
        <f>IF(Data!D8645&gt;0,Data!F8645,"")</f>
        <v/>
      </c>
      <c r="L8617" s="38"/>
      <c r="M8617" s="38"/>
    </row>
    <row r="8618" spans="3:13" x14ac:dyDescent="0.2">
      <c r="C8618" s="38"/>
      <c r="D8618" s="38"/>
      <c r="E8618" s="93" t="str">
        <f>IF(Data!D8646&gt;0,Data!F8646,"")</f>
        <v/>
      </c>
      <c r="L8618" s="38"/>
      <c r="M8618" s="38"/>
    </row>
    <row r="8619" spans="3:13" x14ac:dyDescent="0.2">
      <c r="C8619" s="38"/>
      <c r="D8619" s="38"/>
      <c r="E8619" s="93" t="str">
        <f>IF(Data!D8647&gt;0,Data!F8647,"")</f>
        <v/>
      </c>
      <c r="L8619" s="38"/>
      <c r="M8619" s="38"/>
    </row>
    <row r="8620" spans="3:13" x14ac:dyDescent="0.2">
      <c r="C8620" s="38"/>
      <c r="D8620" s="38"/>
      <c r="E8620" s="93" t="str">
        <f>IF(Data!D8648&gt;0,Data!F8648,"")</f>
        <v/>
      </c>
      <c r="L8620" s="38"/>
      <c r="M8620" s="38"/>
    </row>
    <row r="8621" spans="3:13" x14ac:dyDescent="0.2">
      <c r="C8621" s="38"/>
      <c r="D8621" s="38"/>
      <c r="E8621" s="93" t="str">
        <f>IF(Data!D8649&gt;0,Data!F8649,"")</f>
        <v/>
      </c>
      <c r="L8621" s="38"/>
      <c r="M8621" s="38"/>
    </row>
    <row r="8622" spans="3:13" x14ac:dyDescent="0.2">
      <c r="C8622" s="38"/>
      <c r="D8622" s="38"/>
      <c r="E8622" s="93" t="str">
        <f>IF(Data!D8650&gt;0,Data!F8650,"")</f>
        <v/>
      </c>
      <c r="L8622" s="38"/>
      <c r="M8622" s="38"/>
    </row>
    <row r="8623" spans="3:13" x14ac:dyDescent="0.2">
      <c r="C8623" s="38"/>
      <c r="D8623" s="38"/>
      <c r="E8623" s="93" t="str">
        <f>IF(Data!D8651&gt;0,Data!F8651,"")</f>
        <v/>
      </c>
      <c r="L8623" s="38"/>
      <c r="M8623" s="38"/>
    </row>
    <row r="8624" spans="3:13" x14ac:dyDescent="0.2">
      <c r="C8624" s="38"/>
      <c r="D8624" s="38"/>
      <c r="E8624" s="93" t="str">
        <f>IF(Data!D8652&gt;0,Data!F8652,"")</f>
        <v/>
      </c>
      <c r="L8624" s="38"/>
      <c r="M8624" s="38"/>
    </row>
    <row r="8625" spans="3:13" x14ac:dyDescent="0.2">
      <c r="C8625" s="38"/>
      <c r="D8625" s="38"/>
      <c r="E8625" s="93" t="str">
        <f>IF(Data!D8653&gt;0,Data!F8653,"")</f>
        <v/>
      </c>
      <c r="L8625" s="38"/>
      <c r="M8625" s="38"/>
    </row>
    <row r="8626" spans="3:13" x14ac:dyDescent="0.2">
      <c r="C8626" s="38"/>
      <c r="D8626" s="38"/>
      <c r="E8626" s="93" t="str">
        <f>IF(Data!D8654&gt;0,Data!F8654,"")</f>
        <v/>
      </c>
      <c r="L8626" s="38"/>
      <c r="M8626" s="38"/>
    </row>
    <row r="8627" spans="3:13" x14ac:dyDescent="0.2">
      <c r="C8627" s="38"/>
      <c r="D8627" s="38"/>
      <c r="E8627" s="93" t="str">
        <f>IF(Data!D8655&gt;0,Data!F8655,"")</f>
        <v/>
      </c>
      <c r="L8627" s="38"/>
      <c r="M8627" s="38"/>
    </row>
    <row r="8628" spans="3:13" x14ac:dyDescent="0.2">
      <c r="C8628" s="38"/>
      <c r="D8628" s="38"/>
      <c r="E8628" s="93" t="str">
        <f>IF(Data!D8656&gt;0,Data!F8656,"")</f>
        <v/>
      </c>
      <c r="L8628" s="38"/>
      <c r="M8628" s="38"/>
    </row>
    <row r="8629" spans="3:13" x14ac:dyDescent="0.2">
      <c r="C8629" s="38"/>
      <c r="D8629" s="38"/>
      <c r="E8629" s="93" t="str">
        <f>IF(Data!D8657&gt;0,Data!F8657,"")</f>
        <v/>
      </c>
      <c r="L8629" s="38"/>
      <c r="M8629" s="38"/>
    </row>
    <row r="8630" spans="3:13" x14ac:dyDescent="0.2">
      <c r="C8630" s="38"/>
      <c r="D8630" s="38"/>
      <c r="E8630" s="93" t="str">
        <f>IF(Data!D8658&gt;0,Data!F8658,"")</f>
        <v/>
      </c>
      <c r="L8630" s="38"/>
      <c r="M8630" s="38"/>
    </row>
    <row r="8631" spans="3:13" x14ac:dyDescent="0.2">
      <c r="C8631" s="38"/>
      <c r="D8631" s="38"/>
      <c r="E8631" s="93" t="str">
        <f>IF(Data!D8659&gt;0,Data!F8659,"")</f>
        <v/>
      </c>
      <c r="L8631" s="38"/>
      <c r="M8631" s="38"/>
    </row>
    <row r="8632" spans="3:13" x14ac:dyDescent="0.2">
      <c r="C8632" s="38"/>
      <c r="D8632" s="38"/>
      <c r="E8632" s="93" t="str">
        <f>IF(Data!D8660&gt;0,Data!F8660,"")</f>
        <v/>
      </c>
      <c r="L8632" s="38"/>
      <c r="M8632" s="38"/>
    </row>
    <row r="8633" spans="3:13" x14ac:dyDescent="0.2">
      <c r="C8633" s="38"/>
      <c r="D8633" s="38"/>
      <c r="E8633" s="93" t="str">
        <f>IF(Data!D8661&gt;0,Data!F8661,"")</f>
        <v/>
      </c>
      <c r="L8633" s="38"/>
      <c r="M8633" s="38"/>
    </row>
    <row r="8634" spans="3:13" x14ac:dyDescent="0.2">
      <c r="C8634" s="38"/>
      <c r="D8634" s="38"/>
      <c r="E8634" s="93" t="str">
        <f>IF(Data!D8662&gt;0,Data!F8662,"")</f>
        <v/>
      </c>
      <c r="L8634" s="38"/>
      <c r="M8634" s="38"/>
    </row>
    <row r="8635" spans="3:13" x14ac:dyDescent="0.2">
      <c r="C8635" s="38"/>
      <c r="D8635" s="38"/>
      <c r="E8635" s="93" t="str">
        <f>IF(Data!D8663&gt;0,Data!F8663,"")</f>
        <v/>
      </c>
      <c r="L8635" s="38"/>
      <c r="M8635" s="38"/>
    </row>
    <row r="8636" spans="3:13" x14ac:dyDescent="0.2">
      <c r="C8636" s="38"/>
      <c r="D8636" s="38"/>
      <c r="E8636" s="93" t="str">
        <f>IF(Data!D8664&gt;0,Data!F8664,"")</f>
        <v/>
      </c>
      <c r="L8636" s="38"/>
      <c r="M8636" s="38"/>
    </row>
    <row r="8637" spans="3:13" x14ac:dyDescent="0.2">
      <c r="C8637" s="38"/>
      <c r="D8637" s="38"/>
      <c r="E8637" s="93" t="str">
        <f>IF(Data!D8665&gt;0,Data!F8665,"")</f>
        <v/>
      </c>
      <c r="L8637" s="38"/>
      <c r="M8637" s="38"/>
    </row>
    <row r="8638" spans="3:13" x14ac:dyDescent="0.2">
      <c r="C8638" s="38"/>
      <c r="D8638" s="38"/>
      <c r="E8638" s="93" t="str">
        <f>IF(Data!D8666&gt;0,Data!F8666,"")</f>
        <v/>
      </c>
      <c r="L8638" s="38"/>
      <c r="M8638" s="38"/>
    </row>
    <row r="8639" spans="3:13" x14ac:dyDescent="0.2">
      <c r="C8639" s="38"/>
      <c r="D8639" s="38"/>
      <c r="E8639" s="93" t="str">
        <f>IF(Data!D8667&gt;0,Data!F8667,"")</f>
        <v/>
      </c>
      <c r="L8639" s="38"/>
      <c r="M8639" s="38"/>
    </row>
    <row r="8640" spans="3:13" x14ac:dyDescent="0.2">
      <c r="C8640" s="38"/>
      <c r="D8640" s="38"/>
      <c r="E8640" s="93" t="str">
        <f>IF(Data!D8668&gt;0,Data!F8668,"")</f>
        <v/>
      </c>
      <c r="L8640" s="38"/>
      <c r="M8640" s="38"/>
    </row>
    <row r="8641" spans="3:13" x14ac:dyDescent="0.2">
      <c r="C8641" s="38"/>
      <c r="D8641" s="38"/>
      <c r="E8641" s="93" t="str">
        <f>IF(Data!D8669&gt;0,Data!F8669,"")</f>
        <v/>
      </c>
      <c r="L8641" s="38"/>
      <c r="M8641" s="38"/>
    </row>
    <row r="8642" spans="3:13" x14ac:dyDescent="0.2">
      <c r="C8642" s="38"/>
      <c r="D8642" s="38"/>
      <c r="E8642" s="93" t="str">
        <f>IF(Data!D8670&gt;0,Data!F8670,"")</f>
        <v/>
      </c>
      <c r="L8642" s="38"/>
      <c r="M8642" s="38"/>
    </row>
    <row r="8643" spans="3:13" x14ac:dyDescent="0.2">
      <c r="C8643" s="38"/>
      <c r="D8643" s="38"/>
      <c r="E8643" s="93" t="str">
        <f>IF(Data!D8671&gt;0,Data!F8671,"")</f>
        <v/>
      </c>
      <c r="L8643" s="38"/>
      <c r="M8643" s="38"/>
    </row>
    <row r="8644" spans="3:13" x14ac:dyDescent="0.2">
      <c r="C8644" s="38"/>
      <c r="D8644" s="38"/>
      <c r="E8644" s="93" t="str">
        <f>IF(Data!D8672&gt;0,Data!F8672,"")</f>
        <v/>
      </c>
      <c r="L8644" s="38"/>
      <c r="M8644" s="38"/>
    </row>
    <row r="8645" spans="3:13" x14ac:dyDescent="0.2">
      <c r="C8645" s="38"/>
      <c r="D8645" s="38"/>
      <c r="E8645" s="93" t="str">
        <f>IF(Data!D8673&gt;0,Data!F8673,"")</f>
        <v/>
      </c>
      <c r="L8645" s="38"/>
      <c r="M8645" s="38"/>
    </row>
    <row r="8646" spans="3:13" x14ac:dyDescent="0.2">
      <c r="C8646" s="38"/>
      <c r="D8646" s="38"/>
      <c r="E8646" s="93" t="str">
        <f>IF(Data!D8674&gt;0,Data!F8674,"")</f>
        <v/>
      </c>
      <c r="L8646" s="38"/>
      <c r="M8646" s="38"/>
    </row>
    <row r="8647" spans="3:13" x14ac:dyDescent="0.2">
      <c r="C8647" s="38"/>
      <c r="D8647" s="38"/>
      <c r="E8647" s="93" t="str">
        <f>IF(Data!D8675&gt;0,Data!F8675,"")</f>
        <v/>
      </c>
      <c r="L8647" s="38"/>
      <c r="M8647" s="38"/>
    </row>
    <row r="8648" spans="3:13" x14ac:dyDescent="0.2">
      <c r="C8648" s="38"/>
      <c r="D8648" s="38"/>
      <c r="E8648" s="93" t="str">
        <f>IF(Data!D8676&gt;0,Data!F8676,"")</f>
        <v/>
      </c>
      <c r="L8648" s="38"/>
      <c r="M8648" s="38"/>
    </row>
    <row r="8649" spans="3:13" x14ac:dyDescent="0.2">
      <c r="C8649" s="38"/>
      <c r="D8649" s="38"/>
      <c r="E8649" s="93" t="str">
        <f>IF(Data!D8677&gt;0,Data!F8677,"")</f>
        <v/>
      </c>
      <c r="L8649" s="38"/>
      <c r="M8649" s="38"/>
    </row>
    <row r="8650" spans="3:13" x14ac:dyDescent="0.2">
      <c r="C8650" s="38"/>
      <c r="D8650" s="38"/>
      <c r="E8650" s="93" t="str">
        <f>IF(Data!D8678&gt;0,Data!F8678,"")</f>
        <v/>
      </c>
      <c r="L8650" s="38"/>
      <c r="M8650" s="38"/>
    </row>
    <row r="8651" spans="3:13" x14ac:dyDescent="0.2">
      <c r="C8651" s="38"/>
      <c r="D8651" s="38"/>
      <c r="E8651" s="93" t="str">
        <f>IF(Data!D8679&gt;0,Data!F8679,"")</f>
        <v/>
      </c>
      <c r="L8651" s="38"/>
      <c r="M8651" s="38"/>
    </row>
    <row r="8652" spans="3:13" x14ac:dyDescent="0.2">
      <c r="C8652" s="38"/>
      <c r="D8652" s="38"/>
      <c r="E8652" s="93" t="str">
        <f>IF(Data!D8680&gt;0,Data!F8680,"")</f>
        <v/>
      </c>
      <c r="L8652" s="38"/>
      <c r="M8652" s="38"/>
    </row>
    <row r="8653" spans="3:13" x14ac:dyDescent="0.2">
      <c r="C8653" s="38"/>
      <c r="D8653" s="38"/>
      <c r="E8653" s="93" t="str">
        <f>IF(Data!D8681&gt;0,Data!F8681,"")</f>
        <v/>
      </c>
      <c r="L8653" s="38"/>
      <c r="M8653" s="38"/>
    </row>
    <row r="8654" spans="3:13" x14ac:dyDescent="0.2">
      <c r="C8654" s="38"/>
      <c r="D8654" s="38"/>
      <c r="E8654" s="93" t="str">
        <f>IF(Data!D8682&gt;0,Data!F8682,"")</f>
        <v/>
      </c>
      <c r="L8654" s="38"/>
      <c r="M8654" s="38"/>
    </row>
    <row r="8655" spans="3:13" x14ac:dyDescent="0.2">
      <c r="C8655" s="38"/>
      <c r="D8655" s="38"/>
      <c r="E8655" s="93" t="str">
        <f>IF(Data!D8683&gt;0,Data!F8683,"")</f>
        <v/>
      </c>
      <c r="L8655" s="38"/>
      <c r="M8655" s="38"/>
    </row>
    <row r="8656" spans="3:13" x14ac:dyDescent="0.2">
      <c r="C8656" s="38"/>
      <c r="D8656" s="38"/>
      <c r="E8656" s="93" t="str">
        <f>IF(Data!D8684&gt;0,Data!F8684,"")</f>
        <v/>
      </c>
      <c r="L8656" s="38"/>
      <c r="M8656" s="38"/>
    </row>
    <row r="8657" spans="3:13" x14ac:dyDescent="0.2">
      <c r="C8657" s="38"/>
      <c r="D8657" s="38"/>
      <c r="E8657" s="93" t="str">
        <f>IF(Data!D8685&gt;0,Data!F8685,"")</f>
        <v/>
      </c>
      <c r="L8657" s="38"/>
      <c r="M8657" s="38"/>
    </row>
    <row r="8658" spans="3:13" x14ac:dyDescent="0.2">
      <c r="C8658" s="38"/>
      <c r="D8658" s="38"/>
      <c r="E8658" s="93" t="str">
        <f>IF(Data!D8686&gt;0,Data!F8686,"")</f>
        <v/>
      </c>
      <c r="L8658" s="38"/>
      <c r="M8658" s="38"/>
    </row>
    <row r="8659" spans="3:13" x14ac:dyDescent="0.2">
      <c r="C8659" s="38"/>
      <c r="D8659" s="38"/>
      <c r="E8659" s="93" t="str">
        <f>IF(Data!D8687&gt;0,Data!F8687,"")</f>
        <v/>
      </c>
      <c r="L8659" s="38"/>
      <c r="M8659" s="38"/>
    </row>
    <row r="8660" spans="3:13" x14ac:dyDescent="0.2">
      <c r="C8660" s="38"/>
      <c r="D8660" s="38"/>
      <c r="E8660" s="93" t="str">
        <f>IF(Data!D8688&gt;0,Data!F8688,"")</f>
        <v/>
      </c>
      <c r="L8660" s="38"/>
      <c r="M8660" s="38"/>
    </row>
    <row r="8661" spans="3:13" x14ac:dyDescent="0.2">
      <c r="C8661" s="38"/>
      <c r="D8661" s="38"/>
      <c r="E8661" s="93" t="str">
        <f>IF(Data!D8689&gt;0,Data!F8689,"")</f>
        <v/>
      </c>
      <c r="L8661" s="38"/>
      <c r="M8661" s="38"/>
    </row>
    <row r="8662" spans="3:13" x14ac:dyDescent="0.2">
      <c r="C8662" s="38"/>
      <c r="D8662" s="38"/>
      <c r="E8662" s="93" t="str">
        <f>IF(Data!D8690&gt;0,Data!F8690,"")</f>
        <v/>
      </c>
      <c r="L8662" s="38"/>
      <c r="M8662" s="38"/>
    </row>
    <row r="8663" spans="3:13" x14ac:dyDescent="0.2">
      <c r="C8663" s="38"/>
      <c r="D8663" s="38"/>
      <c r="E8663" s="93" t="str">
        <f>IF(Data!D8691&gt;0,Data!F8691,"")</f>
        <v/>
      </c>
      <c r="L8663" s="38"/>
      <c r="M8663" s="38"/>
    </row>
    <row r="8664" spans="3:13" x14ac:dyDescent="0.2">
      <c r="C8664" s="38"/>
      <c r="D8664" s="38"/>
      <c r="E8664" s="93" t="str">
        <f>IF(Data!D8692&gt;0,Data!F8692,"")</f>
        <v/>
      </c>
      <c r="L8664" s="38"/>
      <c r="M8664" s="38"/>
    </row>
    <row r="8665" spans="3:13" x14ac:dyDescent="0.2">
      <c r="C8665" s="38"/>
      <c r="D8665" s="38"/>
      <c r="E8665" s="93" t="str">
        <f>IF(Data!D8693&gt;0,Data!F8693,"")</f>
        <v/>
      </c>
      <c r="L8665" s="38"/>
      <c r="M8665" s="38"/>
    </row>
    <row r="8666" spans="3:13" x14ac:dyDescent="0.2">
      <c r="C8666" s="38"/>
      <c r="D8666" s="38"/>
      <c r="E8666" s="93" t="str">
        <f>IF(Data!D8694&gt;0,Data!F8694,"")</f>
        <v/>
      </c>
      <c r="L8666" s="38"/>
      <c r="M8666" s="38"/>
    </row>
    <row r="8667" spans="3:13" x14ac:dyDescent="0.2">
      <c r="C8667" s="38"/>
      <c r="D8667" s="38"/>
      <c r="E8667" s="93" t="str">
        <f>IF(Data!D8695&gt;0,Data!F8695,"")</f>
        <v/>
      </c>
      <c r="L8667" s="38"/>
      <c r="M8667" s="38"/>
    </row>
    <row r="8668" spans="3:13" x14ac:dyDescent="0.2">
      <c r="C8668" s="38"/>
      <c r="D8668" s="38"/>
      <c r="E8668" s="93" t="str">
        <f>IF(Data!D8696&gt;0,Data!F8696,"")</f>
        <v/>
      </c>
      <c r="L8668" s="38"/>
      <c r="M8668" s="38"/>
    </row>
    <row r="8669" spans="3:13" x14ac:dyDescent="0.2">
      <c r="C8669" s="38"/>
      <c r="D8669" s="38"/>
      <c r="E8669" s="93" t="str">
        <f>IF(Data!D8697&gt;0,Data!F8697,"")</f>
        <v/>
      </c>
      <c r="L8669" s="38"/>
      <c r="M8669" s="38"/>
    </row>
    <row r="8670" spans="3:13" x14ac:dyDescent="0.2">
      <c r="C8670" s="38"/>
      <c r="D8670" s="38"/>
      <c r="E8670" s="93" t="str">
        <f>IF(Data!D8698&gt;0,Data!F8698,"")</f>
        <v/>
      </c>
      <c r="L8670" s="38"/>
      <c r="M8670" s="38"/>
    </row>
    <row r="8671" spans="3:13" x14ac:dyDescent="0.2">
      <c r="C8671" s="38"/>
      <c r="D8671" s="38"/>
      <c r="E8671" s="93" t="str">
        <f>IF(Data!D8699&gt;0,Data!F8699,"")</f>
        <v/>
      </c>
      <c r="L8671" s="38"/>
      <c r="M8671" s="38"/>
    </row>
    <row r="8672" spans="3:13" x14ac:dyDescent="0.2">
      <c r="C8672" s="38"/>
      <c r="D8672" s="38"/>
      <c r="E8672" s="93" t="str">
        <f>IF(Data!D8700&gt;0,Data!F8700,"")</f>
        <v/>
      </c>
      <c r="L8672" s="38"/>
      <c r="M8672" s="38"/>
    </row>
    <row r="8673" spans="3:13" x14ac:dyDescent="0.2">
      <c r="C8673" s="38"/>
      <c r="D8673" s="38"/>
      <c r="E8673" s="93" t="str">
        <f>IF(Data!D8701&gt;0,Data!F8701,"")</f>
        <v/>
      </c>
      <c r="L8673" s="38"/>
      <c r="M8673" s="38"/>
    </row>
    <row r="8674" spans="3:13" x14ac:dyDescent="0.2">
      <c r="C8674" s="38"/>
      <c r="D8674" s="38"/>
      <c r="E8674" s="93" t="str">
        <f>IF(Data!D8702&gt;0,Data!F8702,"")</f>
        <v/>
      </c>
      <c r="L8674" s="38"/>
      <c r="M8674" s="38"/>
    </row>
    <row r="8675" spans="3:13" x14ac:dyDescent="0.2">
      <c r="C8675" s="38"/>
      <c r="D8675" s="38"/>
      <c r="E8675" s="93" t="str">
        <f>IF(Data!D8703&gt;0,Data!F8703,"")</f>
        <v/>
      </c>
      <c r="L8675" s="38"/>
      <c r="M8675" s="38"/>
    </row>
    <row r="8676" spans="3:13" x14ac:dyDescent="0.2">
      <c r="C8676" s="38"/>
      <c r="D8676" s="38"/>
      <c r="E8676" s="93" t="str">
        <f>IF(Data!D8704&gt;0,Data!F8704,"")</f>
        <v/>
      </c>
      <c r="L8676" s="38"/>
      <c r="M8676" s="38"/>
    </row>
    <row r="8677" spans="3:13" x14ac:dyDescent="0.2">
      <c r="C8677" s="38"/>
      <c r="D8677" s="38"/>
      <c r="E8677" s="93" t="str">
        <f>IF(Data!D8705&gt;0,Data!F8705,"")</f>
        <v/>
      </c>
      <c r="L8677" s="38"/>
      <c r="M8677" s="38"/>
    </row>
    <row r="8678" spans="3:13" x14ac:dyDescent="0.2">
      <c r="C8678" s="38"/>
      <c r="D8678" s="38"/>
      <c r="E8678" s="93" t="str">
        <f>IF(Data!D8706&gt;0,Data!F8706,"")</f>
        <v/>
      </c>
      <c r="L8678" s="38"/>
      <c r="M8678" s="38"/>
    </row>
    <row r="8679" spans="3:13" x14ac:dyDescent="0.2">
      <c r="C8679" s="38"/>
      <c r="D8679" s="38"/>
      <c r="E8679" s="93" t="str">
        <f>IF(Data!D8707&gt;0,Data!F8707,"")</f>
        <v/>
      </c>
      <c r="L8679" s="38"/>
      <c r="M8679" s="38"/>
    </row>
    <row r="8680" spans="3:13" x14ac:dyDescent="0.2">
      <c r="C8680" s="38"/>
      <c r="D8680" s="38"/>
      <c r="E8680" s="93" t="str">
        <f>IF(Data!D8708&gt;0,Data!F8708,"")</f>
        <v/>
      </c>
      <c r="L8680" s="38"/>
      <c r="M8680" s="38"/>
    </row>
    <row r="8681" spans="3:13" x14ac:dyDescent="0.2">
      <c r="C8681" s="38"/>
      <c r="D8681" s="38"/>
      <c r="E8681" s="93" t="str">
        <f>IF(Data!D8709&gt;0,Data!F8709,"")</f>
        <v/>
      </c>
      <c r="L8681" s="38"/>
      <c r="M8681" s="38"/>
    </row>
    <row r="8682" spans="3:13" x14ac:dyDescent="0.2">
      <c r="C8682" s="38"/>
      <c r="D8682" s="38"/>
      <c r="E8682" s="93" t="str">
        <f>IF(Data!D8710&gt;0,Data!F8710,"")</f>
        <v/>
      </c>
      <c r="L8682" s="38"/>
      <c r="M8682" s="38"/>
    </row>
    <row r="8683" spans="3:13" x14ac:dyDescent="0.2">
      <c r="C8683" s="38"/>
      <c r="D8683" s="38"/>
      <c r="E8683" s="93" t="str">
        <f>IF(Data!D8711&gt;0,Data!F8711,"")</f>
        <v/>
      </c>
      <c r="L8683" s="38"/>
      <c r="M8683" s="38"/>
    </row>
    <row r="8684" spans="3:13" x14ac:dyDescent="0.2">
      <c r="C8684" s="38"/>
      <c r="D8684" s="38"/>
      <c r="E8684" s="93" t="str">
        <f>IF(Data!D8712&gt;0,Data!F8712,"")</f>
        <v/>
      </c>
      <c r="L8684" s="38"/>
      <c r="M8684" s="38"/>
    </row>
    <row r="8685" spans="3:13" x14ac:dyDescent="0.2">
      <c r="C8685" s="38"/>
      <c r="D8685" s="38"/>
      <c r="E8685" s="93" t="str">
        <f>IF(Data!D8713&gt;0,Data!F8713,"")</f>
        <v/>
      </c>
      <c r="L8685" s="38"/>
      <c r="M8685" s="38"/>
    </row>
    <row r="8686" spans="3:13" x14ac:dyDescent="0.2">
      <c r="C8686" s="38"/>
      <c r="D8686" s="38"/>
      <c r="E8686" s="93" t="str">
        <f>IF(Data!D8714&gt;0,Data!F8714,"")</f>
        <v/>
      </c>
      <c r="L8686" s="38"/>
      <c r="M8686" s="38"/>
    </row>
    <row r="8687" spans="3:13" x14ac:dyDescent="0.2">
      <c r="C8687" s="38"/>
      <c r="D8687" s="38"/>
      <c r="E8687" s="93" t="str">
        <f>IF(Data!D8715&gt;0,Data!F8715,"")</f>
        <v/>
      </c>
      <c r="L8687" s="38"/>
      <c r="M8687" s="38"/>
    </row>
    <row r="8688" spans="3:13" x14ac:dyDescent="0.2">
      <c r="C8688" s="38"/>
      <c r="D8688" s="38"/>
      <c r="E8688" s="93" t="str">
        <f>IF(Data!D8716&gt;0,Data!F8716,"")</f>
        <v/>
      </c>
      <c r="L8688" s="38"/>
      <c r="M8688" s="38"/>
    </row>
    <row r="8689" spans="3:13" x14ac:dyDescent="0.2">
      <c r="C8689" s="38"/>
      <c r="D8689" s="38"/>
      <c r="E8689" s="93" t="str">
        <f>IF(Data!D8717&gt;0,Data!F8717,"")</f>
        <v/>
      </c>
      <c r="L8689" s="38"/>
      <c r="M8689" s="38"/>
    </row>
    <row r="8690" spans="3:13" x14ac:dyDescent="0.2">
      <c r="C8690" s="38"/>
      <c r="D8690" s="38"/>
      <c r="E8690" s="93" t="str">
        <f>IF(Data!D8718&gt;0,Data!F8718,"")</f>
        <v/>
      </c>
      <c r="L8690" s="38"/>
      <c r="M8690" s="38"/>
    </row>
    <row r="8691" spans="3:13" x14ac:dyDescent="0.2">
      <c r="C8691" s="38"/>
      <c r="D8691" s="38"/>
      <c r="E8691" s="93" t="str">
        <f>IF(Data!D8719&gt;0,Data!F8719,"")</f>
        <v/>
      </c>
      <c r="L8691" s="38"/>
      <c r="M8691" s="38"/>
    </row>
    <row r="8692" spans="3:13" x14ac:dyDescent="0.2">
      <c r="C8692" s="38"/>
      <c r="D8692" s="38"/>
      <c r="E8692" s="93" t="str">
        <f>IF(Data!D8720&gt;0,Data!F8720,"")</f>
        <v/>
      </c>
      <c r="L8692" s="38"/>
      <c r="M8692" s="38"/>
    </row>
    <row r="8693" spans="3:13" x14ac:dyDescent="0.2">
      <c r="C8693" s="38"/>
      <c r="D8693" s="38"/>
      <c r="E8693" s="93" t="str">
        <f>IF(Data!D8721&gt;0,Data!F8721,"")</f>
        <v/>
      </c>
      <c r="L8693" s="38"/>
      <c r="M8693" s="38"/>
    </row>
    <row r="8694" spans="3:13" x14ac:dyDescent="0.2">
      <c r="C8694" s="38"/>
      <c r="D8694" s="38"/>
      <c r="E8694" s="93" t="str">
        <f>IF(Data!D8722&gt;0,Data!F8722,"")</f>
        <v/>
      </c>
      <c r="L8694" s="38"/>
      <c r="M8694" s="38"/>
    </row>
    <row r="8695" spans="3:13" x14ac:dyDescent="0.2">
      <c r="C8695" s="38"/>
      <c r="D8695" s="38"/>
      <c r="E8695" s="93" t="str">
        <f>IF(Data!D8723&gt;0,Data!F8723,"")</f>
        <v/>
      </c>
      <c r="L8695" s="38"/>
      <c r="M8695" s="38"/>
    </row>
    <row r="8696" spans="3:13" x14ac:dyDescent="0.2">
      <c r="C8696" s="38"/>
      <c r="D8696" s="38"/>
      <c r="E8696" s="93" t="str">
        <f>IF(Data!D8724&gt;0,Data!F8724,"")</f>
        <v/>
      </c>
      <c r="L8696" s="38"/>
      <c r="M8696" s="38"/>
    </row>
    <row r="8697" spans="3:13" x14ac:dyDescent="0.2">
      <c r="C8697" s="38"/>
      <c r="D8697" s="38"/>
      <c r="E8697" s="93" t="str">
        <f>IF(Data!D8725&gt;0,Data!F8725,"")</f>
        <v/>
      </c>
      <c r="L8697" s="38"/>
      <c r="M8697" s="38"/>
    </row>
    <row r="8698" spans="3:13" x14ac:dyDescent="0.2">
      <c r="C8698" s="38"/>
      <c r="D8698" s="38"/>
      <c r="E8698" s="93" t="str">
        <f>IF(Data!D8726&gt;0,Data!F8726,"")</f>
        <v/>
      </c>
      <c r="L8698" s="38"/>
      <c r="M8698" s="38"/>
    </row>
    <row r="8699" spans="3:13" x14ac:dyDescent="0.2">
      <c r="C8699" s="38"/>
      <c r="D8699" s="38"/>
      <c r="E8699" s="93" t="str">
        <f>IF(Data!D8727&gt;0,Data!F8727,"")</f>
        <v/>
      </c>
      <c r="L8699" s="38"/>
      <c r="M8699" s="38"/>
    </row>
    <row r="8700" spans="3:13" x14ac:dyDescent="0.2">
      <c r="C8700" s="38"/>
      <c r="D8700" s="38"/>
      <c r="E8700" s="93" t="str">
        <f>IF(Data!D8728&gt;0,Data!F8728,"")</f>
        <v/>
      </c>
      <c r="L8700" s="38"/>
      <c r="M8700" s="38"/>
    </row>
    <row r="8701" spans="3:13" x14ac:dyDescent="0.2">
      <c r="C8701" s="38"/>
      <c r="D8701" s="38"/>
      <c r="E8701" s="93" t="str">
        <f>IF(Data!D8729&gt;0,Data!F8729,"")</f>
        <v/>
      </c>
      <c r="L8701" s="38"/>
      <c r="M8701" s="38"/>
    </row>
    <row r="8702" spans="3:13" x14ac:dyDescent="0.2">
      <c r="C8702" s="38"/>
      <c r="D8702" s="38"/>
      <c r="E8702" s="93" t="str">
        <f>IF(Data!D8730&gt;0,Data!F8730,"")</f>
        <v/>
      </c>
      <c r="L8702" s="38"/>
      <c r="M8702" s="38"/>
    </row>
    <row r="8703" spans="3:13" x14ac:dyDescent="0.2">
      <c r="C8703" s="38"/>
      <c r="D8703" s="38"/>
      <c r="E8703" s="93" t="str">
        <f>IF(Data!D8731&gt;0,Data!F8731,"")</f>
        <v/>
      </c>
      <c r="L8703" s="38"/>
      <c r="M8703" s="38"/>
    </row>
    <row r="8704" spans="3:13" x14ac:dyDescent="0.2">
      <c r="C8704" s="38"/>
      <c r="D8704" s="38"/>
      <c r="E8704" s="93" t="str">
        <f>IF(Data!D8732&gt;0,Data!F8732,"")</f>
        <v/>
      </c>
      <c r="L8704" s="38"/>
      <c r="M8704" s="38"/>
    </row>
    <row r="8705" spans="3:13" x14ac:dyDescent="0.2">
      <c r="C8705" s="38"/>
      <c r="D8705" s="38"/>
      <c r="E8705" s="93" t="str">
        <f>IF(Data!D8733&gt;0,Data!F8733,"")</f>
        <v/>
      </c>
      <c r="L8705" s="38"/>
      <c r="M8705" s="38"/>
    </row>
    <row r="8706" spans="3:13" x14ac:dyDescent="0.2">
      <c r="C8706" s="38"/>
      <c r="D8706" s="38"/>
      <c r="E8706" s="93" t="str">
        <f>IF(Data!D8734&gt;0,Data!F8734,"")</f>
        <v/>
      </c>
      <c r="L8706" s="38"/>
      <c r="M8706" s="38"/>
    </row>
    <row r="8707" spans="3:13" x14ac:dyDescent="0.2">
      <c r="C8707" s="38"/>
      <c r="D8707" s="38"/>
      <c r="E8707" s="93" t="str">
        <f>IF(Data!D8735&gt;0,Data!F8735,"")</f>
        <v/>
      </c>
      <c r="L8707" s="38"/>
      <c r="M8707" s="38"/>
    </row>
    <row r="8708" spans="3:13" x14ac:dyDescent="0.2">
      <c r="C8708" s="38"/>
      <c r="D8708" s="38"/>
      <c r="E8708" s="93" t="str">
        <f>IF(Data!D8736&gt;0,Data!F8736,"")</f>
        <v/>
      </c>
      <c r="L8708" s="38"/>
      <c r="M8708" s="38"/>
    </row>
    <row r="8709" spans="3:13" x14ac:dyDescent="0.2">
      <c r="C8709" s="38"/>
      <c r="D8709" s="38"/>
      <c r="E8709" s="93" t="str">
        <f>IF(Data!D8737&gt;0,Data!F8737,"")</f>
        <v/>
      </c>
      <c r="L8709" s="38"/>
      <c r="M8709" s="38"/>
    </row>
    <row r="8710" spans="3:13" x14ac:dyDescent="0.2">
      <c r="C8710" s="38"/>
      <c r="D8710" s="38"/>
      <c r="E8710" s="93" t="str">
        <f>IF(Data!D8738&gt;0,Data!F8738,"")</f>
        <v/>
      </c>
      <c r="L8710" s="38"/>
      <c r="M8710" s="38"/>
    </row>
    <row r="8711" spans="3:13" x14ac:dyDescent="0.2">
      <c r="C8711" s="38"/>
      <c r="D8711" s="38"/>
      <c r="E8711" s="93" t="str">
        <f>IF(Data!D8739&gt;0,Data!F8739,"")</f>
        <v/>
      </c>
      <c r="L8711" s="38"/>
      <c r="M8711" s="38"/>
    </row>
    <row r="8712" spans="3:13" x14ac:dyDescent="0.2">
      <c r="C8712" s="38"/>
      <c r="D8712" s="38"/>
      <c r="E8712" s="93" t="str">
        <f>IF(Data!D8740&gt;0,Data!F8740,"")</f>
        <v/>
      </c>
      <c r="L8712" s="38"/>
      <c r="M8712" s="38"/>
    </row>
    <row r="8713" spans="3:13" x14ac:dyDescent="0.2">
      <c r="C8713" s="38"/>
      <c r="D8713" s="38"/>
      <c r="E8713" s="93" t="str">
        <f>IF(Data!D8741&gt;0,Data!F8741,"")</f>
        <v/>
      </c>
      <c r="L8713" s="38"/>
      <c r="M8713" s="38"/>
    </row>
    <row r="8714" spans="3:13" x14ac:dyDescent="0.2">
      <c r="C8714" s="38"/>
      <c r="D8714" s="38"/>
      <c r="E8714" s="93" t="str">
        <f>IF(Data!D8742&gt;0,Data!F8742,"")</f>
        <v/>
      </c>
      <c r="L8714" s="38"/>
      <c r="M8714" s="38"/>
    </row>
    <row r="8715" spans="3:13" x14ac:dyDescent="0.2">
      <c r="C8715" s="38"/>
      <c r="D8715" s="38"/>
      <c r="E8715" s="93" t="str">
        <f>IF(Data!D8743&gt;0,Data!F8743,"")</f>
        <v/>
      </c>
      <c r="L8715" s="38"/>
      <c r="M8715" s="38"/>
    </row>
    <row r="8716" spans="3:13" x14ac:dyDescent="0.2">
      <c r="C8716" s="38"/>
      <c r="D8716" s="38"/>
      <c r="E8716" s="93" t="str">
        <f>IF(Data!D8744&gt;0,Data!F8744,"")</f>
        <v/>
      </c>
      <c r="L8716" s="38"/>
      <c r="M8716" s="38"/>
    </row>
    <row r="8717" spans="3:13" x14ac:dyDescent="0.2">
      <c r="C8717" s="38"/>
      <c r="D8717" s="38"/>
      <c r="E8717" s="93" t="str">
        <f>IF(Data!D8745&gt;0,Data!F8745,"")</f>
        <v/>
      </c>
      <c r="L8717" s="38"/>
      <c r="M8717" s="38"/>
    </row>
    <row r="8718" spans="3:13" x14ac:dyDescent="0.2">
      <c r="C8718" s="38"/>
      <c r="D8718" s="38"/>
      <c r="E8718" s="93" t="str">
        <f>IF(Data!D8746&gt;0,Data!F8746,"")</f>
        <v/>
      </c>
      <c r="L8718" s="38"/>
      <c r="M8718" s="38"/>
    </row>
    <row r="8719" spans="3:13" x14ac:dyDescent="0.2">
      <c r="C8719" s="38"/>
      <c r="D8719" s="38"/>
      <c r="E8719" s="93" t="str">
        <f>IF(Data!D8747&gt;0,Data!F8747,"")</f>
        <v/>
      </c>
      <c r="L8719" s="38"/>
      <c r="M8719" s="38"/>
    </row>
    <row r="8720" spans="3:13" x14ac:dyDescent="0.2">
      <c r="C8720" s="38"/>
      <c r="D8720" s="38"/>
      <c r="E8720" s="93" t="str">
        <f>IF(Data!D8748&gt;0,Data!F8748,"")</f>
        <v/>
      </c>
      <c r="L8720" s="38"/>
      <c r="M8720" s="38"/>
    </row>
    <row r="8721" spans="3:13" x14ac:dyDescent="0.2">
      <c r="C8721" s="38"/>
      <c r="D8721" s="38"/>
      <c r="E8721" s="93" t="str">
        <f>IF(Data!D8749&gt;0,Data!F8749,"")</f>
        <v/>
      </c>
      <c r="L8721" s="38"/>
      <c r="M8721" s="38"/>
    </row>
    <row r="8722" spans="3:13" x14ac:dyDescent="0.2">
      <c r="C8722" s="38"/>
      <c r="D8722" s="38"/>
      <c r="E8722" s="93" t="str">
        <f>IF(Data!D8750&gt;0,Data!F8750,"")</f>
        <v/>
      </c>
      <c r="L8722" s="38"/>
      <c r="M8722" s="38"/>
    </row>
    <row r="8723" spans="3:13" x14ac:dyDescent="0.2">
      <c r="C8723" s="38"/>
      <c r="D8723" s="38"/>
      <c r="E8723" s="93" t="str">
        <f>IF(Data!D8751&gt;0,Data!F8751,"")</f>
        <v/>
      </c>
      <c r="L8723" s="38"/>
      <c r="M8723" s="38"/>
    </row>
    <row r="8724" spans="3:13" x14ac:dyDescent="0.2">
      <c r="C8724" s="38"/>
      <c r="D8724" s="38"/>
      <c r="E8724" s="93" t="str">
        <f>IF(Data!D8752&gt;0,Data!F8752,"")</f>
        <v/>
      </c>
      <c r="L8724" s="38"/>
      <c r="M8724" s="38"/>
    </row>
    <row r="8725" spans="3:13" x14ac:dyDescent="0.2">
      <c r="C8725" s="38"/>
      <c r="D8725" s="38"/>
      <c r="E8725" s="93" t="str">
        <f>IF(Data!D8753&gt;0,Data!F8753,"")</f>
        <v/>
      </c>
      <c r="L8725" s="38"/>
      <c r="M8725" s="38"/>
    </row>
    <row r="8726" spans="3:13" x14ac:dyDescent="0.2">
      <c r="C8726" s="38"/>
      <c r="D8726" s="38"/>
      <c r="E8726" s="93" t="str">
        <f>IF(Data!D8754&gt;0,Data!F8754,"")</f>
        <v/>
      </c>
      <c r="L8726" s="38"/>
      <c r="M8726" s="38"/>
    </row>
    <row r="8727" spans="3:13" x14ac:dyDescent="0.2">
      <c r="C8727" s="38"/>
      <c r="D8727" s="38"/>
      <c r="E8727" s="93" t="str">
        <f>IF(Data!D8755&gt;0,Data!F8755,"")</f>
        <v/>
      </c>
      <c r="L8727" s="38"/>
      <c r="M8727" s="38"/>
    </row>
    <row r="8728" spans="3:13" x14ac:dyDescent="0.2">
      <c r="C8728" s="38"/>
      <c r="D8728" s="38"/>
      <c r="E8728" s="93" t="str">
        <f>IF(Data!D8756&gt;0,Data!F8756,"")</f>
        <v/>
      </c>
      <c r="L8728" s="38"/>
      <c r="M8728" s="38"/>
    </row>
    <row r="8729" spans="3:13" x14ac:dyDescent="0.2">
      <c r="C8729" s="38"/>
      <c r="D8729" s="38"/>
      <c r="E8729" s="93" t="str">
        <f>IF(Data!D8757&gt;0,Data!F8757,"")</f>
        <v/>
      </c>
      <c r="L8729" s="38"/>
      <c r="M8729" s="38"/>
    </row>
    <row r="8730" spans="3:13" x14ac:dyDescent="0.2">
      <c r="C8730" s="38"/>
      <c r="D8730" s="38"/>
      <c r="E8730" s="93" t="str">
        <f>IF(Data!D8758&gt;0,Data!F8758,"")</f>
        <v/>
      </c>
      <c r="L8730" s="38"/>
      <c r="M8730" s="38"/>
    </row>
    <row r="8731" spans="3:13" x14ac:dyDescent="0.2">
      <c r="C8731" s="38"/>
      <c r="D8731" s="38"/>
      <c r="E8731" s="93" t="str">
        <f>IF(Data!D8759&gt;0,Data!F8759,"")</f>
        <v/>
      </c>
      <c r="L8731" s="38"/>
      <c r="M8731" s="38"/>
    </row>
    <row r="8732" spans="3:13" x14ac:dyDescent="0.2">
      <c r="C8732" s="38"/>
      <c r="D8732" s="38"/>
      <c r="E8732" s="93" t="str">
        <f>IF(Data!D8760&gt;0,Data!F8760,"")</f>
        <v/>
      </c>
      <c r="L8732" s="38"/>
      <c r="M8732" s="38"/>
    </row>
    <row r="8733" spans="3:13" x14ac:dyDescent="0.2">
      <c r="C8733" s="38"/>
      <c r="D8733" s="38"/>
      <c r="E8733" s="93" t="str">
        <f>IF(Data!D8761&gt;0,Data!F8761,"")</f>
        <v/>
      </c>
      <c r="L8733" s="38"/>
      <c r="M8733" s="38"/>
    </row>
    <row r="8734" spans="3:13" x14ac:dyDescent="0.2">
      <c r="C8734" s="38"/>
      <c r="D8734" s="38"/>
      <c r="E8734" s="93" t="str">
        <f>IF(Data!D8762&gt;0,Data!F8762,"")</f>
        <v/>
      </c>
      <c r="L8734" s="38"/>
      <c r="M8734" s="38"/>
    </row>
    <row r="8735" spans="3:13" x14ac:dyDescent="0.2">
      <c r="C8735" s="38"/>
      <c r="D8735" s="38"/>
      <c r="E8735" s="93" t="str">
        <f>IF(Data!D8763&gt;0,Data!F8763,"")</f>
        <v/>
      </c>
      <c r="L8735" s="38"/>
      <c r="M8735" s="38"/>
    </row>
    <row r="8736" spans="3:13" x14ac:dyDescent="0.2">
      <c r="C8736" s="38"/>
      <c r="D8736" s="38"/>
      <c r="E8736" s="93" t="str">
        <f>IF(Data!D8764&gt;0,Data!F8764,"")</f>
        <v/>
      </c>
      <c r="L8736" s="38"/>
      <c r="M8736" s="38"/>
    </row>
    <row r="8737" spans="3:13" x14ac:dyDescent="0.2">
      <c r="C8737" s="38"/>
      <c r="D8737" s="38"/>
      <c r="E8737" s="93" t="str">
        <f>IF(Data!D8765&gt;0,Data!F8765,"")</f>
        <v/>
      </c>
      <c r="L8737" s="38"/>
      <c r="M8737" s="38"/>
    </row>
    <row r="8738" spans="3:13" x14ac:dyDescent="0.2">
      <c r="C8738" s="38"/>
      <c r="D8738" s="38"/>
      <c r="E8738" s="93" t="str">
        <f>IF(Data!D8766&gt;0,Data!F8766,"")</f>
        <v/>
      </c>
      <c r="L8738" s="38"/>
      <c r="M8738" s="38"/>
    </row>
    <row r="8739" spans="3:13" x14ac:dyDescent="0.2">
      <c r="C8739" s="38"/>
      <c r="D8739" s="38"/>
      <c r="E8739" s="93" t="str">
        <f>IF(Data!D8767&gt;0,Data!F8767,"")</f>
        <v/>
      </c>
      <c r="L8739" s="38"/>
      <c r="M8739" s="38"/>
    </row>
    <row r="8740" spans="3:13" x14ac:dyDescent="0.2">
      <c r="C8740" s="38"/>
      <c r="D8740" s="38"/>
      <c r="E8740" s="93" t="str">
        <f>IF(Data!D8768&gt;0,Data!F8768,"")</f>
        <v/>
      </c>
      <c r="L8740" s="38"/>
      <c r="M8740" s="38"/>
    </row>
    <row r="8741" spans="3:13" x14ac:dyDescent="0.2">
      <c r="C8741" s="38"/>
      <c r="D8741" s="38"/>
      <c r="E8741" s="93" t="str">
        <f>IF(Data!D8769&gt;0,Data!F8769,"")</f>
        <v/>
      </c>
      <c r="L8741" s="38"/>
      <c r="M8741" s="38"/>
    </row>
    <row r="8742" spans="3:13" x14ac:dyDescent="0.2">
      <c r="C8742" s="38"/>
      <c r="D8742" s="38"/>
      <c r="E8742" s="93" t="str">
        <f>IF(Data!D8770&gt;0,Data!F8770,"")</f>
        <v/>
      </c>
      <c r="L8742" s="38"/>
      <c r="M8742" s="38"/>
    </row>
    <row r="8743" spans="3:13" x14ac:dyDescent="0.2">
      <c r="C8743" s="38"/>
      <c r="D8743" s="38"/>
      <c r="E8743" s="93" t="str">
        <f>IF(Data!D8771&gt;0,Data!F8771,"")</f>
        <v/>
      </c>
      <c r="L8743" s="38"/>
      <c r="M8743" s="38"/>
    </row>
    <row r="8744" spans="3:13" x14ac:dyDescent="0.2">
      <c r="C8744" s="38"/>
      <c r="D8744" s="38"/>
      <c r="E8744" s="93" t="str">
        <f>IF(Data!D8772&gt;0,Data!F8772,"")</f>
        <v/>
      </c>
      <c r="L8744" s="38"/>
      <c r="M8744" s="38"/>
    </row>
    <row r="8745" spans="3:13" x14ac:dyDescent="0.2">
      <c r="C8745" s="38"/>
      <c r="D8745" s="38"/>
      <c r="E8745" s="93" t="str">
        <f>IF(Data!D8773&gt;0,Data!F8773,"")</f>
        <v/>
      </c>
      <c r="L8745" s="38"/>
      <c r="M8745" s="38"/>
    </row>
    <row r="8746" spans="3:13" x14ac:dyDescent="0.2">
      <c r="C8746" s="38"/>
      <c r="D8746" s="38"/>
      <c r="E8746" s="93" t="str">
        <f>IF(Data!D8774&gt;0,Data!F8774,"")</f>
        <v/>
      </c>
      <c r="L8746" s="38"/>
      <c r="M8746" s="38"/>
    </row>
    <row r="8747" spans="3:13" x14ac:dyDescent="0.2">
      <c r="C8747" s="38"/>
      <c r="D8747" s="38"/>
      <c r="E8747" s="93" t="str">
        <f>IF(Data!D8775&gt;0,Data!F8775,"")</f>
        <v/>
      </c>
      <c r="L8747" s="38"/>
      <c r="M8747" s="38"/>
    </row>
    <row r="8748" spans="3:13" x14ac:dyDescent="0.2">
      <c r="C8748" s="38"/>
      <c r="D8748" s="38"/>
      <c r="E8748" s="93" t="str">
        <f>IF(Data!D8776&gt;0,Data!F8776,"")</f>
        <v/>
      </c>
      <c r="L8748" s="38"/>
      <c r="M8748" s="38"/>
    </row>
    <row r="8749" spans="3:13" x14ac:dyDescent="0.2">
      <c r="C8749" s="38"/>
      <c r="D8749" s="38"/>
      <c r="E8749" s="93" t="str">
        <f>IF(Data!D8777&gt;0,Data!F8777,"")</f>
        <v/>
      </c>
      <c r="L8749" s="38"/>
      <c r="M8749" s="38"/>
    </row>
    <row r="8750" spans="3:13" x14ac:dyDescent="0.2">
      <c r="C8750" s="38"/>
      <c r="D8750" s="38"/>
      <c r="E8750" s="93" t="str">
        <f>IF(Data!D8778&gt;0,Data!F8778,"")</f>
        <v/>
      </c>
      <c r="L8750" s="38"/>
      <c r="M8750" s="38"/>
    </row>
    <row r="8751" spans="3:13" x14ac:dyDescent="0.2">
      <c r="C8751" s="38"/>
      <c r="D8751" s="38"/>
      <c r="E8751" s="93" t="str">
        <f>IF(Data!D8779&gt;0,Data!F8779,"")</f>
        <v/>
      </c>
      <c r="L8751" s="38"/>
      <c r="M8751" s="38"/>
    </row>
    <row r="8752" spans="3:13" x14ac:dyDescent="0.2">
      <c r="C8752" s="38"/>
      <c r="D8752" s="38"/>
      <c r="E8752" s="93" t="str">
        <f>IF(Data!D8780&gt;0,Data!F8780,"")</f>
        <v/>
      </c>
      <c r="L8752" s="38"/>
      <c r="M8752" s="38"/>
    </row>
    <row r="8753" spans="3:13" x14ac:dyDescent="0.2">
      <c r="C8753" s="38"/>
      <c r="D8753" s="38"/>
      <c r="E8753" s="93" t="str">
        <f>IF(Data!D8781&gt;0,Data!F8781,"")</f>
        <v/>
      </c>
      <c r="L8753" s="38"/>
      <c r="M8753" s="38"/>
    </row>
    <row r="8754" spans="3:13" x14ac:dyDescent="0.2">
      <c r="C8754" s="38"/>
      <c r="D8754" s="38"/>
      <c r="E8754" s="93" t="str">
        <f>IF(Data!D8782&gt;0,Data!F8782,"")</f>
        <v/>
      </c>
      <c r="L8754" s="38"/>
      <c r="M8754" s="38"/>
    </row>
    <row r="8755" spans="3:13" x14ac:dyDescent="0.2">
      <c r="C8755" s="38"/>
      <c r="D8755" s="38"/>
      <c r="E8755" s="93" t="str">
        <f>IF(Data!D8783&gt;0,Data!F8783,"")</f>
        <v/>
      </c>
      <c r="L8755" s="38"/>
      <c r="M8755" s="38"/>
    </row>
    <row r="8756" spans="3:13" x14ac:dyDescent="0.2">
      <c r="C8756" s="38"/>
      <c r="D8756" s="38"/>
      <c r="E8756" s="93" t="str">
        <f>IF(Data!D8784&gt;0,Data!F8784,"")</f>
        <v/>
      </c>
      <c r="L8756" s="38"/>
      <c r="M8756" s="38"/>
    </row>
    <row r="8757" spans="3:13" x14ac:dyDescent="0.2">
      <c r="C8757" s="38"/>
      <c r="D8757" s="38"/>
      <c r="E8757" s="93" t="str">
        <f>IF(Data!D8785&gt;0,Data!F8785,"")</f>
        <v/>
      </c>
      <c r="L8757" s="38"/>
      <c r="M8757" s="38"/>
    </row>
    <row r="8758" spans="3:13" x14ac:dyDescent="0.2">
      <c r="C8758" s="38"/>
      <c r="D8758" s="38"/>
      <c r="E8758" s="93" t="str">
        <f>IF(Data!D8786&gt;0,Data!F8786,"")</f>
        <v/>
      </c>
      <c r="L8758" s="38"/>
      <c r="M8758" s="38"/>
    </row>
    <row r="8759" spans="3:13" x14ac:dyDescent="0.2">
      <c r="C8759" s="38"/>
      <c r="D8759" s="38"/>
      <c r="E8759" s="93" t="str">
        <f>IF(Data!D8787&gt;0,Data!F8787,"")</f>
        <v/>
      </c>
      <c r="L8759" s="38"/>
      <c r="M8759" s="38"/>
    </row>
    <row r="8760" spans="3:13" x14ac:dyDescent="0.2">
      <c r="C8760" s="38"/>
      <c r="D8760" s="38"/>
      <c r="E8760" s="93" t="str">
        <f>IF(Data!D8788&gt;0,Data!F8788,"")</f>
        <v/>
      </c>
      <c r="L8760" s="38"/>
      <c r="M8760" s="38"/>
    </row>
    <row r="8761" spans="3:13" x14ac:dyDescent="0.2">
      <c r="C8761" s="38"/>
      <c r="D8761" s="38"/>
      <c r="E8761" s="93" t="str">
        <f>IF(Data!D8789&gt;0,Data!F8789,"")</f>
        <v/>
      </c>
      <c r="L8761" s="38"/>
      <c r="M8761" s="38"/>
    </row>
    <row r="8762" spans="3:13" x14ac:dyDescent="0.2">
      <c r="C8762" s="38"/>
      <c r="D8762" s="38"/>
      <c r="E8762" s="93" t="str">
        <f>IF(Data!D8790&gt;0,Data!F8790,"")</f>
        <v/>
      </c>
      <c r="L8762" s="38"/>
      <c r="M8762" s="38"/>
    </row>
    <row r="8763" spans="3:13" x14ac:dyDescent="0.2">
      <c r="C8763" s="38"/>
      <c r="D8763" s="38"/>
      <c r="E8763" s="93" t="str">
        <f>IF(Data!D8791&gt;0,Data!F8791,"")</f>
        <v/>
      </c>
      <c r="L8763" s="38"/>
      <c r="M8763" s="38"/>
    </row>
    <row r="8764" spans="3:13" x14ac:dyDescent="0.2">
      <c r="C8764" s="38"/>
      <c r="D8764" s="38"/>
      <c r="E8764" s="93" t="str">
        <f>IF(Data!D8792&gt;0,Data!F8792,"")</f>
        <v/>
      </c>
      <c r="L8764" s="38"/>
      <c r="M8764" s="38"/>
    </row>
    <row r="8765" spans="3:13" x14ac:dyDescent="0.2">
      <c r="C8765" s="38"/>
      <c r="D8765" s="38"/>
      <c r="E8765" s="93" t="str">
        <f>IF(Data!D8793&gt;0,Data!F8793,"")</f>
        <v/>
      </c>
      <c r="L8765" s="38"/>
      <c r="M8765" s="38"/>
    </row>
    <row r="8766" spans="3:13" x14ac:dyDescent="0.2">
      <c r="C8766" s="38"/>
      <c r="D8766" s="38"/>
      <c r="E8766" s="93" t="str">
        <f>IF(Data!D8794&gt;0,Data!F8794,"")</f>
        <v/>
      </c>
      <c r="L8766" s="38"/>
      <c r="M8766" s="38"/>
    </row>
    <row r="8767" spans="3:13" x14ac:dyDescent="0.2">
      <c r="C8767" s="38"/>
      <c r="D8767" s="38"/>
      <c r="E8767" s="93" t="str">
        <f>IF(Data!D8795&gt;0,Data!F8795,"")</f>
        <v/>
      </c>
      <c r="L8767" s="38"/>
      <c r="M8767" s="38"/>
    </row>
    <row r="8768" spans="3:13" x14ac:dyDescent="0.2">
      <c r="C8768" s="38"/>
      <c r="D8768" s="38"/>
      <c r="E8768" s="93" t="str">
        <f>IF(Data!D8796&gt;0,Data!F8796,"")</f>
        <v/>
      </c>
      <c r="L8768" s="38"/>
      <c r="M8768" s="38"/>
    </row>
    <row r="8769" spans="3:13" x14ac:dyDescent="0.2">
      <c r="C8769" s="38"/>
      <c r="D8769" s="38"/>
      <c r="E8769" s="93" t="str">
        <f>IF(Data!D8797&gt;0,Data!F8797,"")</f>
        <v/>
      </c>
      <c r="L8769" s="38"/>
      <c r="M8769" s="38"/>
    </row>
    <row r="8770" spans="3:13" x14ac:dyDescent="0.2">
      <c r="C8770" s="38"/>
      <c r="D8770" s="38"/>
      <c r="E8770" s="93" t="str">
        <f>IF(Data!D8798&gt;0,Data!F8798,"")</f>
        <v/>
      </c>
      <c r="L8770" s="38"/>
      <c r="M8770" s="38"/>
    </row>
    <row r="8771" spans="3:13" x14ac:dyDescent="0.2">
      <c r="C8771" s="38"/>
      <c r="D8771" s="38"/>
      <c r="E8771" s="93" t="str">
        <f>IF(Data!D8799&gt;0,Data!F8799,"")</f>
        <v/>
      </c>
      <c r="L8771" s="38"/>
      <c r="M8771" s="38"/>
    </row>
    <row r="8772" spans="3:13" x14ac:dyDescent="0.2">
      <c r="C8772" s="38"/>
      <c r="D8772" s="38"/>
      <c r="E8772" s="93" t="str">
        <f>IF(Data!D8800&gt;0,Data!F8800,"")</f>
        <v/>
      </c>
      <c r="L8772" s="38"/>
      <c r="M8772" s="38"/>
    </row>
    <row r="8773" spans="3:13" x14ac:dyDescent="0.2">
      <c r="C8773" s="38"/>
      <c r="D8773" s="38"/>
      <c r="E8773" s="93" t="str">
        <f>IF(Data!D8801&gt;0,Data!F8801,"")</f>
        <v/>
      </c>
      <c r="L8773" s="38"/>
      <c r="M8773" s="38"/>
    </row>
    <row r="8774" spans="3:13" x14ac:dyDescent="0.2">
      <c r="C8774" s="38"/>
      <c r="D8774" s="38"/>
      <c r="E8774" s="93" t="str">
        <f>IF(Data!D8802&gt;0,Data!F8802,"")</f>
        <v/>
      </c>
      <c r="L8774" s="38"/>
      <c r="M8774" s="38"/>
    </row>
    <row r="8775" spans="3:13" x14ac:dyDescent="0.2">
      <c r="C8775" s="38"/>
      <c r="D8775" s="38"/>
      <c r="E8775" s="93" t="str">
        <f>IF(Data!D8803&gt;0,Data!F8803,"")</f>
        <v/>
      </c>
      <c r="L8775" s="38"/>
      <c r="M8775" s="38"/>
    </row>
    <row r="8776" spans="3:13" x14ac:dyDescent="0.2">
      <c r="C8776" s="38"/>
      <c r="D8776" s="38"/>
      <c r="E8776" s="93" t="str">
        <f>IF(Data!D8804&gt;0,Data!F8804,"")</f>
        <v/>
      </c>
      <c r="L8776" s="38"/>
      <c r="M8776" s="38"/>
    </row>
    <row r="8777" spans="3:13" x14ac:dyDescent="0.2">
      <c r="C8777" s="38"/>
      <c r="D8777" s="38"/>
      <c r="E8777" s="93" t="str">
        <f>IF(Data!D8805&gt;0,Data!F8805,"")</f>
        <v/>
      </c>
      <c r="L8777" s="38"/>
      <c r="M8777" s="38"/>
    </row>
    <row r="8778" spans="3:13" x14ac:dyDescent="0.2">
      <c r="C8778" s="38"/>
      <c r="D8778" s="38"/>
      <c r="E8778" s="93" t="str">
        <f>IF(Data!D8806&gt;0,Data!F8806,"")</f>
        <v/>
      </c>
      <c r="L8778" s="38"/>
      <c r="M8778" s="38"/>
    </row>
    <row r="8779" spans="3:13" x14ac:dyDescent="0.2">
      <c r="C8779" s="38"/>
      <c r="D8779" s="38"/>
      <c r="E8779" s="93" t="str">
        <f>IF(Data!D8807&gt;0,Data!F8807,"")</f>
        <v/>
      </c>
      <c r="L8779" s="38"/>
      <c r="M8779" s="38"/>
    </row>
    <row r="8780" spans="3:13" x14ac:dyDescent="0.2">
      <c r="C8780" s="38"/>
      <c r="D8780" s="38"/>
      <c r="E8780" s="93" t="str">
        <f>IF(Data!D8808&gt;0,Data!F8808,"")</f>
        <v/>
      </c>
      <c r="L8780" s="38"/>
      <c r="M8780" s="38"/>
    </row>
    <row r="8781" spans="3:13" x14ac:dyDescent="0.2">
      <c r="C8781" s="38"/>
      <c r="D8781" s="38"/>
      <c r="E8781" s="93" t="str">
        <f>IF(Data!D8809&gt;0,Data!F8809,"")</f>
        <v/>
      </c>
      <c r="L8781" s="38"/>
      <c r="M8781" s="38"/>
    </row>
    <row r="8782" spans="3:13" x14ac:dyDescent="0.2">
      <c r="C8782" s="38"/>
      <c r="D8782" s="38"/>
      <c r="E8782" s="93" t="str">
        <f>IF(Data!D8810&gt;0,Data!F8810,"")</f>
        <v/>
      </c>
      <c r="L8782" s="38"/>
      <c r="M8782" s="38"/>
    </row>
    <row r="8783" spans="3:13" x14ac:dyDescent="0.2">
      <c r="C8783" s="38"/>
      <c r="D8783" s="38"/>
      <c r="E8783" s="93" t="str">
        <f>IF(Data!D8811&gt;0,Data!F8811,"")</f>
        <v/>
      </c>
      <c r="L8783" s="38"/>
      <c r="M8783" s="38"/>
    </row>
    <row r="8784" spans="3:13" x14ac:dyDescent="0.2">
      <c r="C8784" s="38"/>
      <c r="D8784" s="38"/>
      <c r="E8784" s="93" t="str">
        <f>IF(Data!D8812&gt;0,Data!F8812,"")</f>
        <v/>
      </c>
      <c r="L8784" s="38"/>
      <c r="M8784" s="38"/>
    </row>
    <row r="8785" spans="3:13" x14ac:dyDescent="0.2">
      <c r="C8785" s="38"/>
      <c r="D8785" s="38"/>
      <c r="E8785" s="93" t="str">
        <f>IF(Data!D8813&gt;0,Data!F8813,"")</f>
        <v/>
      </c>
      <c r="L8785" s="38"/>
      <c r="M8785" s="38"/>
    </row>
    <row r="8786" spans="3:13" x14ac:dyDescent="0.2">
      <c r="C8786" s="38"/>
      <c r="D8786" s="38"/>
      <c r="E8786" s="93" t="str">
        <f>IF(Data!D8814&gt;0,Data!F8814,"")</f>
        <v/>
      </c>
      <c r="L8786" s="38"/>
      <c r="M8786" s="38"/>
    </row>
    <row r="8787" spans="3:13" x14ac:dyDescent="0.2">
      <c r="C8787" s="38"/>
      <c r="D8787" s="38"/>
      <c r="E8787" s="93" t="str">
        <f>IF(Data!D8815&gt;0,Data!F8815,"")</f>
        <v/>
      </c>
      <c r="L8787" s="38"/>
      <c r="M8787" s="38"/>
    </row>
    <row r="8788" spans="3:13" x14ac:dyDescent="0.2">
      <c r="C8788" s="38"/>
      <c r="D8788" s="38"/>
      <c r="E8788" s="93" t="str">
        <f>IF(Data!D8816&gt;0,Data!F8816,"")</f>
        <v/>
      </c>
      <c r="L8788" s="38"/>
      <c r="M8788" s="38"/>
    </row>
    <row r="8789" spans="3:13" x14ac:dyDescent="0.2">
      <c r="C8789" s="38"/>
      <c r="D8789" s="38"/>
      <c r="E8789" s="93" t="str">
        <f>IF(Data!D8817&gt;0,Data!F8817,"")</f>
        <v/>
      </c>
      <c r="L8789" s="38"/>
      <c r="M8789" s="38"/>
    </row>
    <row r="8790" spans="3:13" x14ac:dyDescent="0.2">
      <c r="C8790" s="38"/>
      <c r="D8790" s="38"/>
      <c r="E8790" s="93" t="str">
        <f>IF(Data!D8818&gt;0,Data!F8818,"")</f>
        <v/>
      </c>
      <c r="L8790" s="38"/>
      <c r="M8790" s="38"/>
    </row>
    <row r="8791" spans="3:13" x14ac:dyDescent="0.2">
      <c r="C8791" s="38"/>
      <c r="D8791" s="38"/>
      <c r="E8791" s="93" t="str">
        <f>IF(Data!D8819&gt;0,Data!F8819,"")</f>
        <v/>
      </c>
      <c r="L8791" s="38"/>
      <c r="M8791" s="38"/>
    </row>
    <row r="8792" spans="3:13" x14ac:dyDescent="0.2">
      <c r="C8792" s="38"/>
      <c r="D8792" s="38"/>
      <c r="E8792" s="93" t="str">
        <f>IF(Data!D8820&gt;0,Data!F8820,"")</f>
        <v/>
      </c>
      <c r="L8792" s="38"/>
      <c r="M8792" s="38"/>
    </row>
    <row r="8793" spans="3:13" x14ac:dyDescent="0.2">
      <c r="C8793" s="38"/>
      <c r="D8793" s="38"/>
      <c r="E8793" s="93" t="str">
        <f>IF(Data!D8821&gt;0,Data!F8821,"")</f>
        <v/>
      </c>
      <c r="L8793" s="38"/>
      <c r="M8793" s="38"/>
    </row>
    <row r="8794" spans="3:13" x14ac:dyDescent="0.2">
      <c r="C8794" s="38"/>
      <c r="D8794" s="38"/>
      <c r="E8794" s="93" t="str">
        <f>IF(Data!D8822&gt;0,Data!F8822,"")</f>
        <v/>
      </c>
      <c r="L8794" s="38"/>
      <c r="M8794" s="38"/>
    </row>
    <row r="8795" spans="3:13" x14ac:dyDescent="0.2">
      <c r="C8795" s="38"/>
      <c r="D8795" s="38"/>
      <c r="E8795" s="93" t="str">
        <f>IF(Data!D8823&gt;0,Data!F8823,"")</f>
        <v/>
      </c>
      <c r="L8795" s="38"/>
      <c r="M8795" s="38"/>
    </row>
    <row r="8796" spans="3:13" x14ac:dyDescent="0.2">
      <c r="C8796" s="38"/>
      <c r="D8796" s="38"/>
      <c r="E8796" s="93" t="str">
        <f>IF(Data!D8824&gt;0,Data!F8824,"")</f>
        <v/>
      </c>
      <c r="L8796" s="38"/>
      <c r="M8796" s="38"/>
    </row>
    <row r="8797" spans="3:13" x14ac:dyDescent="0.2">
      <c r="C8797" s="38"/>
      <c r="D8797" s="38"/>
      <c r="E8797" s="93" t="str">
        <f>IF(Data!D8825&gt;0,Data!F8825,"")</f>
        <v/>
      </c>
      <c r="L8797" s="38"/>
      <c r="M8797" s="38"/>
    </row>
    <row r="8798" spans="3:13" x14ac:dyDescent="0.2">
      <c r="C8798" s="38"/>
      <c r="D8798" s="38"/>
      <c r="E8798" s="93" t="str">
        <f>IF(Data!D8826&gt;0,Data!F8826,"")</f>
        <v/>
      </c>
      <c r="L8798" s="38"/>
      <c r="M8798" s="38"/>
    </row>
    <row r="8799" spans="3:13" x14ac:dyDescent="0.2">
      <c r="C8799" s="38"/>
      <c r="D8799" s="38"/>
      <c r="E8799" s="93" t="str">
        <f>IF(Data!D8827&gt;0,Data!F8827,"")</f>
        <v/>
      </c>
      <c r="L8799" s="38"/>
      <c r="M8799" s="38"/>
    </row>
    <row r="8800" spans="3:13" x14ac:dyDescent="0.2">
      <c r="C8800" s="38"/>
      <c r="D8800" s="38"/>
      <c r="E8800" s="93" t="str">
        <f>IF(Data!D8828&gt;0,Data!F8828,"")</f>
        <v/>
      </c>
      <c r="L8800" s="38"/>
      <c r="M8800" s="38"/>
    </row>
    <row r="8801" spans="3:13" x14ac:dyDescent="0.2">
      <c r="C8801" s="38"/>
      <c r="D8801" s="38"/>
      <c r="E8801" s="93" t="str">
        <f>IF(Data!D8829&gt;0,Data!F8829,"")</f>
        <v/>
      </c>
      <c r="L8801" s="38"/>
      <c r="M8801" s="38"/>
    </row>
    <row r="8802" spans="3:13" x14ac:dyDescent="0.2">
      <c r="C8802" s="38"/>
      <c r="D8802" s="38"/>
      <c r="E8802" s="93" t="str">
        <f>IF(Data!D8830&gt;0,Data!F8830,"")</f>
        <v/>
      </c>
      <c r="L8802" s="38"/>
      <c r="M8802" s="38"/>
    </row>
    <row r="8803" spans="3:13" x14ac:dyDescent="0.2">
      <c r="C8803" s="38"/>
      <c r="D8803" s="38"/>
      <c r="E8803" s="93" t="str">
        <f>IF(Data!D8831&gt;0,Data!F8831,"")</f>
        <v/>
      </c>
      <c r="L8803" s="38"/>
      <c r="M8803" s="38"/>
    </row>
    <row r="8804" spans="3:13" x14ac:dyDescent="0.2">
      <c r="C8804" s="38"/>
      <c r="D8804" s="38"/>
      <c r="E8804" s="93" t="str">
        <f>IF(Data!D8832&gt;0,Data!F8832,"")</f>
        <v/>
      </c>
      <c r="L8804" s="38"/>
      <c r="M8804" s="38"/>
    </row>
    <row r="8805" spans="3:13" x14ac:dyDescent="0.2">
      <c r="C8805" s="38"/>
      <c r="D8805" s="38"/>
      <c r="E8805" s="93" t="str">
        <f>IF(Data!D8833&gt;0,Data!F8833,"")</f>
        <v/>
      </c>
      <c r="L8805" s="38"/>
      <c r="M8805" s="38"/>
    </row>
    <row r="8806" spans="3:13" x14ac:dyDescent="0.2">
      <c r="C8806" s="38"/>
      <c r="D8806" s="38"/>
      <c r="E8806" s="93" t="str">
        <f>IF(Data!D8834&gt;0,Data!F8834,"")</f>
        <v/>
      </c>
      <c r="L8806" s="38"/>
      <c r="M8806" s="38"/>
    </row>
    <row r="8807" spans="3:13" x14ac:dyDescent="0.2">
      <c r="C8807" s="38"/>
      <c r="D8807" s="38"/>
      <c r="E8807" s="93" t="str">
        <f>IF(Data!D8835&gt;0,Data!F8835,"")</f>
        <v/>
      </c>
      <c r="L8807" s="38"/>
      <c r="M8807" s="38"/>
    </row>
    <row r="8808" spans="3:13" x14ac:dyDescent="0.2">
      <c r="C8808" s="38"/>
      <c r="D8808" s="38"/>
      <c r="E8808" s="93" t="str">
        <f>IF(Data!D8836&gt;0,Data!F8836,"")</f>
        <v/>
      </c>
      <c r="L8808" s="38"/>
      <c r="M8808" s="38"/>
    </row>
    <row r="8809" spans="3:13" x14ac:dyDescent="0.2">
      <c r="C8809" s="38"/>
      <c r="D8809" s="38"/>
      <c r="E8809" s="93" t="str">
        <f>IF(Data!D8837&gt;0,Data!F8837,"")</f>
        <v/>
      </c>
      <c r="L8809" s="38"/>
      <c r="M8809" s="38"/>
    </row>
    <row r="8810" spans="3:13" x14ac:dyDescent="0.2">
      <c r="C8810" s="38"/>
      <c r="D8810" s="38"/>
      <c r="E8810" s="93" t="str">
        <f>IF(Data!D8838&gt;0,Data!F8838,"")</f>
        <v/>
      </c>
      <c r="L8810" s="38"/>
      <c r="M8810" s="38"/>
    </row>
    <row r="8811" spans="3:13" x14ac:dyDescent="0.2">
      <c r="C8811" s="38"/>
      <c r="D8811" s="38"/>
      <c r="E8811" s="93" t="str">
        <f>IF(Data!D8839&gt;0,Data!F8839,"")</f>
        <v/>
      </c>
      <c r="L8811" s="38"/>
      <c r="M8811" s="38"/>
    </row>
    <row r="8812" spans="3:13" x14ac:dyDescent="0.2">
      <c r="C8812" s="38"/>
      <c r="D8812" s="38"/>
      <c r="E8812" s="93" t="str">
        <f>IF(Data!D8840&gt;0,Data!F8840,"")</f>
        <v/>
      </c>
      <c r="L8812" s="38"/>
      <c r="M8812" s="38"/>
    </row>
    <row r="8813" spans="3:13" x14ac:dyDescent="0.2">
      <c r="C8813" s="38"/>
      <c r="D8813" s="38"/>
      <c r="E8813" s="93" t="str">
        <f>IF(Data!D8841&gt;0,Data!F8841,"")</f>
        <v/>
      </c>
      <c r="L8813" s="38"/>
      <c r="M8813" s="38"/>
    </row>
    <row r="8814" spans="3:13" x14ac:dyDescent="0.2">
      <c r="C8814" s="38"/>
      <c r="D8814" s="38"/>
      <c r="E8814" s="93" t="str">
        <f>IF(Data!D8842&gt;0,Data!F8842,"")</f>
        <v/>
      </c>
      <c r="L8814" s="38"/>
      <c r="M8814" s="38"/>
    </row>
    <row r="8815" spans="3:13" x14ac:dyDescent="0.2">
      <c r="C8815" s="38"/>
      <c r="D8815" s="38"/>
      <c r="E8815" s="93" t="str">
        <f>IF(Data!D8843&gt;0,Data!F8843,"")</f>
        <v/>
      </c>
      <c r="L8815" s="38"/>
      <c r="M8815" s="38"/>
    </row>
    <row r="8816" spans="3:13" x14ac:dyDescent="0.2">
      <c r="C8816" s="38"/>
      <c r="D8816" s="38"/>
      <c r="E8816" s="93" t="str">
        <f>IF(Data!D8844&gt;0,Data!F8844,"")</f>
        <v/>
      </c>
      <c r="L8816" s="38"/>
      <c r="M8816" s="38"/>
    </row>
    <row r="8817" spans="3:13" x14ac:dyDescent="0.2">
      <c r="C8817" s="38"/>
      <c r="D8817" s="38"/>
      <c r="E8817" s="93" t="str">
        <f>IF(Data!D8845&gt;0,Data!F8845,"")</f>
        <v/>
      </c>
      <c r="L8817" s="38"/>
      <c r="M8817" s="38"/>
    </row>
    <row r="8818" spans="3:13" x14ac:dyDescent="0.2">
      <c r="C8818" s="38"/>
      <c r="D8818" s="38"/>
      <c r="E8818" s="93" t="str">
        <f>IF(Data!D8846&gt;0,Data!F8846,"")</f>
        <v/>
      </c>
      <c r="L8818" s="38"/>
      <c r="M8818" s="38"/>
    </row>
    <row r="8819" spans="3:13" x14ac:dyDescent="0.2">
      <c r="C8819" s="38"/>
      <c r="D8819" s="38"/>
      <c r="E8819" s="93" t="str">
        <f>IF(Data!D8847&gt;0,Data!F8847,"")</f>
        <v/>
      </c>
      <c r="L8819" s="38"/>
      <c r="M8819" s="38"/>
    </row>
    <row r="8820" spans="3:13" x14ac:dyDescent="0.2">
      <c r="C8820" s="38"/>
      <c r="D8820" s="38"/>
      <c r="E8820" s="93" t="str">
        <f>IF(Data!D8848&gt;0,Data!F8848,"")</f>
        <v/>
      </c>
      <c r="L8820" s="38"/>
      <c r="M8820" s="38"/>
    </row>
    <row r="8821" spans="3:13" x14ac:dyDescent="0.2">
      <c r="C8821" s="38"/>
      <c r="D8821" s="38"/>
      <c r="E8821" s="93" t="str">
        <f>IF(Data!D8849&gt;0,Data!F8849,"")</f>
        <v/>
      </c>
      <c r="L8821" s="38"/>
      <c r="M8821" s="38"/>
    </row>
    <row r="8822" spans="3:13" x14ac:dyDescent="0.2">
      <c r="C8822" s="38"/>
      <c r="D8822" s="38"/>
      <c r="E8822" s="93" t="str">
        <f>IF(Data!D8850&gt;0,Data!F8850,"")</f>
        <v/>
      </c>
      <c r="L8822" s="38"/>
      <c r="M8822" s="38"/>
    </row>
    <row r="8823" spans="3:13" x14ac:dyDescent="0.2">
      <c r="C8823" s="38"/>
      <c r="D8823" s="38"/>
      <c r="E8823" s="93" t="str">
        <f>IF(Data!D8851&gt;0,Data!F8851,"")</f>
        <v/>
      </c>
      <c r="L8823" s="38"/>
      <c r="M8823" s="38"/>
    </row>
    <row r="8824" spans="3:13" x14ac:dyDescent="0.2">
      <c r="C8824" s="38"/>
      <c r="D8824" s="38"/>
      <c r="E8824" s="93" t="str">
        <f>IF(Data!D8852&gt;0,Data!F8852,"")</f>
        <v/>
      </c>
      <c r="L8824" s="38"/>
      <c r="M8824" s="38"/>
    </row>
    <row r="8825" spans="3:13" x14ac:dyDescent="0.2">
      <c r="C8825" s="38"/>
      <c r="D8825" s="38"/>
      <c r="E8825" s="93" t="str">
        <f>IF(Data!D8853&gt;0,Data!F8853,"")</f>
        <v/>
      </c>
      <c r="L8825" s="38"/>
      <c r="M8825" s="38"/>
    </row>
    <row r="8826" spans="3:13" x14ac:dyDescent="0.2">
      <c r="C8826" s="38"/>
      <c r="D8826" s="38"/>
      <c r="E8826" s="93" t="str">
        <f>IF(Data!D8854&gt;0,Data!F8854,"")</f>
        <v/>
      </c>
      <c r="L8826" s="38"/>
      <c r="M8826" s="38"/>
    </row>
    <row r="8827" spans="3:13" x14ac:dyDescent="0.2">
      <c r="C8827" s="38"/>
      <c r="D8827" s="38"/>
      <c r="E8827" s="93" t="str">
        <f>IF(Data!D8855&gt;0,Data!F8855,"")</f>
        <v/>
      </c>
      <c r="L8827" s="38"/>
      <c r="M8827" s="38"/>
    </row>
    <row r="8828" spans="3:13" x14ac:dyDescent="0.2">
      <c r="C8828" s="38"/>
      <c r="D8828" s="38"/>
      <c r="E8828" s="93" t="str">
        <f>IF(Data!D8856&gt;0,Data!F8856,"")</f>
        <v/>
      </c>
      <c r="L8828" s="38"/>
      <c r="M8828" s="38"/>
    </row>
    <row r="8829" spans="3:13" x14ac:dyDescent="0.2">
      <c r="C8829" s="38"/>
      <c r="D8829" s="38"/>
      <c r="E8829" s="93" t="str">
        <f>IF(Data!D8857&gt;0,Data!F8857,"")</f>
        <v/>
      </c>
      <c r="L8829" s="38"/>
      <c r="M8829" s="38"/>
    </row>
    <row r="8830" spans="3:13" x14ac:dyDescent="0.2">
      <c r="C8830" s="38"/>
      <c r="D8830" s="38"/>
      <c r="E8830" s="93" t="str">
        <f>IF(Data!D8858&gt;0,Data!F8858,"")</f>
        <v/>
      </c>
      <c r="L8830" s="38"/>
      <c r="M8830" s="38"/>
    </row>
    <row r="8831" spans="3:13" x14ac:dyDescent="0.2">
      <c r="C8831" s="38"/>
      <c r="D8831" s="38"/>
      <c r="E8831" s="93" t="str">
        <f>IF(Data!D8859&gt;0,Data!F8859,"")</f>
        <v/>
      </c>
      <c r="L8831" s="38"/>
      <c r="M8831" s="38"/>
    </row>
    <row r="8832" spans="3:13" x14ac:dyDescent="0.2">
      <c r="C8832" s="38"/>
      <c r="D8832" s="38"/>
      <c r="E8832" s="93" t="str">
        <f>IF(Data!D8860&gt;0,Data!F8860,"")</f>
        <v/>
      </c>
      <c r="L8832" s="38"/>
      <c r="M8832" s="38"/>
    </row>
    <row r="8833" spans="3:13" x14ac:dyDescent="0.2">
      <c r="C8833" s="38"/>
      <c r="D8833" s="38"/>
      <c r="E8833" s="93" t="str">
        <f>IF(Data!D8861&gt;0,Data!F8861,"")</f>
        <v/>
      </c>
      <c r="L8833" s="38"/>
      <c r="M8833" s="38"/>
    </row>
    <row r="8834" spans="3:13" x14ac:dyDescent="0.2">
      <c r="C8834" s="38"/>
      <c r="D8834" s="38"/>
      <c r="E8834" s="93" t="str">
        <f>IF(Data!D8862&gt;0,Data!F8862,"")</f>
        <v/>
      </c>
      <c r="L8834" s="38"/>
      <c r="M8834" s="38"/>
    </row>
    <row r="8835" spans="3:13" x14ac:dyDescent="0.2">
      <c r="C8835" s="38"/>
      <c r="D8835" s="38"/>
      <c r="E8835" s="93" t="str">
        <f>IF(Data!D8863&gt;0,Data!F8863,"")</f>
        <v/>
      </c>
      <c r="L8835" s="38"/>
      <c r="M8835" s="38"/>
    </row>
    <row r="8836" spans="3:13" x14ac:dyDescent="0.2">
      <c r="C8836" s="38"/>
      <c r="D8836" s="38"/>
      <c r="E8836" s="93" t="str">
        <f>IF(Data!D8864&gt;0,Data!F8864,"")</f>
        <v/>
      </c>
      <c r="L8836" s="38"/>
      <c r="M8836" s="38"/>
    </row>
    <row r="8837" spans="3:13" x14ac:dyDescent="0.2">
      <c r="C8837" s="38"/>
      <c r="D8837" s="38"/>
      <c r="E8837" s="93" t="str">
        <f>IF(Data!D8865&gt;0,Data!F8865,"")</f>
        <v/>
      </c>
      <c r="L8837" s="38"/>
      <c r="M8837" s="38"/>
    </row>
    <row r="8838" spans="3:13" x14ac:dyDescent="0.2">
      <c r="C8838" s="38"/>
      <c r="D8838" s="38"/>
      <c r="E8838" s="93" t="str">
        <f>IF(Data!D8866&gt;0,Data!F8866,"")</f>
        <v/>
      </c>
      <c r="L8838" s="38"/>
      <c r="M8838" s="38"/>
    </row>
    <row r="8839" spans="3:13" x14ac:dyDescent="0.2">
      <c r="C8839" s="38"/>
      <c r="D8839" s="38"/>
      <c r="E8839" s="93" t="str">
        <f>IF(Data!D8867&gt;0,Data!F8867,"")</f>
        <v/>
      </c>
      <c r="L8839" s="38"/>
      <c r="M8839" s="38"/>
    </row>
    <row r="8840" spans="3:13" x14ac:dyDescent="0.2">
      <c r="C8840" s="38"/>
      <c r="D8840" s="38"/>
      <c r="E8840" s="93" t="str">
        <f>IF(Data!D8868&gt;0,Data!F8868,"")</f>
        <v/>
      </c>
      <c r="L8840" s="38"/>
      <c r="M8840" s="38"/>
    </row>
    <row r="8841" spans="3:13" x14ac:dyDescent="0.2">
      <c r="C8841" s="38"/>
      <c r="D8841" s="38"/>
      <c r="E8841" s="93" t="str">
        <f>IF(Data!D8869&gt;0,Data!F8869,"")</f>
        <v/>
      </c>
      <c r="L8841" s="38"/>
      <c r="M8841" s="38"/>
    </row>
    <row r="8842" spans="3:13" x14ac:dyDescent="0.2">
      <c r="C8842" s="38"/>
      <c r="D8842" s="38"/>
      <c r="E8842" s="93" t="str">
        <f>IF(Data!D8870&gt;0,Data!F8870,"")</f>
        <v/>
      </c>
      <c r="L8842" s="38"/>
      <c r="M8842" s="38"/>
    </row>
    <row r="8843" spans="3:13" x14ac:dyDescent="0.2">
      <c r="C8843" s="38"/>
      <c r="D8843" s="38"/>
      <c r="E8843" s="93" t="str">
        <f>IF(Data!D8871&gt;0,Data!F8871,"")</f>
        <v/>
      </c>
      <c r="L8843" s="38"/>
      <c r="M8843" s="38"/>
    </row>
    <row r="8844" spans="3:13" x14ac:dyDescent="0.2">
      <c r="C8844" s="38"/>
      <c r="D8844" s="38"/>
      <c r="E8844" s="93" t="str">
        <f>IF(Data!D8872&gt;0,Data!F8872,"")</f>
        <v/>
      </c>
      <c r="L8844" s="38"/>
      <c r="M8844" s="38"/>
    </row>
    <row r="8845" spans="3:13" x14ac:dyDescent="0.2">
      <c r="C8845" s="38"/>
      <c r="D8845" s="38"/>
      <c r="E8845" s="93" t="str">
        <f>IF(Data!D8873&gt;0,Data!F8873,"")</f>
        <v/>
      </c>
      <c r="L8845" s="38"/>
      <c r="M8845" s="38"/>
    </row>
    <row r="8846" spans="3:13" x14ac:dyDescent="0.2">
      <c r="C8846" s="38"/>
      <c r="D8846" s="38"/>
      <c r="E8846" s="93" t="str">
        <f>IF(Data!D8874&gt;0,Data!F8874,"")</f>
        <v/>
      </c>
      <c r="L8846" s="38"/>
      <c r="M8846" s="38"/>
    </row>
    <row r="8847" spans="3:13" x14ac:dyDescent="0.2">
      <c r="C8847" s="38"/>
      <c r="D8847" s="38"/>
      <c r="E8847" s="93" t="str">
        <f>IF(Data!D8875&gt;0,Data!F8875,"")</f>
        <v/>
      </c>
      <c r="L8847" s="38"/>
      <c r="M8847" s="38"/>
    </row>
    <row r="8848" spans="3:13" x14ac:dyDescent="0.2">
      <c r="C8848" s="38"/>
      <c r="D8848" s="38"/>
      <c r="E8848" s="93" t="str">
        <f>IF(Data!D8876&gt;0,Data!F8876,"")</f>
        <v/>
      </c>
      <c r="L8848" s="38"/>
      <c r="M8848" s="38"/>
    </row>
    <row r="8849" spans="3:13" x14ac:dyDescent="0.2">
      <c r="C8849" s="38"/>
      <c r="D8849" s="38"/>
      <c r="E8849" s="93" t="str">
        <f>IF(Data!D8877&gt;0,Data!F8877,"")</f>
        <v/>
      </c>
      <c r="L8849" s="38"/>
      <c r="M8849" s="38"/>
    </row>
    <row r="8850" spans="3:13" x14ac:dyDescent="0.2">
      <c r="C8850" s="38"/>
      <c r="D8850" s="38"/>
      <c r="E8850" s="93" t="str">
        <f>IF(Data!D8878&gt;0,Data!F8878,"")</f>
        <v/>
      </c>
      <c r="L8850" s="38"/>
      <c r="M8850" s="38"/>
    </row>
    <row r="8851" spans="3:13" x14ac:dyDescent="0.2">
      <c r="C8851" s="38"/>
      <c r="D8851" s="38"/>
      <c r="E8851" s="93" t="str">
        <f>IF(Data!D8879&gt;0,Data!F8879,"")</f>
        <v/>
      </c>
      <c r="L8851" s="38"/>
      <c r="M8851" s="38"/>
    </row>
    <row r="8852" spans="3:13" x14ac:dyDescent="0.2">
      <c r="C8852" s="38"/>
      <c r="D8852" s="38"/>
      <c r="E8852" s="93" t="str">
        <f>IF(Data!D8880&gt;0,Data!F8880,"")</f>
        <v/>
      </c>
      <c r="L8852" s="38"/>
      <c r="M8852" s="38"/>
    </row>
    <row r="8853" spans="3:13" x14ac:dyDescent="0.2">
      <c r="C8853" s="38"/>
      <c r="D8853" s="38"/>
      <c r="E8853" s="93" t="str">
        <f>IF(Data!D8881&gt;0,Data!F8881,"")</f>
        <v/>
      </c>
      <c r="L8853" s="38"/>
      <c r="M8853" s="38"/>
    </row>
    <row r="8854" spans="3:13" x14ac:dyDescent="0.2">
      <c r="C8854" s="38"/>
      <c r="D8854" s="38"/>
      <c r="E8854" s="93" t="str">
        <f>IF(Data!D8882&gt;0,Data!F8882,"")</f>
        <v/>
      </c>
      <c r="L8854" s="38"/>
      <c r="M8854" s="38"/>
    </row>
    <row r="8855" spans="3:13" x14ac:dyDescent="0.2">
      <c r="C8855" s="38"/>
      <c r="D8855" s="38"/>
      <c r="E8855" s="93" t="str">
        <f>IF(Data!D8883&gt;0,Data!F8883,"")</f>
        <v/>
      </c>
      <c r="L8855" s="38"/>
      <c r="M8855" s="38"/>
    </row>
    <row r="8856" spans="3:13" x14ac:dyDescent="0.2">
      <c r="C8856" s="38"/>
      <c r="D8856" s="38"/>
      <c r="E8856" s="93" t="str">
        <f>IF(Data!D8884&gt;0,Data!F8884,"")</f>
        <v/>
      </c>
      <c r="L8856" s="38"/>
      <c r="M8856" s="38"/>
    </row>
    <row r="8857" spans="3:13" x14ac:dyDescent="0.2">
      <c r="C8857" s="38"/>
      <c r="D8857" s="38"/>
      <c r="E8857" s="93" t="str">
        <f>IF(Data!D8885&gt;0,Data!F8885,"")</f>
        <v/>
      </c>
      <c r="L8857" s="38"/>
      <c r="M8857" s="38"/>
    </row>
    <row r="8858" spans="3:13" x14ac:dyDescent="0.2">
      <c r="C8858" s="38"/>
      <c r="D8858" s="38"/>
      <c r="E8858" s="93" t="str">
        <f>IF(Data!D8886&gt;0,Data!F8886,"")</f>
        <v/>
      </c>
      <c r="L8858" s="38"/>
      <c r="M8858" s="38"/>
    </row>
    <row r="8859" spans="3:13" x14ac:dyDescent="0.2">
      <c r="C8859" s="38"/>
      <c r="D8859" s="38"/>
      <c r="E8859" s="93" t="str">
        <f>IF(Data!D8887&gt;0,Data!F8887,"")</f>
        <v/>
      </c>
      <c r="L8859" s="38"/>
      <c r="M8859" s="38"/>
    </row>
    <row r="8860" spans="3:13" x14ac:dyDescent="0.2">
      <c r="C8860" s="38"/>
      <c r="D8860" s="38"/>
      <c r="E8860" s="93" t="str">
        <f>IF(Data!D8888&gt;0,Data!F8888,"")</f>
        <v/>
      </c>
      <c r="L8860" s="38"/>
      <c r="M8860" s="38"/>
    </row>
    <row r="8861" spans="3:13" x14ac:dyDescent="0.2">
      <c r="C8861" s="38"/>
      <c r="D8861" s="38"/>
      <c r="E8861" s="93" t="str">
        <f>IF(Data!D8889&gt;0,Data!F8889,"")</f>
        <v/>
      </c>
      <c r="L8861" s="38"/>
      <c r="M8861" s="38"/>
    </row>
    <row r="8862" spans="3:13" x14ac:dyDescent="0.2">
      <c r="C8862" s="38"/>
      <c r="D8862" s="38"/>
      <c r="E8862" s="93" t="str">
        <f>IF(Data!D8890&gt;0,Data!F8890,"")</f>
        <v/>
      </c>
      <c r="L8862" s="38"/>
      <c r="M8862" s="38"/>
    </row>
    <row r="8863" spans="3:13" x14ac:dyDescent="0.2">
      <c r="C8863" s="38"/>
      <c r="D8863" s="38"/>
      <c r="E8863" s="93" t="str">
        <f>IF(Data!D8891&gt;0,Data!F8891,"")</f>
        <v/>
      </c>
      <c r="L8863" s="38"/>
      <c r="M8863" s="38"/>
    </row>
    <row r="8864" spans="3:13" x14ac:dyDescent="0.2">
      <c r="C8864" s="38"/>
      <c r="D8864" s="38"/>
      <c r="E8864" s="93" t="str">
        <f>IF(Data!D8892&gt;0,Data!F8892,"")</f>
        <v/>
      </c>
      <c r="L8864" s="38"/>
      <c r="M8864" s="38"/>
    </row>
    <row r="8865" spans="3:13" x14ac:dyDescent="0.2">
      <c r="C8865" s="38"/>
      <c r="D8865" s="38"/>
      <c r="E8865" s="93" t="str">
        <f>IF(Data!D8893&gt;0,Data!F8893,"")</f>
        <v/>
      </c>
      <c r="L8865" s="38"/>
      <c r="M8865" s="38"/>
    </row>
    <row r="8866" spans="3:13" x14ac:dyDescent="0.2">
      <c r="C8866" s="38"/>
      <c r="D8866" s="38"/>
      <c r="E8866" s="93" t="str">
        <f>IF(Data!D8894&gt;0,Data!F8894,"")</f>
        <v/>
      </c>
      <c r="L8866" s="38"/>
      <c r="M8866" s="38"/>
    </row>
    <row r="8867" spans="3:13" x14ac:dyDescent="0.2">
      <c r="C8867" s="38"/>
      <c r="D8867" s="38"/>
      <c r="E8867" s="93" t="str">
        <f>IF(Data!D8895&gt;0,Data!F8895,"")</f>
        <v/>
      </c>
      <c r="L8867" s="38"/>
      <c r="M8867" s="38"/>
    </row>
    <row r="8868" spans="3:13" x14ac:dyDescent="0.2">
      <c r="C8868" s="38"/>
      <c r="D8868" s="38"/>
      <c r="E8868" s="93" t="str">
        <f>IF(Data!D8896&gt;0,Data!F8896,"")</f>
        <v/>
      </c>
      <c r="L8868" s="38"/>
      <c r="M8868" s="38"/>
    </row>
    <row r="8869" spans="3:13" x14ac:dyDescent="0.2">
      <c r="C8869" s="38"/>
      <c r="D8869" s="38"/>
      <c r="E8869" s="93" t="str">
        <f>IF(Data!D8897&gt;0,Data!F8897,"")</f>
        <v/>
      </c>
      <c r="L8869" s="38"/>
      <c r="M8869" s="38"/>
    </row>
    <row r="8870" spans="3:13" x14ac:dyDescent="0.2">
      <c r="C8870" s="38"/>
      <c r="D8870" s="38"/>
      <c r="E8870" s="93" t="str">
        <f>IF(Data!D8898&gt;0,Data!F8898,"")</f>
        <v/>
      </c>
      <c r="L8870" s="38"/>
      <c r="M8870" s="38"/>
    </row>
    <row r="8871" spans="3:13" x14ac:dyDescent="0.2">
      <c r="C8871" s="38"/>
      <c r="D8871" s="38"/>
      <c r="E8871" s="93" t="str">
        <f>IF(Data!D8899&gt;0,Data!F8899,"")</f>
        <v/>
      </c>
      <c r="L8871" s="38"/>
      <c r="M8871" s="38"/>
    </row>
    <row r="8872" spans="3:13" x14ac:dyDescent="0.2">
      <c r="C8872" s="38"/>
      <c r="D8872" s="38"/>
      <c r="E8872" s="93" t="str">
        <f>IF(Data!D8900&gt;0,Data!F8900,"")</f>
        <v/>
      </c>
      <c r="L8872" s="38"/>
      <c r="M8872" s="38"/>
    </row>
    <row r="8873" spans="3:13" x14ac:dyDescent="0.2">
      <c r="C8873" s="38"/>
      <c r="D8873" s="38"/>
      <c r="E8873" s="93" t="str">
        <f>IF(Data!D8901&gt;0,Data!F8901,"")</f>
        <v/>
      </c>
      <c r="L8873" s="38"/>
      <c r="M8873" s="38"/>
    </row>
    <row r="8874" spans="3:13" x14ac:dyDescent="0.2">
      <c r="C8874" s="38"/>
      <c r="D8874" s="38"/>
      <c r="E8874" s="93" t="str">
        <f>IF(Data!D8902&gt;0,Data!F8902,"")</f>
        <v/>
      </c>
      <c r="L8874" s="38"/>
      <c r="M8874" s="38"/>
    </row>
    <row r="8875" spans="3:13" x14ac:dyDescent="0.2">
      <c r="C8875" s="38"/>
      <c r="D8875" s="38"/>
      <c r="E8875" s="93" t="str">
        <f>IF(Data!D8903&gt;0,Data!F8903,"")</f>
        <v/>
      </c>
      <c r="L8875" s="38"/>
      <c r="M8875" s="38"/>
    </row>
    <row r="8876" spans="3:13" x14ac:dyDescent="0.2">
      <c r="C8876" s="38"/>
      <c r="D8876" s="38"/>
      <c r="E8876" s="93" t="str">
        <f>IF(Data!D8904&gt;0,Data!F8904,"")</f>
        <v/>
      </c>
      <c r="L8876" s="38"/>
      <c r="M8876" s="38"/>
    </row>
    <row r="8877" spans="3:13" x14ac:dyDescent="0.2">
      <c r="C8877" s="38"/>
      <c r="D8877" s="38"/>
      <c r="E8877" s="93" t="str">
        <f>IF(Data!D8905&gt;0,Data!F8905,"")</f>
        <v/>
      </c>
      <c r="L8877" s="38"/>
      <c r="M8877" s="38"/>
    </row>
    <row r="8878" spans="3:13" x14ac:dyDescent="0.2">
      <c r="C8878" s="38"/>
      <c r="D8878" s="38"/>
      <c r="E8878" s="93" t="str">
        <f>IF(Data!D8906&gt;0,Data!F8906,"")</f>
        <v/>
      </c>
      <c r="L8878" s="38"/>
      <c r="M8878" s="38"/>
    </row>
    <row r="8879" spans="3:13" x14ac:dyDescent="0.2">
      <c r="C8879" s="38"/>
      <c r="D8879" s="38"/>
      <c r="E8879" s="93" t="str">
        <f>IF(Data!D8907&gt;0,Data!F8907,"")</f>
        <v/>
      </c>
      <c r="L8879" s="38"/>
      <c r="M8879" s="38"/>
    </row>
    <row r="8880" spans="3:13" x14ac:dyDescent="0.2">
      <c r="C8880" s="38"/>
      <c r="D8880" s="38"/>
      <c r="E8880" s="93" t="str">
        <f>IF(Data!D8908&gt;0,Data!F8908,"")</f>
        <v/>
      </c>
      <c r="L8880" s="38"/>
      <c r="M8880" s="38"/>
    </row>
    <row r="8881" spans="3:13" x14ac:dyDescent="0.2">
      <c r="C8881" s="38"/>
      <c r="D8881" s="38"/>
      <c r="E8881" s="93" t="str">
        <f>IF(Data!D8909&gt;0,Data!F8909,"")</f>
        <v/>
      </c>
      <c r="L8881" s="38"/>
      <c r="M8881" s="38"/>
    </row>
    <row r="8882" spans="3:13" x14ac:dyDescent="0.2">
      <c r="C8882" s="38"/>
      <c r="D8882" s="38"/>
      <c r="E8882" s="93" t="str">
        <f>IF(Data!D8910&gt;0,Data!F8910,"")</f>
        <v/>
      </c>
      <c r="L8882" s="38"/>
      <c r="M8882" s="38"/>
    </row>
    <row r="8883" spans="3:13" x14ac:dyDescent="0.2">
      <c r="C8883" s="38"/>
      <c r="D8883" s="38"/>
      <c r="E8883" s="93" t="str">
        <f>IF(Data!D8911&gt;0,Data!F8911,"")</f>
        <v/>
      </c>
      <c r="L8883" s="38"/>
      <c r="M8883" s="38"/>
    </row>
    <row r="8884" spans="3:13" x14ac:dyDescent="0.2">
      <c r="C8884" s="38"/>
      <c r="D8884" s="38"/>
      <c r="E8884" s="93" t="str">
        <f>IF(Data!D8912&gt;0,Data!F8912,"")</f>
        <v/>
      </c>
      <c r="L8884" s="38"/>
      <c r="M8884" s="38"/>
    </row>
    <row r="8885" spans="3:13" x14ac:dyDescent="0.2">
      <c r="C8885" s="38"/>
      <c r="D8885" s="38"/>
      <c r="E8885" s="93" t="str">
        <f>IF(Data!D8913&gt;0,Data!F8913,"")</f>
        <v/>
      </c>
      <c r="L8885" s="38"/>
      <c r="M8885" s="38"/>
    </row>
    <row r="8886" spans="3:13" x14ac:dyDescent="0.2">
      <c r="C8886" s="38"/>
      <c r="D8886" s="38"/>
      <c r="E8886" s="93" t="str">
        <f>IF(Data!D8914&gt;0,Data!F8914,"")</f>
        <v/>
      </c>
      <c r="L8886" s="38"/>
      <c r="M8886" s="38"/>
    </row>
    <row r="8887" spans="3:13" x14ac:dyDescent="0.2">
      <c r="C8887" s="38"/>
      <c r="D8887" s="38"/>
      <c r="E8887" s="93" t="str">
        <f>IF(Data!D8915&gt;0,Data!F8915,"")</f>
        <v/>
      </c>
      <c r="L8887" s="38"/>
      <c r="M8887" s="38"/>
    </row>
    <row r="8888" spans="3:13" x14ac:dyDescent="0.2">
      <c r="C8888" s="38"/>
      <c r="D8888" s="38"/>
      <c r="E8888" s="93" t="str">
        <f>IF(Data!D8916&gt;0,Data!F8916,"")</f>
        <v/>
      </c>
      <c r="L8888" s="38"/>
      <c r="M8888" s="38"/>
    </row>
    <row r="8889" spans="3:13" x14ac:dyDescent="0.2">
      <c r="C8889" s="38"/>
      <c r="D8889" s="38"/>
      <c r="E8889" s="93" t="str">
        <f>IF(Data!D8917&gt;0,Data!F8917,"")</f>
        <v/>
      </c>
      <c r="L8889" s="38"/>
      <c r="M8889" s="38"/>
    </row>
    <row r="8890" spans="3:13" x14ac:dyDescent="0.2">
      <c r="C8890" s="38"/>
      <c r="D8890" s="38"/>
      <c r="E8890" s="93" t="str">
        <f>IF(Data!D8918&gt;0,Data!F8918,"")</f>
        <v/>
      </c>
      <c r="L8890" s="38"/>
      <c r="M8890" s="38"/>
    </row>
    <row r="8891" spans="3:13" x14ac:dyDescent="0.2">
      <c r="C8891" s="38"/>
      <c r="D8891" s="38"/>
      <c r="E8891" s="93" t="str">
        <f>IF(Data!D8919&gt;0,Data!F8919,"")</f>
        <v/>
      </c>
      <c r="L8891" s="38"/>
      <c r="M8891" s="38"/>
    </row>
    <row r="8892" spans="3:13" x14ac:dyDescent="0.2">
      <c r="C8892" s="38"/>
      <c r="D8892" s="38"/>
      <c r="E8892" s="93" t="str">
        <f>IF(Data!D8920&gt;0,Data!F8920,"")</f>
        <v/>
      </c>
      <c r="L8892" s="38"/>
      <c r="M8892" s="38"/>
    </row>
    <row r="8893" spans="3:13" x14ac:dyDescent="0.2">
      <c r="C8893" s="38"/>
      <c r="D8893" s="38"/>
      <c r="E8893" s="93" t="str">
        <f>IF(Data!D8921&gt;0,Data!F8921,"")</f>
        <v/>
      </c>
      <c r="L8893" s="38"/>
      <c r="M8893" s="38"/>
    </row>
    <row r="8894" spans="3:13" x14ac:dyDescent="0.2">
      <c r="C8894" s="38"/>
      <c r="D8894" s="38"/>
      <c r="E8894" s="93" t="str">
        <f>IF(Data!D8922&gt;0,Data!F8922,"")</f>
        <v/>
      </c>
      <c r="L8894" s="38"/>
      <c r="M8894" s="38"/>
    </row>
    <row r="8895" spans="3:13" x14ac:dyDescent="0.2">
      <c r="C8895" s="38"/>
      <c r="D8895" s="38"/>
      <c r="E8895" s="93" t="str">
        <f>IF(Data!D8923&gt;0,Data!F8923,"")</f>
        <v/>
      </c>
      <c r="L8895" s="38"/>
      <c r="M8895" s="38"/>
    </row>
    <row r="8896" spans="3:13" x14ac:dyDescent="0.2">
      <c r="C8896" s="38"/>
      <c r="D8896" s="38"/>
      <c r="E8896" s="93" t="str">
        <f>IF(Data!D8924&gt;0,Data!F8924,"")</f>
        <v/>
      </c>
      <c r="L8896" s="38"/>
      <c r="M8896" s="38"/>
    </row>
    <row r="8897" spans="3:13" x14ac:dyDescent="0.2">
      <c r="C8897" s="38"/>
      <c r="D8897" s="38"/>
      <c r="E8897" s="93" t="str">
        <f>IF(Data!D8925&gt;0,Data!F8925,"")</f>
        <v/>
      </c>
      <c r="L8897" s="38"/>
      <c r="M8897" s="38"/>
    </row>
    <row r="8898" spans="3:13" x14ac:dyDescent="0.2">
      <c r="C8898" s="38"/>
      <c r="D8898" s="38"/>
      <c r="E8898" s="93" t="str">
        <f>IF(Data!D8926&gt;0,Data!F8926,"")</f>
        <v/>
      </c>
      <c r="L8898" s="38"/>
      <c r="M8898" s="38"/>
    </row>
    <row r="8899" spans="3:13" x14ac:dyDescent="0.2">
      <c r="C8899" s="38"/>
      <c r="D8899" s="38"/>
      <c r="E8899" s="93" t="str">
        <f>IF(Data!D8927&gt;0,Data!F8927,"")</f>
        <v/>
      </c>
      <c r="L8899" s="38"/>
      <c r="M8899" s="38"/>
    </row>
    <row r="8900" spans="3:13" x14ac:dyDescent="0.2">
      <c r="C8900" s="38"/>
      <c r="D8900" s="38"/>
      <c r="E8900" s="93" t="str">
        <f>IF(Data!D8928&gt;0,Data!F8928,"")</f>
        <v/>
      </c>
      <c r="L8900" s="38"/>
      <c r="M8900" s="38"/>
    </row>
    <row r="8901" spans="3:13" x14ac:dyDescent="0.2">
      <c r="C8901" s="38"/>
      <c r="D8901" s="38"/>
      <c r="E8901" s="93" t="str">
        <f>IF(Data!D8929&gt;0,Data!F8929,"")</f>
        <v/>
      </c>
      <c r="L8901" s="38"/>
      <c r="M8901" s="38"/>
    </row>
    <row r="8902" spans="3:13" x14ac:dyDescent="0.2">
      <c r="C8902" s="38"/>
      <c r="D8902" s="38"/>
      <c r="E8902" s="93" t="str">
        <f>IF(Data!D8930&gt;0,Data!F8930,"")</f>
        <v/>
      </c>
      <c r="L8902" s="38"/>
      <c r="M8902" s="38"/>
    </row>
    <row r="8903" spans="3:13" x14ac:dyDescent="0.2">
      <c r="C8903" s="38"/>
      <c r="D8903" s="38"/>
      <c r="E8903" s="93" t="str">
        <f>IF(Data!D8931&gt;0,Data!F8931,"")</f>
        <v/>
      </c>
      <c r="L8903" s="38"/>
      <c r="M8903" s="38"/>
    </row>
    <row r="8904" spans="3:13" x14ac:dyDescent="0.2">
      <c r="C8904" s="38"/>
      <c r="D8904" s="38"/>
      <c r="E8904" s="93" t="str">
        <f>IF(Data!D8932&gt;0,Data!F8932,"")</f>
        <v/>
      </c>
      <c r="L8904" s="38"/>
      <c r="M8904" s="38"/>
    </row>
    <row r="8905" spans="3:13" x14ac:dyDescent="0.2">
      <c r="C8905" s="38"/>
      <c r="D8905" s="38"/>
      <c r="E8905" s="93" t="str">
        <f>IF(Data!D8933&gt;0,Data!F8933,"")</f>
        <v/>
      </c>
      <c r="L8905" s="38"/>
      <c r="M8905" s="38"/>
    </row>
    <row r="8906" spans="3:13" x14ac:dyDescent="0.2">
      <c r="C8906" s="38"/>
      <c r="D8906" s="38"/>
      <c r="E8906" s="93" t="str">
        <f>IF(Data!D8934&gt;0,Data!F8934,"")</f>
        <v/>
      </c>
      <c r="L8906" s="38"/>
      <c r="M8906" s="38"/>
    </row>
    <row r="8907" spans="3:13" x14ac:dyDescent="0.2">
      <c r="C8907" s="38"/>
      <c r="D8907" s="38"/>
      <c r="E8907" s="93" t="str">
        <f>IF(Data!D8935&gt;0,Data!F8935,"")</f>
        <v/>
      </c>
      <c r="L8907" s="38"/>
      <c r="M8907" s="38"/>
    </row>
    <row r="8908" spans="3:13" x14ac:dyDescent="0.2">
      <c r="C8908" s="38"/>
      <c r="D8908" s="38"/>
      <c r="E8908" s="93" t="str">
        <f>IF(Data!D8936&gt;0,Data!F8936,"")</f>
        <v/>
      </c>
      <c r="L8908" s="38"/>
      <c r="M8908" s="38"/>
    </row>
    <row r="8909" spans="3:13" x14ac:dyDescent="0.2">
      <c r="C8909" s="38"/>
      <c r="D8909" s="38"/>
      <c r="E8909" s="93" t="str">
        <f>IF(Data!D8937&gt;0,Data!F8937,"")</f>
        <v/>
      </c>
      <c r="L8909" s="38"/>
      <c r="M8909" s="38"/>
    </row>
    <row r="8910" spans="3:13" x14ac:dyDescent="0.2">
      <c r="C8910" s="38"/>
      <c r="D8910" s="38"/>
      <c r="E8910" s="93" t="str">
        <f>IF(Data!D8938&gt;0,Data!F8938,"")</f>
        <v/>
      </c>
      <c r="L8910" s="38"/>
      <c r="M8910" s="38"/>
    </row>
    <row r="8911" spans="3:13" x14ac:dyDescent="0.2">
      <c r="C8911" s="38"/>
      <c r="D8911" s="38"/>
      <c r="E8911" s="93" t="str">
        <f>IF(Data!D8939&gt;0,Data!F8939,"")</f>
        <v/>
      </c>
      <c r="L8911" s="38"/>
      <c r="M8911" s="38"/>
    </row>
    <row r="8912" spans="3:13" x14ac:dyDescent="0.2">
      <c r="C8912" s="38"/>
      <c r="D8912" s="38"/>
      <c r="E8912" s="93" t="str">
        <f>IF(Data!D8940&gt;0,Data!F8940,"")</f>
        <v/>
      </c>
      <c r="L8912" s="38"/>
      <c r="M8912" s="38"/>
    </row>
    <row r="8913" spans="3:13" x14ac:dyDescent="0.2">
      <c r="C8913" s="38"/>
      <c r="D8913" s="38"/>
      <c r="E8913" s="93" t="str">
        <f>IF(Data!D8941&gt;0,Data!F8941,"")</f>
        <v/>
      </c>
      <c r="L8913" s="38"/>
      <c r="M8913" s="38"/>
    </row>
    <row r="8914" spans="3:13" x14ac:dyDescent="0.2">
      <c r="C8914" s="38"/>
      <c r="D8914" s="38"/>
      <c r="E8914" s="93" t="str">
        <f>IF(Data!D8942&gt;0,Data!F8942,"")</f>
        <v/>
      </c>
      <c r="L8914" s="38"/>
      <c r="M8914" s="38"/>
    </row>
    <row r="8915" spans="3:13" x14ac:dyDescent="0.2">
      <c r="C8915" s="38"/>
      <c r="D8915" s="38"/>
      <c r="E8915" s="93" t="str">
        <f>IF(Data!D8943&gt;0,Data!F8943,"")</f>
        <v/>
      </c>
      <c r="L8915" s="38"/>
      <c r="M8915" s="38"/>
    </row>
    <row r="8916" spans="3:13" x14ac:dyDescent="0.2">
      <c r="C8916" s="38"/>
      <c r="D8916" s="38"/>
      <c r="E8916" s="93" t="str">
        <f>IF(Data!D8944&gt;0,Data!F8944,"")</f>
        <v/>
      </c>
      <c r="L8916" s="38"/>
      <c r="M8916" s="38"/>
    </row>
    <row r="8917" spans="3:13" x14ac:dyDescent="0.2">
      <c r="C8917" s="38"/>
      <c r="D8917" s="38"/>
      <c r="E8917" s="93" t="str">
        <f>IF(Data!D8945&gt;0,Data!F8945,"")</f>
        <v/>
      </c>
      <c r="L8917" s="38"/>
      <c r="M8917" s="38"/>
    </row>
    <row r="8918" spans="3:13" x14ac:dyDescent="0.2">
      <c r="C8918" s="38"/>
      <c r="D8918" s="38"/>
      <c r="E8918" s="93" t="str">
        <f>IF(Data!D8946&gt;0,Data!F8946,"")</f>
        <v/>
      </c>
      <c r="L8918" s="38"/>
      <c r="M8918" s="38"/>
    </row>
    <row r="8919" spans="3:13" x14ac:dyDescent="0.2">
      <c r="C8919" s="38"/>
      <c r="D8919" s="38"/>
      <c r="E8919" s="93" t="str">
        <f>IF(Data!D8947&gt;0,Data!F8947,"")</f>
        <v/>
      </c>
      <c r="L8919" s="38"/>
      <c r="M8919" s="38"/>
    </row>
    <row r="8920" spans="3:13" x14ac:dyDescent="0.2">
      <c r="C8920" s="38"/>
      <c r="D8920" s="38"/>
      <c r="E8920" s="93" t="str">
        <f>IF(Data!D8948&gt;0,Data!F8948,"")</f>
        <v/>
      </c>
      <c r="L8920" s="38"/>
      <c r="M8920" s="38"/>
    </row>
    <row r="8921" spans="3:13" x14ac:dyDescent="0.2">
      <c r="C8921" s="38"/>
      <c r="D8921" s="38"/>
      <c r="E8921" s="93" t="str">
        <f>IF(Data!D8949&gt;0,Data!F8949,"")</f>
        <v/>
      </c>
      <c r="L8921" s="38"/>
      <c r="M8921" s="38"/>
    </row>
    <row r="8922" spans="3:13" x14ac:dyDescent="0.2">
      <c r="C8922" s="38"/>
      <c r="D8922" s="38"/>
      <c r="E8922" s="93" t="str">
        <f>IF(Data!D8950&gt;0,Data!F8950,"")</f>
        <v/>
      </c>
      <c r="L8922" s="38"/>
      <c r="M8922" s="38"/>
    </row>
    <row r="8923" spans="3:13" x14ac:dyDescent="0.2">
      <c r="C8923" s="38"/>
      <c r="D8923" s="38"/>
      <c r="E8923" s="93" t="str">
        <f>IF(Data!D8951&gt;0,Data!F8951,"")</f>
        <v/>
      </c>
      <c r="L8923" s="38"/>
      <c r="M8923" s="38"/>
    </row>
    <row r="8924" spans="3:13" x14ac:dyDescent="0.2">
      <c r="C8924" s="38"/>
      <c r="D8924" s="38"/>
      <c r="E8924" s="93" t="str">
        <f>IF(Data!D8952&gt;0,Data!F8952,"")</f>
        <v/>
      </c>
      <c r="L8924" s="38"/>
      <c r="M8924" s="38"/>
    </row>
    <row r="8925" spans="3:13" x14ac:dyDescent="0.2">
      <c r="C8925" s="38"/>
      <c r="D8925" s="38"/>
      <c r="E8925" s="93" t="str">
        <f>IF(Data!D8953&gt;0,Data!F8953,"")</f>
        <v/>
      </c>
      <c r="L8925" s="38"/>
      <c r="M8925" s="38"/>
    </row>
    <row r="8926" spans="3:13" x14ac:dyDescent="0.2">
      <c r="C8926" s="38"/>
      <c r="D8926" s="38"/>
      <c r="E8926" s="93" t="str">
        <f>IF(Data!D8954&gt;0,Data!F8954,"")</f>
        <v/>
      </c>
      <c r="L8926" s="38"/>
      <c r="M8926" s="38"/>
    </row>
    <row r="8927" spans="3:13" x14ac:dyDescent="0.2">
      <c r="C8927" s="38"/>
      <c r="D8927" s="38"/>
      <c r="E8927" s="93" t="str">
        <f>IF(Data!D8955&gt;0,Data!F8955,"")</f>
        <v/>
      </c>
      <c r="L8927" s="38"/>
      <c r="M8927" s="38"/>
    </row>
    <row r="8928" spans="3:13" x14ac:dyDescent="0.2">
      <c r="C8928" s="38"/>
      <c r="D8928" s="38"/>
      <c r="E8928" s="93" t="str">
        <f>IF(Data!D8956&gt;0,Data!F8956,"")</f>
        <v/>
      </c>
      <c r="L8928" s="38"/>
      <c r="M8928" s="38"/>
    </row>
    <row r="8929" spans="3:13" x14ac:dyDescent="0.2">
      <c r="C8929" s="38"/>
      <c r="D8929" s="38"/>
      <c r="E8929" s="93" t="str">
        <f>IF(Data!D8957&gt;0,Data!F8957,"")</f>
        <v/>
      </c>
      <c r="L8929" s="38"/>
      <c r="M8929" s="38"/>
    </row>
    <row r="8930" spans="3:13" x14ac:dyDescent="0.2">
      <c r="C8930" s="38"/>
      <c r="D8930" s="38"/>
      <c r="E8930" s="93" t="str">
        <f>IF(Data!D8958&gt;0,Data!F8958,"")</f>
        <v/>
      </c>
      <c r="L8930" s="38"/>
      <c r="M8930" s="38"/>
    </row>
    <row r="8931" spans="3:13" x14ac:dyDescent="0.2">
      <c r="C8931" s="38"/>
      <c r="D8931" s="38"/>
      <c r="E8931" s="93" t="str">
        <f>IF(Data!D8959&gt;0,Data!F8959,"")</f>
        <v/>
      </c>
      <c r="L8931" s="38"/>
      <c r="M8931" s="38"/>
    </row>
    <row r="8932" spans="3:13" x14ac:dyDescent="0.2">
      <c r="C8932" s="38"/>
      <c r="D8932" s="38"/>
      <c r="E8932" s="93" t="str">
        <f>IF(Data!D8960&gt;0,Data!F8960,"")</f>
        <v/>
      </c>
      <c r="L8932" s="38"/>
      <c r="M8932" s="38"/>
    </row>
    <row r="8933" spans="3:13" x14ac:dyDescent="0.2">
      <c r="C8933" s="38"/>
      <c r="D8933" s="38"/>
      <c r="E8933" s="93" t="str">
        <f>IF(Data!D8961&gt;0,Data!F8961,"")</f>
        <v/>
      </c>
      <c r="L8933" s="38"/>
      <c r="M8933" s="38"/>
    </row>
    <row r="8934" spans="3:13" x14ac:dyDescent="0.2">
      <c r="C8934" s="38"/>
      <c r="D8934" s="38"/>
      <c r="E8934" s="93" t="str">
        <f>IF(Data!D8962&gt;0,Data!F8962,"")</f>
        <v/>
      </c>
      <c r="L8934" s="38"/>
      <c r="M8934" s="38"/>
    </row>
    <row r="8935" spans="3:13" x14ac:dyDescent="0.2">
      <c r="C8935" s="38"/>
      <c r="D8935" s="38"/>
      <c r="E8935" s="93" t="str">
        <f>IF(Data!D8963&gt;0,Data!F8963,"")</f>
        <v/>
      </c>
      <c r="L8935" s="38"/>
      <c r="M8935" s="38"/>
    </row>
    <row r="8936" spans="3:13" x14ac:dyDescent="0.2">
      <c r="C8936" s="38"/>
      <c r="D8936" s="38"/>
      <c r="E8936" s="93" t="str">
        <f>IF(Data!D8964&gt;0,Data!F8964,"")</f>
        <v/>
      </c>
      <c r="L8936" s="38"/>
      <c r="M8936" s="38"/>
    </row>
    <row r="8937" spans="3:13" x14ac:dyDescent="0.2">
      <c r="C8937" s="38"/>
      <c r="D8937" s="38"/>
      <c r="E8937" s="93" t="str">
        <f>IF(Data!D8965&gt;0,Data!F8965,"")</f>
        <v/>
      </c>
      <c r="L8937" s="38"/>
      <c r="M8937" s="38"/>
    </row>
    <row r="8938" spans="3:13" x14ac:dyDescent="0.2">
      <c r="C8938" s="38"/>
      <c r="D8938" s="38"/>
      <c r="E8938" s="93" t="str">
        <f>IF(Data!D8966&gt;0,Data!F8966,"")</f>
        <v/>
      </c>
      <c r="L8938" s="38"/>
      <c r="M8938" s="38"/>
    </row>
    <row r="8939" spans="3:13" x14ac:dyDescent="0.2">
      <c r="C8939" s="38"/>
      <c r="D8939" s="38"/>
      <c r="E8939" s="93" t="str">
        <f>IF(Data!D8967&gt;0,Data!F8967,"")</f>
        <v/>
      </c>
      <c r="L8939" s="38"/>
      <c r="M8939" s="38"/>
    </row>
    <row r="8940" spans="3:13" x14ac:dyDescent="0.2">
      <c r="C8940" s="38"/>
      <c r="D8940" s="38"/>
      <c r="E8940" s="93" t="str">
        <f>IF(Data!D8968&gt;0,Data!F8968,"")</f>
        <v/>
      </c>
      <c r="L8940" s="38"/>
      <c r="M8940" s="38"/>
    </row>
    <row r="8941" spans="3:13" x14ac:dyDescent="0.2">
      <c r="C8941" s="38"/>
      <c r="D8941" s="38"/>
      <c r="E8941" s="93" t="str">
        <f>IF(Data!D8969&gt;0,Data!F8969,"")</f>
        <v/>
      </c>
      <c r="L8941" s="38"/>
      <c r="M8941" s="38"/>
    </row>
    <row r="8942" spans="3:13" x14ac:dyDescent="0.2">
      <c r="C8942" s="38"/>
      <c r="D8942" s="38"/>
      <c r="E8942" s="93" t="str">
        <f>IF(Data!D8970&gt;0,Data!F8970,"")</f>
        <v/>
      </c>
      <c r="L8942" s="38"/>
      <c r="M8942" s="38"/>
    </row>
    <row r="8943" spans="3:13" x14ac:dyDescent="0.2">
      <c r="C8943" s="38"/>
      <c r="D8943" s="38"/>
      <c r="E8943" s="93" t="str">
        <f>IF(Data!D8971&gt;0,Data!F8971,"")</f>
        <v/>
      </c>
      <c r="L8943" s="38"/>
      <c r="M8943" s="38"/>
    </row>
    <row r="8944" spans="3:13" x14ac:dyDescent="0.2">
      <c r="C8944" s="38"/>
      <c r="D8944" s="38"/>
      <c r="E8944" s="93" t="str">
        <f>IF(Data!D8972&gt;0,Data!F8972,"")</f>
        <v/>
      </c>
      <c r="L8944" s="38"/>
      <c r="M8944" s="38"/>
    </row>
    <row r="8945" spans="3:13" x14ac:dyDescent="0.2">
      <c r="C8945" s="38"/>
      <c r="D8945" s="38"/>
      <c r="E8945" s="93" t="str">
        <f>IF(Data!D8973&gt;0,Data!F8973,"")</f>
        <v/>
      </c>
      <c r="L8945" s="38"/>
      <c r="M8945" s="38"/>
    </row>
    <row r="8946" spans="3:13" x14ac:dyDescent="0.2">
      <c r="C8946" s="38"/>
      <c r="D8946" s="38"/>
      <c r="E8946" s="93" t="str">
        <f>IF(Data!D8974&gt;0,Data!F8974,"")</f>
        <v/>
      </c>
      <c r="L8946" s="38"/>
      <c r="M8946" s="38"/>
    </row>
    <row r="8947" spans="3:13" x14ac:dyDescent="0.2">
      <c r="C8947" s="38"/>
      <c r="D8947" s="38"/>
      <c r="E8947" s="93" t="str">
        <f>IF(Data!D8975&gt;0,Data!F8975,"")</f>
        <v/>
      </c>
      <c r="L8947" s="38"/>
      <c r="M8947" s="38"/>
    </row>
    <row r="8948" spans="3:13" x14ac:dyDescent="0.2">
      <c r="C8948" s="38"/>
      <c r="D8948" s="38"/>
      <c r="E8948" s="93" t="str">
        <f>IF(Data!D8976&gt;0,Data!F8976,"")</f>
        <v/>
      </c>
      <c r="L8948" s="38"/>
      <c r="M8948" s="38"/>
    </row>
    <row r="8949" spans="3:13" x14ac:dyDescent="0.2">
      <c r="C8949" s="38"/>
      <c r="D8949" s="38"/>
      <c r="E8949" s="93" t="str">
        <f>IF(Data!D8977&gt;0,Data!F8977,"")</f>
        <v/>
      </c>
      <c r="L8949" s="38"/>
      <c r="M8949" s="38"/>
    </row>
    <row r="8950" spans="3:13" x14ac:dyDescent="0.2">
      <c r="C8950" s="38"/>
      <c r="D8950" s="38"/>
      <c r="E8950" s="93" t="str">
        <f>IF(Data!D8978&gt;0,Data!F8978,"")</f>
        <v/>
      </c>
      <c r="L8950" s="38"/>
      <c r="M8950" s="38"/>
    </row>
    <row r="8951" spans="3:13" x14ac:dyDescent="0.2">
      <c r="C8951" s="38"/>
      <c r="D8951" s="38"/>
      <c r="E8951" s="93" t="str">
        <f>IF(Data!D8979&gt;0,Data!F8979,"")</f>
        <v/>
      </c>
      <c r="L8951" s="38"/>
      <c r="M8951" s="38"/>
    </row>
    <row r="8952" spans="3:13" x14ac:dyDescent="0.2">
      <c r="C8952" s="38"/>
      <c r="D8952" s="38"/>
      <c r="E8952" s="93" t="str">
        <f>IF(Data!D8980&gt;0,Data!F8980,"")</f>
        <v/>
      </c>
      <c r="L8952" s="38"/>
      <c r="M8952" s="38"/>
    </row>
    <row r="8953" spans="3:13" x14ac:dyDescent="0.2">
      <c r="C8953" s="38"/>
      <c r="D8953" s="38"/>
      <c r="E8953" s="93" t="str">
        <f>IF(Data!D8981&gt;0,Data!F8981,"")</f>
        <v/>
      </c>
      <c r="L8953" s="38"/>
      <c r="M8953" s="38"/>
    </row>
    <row r="8954" spans="3:13" x14ac:dyDescent="0.2">
      <c r="C8954" s="38"/>
      <c r="D8954" s="38"/>
      <c r="E8954" s="93" t="str">
        <f>IF(Data!D8982&gt;0,Data!F8982,"")</f>
        <v/>
      </c>
      <c r="L8954" s="38"/>
      <c r="M8954" s="38"/>
    </row>
    <row r="8955" spans="3:13" x14ac:dyDescent="0.2">
      <c r="C8955" s="38"/>
      <c r="D8955" s="38"/>
      <c r="E8955" s="93" t="str">
        <f>IF(Data!D8983&gt;0,Data!F8983,"")</f>
        <v/>
      </c>
      <c r="L8955" s="38"/>
      <c r="M8955" s="38"/>
    </row>
    <row r="8956" spans="3:13" x14ac:dyDescent="0.2">
      <c r="C8956" s="38"/>
      <c r="D8956" s="38"/>
      <c r="E8956" s="93" t="str">
        <f>IF(Data!D8984&gt;0,Data!F8984,"")</f>
        <v/>
      </c>
      <c r="L8956" s="38"/>
      <c r="M8956" s="38"/>
    </row>
    <row r="8957" spans="3:13" x14ac:dyDescent="0.2">
      <c r="C8957" s="38"/>
      <c r="D8957" s="38"/>
      <c r="E8957" s="93" t="str">
        <f>IF(Data!D8985&gt;0,Data!F8985,"")</f>
        <v/>
      </c>
      <c r="L8957" s="38"/>
      <c r="M8957" s="38"/>
    </row>
    <row r="8958" spans="3:13" x14ac:dyDescent="0.2">
      <c r="C8958" s="38"/>
      <c r="D8958" s="38"/>
      <c r="E8958" s="93" t="str">
        <f>IF(Data!D8986&gt;0,Data!F8986,"")</f>
        <v/>
      </c>
      <c r="L8958" s="38"/>
      <c r="M8958" s="38"/>
    </row>
    <row r="8959" spans="3:13" x14ac:dyDescent="0.2">
      <c r="C8959" s="38"/>
      <c r="D8959" s="38"/>
      <c r="E8959" s="93" t="str">
        <f>IF(Data!D8987&gt;0,Data!F8987,"")</f>
        <v/>
      </c>
      <c r="L8959" s="38"/>
      <c r="M8959" s="38"/>
    </row>
    <row r="8960" spans="3:13" x14ac:dyDescent="0.2">
      <c r="C8960" s="38"/>
      <c r="D8960" s="38"/>
      <c r="E8960" s="93" t="str">
        <f>IF(Data!D8988&gt;0,Data!F8988,"")</f>
        <v/>
      </c>
      <c r="L8960" s="38"/>
      <c r="M8960" s="38"/>
    </row>
    <row r="8961" spans="3:13" x14ac:dyDescent="0.2">
      <c r="C8961" s="38"/>
      <c r="D8961" s="38"/>
      <c r="E8961" s="93" t="str">
        <f>IF(Data!D8989&gt;0,Data!F8989,"")</f>
        <v/>
      </c>
      <c r="L8961" s="38"/>
      <c r="M8961" s="38"/>
    </row>
    <row r="8962" spans="3:13" x14ac:dyDescent="0.2">
      <c r="C8962" s="38"/>
      <c r="D8962" s="38"/>
      <c r="E8962" s="93" t="str">
        <f>IF(Data!D8990&gt;0,Data!F8990,"")</f>
        <v/>
      </c>
      <c r="L8962" s="38"/>
      <c r="M8962" s="38"/>
    </row>
    <row r="8963" spans="3:13" x14ac:dyDescent="0.2">
      <c r="C8963" s="38"/>
      <c r="D8963" s="38"/>
      <c r="E8963" s="93" t="str">
        <f>IF(Data!D8991&gt;0,Data!F8991,"")</f>
        <v/>
      </c>
      <c r="L8963" s="38"/>
      <c r="M8963" s="38"/>
    </row>
    <row r="8964" spans="3:13" x14ac:dyDescent="0.2">
      <c r="C8964" s="38"/>
      <c r="D8964" s="38"/>
      <c r="E8964" s="93" t="str">
        <f>IF(Data!D8992&gt;0,Data!F8992,"")</f>
        <v/>
      </c>
      <c r="L8964" s="38"/>
      <c r="M8964" s="38"/>
    </row>
    <row r="8965" spans="3:13" x14ac:dyDescent="0.2">
      <c r="C8965" s="38"/>
      <c r="D8965" s="38"/>
      <c r="E8965" s="93" t="str">
        <f>IF(Data!D8993&gt;0,Data!F8993,"")</f>
        <v/>
      </c>
      <c r="L8965" s="38"/>
      <c r="M8965" s="38"/>
    </row>
    <row r="8966" spans="3:13" x14ac:dyDescent="0.2">
      <c r="C8966" s="38"/>
      <c r="D8966" s="38"/>
      <c r="E8966" s="93" t="str">
        <f>IF(Data!D8994&gt;0,Data!F8994,"")</f>
        <v/>
      </c>
      <c r="L8966" s="38"/>
      <c r="M8966" s="38"/>
    </row>
    <row r="8967" spans="3:13" x14ac:dyDescent="0.2">
      <c r="C8967" s="38"/>
      <c r="D8967" s="38"/>
      <c r="E8967" s="93" t="str">
        <f>IF(Data!D8995&gt;0,Data!F8995,"")</f>
        <v/>
      </c>
      <c r="L8967" s="38"/>
      <c r="M8967" s="38"/>
    </row>
    <row r="8968" spans="3:13" x14ac:dyDescent="0.2">
      <c r="C8968" s="38"/>
      <c r="D8968" s="38"/>
      <c r="E8968" s="93" t="str">
        <f>IF(Data!D8996&gt;0,Data!F8996,"")</f>
        <v/>
      </c>
      <c r="L8968" s="38"/>
      <c r="M8968" s="38"/>
    </row>
    <row r="8969" spans="3:13" x14ac:dyDescent="0.2">
      <c r="C8969" s="38"/>
      <c r="D8969" s="38"/>
      <c r="E8969" s="93" t="str">
        <f>IF(Data!D8997&gt;0,Data!F8997,"")</f>
        <v/>
      </c>
      <c r="L8969" s="38"/>
      <c r="M8969" s="38"/>
    </row>
    <row r="8970" spans="3:13" x14ac:dyDescent="0.2">
      <c r="C8970" s="38"/>
      <c r="D8970" s="38"/>
      <c r="E8970" s="93" t="str">
        <f>IF(Data!D8998&gt;0,Data!F8998,"")</f>
        <v/>
      </c>
      <c r="L8970" s="38"/>
      <c r="M8970" s="38"/>
    </row>
    <row r="8971" spans="3:13" x14ac:dyDescent="0.2">
      <c r="C8971" s="38"/>
      <c r="D8971" s="38"/>
      <c r="E8971" s="93" t="str">
        <f>IF(Data!D8999&gt;0,Data!F8999,"")</f>
        <v/>
      </c>
      <c r="L8971" s="38"/>
      <c r="M8971" s="38"/>
    </row>
    <row r="8972" spans="3:13" x14ac:dyDescent="0.2">
      <c r="C8972" s="38"/>
      <c r="D8972" s="38"/>
      <c r="E8972" s="93" t="str">
        <f>IF(Data!D9000&gt;0,Data!F9000,"")</f>
        <v/>
      </c>
      <c r="L8972" s="38"/>
      <c r="M8972" s="38"/>
    </row>
    <row r="8973" spans="3:13" x14ac:dyDescent="0.2">
      <c r="C8973" s="38"/>
      <c r="D8973" s="38"/>
      <c r="E8973" s="93" t="str">
        <f>IF(Data!D9001&gt;0,Data!F9001,"")</f>
        <v/>
      </c>
      <c r="L8973" s="38"/>
      <c r="M8973" s="38"/>
    </row>
    <row r="8974" spans="3:13" x14ac:dyDescent="0.2">
      <c r="C8974" s="38"/>
      <c r="D8974" s="38"/>
      <c r="E8974" s="93" t="str">
        <f>IF(Data!D9002&gt;0,Data!F9002,"")</f>
        <v/>
      </c>
      <c r="L8974" s="38"/>
      <c r="M8974" s="38"/>
    </row>
    <row r="8975" spans="3:13" x14ac:dyDescent="0.2">
      <c r="C8975" s="38"/>
      <c r="D8975" s="38"/>
      <c r="E8975" s="93" t="str">
        <f>IF(Data!D9003&gt;0,Data!F9003,"")</f>
        <v/>
      </c>
      <c r="L8975" s="38"/>
      <c r="M8975" s="38"/>
    </row>
    <row r="8976" spans="3:13" x14ac:dyDescent="0.2">
      <c r="C8976" s="38"/>
      <c r="D8976" s="38"/>
      <c r="E8976" s="93" t="str">
        <f>IF(Data!D9004&gt;0,Data!F9004,"")</f>
        <v/>
      </c>
      <c r="L8976" s="38"/>
      <c r="M8976" s="38"/>
    </row>
    <row r="8977" spans="3:13" x14ac:dyDescent="0.2">
      <c r="C8977" s="38"/>
      <c r="D8977" s="38"/>
      <c r="E8977" s="93" t="str">
        <f>IF(Data!D9005&gt;0,Data!F9005,"")</f>
        <v/>
      </c>
      <c r="L8977" s="38"/>
      <c r="M8977" s="38"/>
    </row>
    <row r="8978" spans="3:13" x14ac:dyDescent="0.2">
      <c r="C8978" s="38"/>
      <c r="D8978" s="38"/>
      <c r="E8978" s="93" t="str">
        <f>IF(Data!D9006&gt;0,Data!F9006,"")</f>
        <v/>
      </c>
      <c r="L8978" s="38"/>
      <c r="M8978" s="38"/>
    </row>
    <row r="8979" spans="3:13" x14ac:dyDescent="0.2">
      <c r="C8979" s="38"/>
      <c r="D8979" s="38"/>
      <c r="E8979" s="93" t="str">
        <f>IF(Data!D9007&gt;0,Data!F9007,"")</f>
        <v/>
      </c>
      <c r="L8979" s="38"/>
      <c r="M8979" s="38"/>
    </row>
    <row r="8980" spans="3:13" x14ac:dyDescent="0.2">
      <c r="C8980" s="38"/>
      <c r="D8980" s="38"/>
      <c r="E8980" s="93" t="str">
        <f>IF(Data!D9008&gt;0,Data!F9008,"")</f>
        <v/>
      </c>
      <c r="L8980" s="38"/>
      <c r="M8980" s="38"/>
    </row>
    <row r="8981" spans="3:13" x14ac:dyDescent="0.2">
      <c r="C8981" s="38"/>
      <c r="D8981" s="38"/>
      <c r="E8981" s="93" t="str">
        <f>IF(Data!D9009&gt;0,Data!F9009,"")</f>
        <v/>
      </c>
      <c r="L8981" s="38"/>
      <c r="M8981" s="38"/>
    </row>
    <row r="8982" spans="3:13" x14ac:dyDescent="0.2">
      <c r="C8982" s="38"/>
      <c r="D8982" s="38"/>
      <c r="E8982" s="93" t="str">
        <f>IF(Data!D9010&gt;0,Data!F9010,"")</f>
        <v/>
      </c>
      <c r="L8982" s="38"/>
      <c r="M8982" s="38"/>
    </row>
    <row r="8983" spans="3:13" x14ac:dyDescent="0.2">
      <c r="C8983" s="38"/>
      <c r="D8983" s="38"/>
      <c r="E8983" s="93" t="str">
        <f>IF(Data!D9011&gt;0,Data!F9011,"")</f>
        <v/>
      </c>
      <c r="L8983" s="38"/>
      <c r="M8983" s="38"/>
    </row>
    <row r="8984" spans="3:13" x14ac:dyDescent="0.2">
      <c r="C8984" s="38"/>
      <c r="D8984" s="38"/>
      <c r="E8984" s="93" t="str">
        <f>IF(Data!D9012&gt;0,Data!F9012,"")</f>
        <v/>
      </c>
      <c r="L8984" s="38"/>
      <c r="M8984" s="38"/>
    </row>
    <row r="8985" spans="3:13" x14ac:dyDescent="0.2">
      <c r="C8985" s="38"/>
      <c r="D8985" s="38"/>
      <c r="E8985" s="93" t="str">
        <f>IF(Data!D9013&gt;0,Data!F9013,"")</f>
        <v/>
      </c>
      <c r="L8985" s="38"/>
      <c r="M8985" s="38"/>
    </row>
    <row r="8986" spans="3:13" x14ac:dyDescent="0.2">
      <c r="C8986" s="38"/>
      <c r="D8986" s="38"/>
      <c r="E8986" s="93" t="str">
        <f>IF(Data!D9014&gt;0,Data!F9014,"")</f>
        <v/>
      </c>
      <c r="L8986" s="38"/>
      <c r="M8986" s="38"/>
    </row>
    <row r="8987" spans="3:13" x14ac:dyDescent="0.2">
      <c r="C8987" s="38"/>
      <c r="D8987" s="38"/>
      <c r="E8987" s="93" t="str">
        <f>IF(Data!D9015&gt;0,Data!F9015,"")</f>
        <v/>
      </c>
      <c r="L8987" s="38"/>
      <c r="M8987" s="38"/>
    </row>
    <row r="8988" spans="3:13" x14ac:dyDescent="0.2">
      <c r="C8988" s="38"/>
      <c r="D8988" s="38"/>
      <c r="E8988" s="93" t="str">
        <f>IF(Data!D9016&gt;0,Data!F9016,"")</f>
        <v/>
      </c>
      <c r="L8988" s="38"/>
      <c r="M8988" s="38"/>
    </row>
    <row r="8989" spans="3:13" x14ac:dyDescent="0.2">
      <c r="C8989" s="38"/>
      <c r="D8989" s="38"/>
      <c r="E8989" s="93" t="str">
        <f>IF(Data!D9017&gt;0,Data!F9017,"")</f>
        <v/>
      </c>
      <c r="L8989" s="38"/>
      <c r="M8989" s="38"/>
    </row>
    <row r="8990" spans="3:13" x14ac:dyDescent="0.2">
      <c r="C8990" s="38"/>
      <c r="D8990" s="38"/>
      <c r="E8990" s="93" t="str">
        <f>IF(Data!D9018&gt;0,Data!F9018,"")</f>
        <v/>
      </c>
      <c r="L8990" s="38"/>
      <c r="M8990" s="38"/>
    </row>
    <row r="8991" spans="3:13" x14ac:dyDescent="0.2">
      <c r="C8991" s="38"/>
      <c r="D8991" s="38"/>
      <c r="E8991" s="93" t="str">
        <f>IF(Data!D9019&gt;0,Data!F9019,"")</f>
        <v/>
      </c>
      <c r="L8991" s="38"/>
      <c r="M8991" s="38"/>
    </row>
    <row r="8992" spans="3:13" x14ac:dyDescent="0.2">
      <c r="C8992" s="38"/>
      <c r="D8992" s="38"/>
      <c r="E8992" s="93" t="str">
        <f>IF(Data!D9020&gt;0,Data!F9020,"")</f>
        <v/>
      </c>
      <c r="L8992" s="38"/>
      <c r="M8992" s="38"/>
    </row>
    <row r="8993" spans="3:13" x14ac:dyDescent="0.2">
      <c r="C8993" s="38"/>
      <c r="D8993" s="38"/>
      <c r="E8993" s="93" t="str">
        <f>IF(Data!D9021&gt;0,Data!F9021,"")</f>
        <v/>
      </c>
      <c r="L8993" s="38"/>
      <c r="M8993" s="38"/>
    </row>
    <row r="8994" spans="3:13" x14ac:dyDescent="0.2">
      <c r="C8994" s="38"/>
      <c r="D8994" s="38"/>
      <c r="E8994" s="93" t="str">
        <f>IF(Data!D9022&gt;0,Data!F9022,"")</f>
        <v/>
      </c>
      <c r="L8994" s="38"/>
      <c r="M8994" s="38"/>
    </row>
    <row r="8995" spans="3:13" x14ac:dyDescent="0.2">
      <c r="C8995" s="38"/>
      <c r="D8995" s="38"/>
      <c r="E8995" s="93" t="str">
        <f>IF(Data!D9023&gt;0,Data!F9023,"")</f>
        <v/>
      </c>
      <c r="L8995" s="38"/>
      <c r="M8995" s="38"/>
    </row>
    <row r="8996" spans="3:13" x14ac:dyDescent="0.2">
      <c r="C8996" s="38"/>
      <c r="D8996" s="38"/>
      <c r="E8996" s="93" t="str">
        <f>IF(Data!D9024&gt;0,Data!F9024,"")</f>
        <v/>
      </c>
      <c r="L8996" s="38"/>
      <c r="M8996" s="38"/>
    </row>
    <row r="8997" spans="3:13" x14ac:dyDescent="0.2">
      <c r="C8997" s="38"/>
      <c r="D8997" s="38"/>
      <c r="E8997" s="93" t="str">
        <f>IF(Data!D9025&gt;0,Data!F9025,"")</f>
        <v/>
      </c>
      <c r="L8997" s="38"/>
      <c r="M8997" s="38"/>
    </row>
    <row r="8998" spans="3:13" x14ac:dyDescent="0.2">
      <c r="C8998" s="38"/>
      <c r="D8998" s="38"/>
      <c r="E8998" s="93" t="str">
        <f>IF(Data!D9026&gt;0,Data!F9026,"")</f>
        <v/>
      </c>
      <c r="L8998" s="38"/>
      <c r="M8998" s="38"/>
    </row>
    <row r="8999" spans="3:13" x14ac:dyDescent="0.2">
      <c r="C8999" s="38"/>
      <c r="D8999" s="38"/>
      <c r="E8999" s="93" t="str">
        <f>IF(Data!D9027&gt;0,Data!F9027,"")</f>
        <v/>
      </c>
      <c r="L8999" s="38"/>
      <c r="M8999" s="38"/>
    </row>
    <row r="9000" spans="3:13" x14ac:dyDescent="0.2">
      <c r="C9000" s="38"/>
      <c r="D9000" s="38"/>
      <c r="E9000" s="93" t="str">
        <f>IF(Data!D9028&gt;0,Data!F9028,"")</f>
        <v/>
      </c>
      <c r="L9000" s="38"/>
      <c r="M9000" s="38"/>
    </row>
    <row r="9001" spans="3:13" x14ac:dyDescent="0.2">
      <c r="C9001" s="38"/>
      <c r="D9001" s="38"/>
      <c r="E9001" s="93" t="str">
        <f>IF(Data!D9029&gt;0,Data!F9029,"")</f>
        <v/>
      </c>
      <c r="L9001" s="38"/>
      <c r="M9001" s="38"/>
    </row>
    <row r="9002" spans="3:13" x14ac:dyDescent="0.2">
      <c r="C9002" s="38"/>
      <c r="D9002" s="38"/>
      <c r="E9002" s="93" t="str">
        <f>IF(Data!D9030&gt;0,Data!F9030,"")</f>
        <v/>
      </c>
      <c r="L9002" s="38"/>
      <c r="M9002" s="38"/>
    </row>
    <row r="9003" spans="3:13" x14ac:dyDescent="0.2">
      <c r="C9003" s="38"/>
      <c r="D9003" s="38"/>
      <c r="E9003" s="93" t="str">
        <f>IF(Data!D9031&gt;0,Data!F9031,"")</f>
        <v/>
      </c>
      <c r="L9003" s="38"/>
      <c r="M9003" s="38"/>
    </row>
    <row r="9004" spans="3:13" x14ac:dyDescent="0.2">
      <c r="C9004" s="38"/>
      <c r="D9004" s="38"/>
      <c r="E9004" s="93" t="str">
        <f>IF(Data!D9032&gt;0,Data!F9032,"")</f>
        <v/>
      </c>
      <c r="L9004" s="38"/>
      <c r="M9004" s="38"/>
    </row>
    <row r="9005" spans="3:13" x14ac:dyDescent="0.2">
      <c r="C9005" s="38"/>
      <c r="D9005" s="38"/>
      <c r="E9005" s="93" t="str">
        <f>IF(Data!D9033&gt;0,Data!F9033,"")</f>
        <v/>
      </c>
      <c r="L9005" s="38"/>
      <c r="M9005" s="38"/>
    </row>
    <row r="9006" spans="3:13" x14ac:dyDescent="0.2">
      <c r="C9006" s="38"/>
      <c r="D9006" s="38"/>
      <c r="E9006" s="93" t="str">
        <f>IF(Data!D9034&gt;0,Data!F9034,"")</f>
        <v/>
      </c>
      <c r="L9006" s="38"/>
      <c r="M9006" s="38"/>
    </row>
    <row r="9007" spans="3:13" x14ac:dyDescent="0.2">
      <c r="C9007" s="38"/>
      <c r="D9007" s="38"/>
      <c r="E9007" s="93" t="str">
        <f>IF(Data!D9035&gt;0,Data!F9035,"")</f>
        <v/>
      </c>
      <c r="L9007" s="38"/>
      <c r="M9007" s="38"/>
    </row>
    <row r="9008" spans="3:13" x14ac:dyDescent="0.2">
      <c r="C9008" s="38"/>
      <c r="D9008" s="38"/>
      <c r="E9008" s="93" t="str">
        <f>IF(Data!D9036&gt;0,Data!F9036,"")</f>
        <v/>
      </c>
      <c r="L9008" s="38"/>
      <c r="M9008" s="38"/>
    </row>
    <row r="9009" spans="3:13" x14ac:dyDescent="0.2">
      <c r="C9009" s="38"/>
      <c r="D9009" s="38"/>
      <c r="E9009" s="93" t="str">
        <f>IF(Data!D9037&gt;0,Data!F9037,"")</f>
        <v/>
      </c>
      <c r="L9009" s="38"/>
      <c r="M9009" s="38"/>
    </row>
    <row r="9010" spans="3:13" x14ac:dyDescent="0.2">
      <c r="C9010" s="38"/>
      <c r="D9010" s="38"/>
      <c r="E9010" s="93" t="str">
        <f>IF(Data!D9038&gt;0,Data!F9038,"")</f>
        <v/>
      </c>
      <c r="L9010" s="38"/>
      <c r="M9010" s="38"/>
    </row>
    <row r="9011" spans="3:13" x14ac:dyDescent="0.2">
      <c r="C9011" s="38"/>
      <c r="D9011" s="38"/>
      <c r="E9011" s="93" t="str">
        <f>IF(Data!D9039&gt;0,Data!F9039,"")</f>
        <v/>
      </c>
      <c r="L9011" s="38"/>
      <c r="M9011" s="38"/>
    </row>
    <row r="9012" spans="3:13" x14ac:dyDescent="0.2">
      <c r="C9012" s="38"/>
      <c r="D9012" s="38"/>
      <c r="E9012" s="93" t="str">
        <f>IF(Data!D9040&gt;0,Data!F9040,"")</f>
        <v/>
      </c>
      <c r="L9012" s="38"/>
      <c r="M9012" s="38"/>
    </row>
    <row r="9013" spans="3:13" x14ac:dyDescent="0.2">
      <c r="C9013" s="38"/>
      <c r="D9013" s="38"/>
      <c r="E9013" s="93" t="str">
        <f>IF(Data!D9041&gt;0,Data!F9041,"")</f>
        <v/>
      </c>
      <c r="L9013" s="38"/>
      <c r="M9013" s="38"/>
    </row>
    <row r="9014" spans="3:13" x14ac:dyDescent="0.2">
      <c r="C9014" s="38"/>
      <c r="D9014" s="38"/>
      <c r="E9014" s="93" t="str">
        <f>IF(Data!D9042&gt;0,Data!F9042,"")</f>
        <v/>
      </c>
      <c r="L9014" s="38"/>
      <c r="M9014" s="38"/>
    </row>
    <row r="9015" spans="3:13" x14ac:dyDescent="0.2">
      <c r="C9015" s="38"/>
      <c r="D9015" s="38"/>
      <c r="E9015" s="93" t="str">
        <f>IF(Data!D9043&gt;0,Data!F9043,"")</f>
        <v/>
      </c>
      <c r="L9015" s="38"/>
      <c r="M9015" s="38"/>
    </row>
    <row r="9016" spans="3:13" x14ac:dyDescent="0.2">
      <c r="C9016" s="38"/>
      <c r="D9016" s="38"/>
      <c r="E9016" s="93" t="str">
        <f>IF(Data!D9044&gt;0,Data!F9044,"")</f>
        <v/>
      </c>
      <c r="L9016" s="38"/>
      <c r="M9016" s="38"/>
    </row>
    <row r="9017" spans="3:13" x14ac:dyDescent="0.2">
      <c r="C9017" s="38"/>
      <c r="D9017" s="38"/>
      <c r="E9017" s="93" t="str">
        <f>IF(Data!D9045&gt;0,Data!F9045,"")</f>
        <v/>
      </c>
      <c r="L9017" s="38"/>
      <c r="M9017" s="38"/>
    </row>
    <row r="9018" spans="3:13" x14ac:dyDescent="0.2">
      <c r="C9018" s="38"/>
      <c r="D9018" s="38"/>
      <c r="E9018" s="93" t="str">
        <f>IF(Data!D9046&gt;0,Data!F9046,"")</f>
        <v/>
      </c>
      <c r="L9018" s="38"/>
      <c r="M9018" s="38"/>
    </row>
    <row r="9019" spans="3:13" x14ac:dyDescent="0.2">
      <c r="C9019" s="38"/>
      <c r="D9019" s="38"/>
      <c r="E9019" s="93" t="str">
        <f>IF(Data!D9047&gt;0,Data!F9047,"")</f>
        <v/>
      </c>
      <c r="L9019" s="38"/>
      <c r="M9019" s="38"/>
    </row>
    <row r="9020" spans="3:13" x14ac:dyDescent="0.2">
      <c r="C9020" s="38"/>
      <c r="D9020" s="38"/>
      <c r="E9020" s="93" t="str">
        <f>IF(Data!D9048&gt;0,Data!F9048,"")</f>
        <v/>
      </c>
      <c r="L9020" s="38"/>
      <c r="M9020" s="38"/>
    </row>
    <row r="9021" spans="3:13" x14ac:dyDescent="0.2">
      <c r="C9021" s="38"/>
      <c r="D9021" s="38"/>
      <c r="E9021" s="93" t="str">
        <f>IF(Data!D9049&gt;0,Data!F9049,"")</f>
        <v/>
      </c>
      <c r="L9021" s="38"/>
      <c r="M9021" s="38"/>
    </row>
    <row r="9022" spans="3:13" x14ac:dyDescent="0.2">
      <c r="C9022" s="38"/>
      <c r="D9022" s="38"/>
      <c r="E9022" s="93" t="str">
        <f>IF(Data!D9050&gt;0,Data!F9050,"")</f>
        <v/>
      </c>
      <c r="L9022" s="38"/>
      <c r="M9022" s="38"/>
    </row>
    <row r="9023" spans="3:13" x14ac:dyDescent="0.2">
      <c r="C9023" s="38"/>
      <c r="D9023" s="38"/>
      <c r="E9023" s="93" t="str">
        <f>IF(Data!D9051&gt;0,Data!F9051,"")</f>
        <v/>
      </c>
      <c r="L9023" s="38"/>
      <c r="M9023" s="38"/>
    </row>
    <row r="9024" spans="3:13" x14ac:dyDescent="0.2">
      <c r="C9024" s="38"/>
      <c r="D9024" s="38"/>
      <c r="E9024" s="93" t="str">
        <f>IF(Data!D9052&gt;0,Data!F9052,"")</f>
        <v/>
      </c>
      <c r="L9024" s="38"/>
      <c r="M9024" s="38"/>
    </row>
    <row r="9025" spans="3:13" x14ac:dyDescent="0.2">
      <c r="C9025" s="38"/>
      <c r="D9025" s="38"/>
      <c r="E9025" s="93" t="str">
        <f>IF(Data!D9053&gt;0,Data!F9053,"")</f>
        <v/>
      </c>
      <c r="L9025" s="38"/>
      <c r="M9025" s="38"/>
    </row>
    <row r="9026" spans="3:13" x14ac:dyDescent="0.2">
      <c r="C9026" s="38"/>
      <c r="D9026" s="38"/>
      <c r="E9026" s="93" t="str">
        <f>IF(Data!D9054&gt;0,Data!F9054,"")</f>
        <v/>
      </c>
      <c r="L9026" s="38"/>
      <c r="M9026" s="38"/>
    </row>
    <row r="9027" spans="3:13" x14ac:dyDescent="0.2">
      <c r="C9027" s="38"/>
      <c r="D9027" s="38"/>
      <c r="E9027" s="93" t="str">
        <f>IF(Data!D9055&gt;0,Data!F9055,"")</f>
        <v/>
      </c>
      <c r="L9027" s="38"/>
      <c r="M9027" s="38"/>
    </row>
    <row r="9028" spans="3:13" x14ac:dyDescent="0.2">
      <c r="C9028" s="38"/>
      <c r="D9028" s="38"/>
      <c r="E9028" s="93" t="str">
        <f>IF(Data!D9056&gt;0,Data!F9056,"")</f>
        <v/>
      </c>
      <c r="L9028" s="38"/>
      <c r="M9028" s="38"/>
    </row>
    <row r="9029" spans="3:13" x14ac:dyDescent="0.2">
      <c r="C9029" s="38"/>
      <c r="D9029" s="38"/>
      <c r="E9029" s="93" t="str">
        <f>IF(Data!D9057&gt;0,Data!F9057,"")</f>
        <v/>
      </c>
      <c r="L9029" s="38"/>
      <c r="M9029" s="38"/>
    </row>
    <row r="9030" spans="3:13" x14ac:dyDescent="0.2">
      <c r="C9030" s="38"/>
      <c r="D9030" s="38"/>
      <c r="E9030" s="93" t="str">
        <f>IF(Data!D9058&gt;0,Data!F9058,"")</f>
        <v/>
      </c>
      <c r="L9030" s="38"/>
      <c r="M9030" s="38"/>
    </row>
    <row r="9031" spans="3:13" x14ac:dyDescent="0.2">
      <c r="C9031" s="38"/>
      <c r="D9031" s="38"/>
      <c r="E9031" s="93" t="str">
        <f>IF(Data!D9059&gt;0,Data!F9059,"")</f>
        <v/>
      </c>
      <c r="L9031" s="38"/>
      <c r="M9031" s="38"/>
    </row>
    <row r="9032" spans="3:13" x14ac:dyDescent="0.2">
      <c r="C9032" s="38"/>
      <c r="D9032" s="38"/>
      <c r="E9032" s="93" t="str">
        <f>IF(Data!D9060&gt;0,Data!F9060,"")</f>
        <v/>
      </c>
      <c r="L9032" s="38"/>
      <c r="M9032" s="38"/>
    </row>
    <row r="9033" spans="3:13" x14ac:dyDescent="0.2">
      <c r="C9033" s="38"/>
      <c r="D9033" s="38"/>
      <c r="E9033" s="93" t="str">
        <f>IF(Data!D9061&gt;0,Data!F9061,"")</f>
        <v/>
      </c>
      <c r="L9033" s="38"/>
      <c r="M9033" s="38"/>
    </row>
    <row r="9034" spans="3:13" x14ac:dyDescent="0.2">
      <c r="C9034" s="38"/>
      <c r="D9034" s="38"/>
      <c r="E9034" s="93" t="str">
        <f>IF(Data!D9062&gt;0,Data!F9062,"")</f>
        <v/>
      </c>
      <c r="L9034" s="38"/>
      <c r="M9034" s="38"/>
    </row>
    <row r="9035" spans="3:13" x14ac:dyDescent="0.2">
      <c r="C9035" s="38"/>
      <c r="D9035" s="38"/>
      <c r="E9035" s="93" t="str">
        <f>IF(Data!D9063&gt;0,Data!F9063,"")</f>
        <v/>
      </c>
      <c r="L9035" s="38"/>
      <c r="M9035" s="38"/>
    </row>
    <row r="9036" spans="3:13" x14ac:dyDescent="0.2">
      <c r="C9036" s="38"/>
      <c r="D9036" s="38"/>
      <c r="E9036" s="93" t="str">
        <f>IF(Data!D9064&gt;0,Data!F9064,"")</f>
        <v/>
      </c>
      <c r="L9036" s="38"/>
      <c r="M9036" s="38"/>
    </row>
    <row r="9037" spans="3:13" x14ac:dyDescent="0.2">
      <c r="C9037" s="38"/>
      <c r="D9037" s="38"/>
      <c r="E9037" s="93" t="str">
        <f>IF(Data!D9065&gt;0,Data!F9065,"")</f>
        <v/>
      </c>
      <c r="L9037" s="38"/>
      <c r="M9037" s="38"/>
    </row>
    <row r="9038" spans="3:13" x14ac:dyDescent="0.2">
      <c r="C9038" s="38"/>
      <c r="D9038" s="38"/>
      <c r="E9038" s="93" t="str">
        <f>IF(Data!D9066&gt;0,Data!F9066,"")</f>
        <v/>
      </c>
      <c r="L9038" s="38"/>
      <c r="M9038" s="38"/>
    </row>
    <row r="9039" spans="3:13" x14ac:dyDescent="0.2">
      <c r="C9039" s="38"/>
      <c r="D9039" s="38"/>
      <c r="E9039" s="93" t="str">
        <f>IF(Data!D9067&gt;0,Data!F9067,"")</f>
        <v/>
      </c>
      <c r="L9039" s="38"/>
      <c r="M9039" s="38"/>
    </row>
    <row r="9040" spans="3:13" x14ac:dyDescent="0.2">
      <c r="C9040" s="38"/>
      <c r="D9040" s="38"/>
      <c r="E9040" s="93" t="str">
        <f>IF(Data!D9068&gt;0,Data!F9068,"")</f>
        <v/>
      </c>
      <c r="L9040" s="38"/>
      <c r="M9040" s="38"/>
    </row>
    <row r="9041" spans="3:13" x14ac:dyDescent="0.2">
      <c r="C9041" s="38"/>
      <c r="D9041" s="38"/>
      <c r="E9041" s="93" t="str">
        <f>IF(Data!D9069&gt;0,Data!F9069,"")</f>
        <v/>
      </c>
      <c r="L9041" s="38"/>
      <c r="M9041" s="38"/>
    </row>
    <row r="9042" spans="3:13" x14ac:dyDescent="0.2">
      <c r="C9042" s="38"/>
      <c r="D9042" s="38"/>
      <c r="E9042" s="93" t="str">
        <f>IF(Data!D9070&gt;0,Data!F9070,"")</f>
        <v/>
      </c>
      <c r="L9042" s="38"/>
      <c r="M9042" s="38"/>
    </row>
    <row r="9043" spans="3:13" x14ac:dyDescent="0.2">
      <c r="C9043" s="38"/>
      <c r="D9043" s="38"/>
      <c r="E9043" s="93" t="str">
        <f>IF(Data!D9071&gt;0,Data!F9071,"")</f>
        <v/>
      </c>
      <c r="L9043" s="38"/>
      <c r="M9043" s="38"/>
    </row>
    <row r="9044" spans="3:13" x14ac:dyDescent="0.2">
      <c r="C9044" s="38"/>
      <c r="D9044" s="38"/>
      <c r="E9044" s="93" t="str">
        <f>IF(Data!D9072&gt;0,Data!F9072,"")</f>
        <v/>
      </c>
      <c r="L9044" s="38"/>
      <c r="M9044" s="38"/>
    </row>
    <row r="9045" spans="3:13" x14ac:dyDescent="0.2">
      <c r="C9045" s="38"/>
      <c r="D9045" s="38"/>
      <c r="E9045" s="93" t="str">
        <f>IF(Data!D9073&gt;0,Data!F9073,"")</f>
        <v/>
      </c>
      <c r="L9045" s="38"/>
      <c r="M9045" s="38"/>
    </row>
    <row r="9046" spans="3:13" x14ac:dyDescent="0.2">
      <c r="C9046" s="38"/>
      <c r="D9046" s="38"/>
      <c r="E9046" s="93" t="str">
        <f>IF(Data!D9074&gt;0,Data!F9074,"")</f>
        <v/>
      </c>
      <c r="L9046" s="38"/>
      <c r="M9046" s="38"/>
    </row>
    <row r="9047" spans="3:13" x14ac:dyDescent="0.2">
      <c r="C9047" s="38"/>
      <c r="D9047" s="38"/>
      <c r="E9047" s="93" t="str">
        <f>IF(Data!D9075&gt;0,Data!F9075,"")</f>
        <v/>
      </c>
      <c r="L9047" s="38"/>
      <c r="M9047" s="38"/>
    </row>
    <row r="9048" spans="3:13" x14ac:dyDescent="0.2">
      <c r="C9048" s="38"/>
      <c r="D9048" s="38"/>
      <c r="E9048" s="93" t="str">
        <f>IF(Data!D9076&gt;0,Data!F9076,"")</f>
        <v/>
      </c>
      <c r="L9048" s="38"/>
      <c r="M9048" s="38"/>
    </row>
    <row r="9049" spans="3:13" x14ac:dyDescent="0.2">
      <c r="C9049" s="38"/>
      <c r="D9049" s="38"/>
      <c r="E9049" s="93" t="str">
        <f>IF(Data!D9077&gt;0,Data!F9077,"")</f>
        <v/>
      </c>
      <c r="L9049" s="38"/>
      <c r="M9049" s="38"/>
    </row>
    <row r="9050" spans="3:13" x14ac:dyDescent="0.2">
      <c r="C9050" s="38"/>
      <c r="D9050" s="38"/>
      <c r="E9050" s="93" t="str">
        <f>IF(Data!D9078&gt;0,Data!F9078,"")</f>
        <v/>
      </c>
      <c r="L9050" s="38"/>
      <c r="M9050" s="38"/>
    </row>
    <row r="9051" spans="3:13" x14ac:dyDescent="0.2">
      <c r="C9051" s="38"/>
      <c r="D9051" s="38"/>
      <c r="E9051" s="93" t="str">
        <f>IF(Data!D9079&gt;0,Data!F9079,"")</f>
        <v/>
      </c>
      <c r="L9051" s="38"/>
      <c r="M9051" s="38"/>
    </row>
    <row r="9052" spans="3:13" x14ac:dyDescent="0.2">
      <c r="C9052" s="38"/>
      <c r="D9052" s="38"/>
      <c r="E9052" s="93" t="str">
        <f>IF(Data!D9080&gt;0,Data!F9080,"")</f>
        <v/>
      </c>
      <c r="L9052" s="38"/>
      <c r="M9052" s="38"/>
    </row>
    <row r="9053" spans="3:13" x14ac:dyDescent="0.2">
      <c r="C9053" s="38"/>
      <c r="D9053" s="38"/>
      <c r="E9053" s="93" t="str">
        <f>IF(Data!D9081&gt;0,Data!F9081,"")</f>
        <v/>
      </c>
      <c r="L9053" s="38"/>
      <c r="M9053" s="38"/>
    </row>
    <row r="9054" spans="3:13" x14ac:dyDescent="0.2">
      <c r="C9054" s="38"/>
      <c r="D9054" s="38"/>
      <c r="E9054" s="93" t="str">
        <f>IF(Data!D9082&gt;0,Data!F9082,"")</f>
        <v/>
      </c>
      <c r="L9054" s="38"/>
      <c r="M9054" s="38"/>
    </row>
    <row r="9055" spans="3:13" x14ac:dyDescent="0.2">
      <c r="C9055" s="38"/>
      <c r="D9055" s="38"/>
      <c r="E9055" s="93" t="str">
        <f>IF(Data!D9083&gt;0,Data!F9083,"")</f>
        <v/>
      </c>
      <c r="L9055" s="38"/>
      <c r="M9055" s="38"/>
    </row>
    <row r="9056" spans="3:13" x14ac:dyDescent="0.2">
      <c r="C9056" s="38"/>
      <c r="D9056" s="38"/>
      <c r="E9056" s="93" t="str">
        <f>IF(Data!D9084&gt;0,Data!F9084,"")</f>
        <v/>
      </c>
      <c r="L9056" s="38"/>
      <c r="M9056" s="38"/>
    </row>
    <row r="9057" spans="3:13" x14ac:dyDescent="0.2">
      <c r="C9057" s="38"/>
      <c r="D9057" s="38"/>
      <c r="E9057" s="93" t="str">
        <f>IF(Data!D9085&gt;0,Data!F9085,"")</f>
        <v/>
      </c>
      <c r="L9057" s="38"/>
      <c r="M9057" s="38"/>
    </row>
    <row r="9058" spans="3:13" x14ac:dyDescent="0.2">
      <c r="C9058" s="38"/>
      <c r="D9058" s="38"/>
      <c r="E9058" s="93" t="str">
        <f>IF(Data!D9086&gt;0,Data!F9086,"")</f>
        <v/>
      </c>
      <c r="L9058" s="38"/>
      <c r="M9058" s="38"/>
    </row>
    <row r="9059" spans="3:13" x14ac:dyDescent="0.2">
      <c r="C9059" s="38"/>
      <c r="D9059" s="38"/>
      <c r="E9059" s="93" t="str">
        <f>IF(Data!D9087&gt;0,Data!F9087,"")</f>
        <v/>
      </c>
      <c r="L9059" s="38"/>
      <c r="M9059" s="38"/>
    </row>
    <row r="9060" spans="3:13" x14ac:dyDescent="0.2">
      <c r="C9060" s="38"/>
      <c r="D9060" s="38"/>
      <c r="E9060" s="93" t="str">
        <f>IF(Data!D9088&gt;0,Data!F9088,"")</f>
        <v/>
      </c>
      <c r="L9060" s="38"/>
      <c r="M9060" s="38"/>
    </row>
    <row r="9061" spans="3:13" x14ac:dyDescent="0.2">
      <c r="C9061" s="38"/>
      <c r="D9061" s="38"/>
      <c r="E9061" s="93" t="str">
        <f>IF(Data!D9089&gt;0,Data!F9089,"")</f>
        <v/>
      </c>
      <c r="L9061" s="38"/>
      <c r="M9061" s="38"/>
    </row>
    <row r="9062" spans="3:13" x14ac:dyDescent="0.2">
      <c r="C9062" s="38"/>
      <c r="D9062" s="38"/>
      <c r="E9062" s="93" t="str">
        <f>IF(Data!D9090&gt;0,Data!F9090,"")</f>
        <v/>
      </c>
      <c r="L9062" s="38"/>
      <c r="M9062" s="38"/>
    </row>
    <row r="9063" spans="3:13" x14ac:dyDescent="0.2">
      <c r="C9063" s="38"/>
      <c r="D9063" s="38"/>
      <c r="E9063" s="93" t="str">
        <f>IF(Data!D9091&gt;0,Data!F9091,"")</f>
        <v/>
      </c>
      <c r="L9063" s="38"/>
      <c r="M9063" s="38"/>
    </row>
    <row r="9064" spans="3:13" x14ac:dyDescent="0.2">
      <c r="C9064" s="38"/>
      <c r="D9064" s="38"/>
      <c r="E9064" s="93" t="str">
        <f>IF(Data!D9092&gt;0,Data!F9092,"")</f>
        <v/>
      </c>
      <c r="L9064" s="38"/>
      <c r="M9064" s="38"/>
    </row>
    <row r="9065" spans="3:13" x14ac:dyDescent="0.2">
      <c r="C9065" s="38"/>
      <c r="D9065" s="38"/>
      <c r="E9065" s="93" t="str">
        <f>IF(Data!D9093&gt;0,Data!F9093,"")</f>
        <v/>
      </c>
      <c r="L9065" s="38"/>
      <c r="M9065" s="38"/>
    </row>
    <row r="9066" spans="3:13" x14ac:dyDescent="0.2">
      <c r="C9066" s="38"/>
      <c r="D9066" s="38"/>
      <c r="E9066" s="93" t="str">
        <f>IF(Data!D9094&gt;0,Data!F9094,"")</f>
        <v/>
      </c>
      <c r="L9066" s="38"/>
      <c r="M9066" s="38"/>
    </row>
    <row r="9067" spans="3:13" x14ac:dyDescent="0.2">
      <c r="C9067" s="38"/>
      <c r="D9067" s="38"/>
      <c r="E9067" s="93" t="str">
        <f>IF(Data!D9095&gt;0,Data!F9095,"")</f>
        <v/>
      </c>
      <c r="L9067" s="38"/>
      <c r="M9067" s="38"/>
    </row>
    <row r="9068" spans="3:13" x14ac:dyDescent="0.2">
      <c r="C9068" s="38"/>
      <c r="D9068" s="38"/>
      <c r="E9068" s="93" t="str">
        <f>IF(Data!D9096&gt;0,Data!F9096,"")</f>
        <v/>
      </c>
      <c r="L9068" s="38"/>
      <c r="M9068" s="38"/>
    </row>
    <row r="9069" spans="3:13" x14ac:dyDescent="0.2">
      <c r="C9069" s="38"/>
      <c r="D9069" s="38"/>
      <c r="E9069" s="93" t="str">
        <f>IF(Data!D9097&gt;0,Data!F9097,"")</f>
        <v/>
      </c>
      <c r="L9069" s="38"/>
      <c r="M9069" s="38"/>
    </row>
    <row r="9070" spans="3:13" x14ac:dyDescent="0.2">
      <c r="C9070" s="38"/>
      <c r="D9070" s="38"/>
      <c r="E9070" s="93" t="str">
        <f>IF(Data!D9098&gt;0,Data!F9098,"")</f>
        <v/>
      </c>
      <c r="L9070" s="38"/>
      <c r="M9070" s="38"/>
    </row>
    <row r="9071" spans="3:13" x14ac:dyDescent="0.2">
      <c r="C9071" s="38"/>
      <c r="D9071" s="38"/>
      <c r="E9071" s="93" t="str">
        <f>IF(Data!D9099&gt;0,Data!F9099,"")</f>
        <v/>
      </c>
      <c r="L9071" s="38"/>
      <c r="M9071" s="38"/>
    </row>
    <row r="9072" spans="3:13" x14ac:dyDescent="0.2">
      <c r="C9072" s="38"/>
      <c r="D9072" s="38"/>
      <c r="E9072" s="93" t="str">
        <f>IF(Data!D9100&gt;0,Data!F9100,"")</f>
        <v/>
      </c>
      <c r="L9072" s="38"/>
      <c r="M9072" s="38"/>
    </row>
    <row r="9073" spans="3:13" x14ac:dyDescent="0.2">
      <c r="C9073" s="38"/>
      <c r="D9073" s="38"/>
      <c r="E9073" s="93" t="str">
        <f>IF(Data!D9101&gt;0,Data!F9101,"")</f>
        <v/>
      </c>
      <c r="L9073" s="38"/>
      <c r="M9073" s="38"/>
    </row>
    <row r="9074" spans="3:13" x14ac:dyDescent="0.2">
      <c r="C9074" s="38"/>
      <c r="D9074" s="38"/>
      <c r="E9074" s="93" t="str">
        <f>IF(Data!D9102&gt;0,Data!F9102,"")</f>
        <v/>
      </c>
      <c r="L9074" s="38"/>
      <c r="M9074" s="38"/>
    </row>
    <row r="9075" spans="3:13" x14ac:dyDescent="0.2">
      <c r="C9075" s="38"/>
      <c r="D9075" s="38"/>
      <c r="E9075" s="93" t="str">
        <f>IF(Data!D9103&gt;0,Data!F9103,"")</f>
        <v/>
      </c>
      <c r="L9075" s="38"/>
      <c r="M9075" s="38"/>
    </row>
    <row r="9076" spans="3:13" x14ac:dyDescent="0.2">
      <c r="C9076" s="38"/>
      <c r="D9076" s="38"/>
      <c r="E9076" s="93" t="str">
        <f>IF(Data!D9104&gt;0,Data!F9104,"")</f>
        <v/>
      </c>
      <c r="L9076" s="38"/>
      <c r="M9076" s="38"/>
    </row>
    <row r="9077" spans="3:13" x14ac:dyDescent="0.2">
      <c r="C9077" s="38"/>
      <c r="D9077" s="38"/>
      <c r="E9077" s="93" t="str">
        <f>IF(Data!D9105&gt;0,Data!F9105,"")</f>
        <v/>
      </c>
      <c r="L9077" s="38"/>
      <c r="M9077" s="38"/>
    </row>
    <row r="9078" spans="3:13" x14ac:dyDescent="0.2">
      <c r="C9078" s="38"/>
      <c r="D9078" s="38"/>
      <c r="E9078" s="93" t="str">
        <f>IF(Data!D9106&gt;0,Data!F9106,"")</f>
        <v/>
      </c>
      <c r="L9078" s="38"/>
      <c r="M9078" s="38"/>
    </row>
    <row r="9079" spans="3:13" x14ac:dyDescent="0.2">
      <c r="C9079" s="38"/>
      <c r="D9079" s="38"/>
      <c r="E9079" s="93" t="str">
        <f>IF(Data!D9107&gt;0,Data!F9107,"")</f>
        <v/>
      </c>
      <c r="L9079" s="38"/>
      <c r="M9079" s="38"/>
    </row>
    <row r="9080" spans="3:13" x14ac:dyDescent="0.2">
      <c r="C9080" s="38"/>
      <c r="D9080" s="38"/>
      <c r="E9080" s="93" t="str">
        <f>IF(Data!D9108&gt;0,Data!F9108,"")</f>
        <v/>
      </c>
      <c r="L9080" s="38"/>
      <c r="M9080" s="38"/>
    </row>
    <row r="9081" spans="3:13" x14ac:dyDescent="0.2">
      <c r="C9081" s="38"/>
      <c r="D9081" s="38"/>
      <c r="E9081" s="93" t="str">
        <f>IF(Data!D9109&gt;0,Data!F9109,"")</f>
        <v/>
      </c>
      <c r="L9081" s="38"/>
      <c r="M9081" s="38"/>
    </row>
    <row r="9082" spans="3:13" x14ac:dyDescent="0.2">
      <c r="C9082" s="38"/>
      <c r="D9082" s="38"/>
      <c r="E9082" s="93" t="str">
        <f>IF(Data!D9110&gt;0,Data!F9110,"")</f>
        <v/>
      </c>
      <c r="L9082" s="38"/>
      <c r="M9082" s="38"/>
    </row>
    <row r="9083" spans="3:13" x14ac:dyDescent="0.2">
      <c r="C9083" s="38"/>
      <c r="D9083" s="38"/>
      <c r="E9083" s="93" t="str">
        <f>IF(Data!D9111&gt;0,Data!F9111,"")</f>
        <v/>
      </c>
      <c r="L9083" s="38"/>
      <c r="M9083" s="38"/>
    </row>
    <row r="9084" spans="3:13" x14ac:dyDescent="0.2">
      <c r="C9084" s="38"/>
      <c r="D9084" s="38"/>
      <c r="E9084" s="93" t="str">
        <f>IF(Data!D9112&gt;0,Data!F9112,"")</f>
        <v/>
      </c>
      <c r="L9084" s="38"/>
      <c r="M9084" s="38"/>
    </row>
    <row r="9085" spans="3:13" x14ac:dyDescent="0.2">
      <c r="C9085" s="38"/>
      <c r="D9085" s="38"/>
      <c r="E9085" s="93" t="str">
        <f>IF(Data!D9113&gt;0,Data!F9113,"")</f>
        <v/>
      </c>
      <c r="L9085" s="38"/>
      <c r="M9085" s="38"/>
    </row>
    <row r="9086" spans="3:13" x14ac:dyDescent="0.2">
      <c r="C9086" s="38"/>
      <c r="D9086" s="38"/>
      <c r="E9086" s="93" t="str">
        <f>IF(Data!D9114&gt;0,Data!F9114,"")</f>
        <v/>
      </c>
      <c r="L9086" s="38"/>
      <c r="M9086" s="38"/>
    </row>
    <row r="9087" spans="3:13" x14ac:dyDescent="0.2">
      <c r="C9087" s="38"/>
      <c r="D9087" s="38"/>
      <c r="E9087" s="93" t="str">
        <f>IF(Data!D9115&gt;0,Data!F9115,"")</f>
        <v/>
      </c>
      <c r="L9087" s="38"/>
      <c r="M9087" s="38"/>
    </row>
    <row r="9088" spans="3:13" x14ac:dyDescent="0.2">
      <c r="C9088" s="38"/>
      <c r="D9088" s="38"/>
      <c r="E9088" s="93" t="str">
        <f>IF(Data!D9116&gt;0,Data!F9116,"")</f>
        <v/>
      </c>
      <c r="L9088" s="38"/>
      <c r="M9088" s="38"/>
    </row>
    <row r="9089" spans="3:13" x14ac:dyDescent="0.2">
      <c r="C9089" s="38"/>
      <c r="D9089" s="38"/>
      <c r="E9089" s="93" t="str">
        <f>IF(Data!D9117&gt;0,Data!F9117,"")</f>
        <v/>
      </c>
      <c r="L9089" s="38"/>
      <c r="M9089" s="38"/>
    </row>
    <row r="9090" spans="3:13" x14ac:dyDescent="0.2">
      <c r="C9090" s="38"/>
      <c r="D9090" s="38"/>
      <c r="E9090" s="93" t="str">
        <f>IF(Data!D9118&gt;0,Data!F9118,"")</f>
        <v/>
      </c>
      <c r="L9090" s="38"/>
      <c r="M9090" s="38"/>
    </row>
    <row r="9091" spans="3:13" x14ac:dyDescent="0.2">
      <c r="C9091" s="38"/>
      <c r="D9091" s="38"/>
      <c r="E9091" s="93" t="str">
        <f>IF(Data!D9119&gt;0,Data!F9119,"")</f>
        <v/>
      </c>
      <c r="L9091" s="38"/>
      <c r="M9091" s="38"/>
    </row>
    <row r="9092" spans="3:13" x14ac:dyDescent="0.2">
      <c r="C9092" s="38"/>
      <c r="D9092" s="38"/>
      <c r="E9092" s="93" t="str">
        <f>IF(Data!D9120&gt;0,Data!F9120,"")</f>
        <v/>
      </c>
      <c r="L9092" s="38"/>
      <c r="M9092" s="38"/>
    </row>
    <row r="9093" spans="3:13" x14ac:dyDescent="0.2">
      <c r="C9093" s="38"/>
      <c r="D9093" s="38"/>
      <c r="E9093" s="93" t="str">
        <f>IF(Data!D9121&gt;0,Data!F9121,"")</f>
        <v/>
      </c>
      <c r="L9093" s="38"/>
      <c r="M9093" s="38"/>
    </row>
    <row r="9094" spans="3:13" x14ac:dyDescent="0.2">
      <c r="C9094" s="38"/>
      <c r="D9094" s="38"/>
      <c r="E9094" s="93" t="str">
        <f>IF(Data!D9122&gt;0,Data!F9122,"")</f>
        <v/>
      </c>
      <c r="L9094" s="38"/>
      <c r="M9094" s="38"/>
    </row>
    <row r="9095" spans="3:13" x14ac:dyDescent="0.2">
      <c r="C9095" s="38"/>
      <c r="D9095" s="38"/>
      <c r="E9095" s="93" t="str">
        <f>IF(Data!D9123&gt;0,Data!F9123,"")</f>
        <v/>
      </c>
      <c r="L9095" s="38"/>
      <c r="M9095" s="38"/>
    </row>
    <row r="9096" spans="3:13" x14ac:dyDescent="0.2">
      <c r="C9096" s="38"/>
      <c r="D9096" s="38"/>
      <c r="E9096" s="93" t="str">
        <f>IF(Data!D9124&gt;0,Data!F9124,"")</f>
        <v/>
      </c>
      <c r="L9096" s="38"/>
      <c r="M9096" s="38"/>
    </row>
    <row r="9097" spans="3:13" x14ac:dyDescent="0.2">
      <c r="C9097" s="38"/>
      <c r="D9097" s="38"/>
      <c r="E9097" s="93" t="str">
        <f>IF(Data!D9125&gt;0,Data!F9125,"")</f>
        <v/>
      </c>
      <c r="L9097" s="38"/>
      <c r="M9097" s="38"/>
    </row>
    <row r="9098" spans="3:13" x14ac:dyDescent="0.2">
      <c r="C9098" s="38"/>
      <c r="D9098" s="38"/>
      <c r="E9098" s="93" t="str">
        <f>IF(Data!D9126&gt;0,Data!F9126,"")</f>
        <v/>
      </c>
      <c r="L9098" s="38"/>
      <c r="M9098" s="38"/>
    </row>
    <row r="9099" spans="3:13" x14ac:dyDescent="0.2">
      <c r="C9099" s="38"/>
      <c r="D9099" s="38"/>
      <c r="E9099" s="93" t="str">
        <f>IF(Data!D9127&gt;0,Data!F9127,"")</f>
        <v/>
      </c>
      <c r="L9099" s="38"/>
      <c r="M9099" s="38"/>
    </row>
    <row r="9100" spans="3:13" x14ac:dyDescent="0.2">
      <c r="C9100" s="38"/>
      <c r="D9100" s="38"/>
      <c r="E9100" s="93" t="str">
        <f>IF(Data!D9128&gt;0,Data!F9128,"")</f>
        <v/>
      </c>
      <c r="L9100" s="38"/>
      <c r="M9100" s="38"/>
    </row>
    <row r="9101" spans="3:13" x14ac:dyDescent="0.2">
      <c r="C9101" s="38"/>
      <c r="D9101" s="38"/>
      <c r="E9101" s="93" t="str">
        <f>IF(Data!D9129&gt;0,Data!F9129,"")</f>
        <v/>
      </c>
      <c r="L9101" s="38"/>
      <c r="M9101" s="38"/>
    </row>
    <row r="9102" spans="3:13" x14ac:dyDescent="0.2">
      <c r="C9102" s="38"/>
      <c r="D9102" s="38"/>
      <c r="E9102" s="93" t="str">
        <f>IF(Data!D9130&gt;0,Data!F9130,"")</f>
        <v/>
      </c>
      <c r="L9102" s="38"/>
      <c r="M9102" s="38"/>
    </row>
    <row r="9103" spans="3:13" x14ac:dyDescent="0.2">
      <c r="C9103" s="38"/>
      <c r="D9103" s="38"/>
      <c r="E9103" s="93" t="str">
        <f>IF(Data!D9131&gt;0,Data!F9131,"")</f>
        <v/>
      </c>
      <c r="L9103" s="38"/>
      <c r="M9103" s="38"/>
    </row>
    <row r="9104" spans="3:13" x14ac:dyDescent="0.2">
      <c r="C9104" s="38"/>
      <c r="D9104" s="38"/>
      <c r="E9104" s="93" t="str">
        <f>IF(Data!D9132&gt;0,Data!F9132,"")</f>
        <v/>
      </c>
      <c r="L9104" s="38"/>
      <c r="M9104" s="38"/>
    </row>
    <row r="9105" spans="3:13" x14ac:dyDescent="0.2">
      <c r="C9105" s="38"/>
      <c r="D9105" s="38"/>
      <c r="E9105" s="93" t="str">
        <f>IF(Data!D9133&gt;0,Data!F9133,"")</f>
        <v/>
      </c>
      <c r="L9105" s="38"/>
      <c r="M9105" s="38"/>
    </row>
    <row r="9106" spans="3:13" x14ac:dyDescent="0.2">
      <c r="C9106" s="38"/>
      <c r="D9106" s="38"/>
      <c r="E9106" s="93" t="str">
        <f>IF(Data!D9134&gt;0,Data!F9134,"")</f>
        <v/>
      </c>
      <c r="L9106" s="38"/>
      <c r="M9106" s="38"/>
    </row>
    <row r="9107" spans="3:13" x14ac:dyDescent="0.2">
      <c r="C9107" s="38"/>
      <c r="D9107" s="38"/>
      <c r="E9107" s="93" t="str">
        <f>IF(Data!D9135&gt;0,Data!F9135,"")</f>
        <v/>
      </c>
      <c r="L9107" s="38"/>
      <c r="M9107" s="38"/>
    </row>
    <row r="9108" spans="3:13" x14ac:dyDescent="0.2">
      <c r="C9108" s="38"/>
      <c r="D9108" s="38"/>
      <c r="E9108" s="93" t="str">
        <f>IF(Data!D9136&gt;0,Data!F9136,"")</f>
        <v/>
      </c>
      <c r="L9108" s="38"/>
      <c r="M9108" s="38"/>
    </row>
    <row r="9109" spans="3:13" x14ac:dyDescent="0.2">
      <c r="C9109" s="38"/>
      <c r="D9109" s="38"/>
      <c r="E9109" s="93" t="str">
        <f>IF(Data!D9137&gt;0,Data!F9137,"")</f>
        <v/>
      </c>
      <c r="L9109" s="38"/>
      <c r="M9109" s="38"/>
    </row>
    <row r="9110" spans="3:13" x14ac:dyDescent="0.2">
      <c r="C9110" s="38"/>
      <c r="D9110" s="38"/>
      <c r="E9110" s="93" t="str">
        <f>IF(Data!D9138&gt;0,Data!F9138,"")</f>
        <v/>
      </c>
      <c r="L9110" s="38"/>
      <c r="M9110" s="38"/>
    </row>
    <row r="9111" spans="3:13" x14ac:dyDescent="0.2">
      <c r="C9111" s="38"/>
      <c r="D9111" s="38"/>
      <c r="E9111" s="93" t="str">
        <f>IF(Data!D9139&gt;0,Data!F9139,"")</f>
        <v/>
      </c>
      <c r="L9111" s="38"/>
      <c r="M9111" s="38"/>
    </row>
    <row r="9112" spans="3:13" x14ac:dyDescent="0.2">
      <c r="C9112" s="38"/>
      <c r="D9112" s="38"/>
      <c r="E9112" s="93" t="str">
        <f>IF(Data!D9140&gt;0,Data!F9140,"")</f>
        <v/>
      </c>
      <c r="L9112" s="38"/>
      <c r="M9112" s="38"/>
    </row>
    <row r="9113" spans="3:13" x14ac:dyDescent="0.2">
      <c r="C9113" s="38"/>
      <c r="D9113" s="38"/>
      <c r="E9113" s="93" t="str">
        <f>IF(Data!D9141&gt;0,Data!F9141,"")</f>
        <v/>
      </c>
      <c r="L9113" s="38"/>
      <c r="M9113" s="38"/>
    </row>
    <row r="9114" spans="3:13" x14ac:dyDescent="0.2">
      <c r="C9114" s="38"/>
      <c r="D9114" s="38"/>
      <c r="E9114" s="93" t="str">
        <f>IF(Data!D9142&gt;0,Data!F9142,"")</f>
        <v/>
      </c>
      <c r="L9114" s="38"/>
      <c r="M9114" s="38"/>
    </row>
    <row r="9115" spans="3:13" x14ac:dyDescent="0.2">
      <c r="C9115" s="38"/>
      <c r="D9115" s="38"/>
      <c r="E9115" s="93" t="str">
        <f>IF(Data!D9143&gt;0,Data!F9143,"")</f>
        <v/>
      </c>
      <c r="L9115" s="38"/>
      <c r="M9115" s="38"/>
    </row>
    <row r="9116" spans="3:13" x14ac:dyDescent="0.2">
      <c r="C9116" s="38"/>
      <c r="D9116" s="38"/>
      <c r="E9116" s="93" t="str">
        <f>IF(Data!D9144&gt;0,Data!F9144,"")</f>
        <v/>
      </c>
      <c r="L9116" s="38"/>
      <c r="M9116" s="38"/>
    </row>
    <row r="9117" spans="3:13" x14ac:dyDescent="0.2">
      <c r="C9117" s="38"/>
      <c r="D9117" s="38"/>
      <c r="E9117" s="93" t="str">
        <f>IF(Data!D9145&gt;0,Data!F9145,"")</f>
        <v/>
      </c>
      <c r="L9117" s="38"/>
      <c r="M9117" s="38"/>
    </row>
    <row r="9118" spans="3:13" x14ac:dyDescent="0.2">
      <c r="C9118" s="38"/>
      <c r="D9118" s="38"/>
      <c r="E9118" s="93" t="str">
        <f>IF(Data!D9146&gt;0,Data!F9146,"")</f>
        <v/>
      </c>
      <c r="L9118" s="38"/>
      <c r="M9118" s="38"/>
    </row>
    <row r="9119" spans="3:13" x14ac:dyDescent="0.2">
      <c r="C9119" s="38"/>
      <c r="D9119" s="38"/>
      <c r="E9119" s="93" t="str">
        <f>IF(Data!D9147&gt;0,Data!F9147,"")</f>
        <v/>
      </c>
      <c r="L9119" s="38"/>
      <c r="M9119" s="38"/>
    </row>
    <row r="9120" spans="3:13" x14ac:dyDescent="0.2">
      <c r="C9120" s="38"/>
      <c r="D9120" s="38"/>
      <c r="E9120" s="93" t="str">
        <f>IF(Data!D9148&gt;0,Data!F9148,"")</f>
        <v/>
      </c>
      <c r="L9120" s="38"/>
      <c r="M9120" s="38"/>
    </row>
    <row r="9121" spans="3:13" x14ac:dyDescent="0.2">
      <c r="C9121" s="38"/>
      <c r="D9121" s="38"/>
      <c r="E9121" s="93" t="str">
        <f>IF(Data!D9149&gt;0,Data!F9149,"")</f>
        <v/>
      </c>
      <c r="L9121" s="38"/>
      <c r="M9121" s="38"/>
    </row>
    <row r="9122" spans="3:13" x14ac:dyDescent="0.2">
      <c r="C9122" s="38"/>
      <c r="D9122" s="38"/>
      <c r="E9122" s="93" t="str">
        <f>IF(Data!D9150&gt;0,Data!F9150,"")</f>
        <v/>
      </c>
      <c r="L9122" s="38"/>
      <c r="M9122" s="38"/>
    </row>
    <row r="9123" spans="3:13" x14ac:dyDescent="0.2">
      <c r="C9123" s="38"/>
      <c r="D9123" s="38"/>
      <c r="E9123" s="93" t="str">
        <f>IF(Data!D9151&gt;0,Data!F9151,"")</f>
        <v/>
      </c>
      <c r="L9123" s="38"/>
      <c r="M9123" s="38"/>
    </row>
    <row r="9124" spans="3:13" x14ac:dyDescent="0.2">
      <c r="C9124" s="38"/>
      <c r="D9124" s="38"/>
      <c r="E9124" s="93" t="str">
        <f>IF(Data!D9152&gt;0,Data!F9152,"")</f>
        <v/>
      </c>
      <c r="L9124" s="38"/>
      <c r="M9124" s="38"/>
    </row>
    <row r="9125" spans="3:13" x14ac:dyDescent="0.2">
      <c r="C9125" s="38"/>
      <c r="D9125" s="38"/>
      <c r="E9125" s="93" t="str">
        <f>IF(Data!D9153&gt;0,Data!F9153,"")</f>
        <v/>
      </c>
      <c r="L9125" s="38"/>
      <c r="M9125" s="38"/>
    </row>
    <row r="9126" spans="3:13" x14ac:dyDescent="0.2">
      <c r="C9126" s="38"/>
      <c r="D9126" s="38"/>
      <c r="E9126" s="93" t="str">
        <f>IF(Data!D9154&gt;0,Data!F9154,"")</f>
        <v/>
      </c>
      <c r="L9126" s="38"/>
      <c r="M9126" s="38"/>
    </row>
    <row r="9127" spans="3:13" x14ac:dyDescent="0.2">
      <c r="C9127" s="38"/>
      <c r="D9127" s="38"/>
      <c r="E9127" s="93" t="str">
        <f>IF(Data!D9155&gt;0,Data!F9155,"")</f>
        <v/>
      </c>
      <c r="L9127" s="38"/>
      <c r="M9127" s="38"/>
    </row>
    <row r="9128" spans="3:13" x14ac:dyDescent="0.2">
      <c r="C9128" s="38"/>
      <c r="D9128" s="38"/>
      <c r="E9128" s="93" t="str">
        <f>IF(Data!D9156&gt;0,Data!F9156,"")</f>
        <v/>
      </c>
      <c r="L9128" s="38"/>
      <c r="M9128" s="38"/>
    </row>
    <row r="9129" spans="3:13" x14ac:dyDescent="0.2">
      <c r="C9129" s="38"/>
      <c r="D9129" s="38"/>
      <c r="E9129" s="93" t="str">
        <f>IF(Data!D9157&gt;0,Data!F9157,"")</f>
        <v/>
      </c>
      <c r="L9129" s="38"/>
      <c r="M9129" s="38"/>
    </row>
    <row r="9130" spans="3:13" x14ac:dyDescent="0.2">
      <c r="C9130" s="38"/>
      <c r="D9130" s="38"/>
      <c r="E9130" s="93" t="str">
        <f>IF(Data!D9158&gt;0,Data!F9158,"")</f>
        <v/>
      </c>
      <c r="L9130" s="38"/>
      <c r="M9130" s="38"/>
    </row>
    <row r="9131" spans="3:13" x14ac:dyDescent="0.2">
      <c r="C9131" s="38"/>
      <c r="D9131" s="38"/>
      <c r="E9131" s="93" t="str">
        <f>IF(Data!D9159&gt;0,Data!F9159,"")</f>
        <v/>
      </c>
      <c r="L9131" s="38"/>
      <c r="M9131" s="38"/>
    </row>
    <row r="9132" spans="3:13" x14ac:dyDescent="0.2">
      <c r="C9132" s="38"/>
      <c r="D9132" s="38"/>
      <c r="E9132" s="93" t="str">
        <f>IF(Data!D9160&gt;0,Data!F9160,"")</f>
        <v/>
      </c>
      <c r="L9132" s="38"/>
      <c r="M9132" s="38"/>
    </row>
    <row r="9133" spans="3:13" x14ac:dyDescent="0.2">
      <c r="C9133" s="38"/>
      <c r="D9133" s="38"/>
      <c r="E9133" s="93" t="str">
        <f>IF(Data!D9161&gt;0,Data!F9161,"")</f>
        <v/>
      </c>
      <c r="L9133" s="38"/>
      <c r="M9133" s="38"/>
    </row>
    <row r="9134" spans="3:13" x14ac:dyDescent="0.2">
      <c r="C9134" s="38"/>
      <c r="D9134" s="38"/>
      <c r="E9134" s="93" t="str">
        <f>IF(Data!D9162&gt;0,Data!F9162,"")</f>
        <v/>
      </c>
      <c r="L9134" s="38"/>
      <c r="M9134" s="38"/>
    </row>
    <row r="9135" spans="3:13" x14ac:dyDescent="0.2">
      <c r="C9135" s="38"/>
      <c r="D9135" s="38"/>
      <c r="E9135" s="93" t="str">
        <f>IF(Data!D9163&gt;0,Data!F9163,"")</f>
        <v/>
      </c>
      <c r="L9135" s="38"/>
      <c r="M9135" s="38"/>
    </row>
    <row r="9136" spans="3:13" x14ac:dyDescent="0.2">
      <c r="C9136" s="38"/>
      <c r="D9136" s="38"/>
      <c r="E9136" s="93" t="str">
        <f>IF(Data!D9164&gt;0,Data!F9164,"")</f>
        <v/>
      </c>
      <c r="L9136" s="38"/>
      <c r="M9136" s="38"/>
    </row>
    <row r="9137" spans="3:13" x14ac:dyDescent="0.2">
      <c r="C9137" s="38"/>
      <c r="D9137" s="38"/>
      <c r="E9137" s="93" t="str">
        <f>IF(Data!D9165&gt;0,Data!F9165,"")</f>
        <v/>
      </c>
      <c r="L9137" s="38"/>
      <c r="M9137" s="38"/>
    </row>
    <row r="9138" spans="3:13" x14ac:dyDescent="0.2">
      <c r="C9138" s="38"/>
      <c r="D9138" s="38"/>
      <c r="E9138" s="93" t="str">
        <f>IF(Data!D9166&gt;0,Data!F9166,"")</f>
        <v/>
      </c>
      <c r="L9138" s="38"/>
      <c r="M9138" s="38"/>
    </row>
    <row r="9139" spans="3:13" x14ac:dyDescent="0.2">
      <c r="C9139" s="38"/>
      <c r="D9139" s="38"/>
      <c r="E9139" s="93" t="str">
        <f>IF(Data!D9167&gt;0,Data!F9167,"")</f>
        <v/>
      </c>
      <c r="L9139" s="38"/>
      <c r="M9139" s="38"/>
    </row>
    <row r="9140" spans="3:13" x14ac:dyDescent="0.2">
      <c r="C9140" s="38"/>
      <c r="D9140" s="38"/>
      <c r="E9140" s="93" t="str">
        <f>IF(Data!D9168&gt;0,Data!F9168,"")</f>
        <v/>
      </c>
      <c r="L9140" s="38"/>
      <c r="M9140" s="38"/>
    </row>
    <row r="9141" spans="3:13" x14ac:dyDescent="0.2">
      <c r="C9141" s="38"/>
      <c r="D9141" s="38"/>
      <c r="E9141" s="93" t="str">
        <f>IF(Data!D9169&gt;0,Data!F9169,"")</f>
        <v/>
      </c>
      <c r="L9141" s="38"/>
      <c r="M9141" s="38"/>
    </row>
    <row r="9142" spans="3:13" x14ac:dyDescent="0.2">
      <c r="C9142" s="38"/>
      <c r="D9142" s="38"/>
      <c r="E9142" s="93" t="str">
        <f>IF(Data!D9170&gt;0,Data!F9170,"")</f>
        <v/>
      </c>
      <c r="L9142" s="38"/>
      <c r="M9142" s="38"/>
    </row>
    <row r="9143" spans="3:13" x14ac:dyDescent="0.2">
      <c r="C9143" s="38"/>
      <c r="D9143" s="38"/>
      <c r="E9143" s="93" t="str">
        <f>IF(Data!D9171&gt;0,Data!F9171,"")</f>
        <v/>
      </c>
      <c r="L9143" s="38"/>
      <c r="M9143" s="38"/>
    </row>
    <row r="9144" spans="3:13" x14ac:dyDescent="0.2">
      <c r="C9144" s="38"/>
      <c r="D9144" s="38"/>
      <c r="E9144" s="93" t="str">
        <f>IF(Data!D9172&gt;0,Data!F9172,"")</f>
        <v/>
      </c>
      <c r="L9144" s="38"/>
      <c r="M9144" s="38"/>
    </row>
    <row r="9145" spans="3:13" x14ac:dyDescent="0.2">
      <c r="C9145" s="38"/>
      <c r="D9145" s="38"/>
      <c r="E9145" s="93" t="str">
        <f>IF(Data!D9173&gt;0,Data!F9173,"")</f>
        <v/>
      </c>
      <c r="L9145" s="38"/>
      <c r="M9145" s="38"/>
    </row>
    <row r="9146" spans="3:13" x14ac:dyDescent="0.2">
      <c r="C9146" s="38"/>
      <c r="D9146" s="38"/>
      <c r="E9146" s="93" t="str">
        <f>IF(Data!D9174&gt;0,Data!F9174,"")</f>
        <v/>
      </c>
      <c r="L9146" s="38"/>
      <c r="M9146" s="38"/>
    </row>
    <row r="9147" spans="3:13" x14ac:dyDescent="0.2">
      <c r="C9147" s="38"/>
      <c r="D9147" s="38"/>
      <c r="E9147" s="93" t="str">
        <f>IF(Data!D9175&gt;0,Data!F9175,"")</f>
        <v/>
      </c>
      <c r="L9147" s="38"/>
      <c r="M9147" s="38"/>
    </row>
    <row r="9148" spans="3:13" x14ac:dyDescent="0.2">
      <c r="C9148" s="38"/>
      <c r="D9148" s="38"/>
      <c r="E9148" s="93" t="str">
        <f>IF(Data!D9176&gt;0,Data!F9176,"")</f>
        <v/>
      </c>
      <c r="L9148" s="38"/>
      <c r="M9148" s="38"/>
    </row>
    <row r="9149" spans="3:13" x14ac:dyDescent="0.2">
      <c r="C9149" s="38"/>
      <c r="D9149" s="38"/>
      <c r="E9149" s="93" t="str">
        <f>IF(Data!D9177&gt;0,Data!F9177,"")</f>
        <v/>
      </c>
      <c r="L9149" s="38"/>
      <c r="M9149" s="38"/>
    </row>
    <row r="9150" spans="3:13" x14ac:dyDescent="0.2">
      <c r="C9150" s="38"/>
      <c r="D9150" s="38"/>
      <c r="E9150" s="93" t="str">
        <f>IF(Data!D9178&gt;0,Data!F9178,"")</f>
        <v/>
      </c>
      <c r="L9150" s="38"/>
      <c r="M9150" s="38"/>
    </row>
    <row r="9151" spans="3:13" x14ac:dyDescent="0.2">
      <c r="C9151" s="38"/>
      <c r="D9151" s="38"/>
      <c r="E9151" s="93" t="str">
        <f>IF(Data!D9179&gt;0,Data!F9179,"")</f>
        <v/>
      </c>
      <c r="L9151" s="38"/>
      <c r="M9151" s="38"/>
    </row>
    <row r="9152" spans="3:13" x14ac:dyDescent="0.2">
      <c r="C9152" s="38"/>
      <c r="D9152" s="38"/>
      <c r="E9152" s="93" t="str">
        <f>IF(Data!D9180&gt;0,Data!F9180,"")</f>
        <v/>
      </c>
      <c r="L9152" s="38"/>
      <c r="M9152" s="38"/>
    </row>
    <row r="9153" spans="3:13" x14ac:dyDescent="0.2">
      <c r="C9153" s="38"/>
      <c r="D9153" s="38"/>
      <c r="E9153" s="93" t="str">
        <f>IF(Data!D9181&gt;0,Data!F9181,"")</f>
        <v/>
      </c>
      <c r="L9153" s="38"/>
      <c r="M9153" s="38"/>
    </row>
    <row r="9154" spans="3:13" x14ac:dyDescent="0.2">
      <c r="C9154" s="38"/>
      <c r="D9154" s="38"/>
      <c r="E9154" s="93" t="str">
        <f>IF(Data!D9182&gt;0,Data!F9182,"")</f>
        <v/>
      </c>
      <c r="L9154" s="38"/>
      <c r="M9154" s="38"/>
    </row>
    <row r="9155" spans="3:13" x14ac:dyDescent="0.2">
      <c r="C9155" s="38"/>
      <c r="D9155" s="38"/>
      <c r="E9155" s="93" t="str">
        <f>IF(Data!D9183&gt;0,Data!F9183,"")</f>
        <v/>
      </c>
      <c r="L9155" s="38"/>
      <c r="M9155" s="38"/>
    </row>
    <row r="9156" spans="3:13" x14ac:dyDescent="0.2">
      <c r="C9156" s="38"/>
      <c r="D9156" s="38"/>
      <c r="E9156" s="93" t="str">
        <f>IF(Data!D9184&gt;0,Data!F9184,"")</f>
        <v/>
      </c>
      <c r="L9156" s="38"/>
      <c r="M9156" s="38"/>
    </row>
    <row r="9157" spans="3:13" x14ac:dyDescent="0.2">
      <c r="C9157" s="38"/>
      <c r="D9157" s="38"/>
      <c r="E9157" s="93" t="str">
        <f>IF(Data!D9185&gt;0,Data!F9185,"")</f>
        <v/>
      </c>
      <c r="L9157" s="38"/>
      <c r="M9157" s="38"/>
    </row>
    <row r="9158" spans="3:13" x14ac:dyDescent="0.2">
      <c r="C9158" s="38"/>
      <c r="D9158" s="38"/>
      <c r="E9158" s="93" t="str">
        <f>IF(Data!D9186&gt;0,Data!F9186,"")</f>
        <v/>
      </c>
      <c r="L9158" s="38"/>
      <c r="M9158" s="38"/>
    </row>
    <row r="9159" spans="3:13" x14ac:dyDescent="0.2">
      <c r="C9159" s="38"/>
      <c r="D9159" s="38"/>
      <c r="E9159" s="93" t="str">
        <f>IF(Data!D9187&gt;0,Data!F9187,"")</f>
        <v/>
      </c>
      <c r="L9159" s="38"/>
      <c r="M9159" s="38"/>
    </row>
    <row r="9160" spans="3:13" x14ac:dyDescent="0.2">
      <c r="C9160" s="38"/>
      <c r="D9160" s="38"/>
      <c r="E9160" s="93" t="str">
        <f>IF(Data!D9188&gt;0,Data!F9188,"")</f>
        <v/>
      </c>
      <c r="L9160" s="38"/>
      <c r="M9160" s="38"/>
    </row>
    <row r="9161" spans="3:13" x14ac:dyDescent="0.2">
      <c r="C9161" s="38"/>
      <c r="D9161" s="38"/>
      <c r="E9161" s="93" t="str">
        <f>IF(Data!D9189&gt;0,Data!F9189,"")</f>
        <v/>
      </c>
      <c r="L9161" s="38"/>
      <c r="M9161" s="38"/>
    </row>
    <row r="9162" spans="3:13" x14ac:dyDescent="0.2">
      <c r="C9162" s="38"/>
      <c r="D9162" s="38"/>
      <c r="E9162" s="93" t="str">
        <f>IF(Data!D9190&gt;0,Data!F9190,"")</f>
        <v/>
      </c>
      <c r="L9162" s="38"/>
      <c r="M9162" s="38"/>
    </row>
    <row r="9163" spans="3:13" x14ac:dyDescent="0.2">
      <c r="C9163" s="38"/>
      <c r="D9163" s="38"/>
      <c r="E9163" s="93" t="str">
        <f>IF(Data!D9191&gt;0,Data!F9191,"")</f>
        <v/>
      </c>
      <c r="L9163" s="38"/>
      <c r="M9163" s="38"/>
    </row>
    <row r="9164" spans="3:13" x14ac:dyDescent="0.2">
      <c r="C9164" s="38"/>
      <c r="D9164" s="38"/>
      <c r="E9164" s="93" t="str">
        <f>IF(Data!D9192&gt;0,Data!F9192,"")</f>
        <v/>
      </c>
      <c r="L9164" s="38"/>
      <c r="M9164" s="38"/>
    </row>
    <row r="9165" spans="3:13" x14ac:dyDescent="0.2">
      <c r="C9165" s="38"/>
      <c r="D9165" s="38"/>
      <c r="E9165" s="93" t="str">
        <f>IF(Data!D9193&gt;0,Data!F9193,"")</f>
        <v/>
      </c>
      <c r="L9165" s="38"/>
      <c r="M9165" s="38"/>
    </row>
    <row r="9166" spans="3:13" x14ac:dyDescent="0.2">
      <c r="C9166" s="38"/>
      <c r="D9166" s="38"/>
      <c r="E9166" s="93" t="str">
        <f>IF(Data!D9194&gt;0,Data!F9194,"")</f>
        <v/>
      </c>
      <c r="L9166" s="38"/>
      <c r="M9166" s="38"/>
    </row>
    <row r="9167" spans="3:13" x14ac:dyDescent="0.2">
      <c r="C9167" s="38"/>
      <c r="D9167" s="38"/>
      <c r="E9167" s="93" t="str">
        <f>IF(Data!D9195&gt;0,Data!F9195,"")</f>
        <v/>
      </c>
      <c r="L9167" s="38"/>
      <c r="M9167" s="38"/>
    </row>
    <row r="9168" spans="3:13" x14ac:dyDescent="0.2">
      <c r="C9168" s="38"/>
      <c r="D9168" s="38"/>
      <c r="E9168" s="93" t="str">
        <f>IF(Data!D9196&gt;0,Data!F9196,"")</f>
        <v/>
      </c>
      <c r="L9168" s="38"/>
      <c r="M9168" s="38"/>
    </row>
    <row r="9169" spans="3:13" x14ac:dyDescent="0.2">
      <c r="C9169" s="38"/>
      <c r="D9169" s="38"/>
      <c r="E9169" s="93" t="str">
        <f>IF(Data!D9197&gt;0,Data!F9197,"")</f>
        <v/>
      </c>
      <c r="L9169" s="38"/>
      <c r="M9169" s="38"/>
    </row>
    <row r="9170" spans="3:13" x14ac:dyDescent="0.2">
      <c r="C9170" s="38"/>
      <c r="D9170" s="38"/>
      <c r="E9170" s="93" t="str">
        <f>IF(Data!D9198&gt;0,Data!F9198,"")</f>
        <v/>
      </c>
      <c r="L9170" s="38"/>
      <c r="M9170" s="38"/>
    </row>
    <row r="9171" spans="3:13" x14ac:dyDescent="0.2">
      <c r="C9171" s="38"/>
      <c r="D9171" s="38"/>
      <c r="E9171" s="93" t="str">
        <f>IF(Data!D9199&gt;0,Data!F9199,"")</f>
        <v/>
      </c>
      <c r="L9171" s="38"/>
      <c r="M9171" s="38"/>
    </row>
    <row r="9172" spans="3:13" x14ac:dyDescent="0.2">
      <c r="C9172" s="38"/>
      <c r="D9172" s="38"/>
      <c r="E9172" s="93" t="str">
        <f>IF(Data!D9200&gt;0,Data!F9200,"")</f>
        <v/>
      </c>
      <c r="L9172" s="38"/>
      <c r="M9172" s="38"/>
    </row>
    <row r="9173" spans="3:13" x14ac:dyDescent="0.2">
      <c r="C9173" s="38"/>
      <c r="D9173" s="38"/>
      <c r="E9173" s="93" t="str">
        <f>IF(Data!D9201&gt;0,Data!F9201,"")</f>
        <v/>
      </c>
      <c r="L9173" s="38"/>
      <c r="M9173" s="38"/>
    </row>
    <row r="9174" spans="3:13" x14ac:dyDescent="0.2">
      <c r="C9174" s="38"/>
      <c r="D9174" s="38"/>
      <c r="E9174" s="93" t="str">
        <f>IF(Data!D9202&gt;0,Data!F9202,"")</f>
        <v/>
      </c>
      <c r="L9174" s="38"/>
      <c r="M9174" s="38"/>
    </row>
    <row r="9175" spans="3:13" x14ac:dyDescent="0.2">
      <c r="C9175" s="38"/>
      <c r="D9175" s="38"/>
      <c r="E9175" s="93" t="str">
        <f>IF(Data!D9203&gt;0,Data!F9203,"")</f>
        <v/>
      </c>
      <c r="L9175" s="38"/>
      <c r="M9175" s="38"/>
    </row>
    <row r="9176" spans="3:13" x14ac:dyDescent="0.2">
      <c r="C9176" s="38"/>
      <c r="D9176" s="38"/>
      <c r="E9176" s="93" t="str">
        <f>IF(Data!D9204&gt;0,Data!F9204,"")</f>
        <v/>
      </c>
      <c r="L9176" s="38"/>
      <c r="M9176" s="38"/>
    </row>
    <row r="9177" spans="3:13" x14ac:dyDescent="0.2">
      <c r="C9177" s="38"/>
      <c r="D9177" s="38"/>
      <c r="E9177" s="93" t="str">
        <f>IF(Data!D9205&gt;0,Data!F9205,"")</f>
        <v/>
      </c>
      <c r="L9177" s="38"/>
      <c r="M9177" s="38"/>
    </row>
    <row r="9178" spans="3:13" x14ac:dyDescent="0.2">
      <c r="C9178" s="38"/>
      <c r="D9178" s="38"/>
      <c r="E9178" s="93" t="str">
        <f>IF(Data!D9206&gt;0,Data!F9206,"")</f>
        <v/>
      </c>
      <c r="L9178" s="38"/>
      <c r="M9178" s="38"/>
    </row>
    <row r="9179" spans="3:13" x14ac:dyDescent="0.2">
      <c r="C9179" s="38"/>
      <c r="D9179" s="38"/>
      <c r="E9179" s="93" t="str">
        <f>IF(Data!D9207&gt;0,Data!F9207,"")</f>
        <v/>
      </c>
      <c r="L9179" s="38"/>
      <c r="M9179" s="38"/>
    </row>
    <row r="9180" spans="3:13" x14ac:dyDescent="0.2">
      <c r="C9180" s="38"/>
      <c r="D9180" s="38"/>
      <c r="E9180" s="93" t="str">
        <f>IF(Data!D9208&gt;0,Data!F9208,"")</f>
        <v/>
      </c>
      <c r="L9180" s="38"/>
      <c r="M9180" s="38"/>
    </row>
    <row r="9181" spans="3:13" x14ac:dyDescent="0.2">
      <c r="C9181" s="38"/>
      <c r="D9181" s="38"/>
      <c r="E9181" s="93" t="str">
        <f>IF(Data!D9209&gt;0,Data!F9209,"")</f>
        <v/>
      </c>
      <c r="L9181" s="38"/>
      <c r="M9181" s="38"/>
    </row>
    <row r="9182" spans="3:13" x14ac:dyDescent="0.2">
      <c r="C9182" s="38"/>
      <c r="D9182" s="38"/>
      <c r="E9182" s="93" t="str">
        <f>IF(Data!D9210&gt;0,Data!F9210,"")</f>
        <v/>
      </c>
      <c r="L9182" s="38"/>
      <c r="M9182" s="38"/>
    </row>
    <row r="9183" spans="3:13" x14ac:dyDescent="0.2">
      <c r="C9183" s="38"/>
      <c r="D9183" s="38"/>
      <c r="E9183" s="93" t="str">
        <f>IF(Data!D9211&gt;0,Data!F9211,"")</f>
        <v/>
      </c>
      <c r="L9183" s="38"/>
      <c r="M9183" s="38"/>
    </row>
    <row r="9184" spans="3:13" x14ac:dyDescent="0.2">
      <c r="C9184" s="38"/>
      <c r="D9184" s="38"/>
      <c r="E9184" s="93" t="str">
        <f>IF(Data!D9212&gt;0,Data!F9212,"")</f>
        <v/>
      </c>
      <c r="L9184" s="38"/>
      <c r="M9184" s="38"/>
    </row>
    <row r="9185" spans="3:13" x14ac:dyDescent="0.2">
      <c r="C9185" s="38"/>
      <c r="D9185" s="38"/>
      <c r="E9185" s="93" t="str">
        <f>IF(Data!D9213&gt;0,Data!F9213,"")</f>
        <v/>
      </c>
      <c r="L9185" s="38"/>
      <c r="M9185" s="38"/>
    </row>
    <row r="9186" spans="3:13" x14ac:dyDescent="0.2">
      <c r="C9186" s="38"/>
      <c r="D9186" s="38"/>
      <c r="E9186" s="93" t="str">
        <f>IF(Data!D9214&gt;0,Data!F9214,"")</f>
        <v/>
      </c>
      <c r="L9186" s="38"/>
      <c r="M9186" s="38"/>
    </row>
    <row r="9187" spans="3:13" x14ac:dyDescent="0.2">
      <c r="C9187" s="38"/>
      <c r="D9187" s="38"/>
      <c r="E9187" s="93" t="str">
        <f>IF(Data!D9215&gt;0,Data!F9215,"")</f>
        <v/>
      </c>
      <c r="L9187" s="38"/>
      <c r="M9187" s="38"/>
    </row>
    <row r="9188" spans="3:13" x14ac:dyDescent="0.2">
      <c r="C9188" s="38"/>
      <c r="D9188" s="38"/>
      <c r="E9188" s="93" t="str">
        <f>IF(Data!D9216&gt;0,Data!F9216,"")</f>
        <v/>
      </c>
      <c r="L9188" s="38"/>
      <c r="M9188" s="38"/>
    </row>
    <row r="9189" spans="3:13" x14ac:dyDescent="0.2">
      <c r="C9189" s="38"/>
      <c r="D9189" s="38"/>
      <c r="E9189" s="93" t="str">
        <f>IF(Data!D9217&gt;0,Data!F9217,"")</f>
        <v/>
      </c>
      <c r="L9189" s="38"/>
      <c r="M9189" s="38"/>
    </row>
    <row r="9190" spans="3:13" x14ac:dyDescent="0.2">
      <c r="C9190" s="38"/>
      <c r="D9190" s="38"/>
      <c r="E9190" s="93" t="str">
        <f>IF(Data!D9218&gt;0,Data!F9218,"")</f>
        <v/>
      </c>
      <c r="L9190" s="38"/>
      <c r="M9190" s="38"/>
    </row>
    <row r="9191" spans="3:13" x14ac:dyDescent="0.2">
      <c r="C9191" s="38"/>
      <c r="D9191" s="38"/>
      <c r="E9191" s="93" t="str">
        <f>IF(Data!D9219&gt;0,Data!F9219,"")</f>
        <v/>
      </c>
      <c r="L9191" s="38"/>
      <c r="M9191" s="38"/>
    </row>
    <row r="9192" spans="3:13" x14ac:dyDescent="0.2">
      <c r="C9192" s="38"/>
      <c r="D9192" s="38"/>
      <c r="E9192" s="93" t="str">
        <f>IF(Data!D9220&gt;0,Data!F9220,"")</f>
        <v/>
      </c>
      <c r="L9192" s="38"/>
      <c r="M9192" s="38"/>
    </row>
    <row r="9193" spans="3:13" x14ac:dyDescent="0.2">
      <c r="C9193" s="38"/>
      <c r="D9193" s="38"/>
      <c r="E9193" s="93" t="str">
        <f>IF(Data!D9221&gt;0,Data!F9221,"")</f>
        <v/>
      </c>
      <c r="L9193" s="38"/>
      <c r="M9193" s="38"/>
    </row>
    <row r="9194" spans="3:13" x14ac:dyDescent="0.2">
      <c r="C9194" s="38"/>
      <c r="D9194" s="38"/>
      <c r="E9194" s="93" t="str">
        <f>IF(Data!D9222&gt;0,Data!F9222,"")</f>
        <v/>
      </c>
      <c r="L9194" s="38"/>
      <c r="M9194" s="38"/>
    </row>
    <row r="9195" spans="3:13" x14ac:dyDescent="0.2">
      <c r="C9195" s="38"/>
      <c r="D9195" s="38"/>
      <c r="E9195" s="93" t="str">
        <f>IF(Data!D9223&gt;0,Data!F9223,"")</f>
        <v/>
      </c>
      <c r="L9195" s="38"/>
      <c r="M9195" s="38"/>
    </row>
    <row r="9196" spans="3:13" x14ac:dyDescent="0.2">
      <c r="C9196" s="38"/>
      <c r="D9196" s="38"/>
      <c r="E9196" s="93" t="str">
        <f>IF(Data!D9224&gt;0,Data!F9224,"")</f>
        <v/>
      </c>
      <c r="L9196" s="38"/>
      <c r="M9196" s="38"/>
    </row>
    <row r="9197" spans="3:13" x14ac:dyDescent="0.2">
      <c r="C9197" s="38"/>
      <c r="D9197" s="38"/>
      <c r="E9197" s="93" t="str">
        <f>IF(Data!D9225&gt;0,Data!F9225,"")</f>
        <v/>
      </c>
      <c r="L9197" s="38"/>
      <c r="M9197" s="38"/>
    </row>
    <row r="9198" spans="3:13" x14ac:dyDescent="0.2">
      <c r="C9198" s="38"/>
      <c r="D9198" s="38"/>
      <c r="E9198" s="93" t="str">
        <f>IF(Data!D9226&gt;0,Data!F9226,"")</f>
        <v/>
      </c>
      <c r="L9198" s="38"/>
      <c r="M9198" s="38"/>
    </row>
    <row r="9199" spans="3:13" x14ac:dyDescent="0.2">
      <c r="C9199" s="38"/>
      <c r="D9199" s="38"/>
      <c r="E9199" s="93" t="str">
        <f>IF(Data!D9227&gt;0,Data!F9227,"")</f>
        <v/>
      </c>
      <c r="L9199" s="38"/>
      <c r="M9199" s="38"/>
    </row>
    <row r="9200" spans="3:13" x14ac:dyDescent="0.2">
      <c r="C9200" s="38"/>
      <c r="D9200" s="38"/>
      <c r="E9200" s="93" t="str">
        <f>IF(Data!D9228&gt;0,Data!F9228,"")</f>
        <v/>
      </c>
      <c r="L9200" s="38"/>
      <c r="M9200" s="38"/>
    </row>
    <row r="9201" spans="3:13" x14ac:dyDescent="0.2">
      <c r="C9201" s="38"/>
      <c r="D9201" s="38"/>
      <c r="E9201" s="93" t="str">
        <f>IF(Data!D9229&gt;0,Data!F9229,"")</f>
        <v/>
      </c>
      <c r="L9201" s="38"/>
      <c r="M9201" s="38"/>
    </row>
    <row r="9202" spans="3:13" x14ac:dyDescent="0.2">
      <c r="C9202" s="38"/>
      <c r="D9202" s="38"/>
      <c r="E9202" s="93" t="str">
        <f>IF(Data!D9230&gt;0,Data!F9230,"")</f>
        <v/>
      </c>
      <c r="L9202" s="38"/>
      <c r="M9202" s="38"/>
    </row>
    <row r="9203" spans="3:13" x14ac:dyDescent="0.2">
      <c r="C9203" s="38"/>
      <c r="D9203" s="38"/>
      <c r="E9203" s="93" t="str">
        <f>IF(Data!D9231&gt;0,Data!F9231,"")</f>
        <v/>
      </c>
      <c r="L9203" s="38"/>
      <c r="M9203" s="38"/>
    </row>
    <row r="9204" spans="3:13" x14ac:dyDescent="0.2">
      <c r="C9204" s="38"/>
      <c r="D9204" s="38"/>
      <c r="E9204" s="93" t="str">
        <f>IF(Data!D9232&gt;0,Data!F9232,"")</f>
        <v/>
      </c>
      <c r="L9204" s="38"/>
      <c r="M9204" s="38"/>
    </row>
    <row r="9205" spans="3:13" x14ac:dyDescent="0.2">
      <c r="C9205" s="38"/>
      <c r="D9205" s="38"/>
      <c r="E9205" s="93" t="str">
        <f>IF(Data!D9233&gt;0,Data!F9233,"")</f>
        <v/>
      </c>
      <c r="L9205" s="38"/>
      <c r="M9205" s="38"/>
    </row>
    <row r="9206" spans="3:13" x14ac:dyDescent="0.2">
      <c r="C9206" s="38"/>
      <c r="D9206" s="38"/>
      <c r="E9206" s="93" t="str">
        <f>IF(Data!D9234&gt;0,Data!F9234,"")</f>
        <v/>
      </c>
      <c r="L9206" s="38"/>
      <c r="M9206" s="38"/>
    </row>
    <row r="9207" spans="3:13" x14ac:dyDescent="0.2">
      <c r="C9207" s="38"/>
      <c r="D9207" s="38"/>
      <c r="E9207" s="93" t="str">
        <f>IF(Data!D9235&gt;0,Data!F9235,"")</f>
        <v/>
      </c>
      <c r="L9207" s="38"/>
      <c r="M9207" s="38"/>
    </row>
    <row r="9208" spans="3:13" x14ac:dyDescent="0.2">
      <c r="C9208" s="38"/>
      <c r="D9208" s="38"/>
      <c r="E9208" s="93" t="str">
        <f>IF(Data!D9236&gt;0,Data!F9236,"")</f>
        <v/>
      </c>
      <c r="L9208" s="38"/>
      <c r="M9208" s="38"/>
    </row>
    <row r="9209" spans="3:13" x14ac:dyDescent="0.2">
      <c r="C9209" s="38"/>
      <c r="D9209" s="38"/>
      <c r="E9209" s="93" t="str">
        <f>IF(Data!D9237&gt;0,Data!F9237,"")</f>
        <v/>
      </c>
      <c r="L9209" s="38"/>
      <c r="M9209" s="38"/>
    </row>
    <row r="9210" spans="3:13" x14ac:dyDescent="0.2">
      <c r="C9210" s="38"/>
      <c r="D9210" s="38"/>
      <c r="E9210" s="93" t="str">
        <f>IF(Data!D9238&gt;0,Data!F9238,"")</f>
        <v/>
      </c>
      <c r="L9210" s="38"/>
      <c r="M9210" s="38"/>
    </row>
    <row r="9211" spans="3:13" x14ac:dyDescent="0.2">
      <c r="C9211" s="38"/>
      <c r="D9211" s="38"/>
      <c r="E9211" s="93" t="str">
        <f>IF(Data!D9239&gt;0,Data!F9239,"")</f>
        <v/>
      </c>
      <c r="L9211" s="38"/>
      <c r="M9211" s="38"/>
    </row>
    <row r="9212" spans="3:13" x14ac:dyDescent="0.2">
      <c r="C9212" s="38"/>
      <c r="D9212" s="38"/>
      <c r="E9212" s="93" t="str">
        <f>IF(Data!D9240&gt;0,Data!F9240,"")</f>
        <v/>
      </c>
      <c r="L9212" s="38"/>
      <c r="M9212" s="38"/>
    </row>
    <row r="9213" spans="3:13" x14ac:dyDescent="0.2">
      <c r="C9213" s="38"/>
      <c r="D9213" s="38"/>
      <c r="E9213" s="93" t="str">
        <f>IF(Data!D9241&gt;0,Data!F9241,"")</f>
        <v/>
      </c>
      <c r="L9213" s="38"/>
      <c r="M9213" s="38"/>
    </row>
    <row r="9214" spans="3:13" x14ac:dyDescent="0.2">
      <c r="C9214" s="38"/>
      <c r="D9214" s="38"/>
      <c r="E9214" s="93" t="str">
        <f>IF(Data!D9242&gt;0,Data!F9242,"")</f>
        <v/>
      </c>
      <c r="L9214" s="38"/>
      <c r="M9214" s="38"/>
    </row>
    <row r="9215" spans="3:13" x14ac:dyDescent="0.2">
      <c r="C9215" s="38"/>
      <c r="D9215" s="38"/>
      <c r="E9215" s="93" t="str">
        <f>IF(Data!D9243&gt;0,Data!F9243,"")</f>
        <v/>
      </c>
      <c r="L9215" s="38"/>
      <c r="M9215" s="38"/>
    </row>
    <row r="9216" spans="3:13" x14ac:dyDescent="0.2">
      <c r="C9216" s="38"/>
      <c r="D9216" s="38"/>
      <c r="E9216" s="93" t="str">
        <f>IF(Data!D9244&gt;0,Data!F9244,"")</f>
        <v/>
      </c>
      <c r="L9216" s="38"/>
      <c r="M9216" s="38"/>
    </row>
    <row r="9217" spans="3:13" x14ac:dyDescent="0.2">
      <c r="C9217" s="38"/>
      <c r="D9217" s="38"/>
      <c r="E9217" s="93" t="str">
        <f>IF(Data!D9245&gt;0,Data!F9245,"")</f>
        <v/>
      </c>
      <c r="L9217" s="38"/>
      <c r="M9217" s="38"/>
    </row>
    <row r="9218" spans="3:13" x14ac:dyDescent="0.2">
      <c r="C9218" s="38"/>
      <c r="D9218" s="38"/>
      <c r="E9218" s="93" t="str">
        <f>IF(Data!D9246&gt;0,Data!F9246,"")</f>
        <v/>
      </c>
      <c r="L9218" s="38"/>
      <c r="M9218" s="38"/>
    </row>
    <row r="9219" spans="3:13" x14ac:dyDescent="0.2">
      <c r="C9219" s="38"/>
      <c r="D9219" s="38"/>
      <c r="E9219" s="93" t="str">
        <f>IF(Data!D9247&gt;0,Data!F9247,"")</f>
        <v/>
      </c>
      <c r="L9219" s="38"/>
      <c r="M9219" s="38"/>
    </row>
    <row r="9220" spans="3:13" x14ac:dyDescent="0.2">
      <c r="C9220" s="38"/>
      <c r="D9220" s="38"/>
      <c r="E9220" s="93" t="str">
        <f>IF(Data!D9248&gt;0,Data!F9248,"")</f>
        <v/>
      </c>
      <c r="L9220" s="38"/>
      <c r="M9220" s="38"/>
    </row>
    <row r="9221" spans="3:13" x14ac:dyDescent="0.2">
      <c r="C9221" s="38"/>
      <c r="D9221" s="38"/>
      <c r="E9221" s="93" t="str">
        <f>IF(Data!D9249&gt;0,Data!F9249,"")</f>
        <v/>
      </c>
      <c r="L9221" s="38"/>
      <c r="M9221" s="38"/>
    </row>
    <row r="9222" spans="3:13" x14ac:dyDescent="0.2">
      <c r="C9222" s="38"/>
      <c r="D9222" s="38"/>
      <c r="E9222" s="93" t="str">
        <f>IF(Data!D9250&gt;0,Data!F9250,"")</f>
        <v/>
      </c>
      <c r="L9222" s="38"/>
      <c r="M9222" s="38"/>
    </row>
    <row r="9223" spans="3:13" x14ac:dyDescent="0.2">
      <c r="C9223" s="38"/>
      <c r="D9223" s="38"/>
      <c r="E9223" s="93" t="str">
        <f>IF(Data!D9251&gt;0,Data!F9251,"")</f>
        <v/>
      </c>
      <c r="L9223" s="38"/>
      <c r="M9223" s="38"/>
    </row>
    <row r="9224" spans="3:13" x14ac:dyDescent="0.2">
      <c r="C9224" s="38"/>
      <c r="D9224" s="38"/>
      <c r="E9224" s="93" t="str">
        <f>IF(Data!D9252&gt;0,Data!F9252,"")</f>
        <v/>
      </c>
      <c r="L9224" s="38"/>
      <c r="M9224" s="38"/>
    </row>
    <row r="9225" spans="3:13" x14ac:dyDescent="0.2">
      <c r="C9225" s="38"/>
      <c r="D9225" s="38"/>
      <c r="E9225" s="93" t="str">
        <f>IF(Data!D9253&gt;0,Data!F9253,"")</f>
        <v/>
      </c>
      <c r="L9225" s="38"/>
      <c r="M9225" s="38"/>
    </row>
    <row r="9226" spans="3:13" x14ac:dyDescent="0.2">
      <c r="C9226" s="38"/>
      <c r="D9226" s="38"/>
      <c r="E9226" s="93" t="str">
        <f>IF(Data!D9254&gt;0,Data!F9254,"")</f>
        <v/>
      </c>
      <c r="L9226" s="38"/>
      <c r="M9226" s="38"/>
    </row>
    <row r="9227" spans="3:13" x14ac:dyDescent="0.2">
      <c r="C9227" s="38"/>
      <c r="D9227" s="38"/>
      <c r="E9227" s="93" t="str">
        <f>IF(Data!D9255&gt;0,Data!F9255,"")</f>
        <v/>
      </c>
      <c r="L9227" s="38"/>
      <c r="M9227" s="38"/>
    </row>
    <row r="9228" spans="3:13" x14ac:dyDescent="0.2">
      <c r="C9228" s="38"/>
      <c r="D9228" s="38"/>
      <c r="E9228" s="93" t="str">
        <f>IF(Data!D9256&gt;0,Data!F9256,"")</f>
        <v/>
      </c>
      <c r="L9228" s="38"/>
      <c r="M9228" s="38"/>
    </row>
    <row r="9229" spans="3:13" x14ac:dyDescent="0.2">
      <c r="C9229" s="38"/>
      <c r="D9229" s="38"/>
      <c r="E9229" s="93" t="str">
        <f>IF(Data!D9257&gt;0,Data!F9257,"")</f>
        <v/>
      </c>
      <c r="L9229" s="38"/>
      <c r="M9229" s="38"/>
    </row>
    <row r="9230" spans="3:13" x14ac:dyDescent="0.2">
      <c r="C9230" s="38"/>
      <c r="D9230" s="38"/>
      <c r="E9230" s="93" t="str">
        <f>IF(Data!D9258&gt;0,Data!F9258,"")</f>
        <v/>
      </c>
      <c r="L9230" s="38"/>
      <c r="M9230" s="38"/>
    </row>
    <row r="9231" spans="3:13" x14ac:dyDescent="0.2">
      <c r="C9231" s="38"/>
      <c r="D9231" s="38"/>
      <c r="E9231" s="93" t="str">
        <f>IF(Data!D9259&gt;0,Data!F9259,"")</f>
        <v/>
      </c>
      <c r="L9231" s="38"/>
      <c r="M9231" s="38"/>
    </row>
    <row r="9232" spans="3:13" x14ac:dyDescent="0.2">
      <c r="C9232" s="38"/>
      <c r="D9232" s="38"/>
      <c r="E9232" s="93" t="str">
        <f>IF(Data!D9260&gt;0,Data!F9260,"")</f>
        <v/>
      </c>
      <c r="L9232" s="38"/>
      <c r="M9232" s="38"/>
    </row>
    <row r="9233" spans="3:13" x14ac:dyDescent="0.2">
      <c r="C9233" s="38"/>
      <c r="D9233" s="38"/>
      <c r="E9233" s="93" t="str">
        <f>IF(Data!D9261&gt;0,Data!F9261,"")</f>
        <v/>
      </c>
      <c r="L9233" s="38"/>
      <c r="M9233" s="38"/>
    </row>
    <row r="9234" spans="3:13" x14ac:dyDescent="0.2">
      <c r="C9234" s="38"/>
      <c r="D9234" s="38"/>
      <c r="E9234" s="93" t="str">
        <f>IF(Data!D9262&gt;0,Data!F9262,"")</f>
        <v/>
      </c>
      <c r="L9234" s="38"/>
      <c r="M9234" s="38"/>
    </row>
    <row r="9235" spans="3:13" x14ac:dyDescent="0.2">
      <c r="C9235" s="38"/>
      <c r="D9235" s="38"/>
      <c r="E9235" s="93" t="str">
        <f>IF(Data!D9263&gt;0,Data!F9263,"")</f>
        <v/>
      </c>
      <c r="L9235" s="38"/>
      <c r="M9235" s="38"/>
    </row>
    <row r="9236" spans="3:13" x14ac:dyDescent="0.2">
      <c r="C9236" s="38"/>
      <c r="D9236" s="38"/>
      <c r="E9236" s="93" t="str">
        <f>IF(Data!D9264&gt;0,Data!F9264,"")</f>
        <v/>
      </c>
      <c r="L9236" s="38"/>
      <c r="M9236" s="38"/>
    </row>
    <row r="9237" spans="3:13" x14ac:dyDescent="0.2">
      <c r="C9237" s="38"/>
      <c r="D9237" s="38"/>
      <c r="E9237" s="93" t="str">
        <f>IF(Data!D9265&gt;0,Data!F9265,"")</f>
        <v/>
      </c>
      <c r="L9237" s="38"/>
      <c r="M9237" s="38"/>
    </row>
    <row r="9238" spans="3:13" x14ac:dyDescent="0.2">
      <c r="C9238" s="38"/>
      <c r="D9238" s="38"/>
      <c r="E9238" s="93" t="str">
        <f>IF(Data!D9266&gt;0,Data!F9266,"")</f>
        <v/>
      </c>
      <c r="L9238" s="38"/>
      <c r="M9238" s="38"/>
    </row>
    <row r="9239" spans="3:13" x14ac:dyDescent="0.2">
      <c r="C9239" s="38"/>
      <c r="D9239" s="38"/>
      <c r="E9239" s="93" t="str">
        <f>IF(Data!D9267&gt;0,Data!F9267,"")</f>
        <v/>
      </c>
      <c r="L9239" s="38"/>
      <c r="M9239" s="38"/>
    </row>
    <row r="9240" spans="3:13" x14ac:dyDescent="0.2">
      <c r="C9240" s="38"/>
      <c r="D9240" s="38"/>
      <c r="E9240" s="93" t="str">
        <f>IF(Data!D9268&gt;0,Data!F9268,"")</f>
        <v/>
      </c>
      <c r="L9240" s="38"/>
      <c r="M9240" s="38"/>
    </row>
    <row r="9241" spans="3:13" x14ac:dyDescent="0.2">
      <c r="C9241" s="38"/>
      <c r="D9241" s="38"/>
      <c r="E9241" s="93" t="str">
        <f>IF(Data!D9269&gt;0,Data!F9269,"")</f>
        <v/>
      </c>
      <c r="L9241" s="38"/>
      <c r="M9241" s="38"/>
    </row>
    <row r="9242" spans="3:13" x14ac:dyDescent="0.2">
      <c r="C9242" s="38"/>
      <c r="D9242" s="38"/>
      <c r="E9242" s="93" t="str">
        <f>IF(Data!D9270&gt;0,Data!F9270,"")</f>
        <v/>
      </c>
      <c r="L9242" s="38"/>
      <c r="M9242" s="38"/>
    </row>
    <row r="9243" spans="3:13" x14ac:dyDescent="0.2">
      <c r="C9243" s="38"/>
      <c r="D9243" s="38"/>
      <c r="E9243" s="93" t="str">
        <f>IF(Data!D9271&gt;0,Data!F9271,"")</f>
        <v/>
      </c>
      <c r="L9243" s="38"/>
      <c r="M9243" s="38"/>
    </row>
    <row r="9244" spans="3:13" x14ac:dyDescent="0.2">
      <c r="C9244" s="38"/>
      <c r="D9244" s="38"/>
      <c r="E9244" s="93" t="str">
        <f>IF(Data!D9272&gt;0,Data!F9272,"")</f>
        <v/>
      </c>
      <c r="L9244" s="38"/>
      <c r="M9244" s="38"/>
    </row>
    <row r="9245" spans="3:13" x14ac:dyDescent="0.2">
      <c r="C9245" s="38"/>
      <c r="D9245" s="38"/>
      <c r="E9245" s="93" t="str">
        <f>IF(Data!D9273&gt;0,Data!F9273,"")</f>
        <v/>
      </c>
      <c r="L9245" s="38"/>
      <c r="M9245" s="38"/>
    </row>
    <row r="9246" spans="3:13" x14ac:dyDescent="0.2">
      <c r="C9246" s="38"/>
      <c r="D9246" s="38"/>
      <c r="E9246" s="93" t="str">
        <f>IF(Data!D9274&gt;0,Data!F9274,"")</f>
        <v/>
      </c>
      <c r="L9246" s="38"/>
      <c r="M9246" s="38"/>
    </row>
    <row r="9247" spans="3:13" x14ac:dyDescent="0.2">
      <c r="C9247" s="38"/>
      <c r="D9247" s="38"/>
      <c r="E9247" s="93" t="str">
        <f>IF(Data!D9275&gt;0,Data!F9275,"")</f>
        <v/>
      </c>
      <c r="L9247" s="38"/>
      <c r="M9247" s="38"/>
    </row>
    <row r="9248" spans="3:13" x14ac:dyDescent="0.2">
      <c r="C9248" s="38"/>
      <c r="D9248" s="38"/>
      <c r="E9248" s="93" t="str">
        <f>IF(Data!D9276&gt;0,Data!F9276,"")</f>
        <v/>
      </c>
      <c r="L9248" s="38"/>
      <c r="M9248" s="38"/>
    </row>
    <row r="9249" spans="3:13" x14ac:dyDescent="0.2">
      <c r="C9249" s="38"/>
      <c r="D9249" s="38"/>
      <c r="E9249" s="93" t="str">
        <f>IF(Data!D9277&gt;0,Data!F9277,"")</f>
        <v/>
      </c>
      <c r="L9249" s="38"/>
      <c r="M9249" s="38"/>
    </row>
    <row r="9250" spans="3:13" x14ac:dyDescent="0.2">
      <c r="C9250" s="38"/>
      <c r="D9250" s="38"/>
      <c r="E9250" s="93" t="str">
        <f>IF(Data!D9278&gt;0,Data!F9278,"")</f>
        <v/>
      </c>
      <c r="L9250" s="38"/>
      <c r="M9250" s="38"/>
    </row>
    <row r="9251" spans="3:13" x14ac:dyDescent="0.2">
      <c r="C9251" s="38"/>
      <c r="D9251" s="38"/>
      <c r="E9251" s="93" t="str">
        <f>IF(Data!D9279&gt;0,Data!F9279,"")</f>
        <v/>
      </c>
      <c r="L9251" s="38"/>
      <c r="M9251" s="38"/>
    </row>
    <row r="9252" spans="3:13" x14ac:dyDescent="0.2">
      <c r="C9252" s="38"/>
      <c r="D9252" s="38"/>
      <c r="E9252" s="93" t="str">
        <f>IF(Data!D9280&gt;0,Data!F9280,"")</f>
        <v/>
      </c>
      <c r="L9252" s="38"/>
      <c r="M9252" s="38"/>
    </row>
    <row r="9253" spans="3:13" x14ac:dyDescent="0.2">
      <c r="C9253" s="38"/>
      <c r="D9253" s="38"/>
      <c r="E9253" s="93" t="str">
        <f>IF(Data!D9281&gt;0,Data!F9281,"")</f>
        <v/>
      </c>
      <c r="L9253" s="38"/>
      <c r="M9253" s="38"/>
    </row>
    <row r="9254" spans="3:13" x14ac:dyDescent="0.2">
      <c r="C9254" s="38"/>
      <c r="D9254" s="38"/>
      <c r="E9254" s="93" t="str">
        <f>IF(Data!D9282&gt;0,Data!F9282,"")</f>
        <v/>
      </c>
      <c r="L9254" s="38"/>
      <c r="M9254" s="38"/>
    </row>
    <row r="9255" spans="3:13" x14ac:dyDescent="0.2">
      <c r="C9255" s="38"/>
      <c r="D9255" s="38"/>
      <c r="E9255" s="93" t="str">
        <f>IF(Data!D9283&gt;0,Data!F9283,"")</f>
        <v/>
      </c>
      <c r="L9255" s="38"/>
      <c r="M9255" s="38"/>
    </row>
    <row r="9256" spans="3:13" x14ac:dyDescent="0.2">
      <c r="C9256" s="38"/>
      <c r="D9256" s="38"/>
      <c r="E9256" s="93" t="str">
        <f>IF(Data!D9284&gt;0,Data!F9284,"")</f>
        <v/>
      </c>
      <c r="L9256" s="38"/>
      <c r="M9256" s="38"/>
    </row>
    <row r="9257" spans="3:13" x14ac:dyDescent="0.2">
      <c r="C9257" s="38"/>
      <c r="D9257" s="38"/>
      <c r="E9257" s="93" t="str">
        <f>IF(Data!D9285&gt;0,Data!F9285,"")</f>
        <v/>
      </c>
      <c r="L9257" s="38"/>
      <c r="M9257" s="38"/>
    </row>
    <row r="9258" spans="3:13" x14ac:dyDescent="0.2">
      <c r="C9258" s="38"/>
      <c r="D9258" s="38"/>
      <c r="E9258" s="93" t="str">
        <f>IF(Data!D9286&gt;0,Data!F9286,"")</f>
        <v/>
      </c>
      <c r="L9258" s="38"/>
      <c r="M9258" s="38"/>
    </row>
    <row r="9259" spans="3:13" x14ac:dyDescent="0.2">
      <c r="C9259" s="38"/>
      <c r="D9259" s="38"/>
      <c r="E9259" s="93" t="str">
        <f>IF(Data!D9287&gt;0,Data!F9287,"")</f>
        <v/>
      </c>
      <c r="L9259" s="38"/>
      <c r="M9259" s="38"/>
    </row>
    <row r="9260" spans="3:13" x14ac:dyDescent="0.2">
      <c r="C9260" s="38"/>
      <c r="D9260" s="38"/>
      <c r="E9260" s="93" t="str">
        <f>IF(Data!D9288&gt;0,Data!F9288,"")</f>
        <v/>
      </c>
      <c r="L9260" s="38"/>
      <c r="M9260" s="38"/>
    </row>
    <row r="9261" spans="3:13" x14ac:dyDescent="0.2">
      <c r="C9261" s="38"/>
      <c r="D9261" s="38"/>
      <c r="E9261" s="93" t="str">
        <f>IF(Data!D9289&gt;0,Data!F9289,"")</f>
        <v/>
      </c>
      <c r="L9261" s="38"/>
      <c r="M9261" s="38"/>
    </row>
    <row r="9262" spans="3:13" x14ac:dyDescent="0.2">
      <c r="C9262" s="38"/>
      <c r="D9262" s="38"/>
      <c r="E9262" s="93" t="str">
        <f>IF(Data!D9290&gt;0,Data!F9290,"")</f>
        <v/>
      </c>
      <c r="L9262" s="38"/>
      <c r="M9262" s="38"/>
    </row>
    <row r="9263" spans="3:13" x14ac:dyDescent="0.2">
      <c r="C9263" s="38"/>
      <c r="D9263" s="38"/>
      <c r="E9263" s="93" t="str">
        <f>IF(Data!D9291&gt;0,Data!F9291,"")</f>
        <v/>
      </c>
      <c r="L9263" s="38"/>
      <c r="M9263" s="38"/>
    </row>
    <row r="9264" spans="3:13" x14ac:dyDescent="0.2">
      <c r="C9264" s="38"/>
      <c r="D9264" s="38"/>
      <c r="E9264" s="93" t="str">
        <f>IF(Data!D9292&gt;0,Data!F9292,"")</f>
        <v/>
      </c>
      <c r="L9264" s="38"/>
      <c r="M9264" s="38"/>
    </row>
    <row r="9265" spans="3:13" x14ac:dyDescent="0.2">
      <c r="C9265" s="38"/>
      <c r="D9265" s="38"/>
      <c r="E9265" s="93" t="str">
        <f>IF(Data!D9293&gt;0,Data!F9293,"")</f>
        <v/>
      </c>
      <c r="L9265" s="38"/>
      <c r="M9265" s="38"/>
    </row>
    <row r="9266" spans="3:13" x14ac:dyDescent="0.2">
      <c r="C9266" s="38"/>
      <c r="D9266" s="38"/>
      <c r="E9266" s="93" t="str">
        <f>IF(Data!D9294&gt;0,Data!F9294,"")</f>
        <v/>
      </c>
      <c r="L9266" s="38"/>
      <c r="M9266" s="38"/>
    </row>
    <row r="9267" spans="3:13" x14ac:dyDescent="0.2">
      <c r="C9267" s="38"/>
      <c r="D9267" s="38"/>
      <c r="E9267" s="93" t="str">
        <f>IF(Data!D9295&gt;0,Data!F9295,"")</f>
        <v/>
      </c>
      <c r="L9267" s="38"/>
      <c r="M9267" s="38"/>
    </row>
    <row r="9268" spans="3:13" x14ac:dyDescent="0.2">
      <c r="C9268" s="38"/>
      <c r="D9268" s="38"/>
      <c r="E9268" s="93" t="str">
        <f>IF(Data!D9296&gt;0,Data!F9296,"")</f>
        <v/>
      </c>
      <c r="L9268" s="38"/>
      <c r="M9268" s="38"/>
    </row>
    <row r="9269" spans="3:13" x14ac:dyDescent="0.2">
      <c r="C9269" s="38"/>
      <c r="D9269" s="38"/>
      <c r="E9269" s="93" t="str">
        <f>IF(Data!D9297&gt;0,Data!F9297,"")</f>
        <v/>
      </c>
      <c r="L9269" s="38"/>
      <c r="M9269" s="38"/>
    </row>
    <row r="9270" spans="3:13" x14ac:dyDescent="0.2">
      <c r="C9270" s="38"/>
      <c r="D9270" s="38"/>
      <c r="E9270" s="93" t="str">
        <f>IF(Data!D9298&gt;0,Data!F9298,"")</f>
        <v/>
      </c>
      <c r="L9270" s="38"/>
      <c r="M9270" s="38"/>
    </row>
    <row r="9271" spans="3:13" x14ac:dyDescent="0.2">
      <c r="C9271" s="38"/>
      <c r="D9271" s="38"/>
      <c r="E9271" s="93" t="str">
        <f>IF(Data!D9299&gt;0,Data!F9299,"")</f>
        <v/>
      </c>
      <c r="L9271" s="38"/>
      <c r="M9271" s="38"/>
    </row>
    <row r="9272" spans="3:13" x14ac:dyDescent="0.2">
      <c r="C9272" s="38"/>
      <c r="D9272" s="38"/>
      <c r="E9272" s="93" t="str">
        <f>IF(Data!D9300&gt;0,Data!F9300,"")</f>
        <v/>
      </c>
      <c r="L9272" s="38"/>
      <c r="M9272" s="38"/>
    </row>
    <row r="9273" spans="3:13" x14ac:dyDescent="0.2">
      <c r="C9273" s="38"/>
      <c r="D9273" s="38"/>
      <c r="E9273" s="93" t="str">
        <f>IF(Data!D9301&gt;0,Data!F9301,"")</f>
        <v/>
      </c>
      <c r="L9273" s="38"/>
      <c r="M9273" s="38"/>
    </row>
    <row r="9274" spans="3:13" x14ac:dyDescent="0.2">
      <c r="C9274" s="38"/>
      <c r="D9274" s="38"/>
      <c r="E9274" s="93" t="str">
        <f>IF(Data!D9302&gt;0,Data!F9302,"")</f>
        <v/>
      </c>
      <c r="L9274" s="38"/>
      <c r="M9274" s="38"/>
    </row>
    <row r="9275" spans="3:13" x14ac:dyDescent="0.2">
      <c r="C9275" s="38"/>
      <c r="D9275" s="38"/>
      <c r="E9275" s="93" t="str">
        <f>IF(Data!D9303&gt;0,Data!F9303,"")</f>
        <v/>
      </c>
      <c r="L9275" s="38"/>
      <c r="M9275" s="38"/>
    </row>
    <row r="9276" spans="3:13" x14ac:dyDescent="0.2">
      <c r="C9276" s="38"/>
      <c r="D9276" s="38"/>
      <c r="E9276" s="93" t="str">
        <f>IF(Data!D9304&gt;0,Data!F9304,"")</f>
        <v/>
      </c>
      <c r="L9276" s="38"/>
      <c r="M9276" s="38"/>
    </row>
    <row r="9277" spans="3:13" x14ac:dyDescent="0.2">
      <c r="C9277" s="38"/>
      <c r="D9277" s="38"/>
      <c r="E9277" s="93" t="str">
        <f>IF(Data!D9305&gt;0,Data!F9305,"")</f>
        <v/>
      </c>
      <c r="L9277" s="38"/>
      <c r="M9277" s="38"/>
    </row>
    <row r="9278" spans="3:13" x14ac:dyDescent="0.2">
      <c r="C9278" s="38"/>
      <c r="D9278" s="38"/>
      <c r="E9278" s="93" t="str">
        <f>IF(Data!D9306&gt;0,Data!F9306,"")</f>
        <v/>
      </c>
      <c r="L9278" s="38"/>
      <c r="M9278" s="38"/>
    </row>
    <row r="9279" spans="3:13" x14ac:dyDescent="0.2">
      <c r="C9279" s="38"/>
      <c r="D9279" s="38"/>
      <c r="E9279" s="93" t="str">
        <f>IF(Data!D9307&gt;0,Data!F9307,"")</f>
        <v/>
      </c>
      <c r="L9279" s="38"/>
      <c r="M9279" s="38"/>
    </row>
    <row r="9280" spans="3:13" x14ac:dyDescent="0.2">
      <c r="C9280" s="38"/>
      <c r="D9280" s="38"/>
      <c r="E9280" s="93" t="str">
        <f>IF(Data!D9308&gt;0,Data!F9308,"")</f>
        <v/>
      </c>
      <c r="L9280" s="38"/>
      <c r="M9280" s="38"/>
    </row>
    <row r="9281" spans="3:13" x14ac:dyDescent="0.2">
      <c r="C9281" s="38"/>
      <c r="D9281" s="38"/>
      <c r="E9281" s="93" t="str">
        <f>IF(Data!D9309&gt;0,Data!F9309,"")</f>
        <v/>
      </c>
      <c r="L9281" s="38"/>
      <c r="M9281" s="38"/>
    </row>
    <row r="9282" spans="3:13" x14ac:dyDescent="0.2">
      <c r="C9282" s="38"/>
      <c r="D9282" s="38"/>
      <c r="E9282" s="93" t="str">
        <f>IF(Data!D9310&gt;0,Data!F9310,"")</f>
        <v/>
      </c>
      <c r="L9282" s="38"/>
      <c r="M9282" s="38"/>
    </row>
    <row r="9283" spans="3:13" x14ac:dyDescent="0.2">
      <c r="C9283" s="38"/>
      <c r="D9283" s="38"/>
      <c r="E9283" s="93" t="str">
        <f>IF(Data!D9311&gt;0,Data!F9311,"")</f>
        <v/>
      </c>
      <c r="L9283" s="38"/>
      <c r="M9283" s="38"/>
    </row>
    <row r="9284" spans="3:13" x14ac:dyDescent="0.2">
      <c r="C9284" s="38"/>
      <c r="D9284" s="38"/>
      <c r="E9284" s="93" t="str">
        <f>IF(Data!D9312&gt;0,Data!F9312,"")</f>
        <v/>
      </c>
      <c r="L9284" s="38"/>
      <c r="M9284" s="38"/>
    </row>
    <row r="9285" spans="3:13" x14ac:dyDescent="0.2">
      <c r="C9285" s="38"/>
      <c r="D9285" s="38"/>
      <c r="E9285" s="93" t="str">
        <f>IF(Data!D9313&gt;0,Data!F9313,"")</f>
        <v/>
      </c>
      <c r="L9285" s="38"/>
      <c r="M9285" s="38"/>
    </row>
    <row r="9286" spans="3:13" x14ac:dyDescent="0.2">
      <c r="C9286" s="38"/>
      <c r="D9286" s="38"/>
      <c r="E9286" s="93" t="str">
        <f>IF(Data!D9314&gt;0,Data!F9314,"")</f>
        <v/>
      </c>
      <c r="L9286" s="38"/>
      <c r="M9286" s="38"/>
    </row>
    <row r="9287" spans="3:13" x14ac:dyDescent="0.2">
      <c r="C9287" s="38"/>
      <c r="D9287" s="38"/>
      <c r="E9287" s="93" t="str">
        <f>IF(Data!D9315&gt;0,Data!F9315,"")</f>
        <v/>
      </c>
      <c r="L9287" s="38"/>
      <c r="M9287" s="38"/>
    </row>
    <row r="9288" spans="3:13" x14ac:dyDescent="0.2">
      <c r="C9288" s="38"/>
      <c r="D9288" s="38"/>
      <c r="E9288" s="93" t="str">
        <f>IF(Data!D9316&gt;0,Data!F9316,"")</f>
        <v/>
      </c>
      <c r="L9288" s="38"/>
      <c r="M9288" s="38"/>
    </row>
    <row r="9289" spans="3:13" x14ac:dyDescent="0.2">
      <c r="C9289" s="38"/>
      <c r="D9289" s="38"/>
      <c r="E9289" s="93" t="str">
        <f>IF(Data!D9317&gt;0,Data!F9317,"")</f>
        <v/>
      </c>
      <c r="L9289" s="38"/>
      <c r="M9289" s="38"/>
    </row>
    <row r="9290" spans="3:13" x14ac:dyDescent="0.2">
      <c r="C9290" s="38"/>
      <c r="D9290" s="38"/>
      <c r="E9290" s="93" t="str">
        <f>IF(Data!D9318&gt;0,Data!F9318,"")</f>
        <v/>
      </c>
      <c r="L9290" s="38"/>
      <c r="M9290" s="38"/>
    </row>
    <row r="9291" spans="3:13" x14ac:dyDescent="0.2">
      <c r="C9291" s="38"/>
      <c r="D9291" s="38"/>
      <c r="E9291" s="93" t="str">
        <f>IF(Data!D9319&gt;0,Data!F9319,"")</f>
        <v/>
      </c>
      <c r="L9291" s="38"/>
      <c r="M9291" s="38"/>
    </row>
    <row r="9292" spans="3:13" x14ac:dyDescent="0.2">
      <c r="C9292" s="38"/>
      <c r="D9292" s="38"/>
      <c r="E9292" s="93" t="str">
        <f>IF(Data!D9320&gt;0,Data!F9320,"")</f>
        <v/>
      </c>
      <c r="L9292" s="38"/>
      <c r="M9292" s="38"/>
    </row>
    <row r="9293" spans="3:13" x14ac:dyDescent="0.2">
      <c r="C9293" s="38"/>
      <c r="D9293" s="38"/>
      <c r="E9293" s="93" t="str">
        <f>IF(Data!D9321&gt;0,Data!F9321,"")</f>
        <v/>
      </c>
      <c r="L9293" s="38"/>
      <c r="M9293" s="38"/>
    </row>
    <row r="9294" spans="3:13" x14ac:dyDescent="0.2">
      <c r="C9294" s="38"/>
      <c r="D9294" s="38"/>
      <c r="E9294" s="93" t="str">
        <f>IF(Data!D9322&gt;0,Data!F9322,"")</f>
        <v/>
      </c>
      <c r="L9294" s="38"/>
      <c r="M9294" s="38"/>
    </row>
    <row r="9295" spans="3:13" x14ac:dyDescent="0.2">
      <c r="C9295" s="38"/>
      <c r="D9295" s="38"/>
      <c r="E9295" s="93" t="str">
        <f>IF(Data!D9323&gt;0,Data!F9323,"")</f>
        <v/>
      </c>
      <c r="L9295" s="38"/>
      <c r="M9295" s="38"/>
    </row>
    <row r="9296" spans="3:13" x14ac:dyDescent="0.2">
      <c r="C9296" s="38"/>
      <c r="D9296" s="38"/>
      <c r="E9296" s="93" t="str">
        <f>IF(Data!D9324&gt;0,Data!F9324,"")</f>
        <v/>
      </c>
      <c r="L9296" s="38"/>
      <c r="M9296" s="38"/>
    </row>
    <row r="9297" spans="3:13" x14ac:dyDescent="0.2">
      <c r="C9297" s="38"/>
      <c r="D9297" s="38"/>
      <c r="E9297" s="93" t="str">
        <f>IF(Data!D9325&gt;0,Data!F9325,"")</f>
        <v/>
      </c>
      <c r="L9297" s="38"/>
      <c r="M9297" s="38"/>
    </row>
    <row r="9298" spans="3:13" x14ac:dyDescent="0.2">
      <c r="C9298" s="38"/>
      <c r="D9298" s="38"/>
      <c r="E9298" s="93" t="str">
        <f>IF(Data!D9326&gt;0,Data!F9326,"")</f>
        <v/>
      </c>
      <c r="L9298" s="38"/>
      <c r="M9298" s="38"/>
    </row>
    <row r="9299" spans="3:13" x14ac:dyDescent="0.2">
      <c r="C9299" s="38"/>
      <c r="D9299" s="38"/>
      <c r="E9299" s="93" t="str">
        <f>IF(Data!D9327&gt;0,Data!F9327,"")</f>
        <v/>
      </c>
      <c r="L9299" s="38"/>
      <c r="M9299" s="38"/>
    </row>
    <row r="9300" spans="3:13" x14ac:dyDescent="0.2">
      <c r="C9300" s="38"/>
      <c r="D9300" s="38"/>
      <c r="E9300" s="93" t="str">
        <f>IF(Data!D9328&gt;0,Data!F9328,"")</f>
        <v/>
      </c>
      <c r="L9300" s="38"/>
      <c r="M9300" s="38"/>
    </row>
    <row r="9301" spans="3:13" x14ac:dyDescent="0.2">
      <c r="C9301" s="38"/>
      <c r="D9301" s="38"/>
      <c r="E9301" s="93" t="str">
        <f>IF(Data!D9329&gt;0,Data!F9329,"")</f>
        <v/>
      </c>
      <c r="L9301" s="38"/>
      <c r="M9301" s="38"/>
    </row>
    <row r="9302" spans="3:13" x14ac:dyDescent="0.2">
      <c r="C9302" s="38"/>
      <c r="D9302" s="38"/>
      <c r="E9302" s="93" t="str">
        <f>IF(Data!D9330&gt;0,Data!F9330,"")</f>
        <v/>
      </c>
      <c r="L9302" s="38"/>
      <c r="M9302" s="38"/>
    </row>
    <row r="9303" spans="3:13" x14ac:dyDescent="0.2">
      <c r="C9303" s="38"/>
      <c r="D9303" s="38"/>
      <c r="E9303" s="93" t="str">
        <f>IF(Data!D9331&gt;0,Data!F9331,"")</f>
        <v/>
      </c>
      <c r="L9303" s="38"/>
      <c r="M9303" s="38"/>
    </row>
    <row r="9304" spans="3:13" x14ac:dyDescent="0.2">
      <c r="C9304" s="38"/>
      <c r="D9304" s="38"/>
      <c r="E9304" s="93" t="str">
        <f>IF(Data!D9332&gt;0,Data!F9332,"")</f>
        <v/>
      </c>
      <c r="L9304" s="38"/>
      <c r="M9304" s="38"/>
    </row>
    <row r="9305" spans="3:13" x14ac:dyDescent="0.2">
      <c r="C9305" s="38"/>
      <c r="D9305" s="38"/>
      <c r="E9305" s="93" t="str">
        <f>IF(Data!D9333&gt;0,Data!F9333,"")</f>
        <v/>
      </c>
      <c r="L9305" s="38"/>
      <c r="M9305" s="38"/>
    </row>
    <row r="9306" spans="3:13" x14ac:dyDescent="0.2">
      <c r="C9306" s="38"/>
      <c r="D9306" s="38"/>
      <c r="E9306" s="93" t="str">
        <f>IF(Data!D9334&gt;0,Data!F9334,"")</f>
        <v/>
      </c>
      <c r="L9306" s="38"/>
      <c r="M9306" s="38"/>
    </row>
    <row r="9307" spans="3:13" x14ac:dyDescent="0.2">
      <c r="C9307" s="38"/>
      <c r="D9307" s="38"/>
      <c r="E9307" s="93" t="str">
        <f>IF(Data!D9335&gt;0,Data!F9335,"")</f>
        <v/>
      </c>
      <c r="L9307" s="38"/>
      <c r="M9307" s="38"/>
    </row>
    <row r="9308" spans="3:13" x14ac:dyDescent="0.2">
      <c r="C9308" s="38"/>
      <c r="D9308" s="38"/>
      <c r="E9308" s="93" t="str">
        <f>IF(Data!D9336&gt;0,Data!F9336,"")</f>
        <v/>
      </c>
      <c r="L9308" s="38"/>
      <c r="M9308" s="38"/>
    </row>
    <row r="9309" spans="3:13" x14ac:dyDescent="0.2">
      <c r="C9309" s="38"/>
      <c r="D9309" s="38"/>
      <c r="E9309" s="93" t="str">
        <f>IF(Data!D9337&gt;0,Data!F9337,"")</f>
        <v/>
      </c>
      <c r="L9309" s="38"/>
      <c r="M9309" s="38"/>
    </row>
    <row r="9310" spans="3:13" x14ac:dyDescent="0.2">
      <c r="C9310" s="38"/>
      <c r="D9310" s="38"/>
      <c r="E9310" s="93" t="str">
        <f>IF(Data!D9338&gt;0,Data!F9338,"")</f>
        <v/>
      </c>
      <c r="L9310" s="38"/>
      <c r="M9310" s="38"/>
    </row>
    <row r="9311" spans="3:13" x14ac:dyDescent="0.2">
      <c r="C9311" s="38"/>
      <c r="D9311" s="38"/>
      <c r="E9311" s="93" t="str">
        <f>IF(Data!D9339&gt;0,Data!F9339,"")</f>
        <v/>
      </c>
      <c r="L9311" s="38"/>
      <c r="M9311" s="38"/>
    </row>
    <row r="9312" spans="3:13" x14ac:dyDescent="0.2">
      <c r="C9312" s="38"/>
      <c r="D9312" s="38"/>
      <c r="E9312" s="93" t="str">
        <f>IF(Data!D9340&gt;0,Data!F9340,"")</f>
        <v/>
      </c>
      <c r="L9312" s="38"/>
      <c r="M9312" s="38"/>
    </row>
    <row r="9313" spans="3:13" x14ac:dyDescent="0.2">
      <c r="C9313" s="38"/>
      <c r="D9313" s="38"/>
      <c r="E9313" s="93" t="str">
        <f>IF(Data!D9341&gt;0,Data!F9341,"")</f>
        <v/>
      </c>
      <c r="L9313" s="38"/>
      <c r="M9313" s="38"/>
    </row>
    <row r="9314" spans="3:13" x14ac:dyDescent="0.2">
      <c r="C9314" s="38"/>
      <c r="D9314" s="38"/>
      <c r="E9314" s="93" t="str">
        <f>IF(Data!D9342&gt;0,Data!F9342,"")</f>
        <v/>
      </c>
      <c r="L9314" s="38"/>
      <c r="M9314" s="38"/>
    </row>
    <row r="9315" spans="3:13" x14ac:dyDescent="0.2">
      <c r="C9315" s="38"/>
      <c r="D9315" s="38"/>
      <c r="E9315" s="93" t="str">
        <f>IF(Data!D9343&gt;0,Data!F9343,"")</f>
        <v/>
      </c>
      <c r="L9315" s="38"/>
      <c r="M9315" s="38"/>
    </row>
    <row r="9316" spans="3:13" x14ac:dyDescent="0.2">
      <c r="C9316" s="38"/>
      <c r="D9316" s="38"/>
      <c r="E9316" s="93" t="str">
        <f>IF(Data!D9344&gt;0,Data!F9344,"")</f>
        <v/>
      </c>
      <c r="L9316" s="38"/>
      <c r="M9316" s="38"/>
    </row>
    <row r="9317" spans="3:13" x14ac:dyDescent="0.2">
      <c r="C9317" s="38"/>
      <c r="D9317" s="38"/>
      <c r="E9317" s="93" t="str">
        <f>IF(Data!D9345&gt;0,Data!F9345,"")</f>
        <v/>
      </c>
      <c r="L9317" s="38"/>
      <c r="M9317" s="38"/>
    </row>
    <row r="9318" spans="3:13" x14ac:dyDescent="0.2">
      <c r="C9318" s="38"/>
      <c r="D9318" s="38"/>
      <c r="E9318" s="93" t="str">
        <f>IF(Data!D9346&gt;0,Data!F9346,"")</f>
        <v/>
      </c>
      <c r="L9318" s="38"/>
      <c r="M9318" s="38"/>
    </row>
    <row r="9319" spans="3:13" x14ac:dyDescent="0.2">
      <c r="C9319" s="38"/>
      <c r="D9319" s="38"/>
      <c r="E9319" s="93" t="str">
        <f>IF(Data!D9347&gt;0,Data!F9347,"")</f>
        <v/>
      </c>
      <c r="L9319" s="38"/>
      <c r="M9319" s="38"/>
    </row>
    <row r="9320" spans="3:13" x14ac:dyDescent="0.2">
      <c r="C9320" s="38"/>
      <c r="D9320" s="38"/>
      <c r="E9320" s="93" t="str">
        <f>IF(Data!D9348&gt;0,Data!F9348,"")</f>
        <v/>
      </c>
      <c r="L9320" s="38"/>
      <c r="M9320" s="38"/>
    </row>
    <row r="9321" spans="3:13" x14ac:dyDescent="0.2">
      <c r="C9321" s="38"/>
      <c r="D9321" s="38"/>
      <c r="E9321" s="93" t="str">
        <f>IF(Data!D9349&gt;0,Data!F9349,"")</f>
        <v/>
      </c>
      <c r="L9321" s="38"/>
      <c r="M9321" s="38"/>
    </row>
    <row r="9322" spans="3:13" x14ac:dyDescent="0.2">
      <c r="C9322" s="38"/>
      <c r="D9322" s="38"/>
      <c r="E9322" s="93" t="str">
        <f>IF(Data!D9350&gt;0,Data!F9350,"")</f>
        <v/>
      </c>
      <c r="L9322" s="38"/>
      <c r="M9322" s="38"/>
    </row>
    <row r="9323" spans="3:13" x14ac:dyDescent="0.2">
      <c r="C9323" s="38"/>
      <c r="D9323" s="38"/>
      <c r="E9323" s="93" t="str">
        <f>IF(Data!D9351&gt;0,Data!F9351,"")</f>
        <v/>
      </c>
      <c r="L9323" s="38"/>
      <c r="M9323" s="38"/>
    </row>
    <row r="9324" spans="3:13" x14ac:dyDescent="0.2">
      <c r="C9324" s="38"/>
      <c r="D9324" s="38"/>
      <c r="E9324" s="93" t="str">
        <f>IF(Data!D9352&gt;0,Data!F9352,"")</f>
        <v/>
      </c>
      <c r="L9324" s="38"/>
      <c r="M9324" s="38"/>
    </row>
    <row r="9325" spans="3:13" x14ac:dyDescent="0.2">
      <c r="C9325" s="38"/>
      <c r="D9325" s="38"/>
      <c r="E9325" s="93" t="str">
        <f>IF(Data!D9353&gt;0,Data!F9353,"")</f>
        <v/>
      </c>
      <c r="L9325" s="38"/>
      <c r="M9325" s="38"/>
    </row>
    <row r="9326" spans="3:13" x14ac:dyDescent="0.2">
      <c r="C9326" s="38"/>
      <c r="D9326" s="38"/>
      <c r="E9326" s="93" t="str">
        <f>IF(Data!D9354&gt;0,Data!F9354,"")</f>
        <v/>
      </c>
      <c r="L9326" s="38"/>
      <c r="M9326" s="38"/>
    </row>
    <row r="9327" spans="3:13" x14ac:dyDescent="0.2">
      <c r="C9327" s="38"/>
      <c r="D9327" s="38"/>
      <c r="E9327" s="93" t="str">
        <f>IF(Data!D9355&gt;0,Data!F9355,"")</f>
        <v/>
      </c>
      <c r="L9327" s="38"/>
      <c r="M9327" s="38"/>
    </row>
    <row r="9328" spans="3:13" x14ac:dyDescent="0.2">
      <c r="C9328" s="38"/>
      <c r="D9328" s="38"/>
      <c r="E9328" s="93" t="str">
        <f>IF(Data!D9356&gt;0,Data!F9356,"")</f>
        <v/>
      </c>
      <c r="L9328" s="38"/>
      <c r="M9328" s="38"/>
    </row>
    <row r="9329" spans="3:13" x14ac:dyDescent="0.2">
      <c r="C9329" s="38"/>
      <c r="D9329" s="38"/>
      <c r="E9329" s="93" t="str">
        <f>IF(Data!D9357&gt;0,Data!F9357,"")</f>
        <v/>
      </c>
      <c r="L9329" s="38"/>
      <c r="M9329" s="38"/>
    </row>
    <row r="9330" spans="3:13" x14ac:dyDescent="0.2">
      <c r="C9330" s="38"/>
      <c r="D9330" s="38"/>
      <c r="E9330" s="93" t="str">
        <f>IF(Data!D9358&gt;0,Data!F9358,"")</f>
        <v/>
      </c>
      <c r="L9330" s="38"/>
      <c r="M9330" s="38"/>
    </row>
    <row r="9331" spans="3:13" x14ac:dyDescent="0.2">
      <c r="C9331" s="38"/>
      <c r="D9331" s="38"/>
      <c r="E9331" s="93" t="str">
        <f>IF(Data!D9359&gt;0,Data!F9359,"")</f>
        <v/>
      </c>
      <c r="L9331" s="38"/>
      <c r="M9331" s="38"/>
    </row>
    <row r="9332" spans="3:13" x14ac:dyDescent="0.2">
      <c r="C9332" s="38"/>
      <c r="D9332" s="38"/>
      <c r="E9332" s="93" t="str">
        <f>IF(Data!D9360&gt;0,Data!F9360,"")</f>
        <v/>
      </c>
      <c r="L9332" s="38"/>
      <c r="M9332" s="38"/>
    </row>
    <row r="9333" spans="3:13" x14ac:dyDescent="0.2">
      <c r="C9333" s="38"/>
      <c r="D9333" s="38"/>
      <c r="E9333" s="93" t="str">
        <f>IF(Data!D9361&gt;0,Data!F9361,"")</f>
        <v/>
      </c>
      <c r="L9333" s="38"/>
      <c r="M9333" s="38"/>
    </row>
    <row r="9334" spans="3:13" x14ac:dyDescent="0.2">
      <c r="C9334" s="38"/>
      <c r="D9334" s="38"/>
      <c r="E9334" s="93" t="str">
        <f>IF(Data!D9362&gt;0,Data!F9362,"")</f>
        <v/>
      </c>
      <c r="L9334" s="38"/>
      <c r="M9334" s="38"/>
    </row>
    <row r="9335" spans="3:13" x14ac:dyDescent="0.2">
      <c r="C9335" s="38"/>
      <c r="D9335" s="38"/>
      <c r="E9335" s="93" t="str">
        <f>IF(Data!D9363&gt;0,Data!F9363,"")</f>
        <v/>
      </c>
      <c r="L9335" s="38"/>
      <c r="M9335" s="38"/>
    </row>
    <row r="9336" spans="3:13" x14ac:dyDescent="0.2">
      <c r="C9336" s="38"/>
      <c r="D9336" s="38"/>
      <c r="E9336" s="93" t="str">
        <f>IF(Data!D9364&gt;0,Data!F9364,"")</f>
        <v/>
      </c>
      <c r="L9336" s="38"/>
      <c r="M9336" s="38"/>
    </row>
    <row r="9337" spans="3:13" x14ac:dyDescent="0.2">
      <c r="C9337" s="38"/>
      <c r="D9337" s="38"/>
      <c r="E9337" s="93" t="str">
        <f>IF(Data!D9365&gt;0,Data!F9365,"")</f>
        <v/>
      </c>
      <c r="L9337" s="38"/>
      <c r="M9337" s="38"/>
    </row>
    <row r="9338" spans="3:13" x14ac:dyDescent="0.2">
      <c r="C9338" s="38"/>
      <c r="D9338" s="38"/>
      <c r="E9338" s="93" t="str">
        <f>IF(Data!D9366&gt;0,Data!F9366,"")</f>
        <v/>
      </c>
      <c r="L9338" s="38"/>
      <c r="M9338" s="38"/>
    </row>
    <row r="9339" spans="3:13" x14ac:dyDescent="0.2">
      <c r="C9339" s="38"/>
      <c r="D9339" s="38"/>
      <c r="E9339" s="93" t="str">
        <f>IF(Data!D9367&gt;0,Data!F9367,"")</f>
        <v/>
      </c>
      <c r="L9339" s="38"/>
      <c r="M9339" s="38"/>
    </row>
    <row r="9340" spans="3:13" x14ac:dyDescent="0.2">
      <c r="C9340" s="38"/>
      <c r="D9340" s="38"/>
      <c r="E9340" s="93" t="str">
        <f>IF(Data!D9368&gt;0,Data!F9368,"")</f>
        <v/>
      </c>
      <c r="L9340" s="38"/>
      <c r="M9340" s="38"/>
    </row>
    <row r="9341" spans="3:13" x14ac:dyDescent="0.2">
      <c r="C9341" s="38"/>
      <c r="D9341" s="38"/>
      <c r="E9341" s="93" t="str">
        <f>IF(Data!D9369&gt;0,Data!F9369,"")</f>
        <v/>
      </c>
      <c r="L9341" s="38"/>
      <c r="M9341" s="38"/>
    </row>
    <row r="9342" spans="3:13" x14ac:dyDescent="0.2">
      <c r="C9342" s="38"/>
      <c r="D9342" s="38"/>
      <c r="E9342" s="93" t="str">
        <f>IF(Data!D9370&gt;0,Data!F9370,"")</f>
        <v/>
      </c>
      <c r="L9342" s="38"/>
      <c r="M9342" s="38"/>
    </row>
    <row r="9343" spans="3:13" x14ac:dyDescent="0.2">
      <c r="C9343" s="38"/>
      <c r="D9343" s="38"/>
      <c r="E9343" s="93" t="str">
        <f>IF(Data!D9371&gt;0,Data!F9371,"")</f>
        <v/>
      </c>
      <c r="L9343" s="38"/>
      <c r="M9343" s="38"/>
    </row>
    <row r="9344" spans="3:13" x14ac:dyDescent="0.2">
      <c r="C9344" s="38"/>
      <c r="D9344" s="38"/>
      <c r="E9344" s="93" t="str">
        <f>IF(Data!D9372&gt;0,Data!F9372,"")</f>
        <v/>
      </c>
      <c r="L9344" s="38"/>
      <c r="M9344" s="38"/>
    </row>
    <row r="9345" spans="3:13" x14ac:dyDescent="0.2">
      <c r="C9345" s="38"/>
      <c r="D9345" s="38"/>
      <c r="E9345" s="93" t="str">
        <f>IF(Data!D9373&gt;0,Data!F9373,"")</f>
        <v/>
      </c>
      <c r="L9345" s="38"/>
      <c r="M9345" s="38"/>
    </row>
    <row r="9346" spans="3:13" x14ac:dyDescent="0.2">
      <c r="C9346" s="38"/>
      <c r="D9346" s="38"/>
      <c r="E9346" s="93" t="str">
        <f>IF(Data!D9374&gt;0,Data!F9374,"")</f>
        <v/>
      </c>
      <c r="L9346" s="38"/>
      <c r="M9346" s="38"/>
    </row>
    <row r="9347" spans="3:13" x14ac:dyDescent="0.2">
      <c r="C9347" s="38"/>
      <c r="D9347" s="38"/>
      <c r="E9347" s="93" t="str">
        <f>IF(Data!D9375&gt;0,Data!F9375,"")</f>
        <v/>
      </c>
      <c r="L9347" s="38"/>
      <c r="M9347" s="38"/>
    </row>
    <row r="9348" spans="3:13" x14ac:dyDescent="0.2">
      <c r="C9348" s="38"/>
      <c r="D9348" s="38"/>
      <c r="E9348" s="93" t="str">
        <f>IF(Data!D9376&gt;0,Data!F9376,"")</f>
        <v/>
      </c>
      <c r="L9348" s="38"/>
      <c r="M9348" s="38"/>
    </row>
    <row r="9349" spans="3:13" x14ac:dyDescent="0.2">
      <c r="C9349" s="38"/>
      <c r="D9349" s="38"/>
      <c r="E9349" s="93" t="str">
        <f>IF(Data!D9377&gt;0,Data!F9377,"")</f>
        <v/>
      </c>
      <c r="L9349" s="38"/>
      <c r="M9349" s="38"/>
    </row>
    <row r="9350" spans="3:13" x14ac:dyDescent="0.2">
      <c r="C9350" s="38"/>
      <c r="D9350" s="38"/>
      <c r="E9350" s="93" t="str">
        <f>IF(Data!D9378&gt;0,Data!F9378,"")</f>
        <v/>
      </c>
      <c r="L9350" s="38"/>
      <c r="M9350" s="38"/>
    </row>
    <row r="9351" spans="3:13" x14ac:dyDescent="0.2">
      <c r="C9351" s="38"/>
      <c r="D9351" s="38"/>
      <c r="E9351" s="93" t="str">
        <f>IF(Data!D9379&gt;0,Data!F9379,"")</f>
        <v/>
      </c>
      <c r="L9351" s="38"/>
      <c r="M9351" s="38"/>
    </row>
    <row r="9352" spans="3:13" x14ac:dyDescent="0.2">
      <c r="C9352" s="38"/>
      <c r="D9352" s="38"/>
      <c r="E9352" s="93" t="str">
        <f>IF(Data!D9380&gt;0,Data!F9380,"")</f>
        <v/>
      </c>
      <c r="L9352" s="38"/>
      <c r="M9352" s="38"/>
    </row>
    <row r="9353" spans="3:13" x14ac:dyDescent="0.2">
      <c r="C9353" s="38"/>
      <c r="D9353" s="38"/>
      <c r="E9353" s="93" t="str">
        <f>IF(Data!D9381&gt;0,Data!F9381,"")</f>
        <v/>
      </c>
      <c r="L9353" s="38"/>
      <c r="M9353" s="38"/>
    </row>
    <row r="9354" spans="3:13" x14ac:dyDescent="0.2">
      <c r="C9354" s="38"/>
      <c r="D9354" s="38"/>
      <c r="E9354" s="93" t="str">
        <f>IF(Data!D9382&gt;0,Data!F9382,"")</f>
        <v/>
      </c>
      <c r="L9354" s="38"/>
      <c r="M9354" s="38"/>
    </row>
    <row r="9355" spans="3:13" x14ac:dyDescent="0.2">
      <c r="C9355" s="38"/>
      <c r="D9355" s="38"/>
      <c r="E9355" s="93" t="str">
        <f>IF(Data!D9383&gt;0,Data!F9383,"")</f>
        <v/>
      </c>
      <c r="L9355" s="38"/>
      <c r="M9355" s="38"/>
    </row>
    <row r="9356" spans="3:13" x14ac:dyDescent="0.2">
      <c r="C9356" s="38"/>
      <c r="D9356" s="38"/>
      <c r="E9356" s="93" t="str">
        <f>IF(Data!D9384&gt;0,Data!F9384,"")</f>
        <v/>
      </c>
      <c r="L9356" s="38"/>
      <c r="M9356" s="38"/>
    </row>
    <row r="9357" spans="3:13" x14ac:dyDescent="0.2">
      <c r="C9357" s="38"/>
      <c r="D9357" s="38"/>
      <c r="E9357" s="93" t="str">
        <f>IF(Data!D9385&gt;0,Data!F9385,"")</f>
        <v/>
      </c>
      <c r="L9357" s="38"/>
      <c r="M9357" s="38"/>
    </row>
    <row r="9358" spans="3:13" x14ac:dyDescent="0.2">
      <c r="C9358" s="38"/>
      <c r="D9358" s="38"/>
      <c r="E9358" s="93" t="str">
        <f>IF(Data!D9386&gt;0,Data!F9386,"")</f>
        <v/>
      </c>
      <c r="L9358" s="38"/>
      <c r="M9358" s="38"/>
    </row>
    <row r="9359" spans="3:13" x14ac:dyDescent="0.2">
      <c r="C9359" s="38"/>
      <c r="D9359" s="38"/>
      <c r="E9359" s="93" t="str">
        <f>IF(Data!D9387&gt;0,Data!F9387,"")</f>
        <v/>
      </c>
      <c r="L9359" s="38"/>
      <c r="M9359" s="38"/>
    </row>
    <row r="9360" spans="3:13" x14ac:dyDescent="0.2">
      <c r="C9360" s="38"/>
      <c r="D9360" s="38"/>
      <c r="E9360" s="93" t="str">
        <f>IF(Data!D9388&gt;0,Data!F9388,"")</f>
        <v/>
      </c>
      <c r="L9360" s="38"/>
      <c r="M9360" s="38"/>
    </row>
    <row r="9361" spans="3:13" x14ac:dyDescent="0.2">
      <c r="C9361" s="38"/>
      <c r="D9361" s="38"/>
      <c r="E9361" s="93" t="str">
        <f>IF(Data!D9389&gt;0,Data!F9389,"")</f>
        <v/>
      </c>
      <c r="L9361" s="38"/>
      <c r="M9361" s="38"/>
    </row>
    <row r="9362" spans="3:13" x14ac:dyDescent="0.2">
      <c r="C9362" s="38"/>
      <c r="D9362" s="38"/>
      <c r="E9362" s="93" t="str">
        <f>IF(Data!D9390&gt;0,Data!F9390,"")</f>
        <v/>
      </c>
      <c r="L9362" s="38"/>
      <c r="M9362" s="38"/>
    </row>
    <row r="9363" spans="3:13" x14ac:dyDescent="0.2">
      <c r="C9363" s="38"/>
      <c r="D9363" s="38"/>
      <c r="E9363" s="93" t="str">
        <f>IF(Data!D9391&gt;0,Data!F9391,"")</f>
        <v/>
      </c>
      <c r="L9363" s="38"/>
      <c r="M9363" s="38"/>
    </row>
    <row r="9364" spans="3:13" x14ac:dyDescent="0.2">
      <c r="C9364" s="38"/>
      <c r="D9364" s="38"/>
      <c r="E9364" s="93" t="str">
        <f>IF(Data!D9392&gt;0,Data!F9392,"")</f>
        <v/>
      </c>
      <c r="L9364" s="38"/>
      <c r="M9364" s="38"/>
    </row>
    <row r="9365" spans="3:13" x14ac:dyDescent="0.2">
      <c r="C9365" s="38"/>
      <c r="D9365" s="38"/>
      <c r="E9365" s="93" t="str">
        <f>IF(Data!D9393&gt;0,Data!F9393,"")</f>
        <v/>
      </c>
      <c r="L9365" s="38"/>
      <c r="M9365" s="38"/>
    </row>
    <row r="9366" spans="3:13" x14ac:dyDescent="0.2">
      <c r="C9366" s="38"/>
      <c r="D9366" s="38"/>
      <c r="E9366" s="93" t="str">
        <f>IF(Data!D9394&gt;0,Data!F9394,"")</f>
        <v/>
      </c>
      <c r="L9366" s="38"/>
      <c r="M9366" s="38"/>
    </row>
    <row r="9367" spans="3:13" x14ac:dyDescent="0.2">
      <c r="C9367" s="38"/>
      <c r="D9367" s="38"/>
      <c r="E9367" s="93" t="str">
        <f>IF(Data!D9395&gt;0,Data!F9395,"")</f>
        <v/>
      </c>
      <c r="L9367" s="38"/>
      <c r="M9367" s="38"/>
    </row>
    <row r="9368" spans="3:13" x14ac:dyDescent="0.2">
      <c r="C9368" s="38"/>
      <c r="D9368" s="38"/>
      <c r="E9368" s="93" t="str">
        <f>IF(Data!D9396&gt;0,Data!F9396,"")</f>
        <v/>
      </c>
      <c r="L9368" s="38"/>
      <c r="M9368" s="38"/>
    </row>
    <row r="9369" spans="3:13" x14ac:dyDescent="0.2">
      <c r="C9369" s="38"/>
      <c r="D9369" s="38"/>
      <c r="E9369" s="93" t="str">
        <f>IF(Data!D9397&gt;0,Data!F9397,"")</f>
        <v/>
      </c>
      <c r="L9369" s="38"/>
      <c r="M9369" s="38"/>
    </row>
    <row r="9370" spans="3:13" x14ac:dyDescent="0.2">
      <c r="C9370" s="38"/>
      <c r="D9370" s="38"/>
      <c r="E9370" s="93" t="str">
        <f>IF(Data!D9398&gt;0,Data!F9398,"")</f>
        <v/>
      </c>
      <c r="L9370" s="38"/>
      <c r="M9370" s="38"/>
    </row>
    <row r="9371" spans="3:13" x14ac:dyDescent="0.2">
      <c r="C9371" s="38"/>
      <c r="D9371" s="38"/>
      <c r="E9371" s="93" t="str">
        <f>IF(Data!D9399&gt;0,Data!F9399,"")</f>
        <v/>
      </c>
      <c r="L9371" s="38"/>
      <c r="M9371" s="38"/>
    </row>
    <row r="9372" spans="3:13" x14ac:dyDescent="0.2">
      <c r="C9372" s="38"/>
      <c r="D9372" s="38"/>
      <c r="E9372" s="93" t="str">
        <f>IF(Data!D9400&gt;0,Data!F9400,"")</f>
        <v/>
      </c>
      <c r="L9372" s="38"/>
      <c r="M9372" s="38"/>
    </row>
    <row r="9373" spans="3:13" x14ac:dyDescent="0.2">
      <c r="C9373" s="38"/>
      <c r="D9373" s="38"/>
      <c r="E9373" s="93" t="str">
        <f>IF(Data!D9401&gt;0,Data!F9401,"")</f>
        <v/>
      </c>
      <c r="L9373" s="38"/>
      <c r="M9373" s="38"/>
    </row>
    <row r="9374" spans="3:13" x14ac:dyDescent="0.2">
      <c r="C9374" s="38"/>
      <c r="D9374" s="38"/>
      <c r="E9374" s="93" t="str">
        <f>IF(Data!D9402&gt;0,Data!F9402,"")</f>
        <v/>
      </c>
      <c r="L9374" s="38"/>
      <c r="M9374" s="38"/>
    </row>
    <row r="9375" spans="3:13" x14ac:dyDescent="0.2">
      <c r="C9375" s="38"/>
      <c r="D9375" s="38"/>
      <c r="E9375" s="93" t="str">
        <f>IF(Data!D9403&gt;0,Data!F9403,"")</f>
        <v/>
      </c>
      <c r="L9375" s="38"/>
      <c r="M9375" s="38"/>
    </row>
    <row r="9376" spans="3:13" x14ac:dyDescent="0.2">
      <c r="C9376" s="38"/>
      <c r="D9376" s="38"/>
      <c r="E9376" s="93" t="str">
        <f>IF(Data!D9404&gt;0,Data!F9404,"")</f>
        <v/>
      </c>
      <c r="L9376" s="38"/>
      <c r="M9376" s="38"/>
    </row>
    <row r="9377" spans="3:13" x14ac:dyDescent="0.2">
      <c r="C9377" s="38"/>
      <c r="D9377" s="38"/>
      <c r="E9377" s="93" t="str">
        <f>IF(Data!D9405&gt;0,Data!F9405,"")</f>
        <v/>
      </c>
      <c r="L9377" s="38"/>
      <c r="M9377" s="38"/>
    </row>
    <row r="9378" spans="3:13" x14ac:dyDescent="0.2">
      <c r="C9378" s="38"/>
      <c r="D9378" s="38"/>
      <c r="E9378" s="93" t="str">
        <f>IF(Data!D9406&gt;0,Data!F9406,"")</f>
        <v/>
      </c>
      <c r="L9378" s="38"/>
      <c r="M9378" s="38"/>
    </row>
    <row r="9379" spans="3:13" x14ac:dyDescent="0.2">
      <c r="C9379" s="38"/>
      <c r="D9379" s="38"/>
      <c r="E9379" s="93" t="str">
        <f>IF(Data!D9407&gt;0,Data!F9407,"")</f>
        <v/>
      </c>
      <c r="L9379" s="38"/>
      <c r="M9379" s="38"/>
    </row>
    <row r="9380" spans="3:13" x14ac:dyDescent="0.2">
      <c r="C9380" s="38"/>
      <c r="D9380" s="38"/>
      <c r="E9380" s="93" t="str">
        <f>IF(Data!D9408&gt;0,Data!F9408,"")</f>
        <v/>
      </c>
      <c r="L9380" s="38"/>
      <c r="M9380" s="38"/>
    </row>
    <row r="9381" spans="3:13" x14ac:dyDescent="0.2">
      <c r="C9381" s="38"/>
      <c r="D9381" s="38"/>
      <c r="E9381" s="93" t="str">
        <f>IF(Data!D9409&gt;0,Data!F9409,"")</f>
        <v/>
      </c>
      <c r="L9381" s="38"/>
      <c r="M9381" s="38"/>
    </row>
    <row r="9382" spans="3:13" x14ac:dyDescent="0.2">
      <c r="C9382" s="38"/>
      <c r="D9382" s="38"/>
      <c r="E9382" s="93" t="str">
        <f>IF(Data!D9410&gt;0,Data!F9410,"")</f>
        <v/>
      </c>
      <c r="L9382" s="38"/>
      <c r="M9382" s="38"/>
    </row>
    <row r="9383" spans="3:13" x14ac:dyDescent="0.2">
      <c r="C9383" s="38"/>
      <c r="D9383" s="38"/>
      <c r="E9383" s="93" t="str">
        <f>IF(Data!D9411&gt;0,Data!F9411,"")</f>
        <v/>
      </c>
      <c r="L9383" s="38"/>
      <c r="M9383" s="38"/>
    </row>
    <row r="9384" spans="3:13" x14ac:dyDescent="0.2">
      <c r="C9384" s="38"/>
      <c r="D9384" s="38"/>
      <c r="E9384" s="93" t="str">
        <f>IF(Data!D9412&gt;0,Data!F9412,"")</f>
        <v/>
      </c>
      <c r="L9384" s="38"/>
      <c r="M9384" s="38"/>
    </row>
    <row r="9385" spans="3:13" x14ac:dyDescent="0.2">
      <c r="C9385" s="38"/>
      <c r="D9385" s="38"/>
      <c r="E9385" s="93" t="str">
        <f>IF(Data!D9413&gt;0,Data!F9413,"")</f>
        <v/>
      </c>
      <c r="L9385" s="38"/>
      <c r="M9385" s="38"/>
    </row>
    <row r="9386" spans="3:13" x14ac:dyDescent="0.2">
      <c r="C9386" s="38"/>
      <c r="D9386" s="38"/>
      <c r="E9386" s="93" t="str">
        <f>IF(Data!D9414&gt;0,Data!F9414,"")</f>
        <v/>
      </c>
      <c r="L9386" s="38"/>
      <c r="M9386" s="38"/>
    </row>
    <row r="9387" spans="3:13" x14ac:dyDescent="0.2">
      <c r="C9387" s="38"/>
      <c r="D9387" s="38"/>
      <c r="E9387" s="93" t="str">
        <f>IF(Data!D9415&gt;0,Data!F9415,"")</f>
        <v/>
      </c>
      <c r="L9387" s="38"/>
      <c r="M9387" s="38"/>
    </row>
    <row r="9388" spans="3:13" x14ac:dyDescent="0.2">
      <c r="C9388" s="38"/>
      <c r="D9388" s="38"/>
      <c r="E9388" s="93" t="str">
        <f>IF(Data!D9416&gt;0,Data!F9416,"")</f>
        <v/>
      </c>
      <c r="L9388" s="38"/>
      <c r="M9388" s="38"/>
    </row>
    <row r="9389" spans="3:13" x14ac:dyDescent="0.2">
      <c r="C9389" s="38"/>
      <c r="D9389" s="38"/>
      <c r="E9389" s="93" t="str">
        <f>IF(Data!D9417&gt;0,Data!F9417,"")</f>
        <v/>
      </c>
      <c r="L9389" s="38"/>
      <c r="M9389" s="38"/>
    </row>
    <row r="9390" spans="3:13" x14ac:dyDescent="0.2">
      <c r="C9390" s="38"/>
      <c r="D9390" s="38"/>
      <c r="E9390" s="93" t="str">
        <f>IF(Data!D9418&gt;0,Data!F9418,"")</f>
        <v/>
      </c>
      <c r="L9390" s="38"/>
      <c r="M9390" s="38"/>
    </row>
    <row r="9391" spans="3:13" x14ac:dyDescent="0.2">
      <c r="C9391" s="38"/>
      <c r="D9391" s="38"/>
      <c r="E9391" s="93" t="str">
        <f>IF(Data!D9419&gt;0,Data!F9419,"")</f>
        <v/>
      </c>
      <c r="L9391" s="38"/>
      <c r="M9391" s="38"/>
    </row>
    <row r="9392" spans="3:13" x14ac:dyDescent="0.2">
      <c r="C9392" s="38"/>
      <c r="D9392" s="38"/>
      <c r="E9392" s="93" t="str">
        <f>IF(Data!D9420&gt;0,Data!F9420,"")</f>
        <v/>
      </c>
      <c r="L9392" s="38"/>
      <c r="M9392" s="38"/>
    </row>
    <row r="9393" spans="3:13" x14ac:dyDescent="0.2">
      <c r="C9393" s="38"/>
      <c r="D9393" s="38"/>
      <c r="E9393" s="93" t="str">
        <f>IF(Data!D9421&gt;0,Data!F9421,"")</f>
        <v/>
      </c>
      <c r="L9393" s="38"/>
      <c r="M9393" s="38"/>
    </row>
    <row r="9394" spans="3:13" x14ac:dyDescent="0.2">
      <c r="C9394" s="38"/>
      <c r="D9394" s="38"/>
      <c r="E9394" s="93" t="str">
        <f>IF(Data!D9422&gt;0,Data!F9422,"")</f>
        <v/>
      </c>
      <c r="L9394" s="38"/>
      <c r="M9394" s="38"/>
    </row>
    <row r="9395" spans="3:13" x14ac:dyDescent="0.2">
      <c r="C9395" s="38"/>
      <c r="D9395" s="38"/>
      <c r="E9395" s="93" t="str">
        <f>IF(Data!D9423&gt;0,Data!F9423,"")</f>
        <v/>
      </c>
      <c r="L9395" s="38"/>
      <c r="M9395" s="38"/>
    </row>
    <row r="9396" spans="3:13" x14ac:dyDescent="0.2">
      <c r="C9396" s="38"/>
      <c r="D9396" s="38"/>
      <c r="E9396" s="93" t="str">
        <f>IF(Data!D9424&gt;0,Data!F9424,"")</f>
        <v/>
      </c>
      <c r="L9396" s="38"/>
      <c r="M9396" s="38"/>
    </row>
    <row r="9397" spans="3:13" x14ac:dyDescent="0.2">
      <c r="C9397" s="38"/>
      <c r="D9397" s="38"/>
      <c r="E9397" s="93" t="str">
        <f>IF(Data!D9425&gt;0,Data!F9425,"")</f>
        <v/>
      </c>
      <c r="L9397" s="38"/>
      <c r="M9397" s="38"/>
    </row>
    <row r="9398" spans="3:13" x14ac:dyDescent="0.2">
      <c r="C9398" s="38"/>
      <c r="D9398" s="38"/>
      <c r="E9398" s="93" t="str">
        <f>IF(Data!D9426&gt;0,Data!F9426,"")</f>
        <v/>
      </c>
      <c r="L9398" s="38"/>
      <c r="M9398" s="38"/>
    </row>
    <row r="9399" spans="3:13" x14ac:dyDescent="0.2">
      <c r="C9399" s="38"/>
      <c r="D9399" s="38"/>
      <c r="E9399" s="93" t="str">
        <f>IF(Data!D9427&gt;0,Data!F9427,"")</f>
        <v/>
      </c>
      <c r="L9399" s="38"/>
      <c r="M9399" s="38"/>
    </row>
    <row r="9400" spans="3:13" x14ac:dyDescent="0.2">
      <c r="C9400" s="38"/>
      <c r="D9400" s="38"/>
      <c r="E9400" s="93" t="str">
        <f>IF(Data!D9428&gt;0,Data!F9428,"")</f>
        <v/>
      </c>
      <c r="L9400" s="38"/>
      <c r="M9400" s="38"/>
    </row>
    <row r="9401" spans="3:13" x14ac:dyDescent="0.2">
      <c r="C9401" s="38"/>
      <c r="D9401" s="38"/>
      <c r="E9401" s="93" t="str">
        <f>IF(Data!D9429&gt;0,Data!F9429,"")</f>
        <v/>
      </c>
      <c r="L9401" s="38"/>
      <c r="M9401" s="38"/>
    </row>
    <row r="9402" spans="3:13" x14ac:dyDescent="0.2">
      <c r="C9402" s="38"/>
      <c r="D9402" s="38"/>
      <c r="E9402" s="93" t="str">
        <f>IF(Data!D9430&gt;0,Data!F9430,"")</f>
        <v/>
      </c>
      <c r="L9402" s="38"/>
      <c r="M9402" s="38"/>
    </row>
    <row r="9403" spans="3:13" x14ac:dyDescent="0.2">
      <c r="C9403" s="38"/>
      <c r="D9403" s="38"/>
      <c r="E9403" s="93" t="str">
        <f>IF(Data!D9431&gt;0,Data!F9431,"")</f>
        <v/>
      </c>
      <c r="L9403" s="38"/>
      <c r="M9403" s="38"/>
    </row>
    <row r="9404" spans="3:13" x14ac:dyDescent="0.2">
      <c r="C9404" s="38"/>
      <c r="D9404" s="38"/>
      <c r="E9404" s="93" t="str">
        <f>IF(Data!D9432&gt;0,Data!F9432,"")</f>
        <v/>
      </c>
      <c r="L9404" s="38"/>
      <c r="M9404" s="38"/>
    </row>
    <row r="9405" spans="3:13" x14ac:dyDescent="0.2">
      <c r="C9405" s="38"/>
      <c r="D9405" s="38"/>
      <c r="E9405" s="93" t="str">
        <f>IF(Data!D9433&gt;0,Data!F9433,"")</f>
        <v/>
      </c>
      <c r="L9405" s="38"/>
      <c r="M9405" s="38"/>
    </row>
    <row r="9406" spans="3:13" x14ac:dyDescent="0.2">
      <c r="C9406" s="38"/>
      <c r="D9406" s="38"/>
      <c r="E9406" s="93" t="str">
        <f>IF(Data!D9434&gt;0,Data!F9434,"")</f>
        <v/>
      </c>
      <c r="L9406" s="38"/>
      <c r="M9406" s="38"/>
    </row>
    <row r="9407" spans="3:13" x14ac:dyDescent="0.2">
      <c r="C9407" s="38"/>
      <c r="D9407" s="38"/>
      <c r="E9407" s="93" t="str">
        <f>IF(Data!D9435&gt;0,Data!F9435,"")</f>
        <v/>
      </c>
      <c r="L9407" s="38"/>
      <c r="M9407" s="38"/>
    </row>
    <row r="9408" spans="3:13" x14ac:dyDescent="0.2">
      <c r="C9408" s="38"/>
      <c r="D9408" s="38"/>
      <c r="E9408" s="93" t="str">
        <f>IF(Data!D9436&gt;0,Data!F9436,"")</f>
        <v/>
      </c>
      <c r="L9408" s="38"/>
      <c r="M9408" s="38"/>
    </row>
    <row r="9409" spans="3:13" x14ac:dyDescent="0.2">
      <c r="C9409" s="38"/>
      <c r="D9409" s="38"/>
      <c r="E9409" s="93" t="str">
        <f>IF(Data!D9437&gt;0,Data!F9437,"")</f>
        <v/>
      </c>
      <c r="L9409" s="38"/>
      <c r="M9409" s="38"/>
    </row>
    <row r="9410" spans="3:13" x14ac:dyDescent="0.2">
      <c r="C9410" s="38"/>
      <c r="D9410" s="38"/>
      <c r="E9410" s="93" t="str">
        <f>IF(Data!D9438&gt;0,Data!F9438,"")</f>
        <v/>
      </c>
      <c r="L9410" s="38"/>
      <c r="M9410" s="38"/>
    </row>
    <row r="9411" spans="3:13" x14ac:dyDescent="0.2">
      <c r="C9411" s="38"/>
      <c r="D9411" s="38"/>
      <c r="E9411" s="93" t="str">
        <f>IF(Data!D9439&gt;0,Data!F9439,"")</f>
        <v/>
      </c>
      <c r="L9411" s="38"/>
      <c r="M9411" s="38"/>
    </row>
    <row r="9412" spans="3:13" x14ac:dyDescent="0.2">
      <c r="C9412" s="38"/>
      <c r="D9412" s="38"/>
      <c r="E9412" s="93" t="str">
        <f>IF(Data!D9440&gt;0,Data!F9440,"")</f>
        <v/>
      </c>
      <c r="L9412" s="38"/>
      <c r="M9412" s="38"/>
    </row>
    <row r="9413" spans="3:13" x14ac:dyDescent="0.2">
      <c r="C9413" s="38"/>
      <c r="D9413" s="38"/>
      <c r="E9413" s="93" t="str">
        <f>IF(Data!D9441&gt;0,Data!F9441,"")</f>
        <v/>
      </c>
      <c r="L9413" s="38"/>
      <c r="M9413" s="38"/>
    </row>
    <row r="9414" spans="3:13" x14ac:dyDescent="0.2">
      <c r="C9414" s="38"/>
      <c r="D9414" s="38"/>
      <c r="E9414" s="93" t="str">
        <f>IF(Data!D9442&gt;0,Data!F9442,"")</f>
        <v/>
      </c>
      <c r="L9414" s="38"/>
      <c r="M9414" s="38"/>
    </row>
    <row r="9415" spans="3:13" x14ac:dyDescent="0.2">
      <c r="C9415" s="38"/>
      <c r="D9415" s="38"/>
      <c r="E9415" s="93" t="str">
        <f>IF(Data!D9443&gt;0,Data!F9443,"")</f>
        <v/>
      </c>
      <c r="L9415" s="38"/>
      <c r="M9415" s="38"/>
    </row>
    <row r="9416" spans="3:13" x14ac:dyDescent="0.2">
      <c r="C9416" s="38"/>
      <c r="D9416" s="38"/>
      <c r="E9416" s="93" t="str">
        <f>IF(Data!D9444&gt;0,Data!F9444,"")</f>
        <v/>
      </c>
      <c r="L9416" s="38"/>
      <c r="M9416" s="38"/>
    </row>
    <row r="9417" spans="3:13" x14ac:dyDescent="0.2">
      <c r="C9417" s="38"/>
      <c r="D9417" s="38"/>
      <c r="E9417" s="93" t="str">
        <f>IF(Data!D9445&gt;0,Data!F9445,"")</f>
        <v/>
      </c>
      <c r="L9417" s="38"/>
      <c r="M9417" s="38"/>
    </row>
    <row r="9418" spans="3:13" x14ac:dyDescent="0.2">
      <c r="C9418" s="38"/>
      <c r="D9418" s="38"/>
      <c r="E9418" s="93" t="str">
        <f>IF(Data!D9446&gt;0,Data!F9446,"")</f>
        <v/>
      </c>
      <c r="L9418" s="38"/>
      <c r="M9418" s="38"/>
    </row>
    <row r="9419" spans="3:13" x14ac:dyDescent="0.2">
      <c r="C9419" s="38"/>
      <c r="D9419" s="38"/>
      <c r="E9419" s="93" t="str">
        <f>IF(Data!D9447&gt;0,Data!F9447,"")</f>
        <v/>
      </c>
      <c r="L9419" s="38"/>
      <c r="M9419" s="38"/>
    </row>
    <row r="9420" spans="3:13" x14ac:dyDescent="0.2">
      <c r="C9420" s="38"/>
      <c r="D9420" s="38"/>
      <c r="E9420" s="93" t="str">
        <f>IF(Data!D9448&gt;0,Data!F9448,"")</f>
        <v/>
      </c>
      <c r="L9420" s="38"/>
      <c r="M9420" s="38"/>
    </row>
    <row r="9421" spans="3:13" x14ac:dyDescent="0.2">
      <c r="C9421" s="38"/>
      <c r="D9421" s="38"/>
      <c r="E9421" s="93" t="str">
        <f>IF(Data!D9449&gt;0,Data!F9449,"")</f>
        <v/>
      </c>
      <c r="L9421" s="38"/>
      <c r="M9421" s="38"/>
    </row>
    <row r="9422" spans="3:13" x14ac:dyDescent="0.2">
      <c r="C9422" s="38"/>
      <c r="D9422" s="38"/>
      <c r="E9422" s="93" t="str">
        <f>IF(Data!D9450&gt;0,Data!F9450,"")</f>
        <v/>
      </c>
      <c r="L9422" s="38"/>
      <c r="M9422" s="38"/>
    </row>
    <row r="9423" spans="3:13" x14ac:dyDescent="0.2">
      <c r="C9423" s="38"/>
      <c r="D9423" s="38"/>
      <c r="E9423" s="93" t="str">
        <f>IF(Data!D9451&gt;0,Data!F9451,"")</f>
        <v/>
      </c>
      <c r="L9423" s="38"/>
      <c r="M9423" s="38"/>
    </row>
    <row r="9424" spans="3:13" x14ac:dyDescent="0.2">
      <c r="C9424" s="38"/>
      <c r="D9424" s="38"/>
      <c r="E9424" s="93" t="str">
        <f>IF(Data!D9452&gt;0,Data!F9452,"")</f>
        <v/>
      </c>
      <c r="L9424" s="38"/>
      <c r="M9424" s="38"/>
    </row>
    <row r="9425" spans="3:13" x14ac:dyDescent="0.2">
      <c r="C9425" s="38"/>
      <c r="D9425" s="38"/>
      <c r="E9425" s="93" t="str">
        <f>IF(Data!D9453&gt;0,Data!F9453,"")</f>
        <v/>
      </c>
      <c r="L9425" s="38"/>
      <c r="M9425" s="38"/>
    </row>
    <row r="9426" spans="3:13" x14ac:dyDescent="0.2">
      <c r="C9426" s="38"/>
      <c r="D9426" s="38"/>
      <c r="E9426" s="93" t="str">
        <f>IF(Data!D9454&gt;0,Data!F9454,"")</f>
        <v/>
      </c>
      <c r="L9426" s="38"/>
      <c r="M9426" s="38"/>
    </row>
    <row r="9427" spans="3:13" x14ac:dyDescent="0.2">
      <c r="C9427" s="38"/>
      <c r="D9427" s="38"/>
      <c r="E9427" s="93" t="str">
        <f>IF(Data!D9455&gt;0,Data!F9455,"")</f>
        <v/>
      </c>
      <c r="L9427" s="38"/>
      <c r="M9427" s="38"/>
    </row>
    <row r="9428" spans="3:13" x14ac:dyDescent="0.2">
      <c r="C9428" s="38"/>
      <c r="D9428" s="38"/>
      <c r="E9428" s="93" t="str">
        <f>IF(Data!D9456&gt;0,Data!F9456,"")</f>
        <v/>
      </c>
      <c r="L9428" s="38"/>
      <c r="M9428" s="38"/>
    </row>
    <row r="9429" spans="3:13" x14ac:dyDescent="0.2">
      <c r="C9429" s="38"/>
      <c r="D9429" s="38"/>
      <c r="E9429" s="93" t="str">
        <f>IF(Data!D9457&gt;0,Data!F9457,"")</f>
        <v/>
      </c>
      <c r="L9429" s="38"/>
      <c r="M9429" s="38"/>
    </row>
    <row r="9430" spans="3:13" x14ac:dyDescent="0.2">
      <c r="C9430" s="38"/>
      <c r="D9430" s="38"/>
      <c r="E9430" s="93" t="str">
        <f>IF(Data!D9458&gt;0,Data!F9458,"")</f>
        <v/>
      </c>
      <c r="L9430" s="38"/>
      <c r="M9430" s="38"/>
    </row>
    <row r="9431" spans="3:13" x14ac:dyDescent="0.2">
      <c r="C9431" s="38"/>
      <c r="D9431" s="38"/>
      <c r="E9431" s="93" t="str">
        <f>IF(Data!D9459&gt;0,Data!F9459,"")</f>
        <v/>
      </c>
      <c r="L9431" s="38"/>
      <c r="M9431" s="38"/>
    </row>
    <row r="9432" spans="3:13" x14ac:dyDescent="0.2">
      <c r="C9432" s="38"/>
      <c r="D9432" s="38"/>
      <c r="E9432" s="93" t="str">
        <f>IF(Data!D9460&gt;0,Data!F9460,"")</f>
        <v/>
      </c>
      <c r="L9432" s="38"/>
      <c r="M9432" s="38"/>
    </row>
    <row r="9433" spans="3:13" x14ac:dyDescent="0.2">
      <c r="C9433" s="38"/>
      <c r="D9433" s="38"/>
      <c r="E9433" s="93" t="str">
        <f>IF(Data!D9461&gt;0,Data!F9461,"")</f>
        <v/>
      </c>
      <c r="L9433" s="38"/>
      <c r="M9433" s="38"/>
    </row>
    <row r="9434" spans="3:13" x14ac:dyDescent="0.2">
      <c r="C9434" s="38"/>
      <c r="D9434" s="38"/>
      <c r="E9434" s="93" t="str">
        <f>IF(Data!D9462&gt;0,Data!F9462,"")</f>
        <v/>
      </c>
      <c r="L9434" s="38"/>
      <c r="M9434" s="38"/>
    </row>
    <row r="9435" spans="3:13" x14ac:dyDescent="0.2">
      <c r="C9435" s="38"/>
      <c r="D9435" s="38"/>
      <c r="E9435" s="93" t="str">
        <f>IF(Data!D9463&gt;0,Data!F9463,"")</f>
        <v/>
      </c>
      <c r="L9435" s="38"/>
      <c r="M9435" s="38"/>
    </row>
    <row r="9436" spans="3:13" x14ac:dyDescent="0.2">
      <c r="C9436" s="38"/>
      <c r="D9436" s="38"/>
      <c r="E9436" s="93" t="str">
        <f>IF(Data!D9464&gt;0,Data!F9464,"")</f>
        <v/>
      </c>
      <c r="L9436" s="38"/>
      <c r="M9436" s="38"/>
    </row>
    <row r="9437" spans="3:13" x14ac:dyDescent="0.2">
      <c r="C9437" s="38"/>
      <c r="D9437" s="38"/>
      <c r="E9437" s="93" t="str">
        <f>IF(Data!D9465&gt;0,Data!F9465,"")</f>
        <v/>
      </c>
      <c r="L9437" s="38"/>
      <c r="M9437" s="38"/>
    </row>
    <row r="9438" spans="3:13" x14ac:dyDescent="0.2">
      <c r="C9438" s="38"/>
      <c r="D9438" s="38"/>
      <c r="E9438" s="93" t="str">
        <f>IF(Data!D9466&gt;0,Data!F9466,"")</f>
        <v/>
      </c>
      <c r="L9438" s="38"/>
      <c r="M9438" s="38"/>
    </row>
    <row r="9439" spans="3:13" x14ac:dyDescent="0.2">
      <c r="C9439" s="38"/>
      <c r="D9439" s="38"/>
      <c r="E9439" s="93" t="str">
        <f>IF(Data!D9467&gt;0,Data!F9467,"")</f>
        <v/>
      </c>
      <c r="L9439" s="38"/>
      <c r="M9439" s="38"/>
    </row>
    <row r="9440" spans="3:13" x14ac:dyDescent="0.2">
      <c r="C9440" s="38"/>
      <c r="D9440" s="38"/>
      <c r="E9440" s="93" t="str">
        <f>IF(Data!D9468&gt;0,Data!F9468,"")</f>
        <v/>
      </c>
      <c r="L9440" s="38"/>
      <c r="M9440" s="38"/>
    </row>
    <row r="9441" spans="3:13" x14ac:dyDescent="0.2">
      <c r="C9441" s="38"/>
      <c r="D9441" s="38"/>
      <c r="E9441" s="93" t="str">
        <f>IF(Data!D9469&gt;0,Data!F9469,"")</f>
        <v/>
      </c>
      <c r="L9441" s="38"/>
      <c r="M9441" s="38"/>
    </row>
    <row r="9442" spans="3:13" x14ac:dyDescent="0.2">
      <c r="C9442" s="38"/>
      <c r="D9442" s="38"/>
      <c r="E9442" s="93" t="str">
        <f>IF(Data!D9470&gt;0,Data!F9470,"")</f>
        <v/>
      </c>
      <c r="L9442" s="38"/>
      <c r="M9442" s="38"/>
    </row>
    <row r="9443" spans="3:13" x14ac:dyDescent="0.2">
      <c r="C9443" s="38"/>
      <c r="D9443" s="38"/>
      <c r="E9443" s="93" t="str">
        <f>IF(Data!D9471&gt;0,Data!F9471,"")</f>
        <v/>
      </c>
      <c r="L9443" s="38"/>
      <c r="M9443" s="38"/>
    </row>
    <row r="9444" spans="3:13" x14ac:dyDescent="0.2">
      <c r="C9444" s="38"/>
      <c r="D9444" s="38"/>
      <c r="E9444" s="93" t="str">
        <f>IF(Data!D9472&gt;0,Data!F9472,"")</f>
        <v/>
      </c>
      <c r="L9444" s="38"/>
      <c r="M9444" s="38"/>
    </row>
    <row r="9445" spans="3:13" x14ac:dyDescent="0.2">
      <c r="C9445" s="38"/>
      <c r="D9445" s="38"/>
      <c r="E9445" s="93" t="str">
        <f>IF(Data!D9473&gt;0,Data!F9473,"")</f>
        <v/>
      </c>
      <c r="L9445" s="38"/>
      <c r="M9445" s="38"/>
    </row>
    <row r="9446" spans="3:13" x14ac:dyDescent="0.2">
      <c r="C9446" s="38"/>
      <c r="D9446" s="38"/>
      <c r="E9446" s="93" t="str">
        <f>IF(Data!D9474&gt;0,Data!F9474,"")</f>
        <v/>
      </c>
      <c r="L9446" s="38"/>
      <c r="M9446" s="38"/>
    </row>
    <row r="9447" spans="3:13" x14ac:dyDescent="0.2">
      <c r="C9447" s="38"/>
      <c r="D9447" s="38"/>
      <c r="E9447" s="93" t="str">
        <f>IF(Data!D9475&gt;0,Data!F9475,"")</f>
        <v/>
      </c>
      <c r="L9447" s="38"/>
      <c r="M9447" s="38"/>
    </row>
    <row r="9448" spans="3:13" x14ac:dyDescent="0.2">
      <c r="C9448" s="38"/>
      <c r="D9448" s="38"/>
      <c r="E9448" s="93" t="str">
        <f>IF(Data!D9476&gt;0,Data!F9476,"")</f>
        <v/>
      </c>
      <c r="L9448" s="38"/>
      <c r="M9448" s="38"/>
    </row>
    <row r="9449" spans="3:13" x14ac:dyDescent="0.2">
      <c r="C9449" s="38"/>
      <c r="D9449" s="38"/>
      <c r="E9449" s="93" t="str">
        <f>IF(Data!D9477&gt;0,Data!F9477,"")</f>
        <v/>
      </c>
      <c r="L9449" s="38"/>
      <c r="M9449" s="38"/>
    </row>
    <row r="9450" spans="3:13" x14ac:dyDescent="0.2">
      <c r="C9450" s="38"/>
      <c r="D9450" s="38"/>
      <c r="E9450" s="93" t="str">
        <f>IF(Data!D9478&gt;0,Data!F9478,"")</f>
        <v/>
      </c>
      <c r="L9450" s="38"/>
      <c r="M9450" s="38"/>
    </row>
    <row r="9451" spans="3:13" x14ac:dyDescent="0.2">
      <c r="C9451" s="38"/>
      <c r="D9451" s="38"/>
      <c r="E9451" s="93" t="str">
        <f>IF(Data!D9479&gt;0,Data!F9479,"")</f>
        <v/>
      </c>
      <c r="L9451" s="38"/>
      <c r="M9451" s="38"/>
    </row>
    <row r="9452" spans="3:13" x14ac:dyDescent="0.2">
      <c r="C9452" s="38"/>
      <c r="D9452" s="38"/>
      <c r="E9452" s="93" t="str">
        <f>IF(Data!D9480&gt;0,Data!F9480,"")</f>
        <v/>
      </c>
      <c r="L9452" s="38"/>
      <c r="M9452" s="38"/>
    </row>
    <row r="9453" spans="3:13" x14ac:dyDescent="0.2">
      <c r="C9453" s="38"/>
      <c r="D9453" s="38"/>
      <c r="E9453" s="93" t="str">
        <f>IF(Data!D9481&gt;0,Data!F9481,"")</f>
        <v/>
      </c>
      <c r="L9453" s="38"/>
      <c r="M9453" s="38"/>
    </row>
    <row r="9454" spans="3:13" x14ac:dyDescent="0.2">
      <c r="C9454" s="38"/>
      <c r="D9454" s="38"/>
      <c r="E9454" s="93" t="str">
        <f>IF(Data!D9482&gt;0,Data!F9482,"")</f>
        <v/>
      </c>
      <c r="L9454" s="38"/>
      <c r="M9454" s="38"/>
    </row>
    <row r="9455" spans="3:13" x14ac:dyDescent="0.2">
      <c r="C9455" s="38"/>
      <c r="D9455" s="38"/>
      <c r="E9455" s="93" t="str">
        <f>IF(Data!D9483&gt;0,Data!F9483,"")</f>
        <v/>
      </c>
      <c r="L9455" s="38"/>
      <c r="M9455" s="38"/>
    </row>
    <row r="9456" spans="3:13" x14ac:dyDescent="0.2">
      <c r="C9456" s="38"/>
      <c r="D9456" s="38"/>
      <c r="E9456" s="93" t="str">
        <f>IF(Data!D9484&gt;0,Data!F9484,"")</f>
        <v/>
      </c>
      <c r="L9456" s="38"/>
      <c r="M9456" s="38"/>
    </row>
    <row r="9457" spans="3:13" x14ac:dyDescent="0.2">
      <c r="C9457" s="38"/>
      <c r="D9457" s="38"/>
      <c r="E9457" s="93" t="str">
        <f>IF(Data!D9485&gt;0,Data!F9485,"")</f>
        <v/>
      </c>
      <c r="L9457" s="38"/>
      <c r="M9457" s="38"/>
    </row>
    <row r="9458" spans="3:13" x14ac:dyDescent="0.2">
      <c r="C9458" s="38"/>
      <c r="D9458" s="38"/>
      <c r="E9458" s="93" t="str">
        <f>IF(Data!D9486&gt;0,Data!F9486,"")</f>
        <v/>
      </c>
      <c r="L9458" s="38"/>
      <c r="M9458" s="38"/>
    </row>
    <row r="9459" spans="3:13" x14ac:dyDescent="0.2">
      <c r="C9459" s="38"/>
      <c r="D9459" s="38"/>
      <c r="E9459" s="93" t="str">
        <f>IF(Data!D9487&gt;0,Data!F9487,"")</f>
        <v/>
      </c>
      <c r="L9459" s="38"/>
      <c r="M9459" s="38"/>
    </row>
    <row r="9460" spans="3:13" x14ac:dyDescent="0.2">
      <c r="C9460" s="38"/>
      <c r="D9460" s="38"/>
      <c r="E9460" s="93" t="str">
        <f>IF(Data!D9488&gt;0,Data!F9488,"")</f>
        <v/>
      </c>
      <c r="L9460" s="38"/>
      <c r="M9460" s="38"/>
    </row>
    <row r="9461" spans="3:13" x14ac:dyDescent="0.2">
      <c r="C9461" s="38"/>
      <c r="D9461" s="38"/>
      <c r="E9461" s="93" t="str">
        <f>IF(Data!D9489&gt;0,Data!F9489,"")</f>
        <v/>
      </c>
      <c r="L9461" s="38"/>
      <c r="M9461" s="38"/>
    </row>
    <row r="9462" spans="3:13" x14ac:dyDescent="0.2">
      <c r="C9462" s="38"/>
      <c r="D9462" s="38"/>
      <c r="E9462" s="93" t="str">
        <f>IF(Data!D9490&gt;0,Data!F9490,"")</f>
        <v/>
      </c>
      <c r="L9462" s="38"/>
      <c r="M9462" s="38"/>
    </row>
    <row r="9463" spans="3:13" x14ac:dyDescent="0.2">
      <c r="C9463" s="38"/>
      <c r="D9463" s="38"/>
      <c r="E9463" s="93" t="str">
        <f>IF(Data!D9491&gt;0,Data!F9491,"")</f>
        <v/>
      </c>
      <c r="L9463" s="38"/>
      <c r="M9463" s="38"/>
    </row>
    <row r="9464" spans="3:13" x14ac:dyDescent="0.2">
      <c r="C9464" s="38"/>
      <c r="D9464" s="38"/>
      <c r="E9464" s="93" t="str">
        <f>IF(Data!D9492&gt;0,Data!F9492,"")</f>
        <v/>
      </c>
      <c r="L9464" s="38"/>
      <c r="M9464" s="38"/>
    </row>
    <row r="9465" spans="3:13" x14ac:dyDescent="0.2">
      <c r="C9465" s="38"/>
      <c r="D9465" s="38"/>
      <c r="E9465" s="93" t="str">
        <f>IF(Data!D9493&gt;0,Data!F9493,"")</f>
        <v/>
      </c>
      <c r="L9465" s="38"/>
      <c r="M9465" s="38"/>
    </row>
    <row r="9466" spans="3:13" x14ac:dyDescent="0.2">
      <c r="C9466" s="38"/>
      <c r="D9466" s="38"/>
      <c r="E9466" s="93" t="str">
        <f>IF(Data!D9494&gt;0,Data!F9494,"")</f>
        <v/>
      </c>
      <c r="L9466" s="38"/>
      <c r="M9466" s="38"/>
    </row>
    <row r="9467" spans="3:13" x14ac:dyDescent="0.2">
      <c r="C9467" s="38"/>
      <c r="D9467" s="38"/>
      <c r="E9467" s="93" t="str">
        <f>IF(Data!D9495&gt;0,Data!F9495,"")</f>
        <v/>
      </c>
      <c r="L9467" s="38"/>
      <c r="M9467" s="38"/>
    </row>
    <row r="9468" spans="3:13" x14ac:dyDescent="0.2">
      <c r="C9468" s="38"/>
      <c r="D9468" s="38"/>
      <c r="E9468" s="93" t="str">
        <f>IF(Data!D9496&gt;0,Data!F9496,"")</f>
        <v/>
      </c>
      <c r="L9468" s="38"/>
      <c r="M9468" s="38"/>
    </row>
    <row r="9469" spans="3:13" x14ac:dyDescent="0.2">
      <c r="C9469" s="38"/>
      <c r="D9469" s="38"/>
      <c r="E9469" s="93" t="str">
        <f>IF(Data!D9497&gt;0,Data!F9497,"")</f>
        <v/>
      </c>
      <c r="L9469" s="38"/>
      <c r="M9469" s="38"/>
    </row>
    <row r="9470" spans="3:13" x14ac:dyDescent="0.2">
      <c r="C9470" s="38"/>
      <c r="D9470" s="38"/>
      <c r="E9470" s="93" t="str">
        <f>IF(Data!D9498&gt;0,Data!F9498,"")</f>
        <v/>
      </c>
      <c r="L9470" s="38"/>
      <c r="M9470" s="38"/>
    </row>
    <row r="9471" spans="3:13" x14ac:dyDescent="0.2">
      <c r="C9471" s="38"/>
      <c r="D9471" s="38"/>
      <c r="E9471" s="93" t="str">
        <f>IF(Data!D9499&gt;0,Data!F9499,"")</f>
        <v/>
      </c>
      <c r="L9471" s="38"/>
      <c r="M9471" s="38"/>
    </row>
    <row r="9472" spans="3:13" x14ac:dyDescent="0.2">
      <c r="C9472" s="38"/>
      <c r="D9472" s="38"/>
      <c r="E9472" s="93" t="str">
        <f>IF(Data!D9500&gt;0,Data!F9500,"")</f>
        <v/>
      </c>
      <c r="L9472" s="38"/>
      <c r="M9472" s="38"/>
    </row>
    <row r="9473" spans="3:13" x14ac:dyDescent="0.2">
      <c r="C9473" s="38"/>
      <c r="D9473" s="38"/>
      <c r="E9473" s="93" t="str">
        <f>IF(Data!D9501&gt;0,Data!F9501,"")</f>
        <v/>
      </c>
      <c r="L9473" s="38"/>
      <c r="M9473" s="38"/>
    </row>
    <row r="9474" spans="3:13" x14ac:dyDescent="0.2">
      <c r="C9474" s="38"/>
      <c r="D9474" s="38"/>
      <c r="E9474" s="93" t="str">
        <f>IF(Data!D9502&gt;0,Data!F9502,"")</f>
        <v/>
      </c>
      <c r="L9474" s="38"/>
      <c r="M9474" s="38"/>
    </row>
    <row r="9475" spans="3:13" x14ac:dyDescent="0.2">
      <c r="C9475" s="38"/>
      <c r="D9475" s="38"/>
      <c r="E9475" s="93" t="str">
        <f>IF(Data!D9503&gt;0,Data!F9503,"")</f>
        <v/>
      </c>
      <c r="L9475" s="38"/>
      <c r="M9475" s="38"/>
    </row>
    <row r="9476" spans="3:13" x14ac:dyDescent="0.2">
      <c r="C9476" s="38"/>
      <c r="D9476" s="38"/>
      <c r="E9476" s="93" t="str">
        <f>IF(Data!D9504&gt;0,Data!F9504,"")</f>
        <v/>
      </c>
      <c r="L9476" s="38"/>
      <c r="M9476" s="38"/>
    </row>
    <row r="9477" spans="3:13" x14ac:dyDescent="0.2">
      <c r="C9477" s="38"/>
      <c r="D9477" s="38"/>
      <c r="E9477" s="93" t="str">
        <f>IF(Data!D9505&gt;0,Data!F9505,"")</f>
        <v/>
      </c>
      <c r="L9477" s="38"/>
      <c r="M9477" s="38"/>
    </row>
    <row r="9478" spans="3:13" x14ac:dyDescent="0.2">
      <c r="C9478" s="38"/>
      <c r="D9478" s="38"/>
      <c r="E9478" s="93" t="str">
        <f>IF(Data!D9506&gt;0,Data!F9506,"")</f>
        <v/>
      </c>
      <c r="L9478" s="38"/>
      <c r="M9478" s="38"/>
    </row>
    <row r="9479" spans="3:13" x14ac:dyDescent="0.2">
      <c r="C9479" s="38"/>
      <c r="D9479" s="38"/>
      <c r="E9479" s="93" t="str">
        <f>IF(Data!D9507&gt;0,Data!F9507,"")</f>
        <v/>
      </c>
      <c r="L9479" s="38"/>
      <c r="M9479" s="38"/>
    </row>
    <row r="9480" spans="3:13" x14ac:dyDescent="0.2">
      <c r="C9480" s="38"/>
      <c r="D9480" s="38"/>
      <c r="E9480" s="93" t="str">
        <f>IF(Data!D9508&gt;0,Data!F9508,"")</f>
        <v/>
      </c>
      <c r="L9480" s="38"/>
      <c r="M9480" s="38"/>
    </row>
    <row r="9481" spans="3:13" x14ac:dyDescent="0.2">
      <c r="C9481" s="38"/>
      <c r="D9481" s="38"/>
      <c r="E9481" s="93" t="str">
        <f>IF(Data!D9509&gt;0,Data!F9509,"")</f>
        <v/>
      </c>
      <c r="L9481" s="38"/>
      <c r="M9481" s="38"/>
    </row>
    <row r="9482" spans="3:13" x14ac:dyDescent="0.2">
      <c r="C9482" s="38"/>
      <c r="D9482" s="38"/>
      <c r="E9482" s="93" t="str">
        <f>IF(Data!D9510&gt;0,Data!F9510,"")</f>
        <v/>
      </c>
      <c r="L9482" s="38"/>
      <c r="M9482" s="38"/>
    </row>
    <row r="9483" spans="3:13" x14ac:dyDescent="0.2">
      <c r="C9483" s="38"/>
      <c r="D9483" s="38"/>
      <c r="E9483" s="93" t="str">
        <f>IF(Data!D9511&gt;0,Data!F9511,"")</f>
        <v/>
      </c>
      <c r="L9483" s="38"/>
      <c r="M9483" s="38"/>
    </row>
    <row r="9484" spans="3:13" x14ac:dyDescent="0.2">
      <c r="C9484" s="38"/>
      <c r="D9484" s="38"/>
      <c r="E9484" s="93" t="str">
        <f>IF(Data!D9512&gt;0,Data!F9512,"")</f>
        <v/>
      </c>
      <c r="L9484" s="38"/>
      <c r="M9484" s="38"/>
    </row>
    <row r="9485" spans="3:13" x14ac:dyDescent="0.2">
      <c r="C9485" s="38"/>
      <c r="D9485" s="38"/>
      <c r="E9485" s="93" t="str">
        <f>IF(Data!D9513&gt;0,Data!F9513,"")</f>
        <v/>
      </c>
      <c r="L9485" s="38"/>
      <c r="M9485" s="38"/>
    </row>
    <row r="9486" spans="3:13" x14ac:dyDescent="0.2">
      <c r="C9486" s="38"/>
      <c r="D9486" s="38"/>
      <c r="E9486" s="93" t="str">
        <f>IF(Data!D9514&gt;0,Data!F9514,"")</f>
        <v/>
      </c>
      <c r="L9486" s="38"/>
      <c r="M9486" s="38"/>
    </row>
    <row r="9487" spans="3:13" x14ac:dyDescent="0.2">
      <c r="C9487" s="38"/>
      <c r="D9487" s="38"/>
      <c r="E9487" s="93" t="str">
        <f>IF(Data!D9515&gt;0,Data!F9515,"")</f>
        <v/>
      </c>
      <c r="L9487" s="38"/>
      <c r="M9487" s="38"/>
    </row>
    <row r="9488" spans="3:13" x14ac:dyDescent="0.2">
      <c r="C9488" s="38"/>
      <c r="D9488" s="38"/>
      <c r="E9488" s="93" t="str">
        <f>IF(Data!D9516&gt;0,Data!F9516,"")</f>
        <v/>
      </c>
      <c r="L9488" s="38"/>
      <c r="M9488" s="38"/>
    </row>
    <row r="9489" spans="3:13" x14ac:dyDescent="0.2">
      <c r="C9489" s="38"/>
      <c r="D9489" s="38"/>
      <c r="E9489" s="93" t="str">
        <f>IF(Data!D9517&gt;0,Data!F9517,"")</f>
        <v/>
      </c>
      <c r="L9489" s="38"/>
      <c r="M9489" s="38"/>
    </row>
    <row r="9490" spans="3:13" x14ac:dyDescent="0.2">
      <c r="C9490" s="38"/>
      <c r="D9490" s="38"/>
      <c r="E9490" s="93" t="str">
        <f>IF(Data!D9518&gt;0,Data!F9518,"")</f>
        <v/>
      </c>
      <c r="L9490" s="38"/>
      <c r="M9490" s="38"/>
    </row>
    <row r="9491" spans="3:13" x14ac:dyDescent="0.2">
      <c r="C9491" s="38"/>
      <c r="D9491" s="38"/>
      <c r="E9491" s="93" t="str">
        <f>IF(Data!D9519&gt;0,Data!F9519,"")</f>
        <v/>
      </c>
      <c r="L9491" s="38"/>
      <c r="M9491" s="38"/>
    </row>
    <row r="9492" spans="3:13" x14ac:dyDescent="0.2">
      <c r="C9492" s="38"/>
      <c r="D9492" s="38"/>
      <c r="E9492" s="93" t="str">
        <f>IF(Data!D9520&gt;0,Data!F9520,"")</f>
        <v/>
      </c>
      <c r="L9492" s="38"/>
      <c r="M9492" s="38"/>
    </row>
    <row r="9493" spans="3:13" x14ac:dyDescent="0.2">
      <c r="C9493" s="38"/>
      <c r="D9493" s="38"/>
      <c r="E9493" s="93" t="str">
        <f>IF(Data!D9521&gt;0,Data!F9521,"")</f>
        <v/>
      </c>
      <c r="L9493" s="38"/>
      <c r="M9493" s="38"/>
    </row>
    <row r="9494" spans="3:13" x14ac:dyDescent="0.2">
      <c r="C9494" s="38"/>
      <c r="D9494" s="38"/>
      <c r="E9494" s="93" t="str">
        <f>IF(Data!D9522&gt;0,Data!F9522,"")</f>
        <v/>
      </c>
      <c r="L9494" s="38"/>
      <c r="M9494" s="38"/>
    </row>
    <row r="9495" spans="3:13" x14ac:dyDescent="0.2">
      <c r="C9495" s="38"/>
      <c r="D9495" s="38"/>
      <c r="E9495" s="93" t="str">
        <f>IF(Data!D9523&gt;0,Data!F9523,"")</f>
        <v/>
      </c>
      <c r="L9495" s="38"/>
      <c r="M9495" s="38"/>
    </row>
    <row r="9496" spans="3:13" x14ac:dyDescent="0.2">
      <c r="C9496" s="38"/>
      <c r="D9496" s="38"/>
      <c r="E9496" s="93" t="str">
        <f>IF(Data!D9524&gt;0,Data!F9524,"")</f>
        <v/>
      </c>
      <c r="L9496" s="38"/>
      <c r="M9496" s="38"/>
    </row>
    <row r="9497" spans="3:13" x14ac:dyDescent="0.2">
      <c r="C9497" s="38"/>
      <c r="D9497" s="38"/>
      <c r="E9497" s="93" t="str">
        <f>IF(Data!D9525&gt;0,Data!F9525,"")</f>
        <v/>
      </c>
      <c r="L9497" s="38"/>
      <c r="M9497" s="38"/>
    </row>
    <row r="9498" spans="3:13" x14ac:dyDescent="0.2">
      <c r="C9498" s="38"/>
      <c r="D9498" s="38"/>
      <c r="E9498" s="93" t="str">
        <f>IF(Data!D9526&gt;0,Data!F9526,"")</f>
        <v/>
      </c>
      <c r="L9498" s="38"/>
      <c r="M9498" s="38"/>
    </row>
    <row r="9499" spans="3:13" x14ac:dyDescent="0.2">
      <c r="C9499" s="38"/>
      <c r="D9499" s="38"/>
      <c r="E9499" s="93" t="str">
        <f>IF(Data!D9527&gt;0,Data!F9527,"")</f>
        <v/>
      </c>
      <c r="L9499" s="38"/>
      <c r="M9499" s="38"/>
    </row>
    <row r="9500" spans="3:13" x14ac:dyDescent="0.2">
      <c r="C9500" s="38"/>
      <c r="D9500" s="38"/>
      <c r="E9500" s="93" t="str">
        <f>IF(Data!D9528&gt;0,Data!F9528,"")</f>
        <v/>
      </c>
      <c r="L9500" s="38"/>
      <c r="M9500" s="38"/>
    </row>
    <row r="9501" spans="3:13" x14ac:dyDescent="0.2">
      <c r="C9501" s="38"/>
      <c r="D9501" s="38"/>
      <c r="E9501" s="93" t="str">
        <f>IF(Data!D9529&gt;0,Data!F9529,"")</f>
        <v/>
      </c>
      <c r="L9501" s="38"/>
      <c r="M9501" s="38"/>
    </row>
    <row r="9502" spans="3:13" x14ac:dyDescent="0.2">
      <c r="C9502" s="38"/>
      <c r="D9502" s="38"/>
      <c r="E9502" s="93" t="str">
        <f>IF(Data!D9530&gt;0,Data!F9530,"")</f>
        <v/>
      </c>
      <c r="L9502" s="38"/>
      <c r="M9502" s="38"/>
    </row>
    <row r="9503" spans="3:13" x14ac:dyDescent="0.2">
      <c r="C9503" s="38"/>
      <c r="D9503" s="38"/>
      <c r="E9503" s="93" t="str">
        <f>IF(Data!D9531&gt;0,Data!F9531,"")</f>
        <v/>
      </c>
      <c r="L9503" s="38"/>
      <c r="M9503" s="38"/>
    </row>
    <row r="9504" spans="3:13" x14ac:dyDescent="0.2">
      <c r="C9504" s="38"/>
      <c r="D9504" s="38"/>
      <c r="E9504" s="93" t="str">
        <f>IF(Data!D9532&gt;0,Data!F9532,"")</f>
        <v/>
      </c>
      <c r="L9504" s="38"/>
      <c r="M9504" s="38"/>
    </row>
    <row r="9505" spans="3:13" x14ac:dyDescent="0.2">
      <c r="C9505" s="38"/>
      <c r="D9505" s="38"/>
      <c r="E9505" s="93" t="str">
        <f>IF(Data!D9533&gt;0,Data!F9533,"")</f>
        <v/>
      </c>
      <c r="L9505" s="38"/>
      <c r="M9505" s="38"/>
    </row>
    <row r="9506" spans="3:13" x14ac:dyDescent="0.2">
      <c r="C9506" s="38"/>
      <c r="D9506" s="38"/>
      <c r="E9506" s="93" t="str">
        <f>IF(Data!D9534&gt;0,Data!F9534,"")</f>
        <v/>
      </c>
      <c r="L9506" s="38"/>
      <c r="M9506" s="38"/>
    </row>
    <row r="9507" spans="3:13" x14ac:dyDescent="0.2">
      <c r="C9507" s="38"/>
      <c r="D9507" s="38"/>
      <c r="E9507" s="93" t="str">
        <f>IF(Data!D9535&gt;0,Data!F9535,"")</f>
        <v/>
      </c>
      <c r="L9507" s="38"/>
      <c r="M9507" s="38"/>
    </row>
    <row r="9508" spans="3:13" x14ac:dyDescent="0.2">
      <c r="C9508" s="38"/>
      <c r="D9508" s="38"/>
      <c r="E9508" s="93" t="str">
        <f>IF(Data!D9536&gt;0,Data!F9536,"")</f>
        <v/>
      </c>
      <c r="L9508" s="38"/>
      <c r="M9508" s="38"/>
    </row>
    <row r="9509" spans="3:13" x14ac:dyDescent="0.2">
      <c r="C9509" s="38"/>
      <c r="D9509" s="38"/>
      <c r="E9509" s="93" t="str">
        <f>IF(Data!D9537&gt;0,Data!F9537,"")</f>
        <v/>
      </c>
      <c r="L9509" s="38"/>
      <c r="M9509" s="38"/>
    </row>
    <row r="9510" spans="3:13" x14ac:dyDescent="0.2">
      <c r="C9510" s="38"/>
      <c r="D9510" s="38"/>
      <c r="E9510" s="93" t="str">
        <f>IF(Data!D9538&gt;0,Data!F9538,"")</f>
        <v/>
      </c>
      <c r="L9510" s="38"/>
      <c r="M9510" s="38"/>
    </row>
    <row r="9511" spans="3:13" x14ac:dyDescent="0.2">
      <c r="C9511" s="38"/>
      <c r="D9511" s="38"/>
      <c r="E9511" s="93" t="str">
        <f>IF(Data!D9539&gt;0,Data!F9539,"")</f>
        <v/>
      </c>
      <c r="L9511" s="38"/>
      <c r="M9511" s="38"/>
    </row>
    <row r="9512" spans="3:13" x14ac:dyDescent="0.2">
      <c r="C9512" s="38"/>
      <c r="D9512" s="38"/>
      <c r="E9512" s="93" t="str">
        <f>IF(Data!D9540&gt;0,Data!F9540,"")</f>
        <v/>
      </c>
      <c r="L9512" s="38"/>
      <c r="M9512" s="38"/>
    </row>
    <row r="9513" spans="3:13" x14ac:dyDescent="0.2">
      <c r="C9513" s="38"/>
      <c r="D9513" s="38"/>
      <c r="E9513" s="93" t="str">
        <f>IF(Data!D9541&gt;0,Data!F9541,"")</f>
        <v/>
      </c>
      <c r="L9513" s="38"/>
      <c r="M9513" s="38"/>
    </row>
    <row r="9514" spans="3:13" x14ac:dyDescent="0.2">
      <c r="C9514" s="38"/>
      <c r="D9514" s="38"/>
      <c r="E9514" s="93" t="str">
        <f>IF(Data!D9542&gt;0,Data!F9542,"")</f>
        <v/>
      </c>
      <c r="L9514" s="38"/>
      <c r="M9514" s="38"/>
    </row>
    <row r="9515" spans="3:13" x14ac:dyDescent="0.2">
      <c r="C9515" s="38"/>
      <c r="D9515" s="38"/>
      <c r="E9515" s="93" t="str">
        <f>IF(Data!D9543&gt;0,Data!F9543,"")</f>
        <v/>
      </c>
      <c r="L9515" s="38"/>
      <c r="M9515" s="38"/>
    </row>
    <row r="9516" spans="3:13" x14ac:dyDescent="0.2">
      <c r="C9516" s="38"/>
      <c r="D9516" s="38"/>
      <c r="E9516" s="93" t="str">
        <f>IF(Data!D9544&gt;0,Data!F9544,"")</f>
        <v/>
      </c>
      <c r="L9516" s="38"/>
      <c r="M9516" s="38"/>
    </row>
    <row r="9517" spans="3:13" x14ac:dyDescent="0.2">
      <c r="C9517" s="38"/>
      <c r="D9517" s="38"/>
      <c r="E9517" s="93" t="str">
        <f>IF(Data!D9545&gt;0,Data!F9545,"")</f>
        <v/>
      </c>
      <c r="L9517" s="38"/>
      <c r="M9517" s="38"/>
    </row>
    <row r="9518" spans="3:13" x14ac:dyDescent="0.2">
      <c r="C9518" s="38"/>
      <c r="D9518" s="38"/>
      <c r="E9518" s="93" t="str">
        <f>IF(Data!D9546&gt;0,Data!F9546,"")</f>
        <v/>
      </c>
      <c r="L9518" s="38"/>
      <c r="M9518" s="38"/>
    </row>
    <row r="9519" spans="3:13" x14ac:dyDescent="0.2">
      <c r="C9519" s="38"/>
      <c r="D9519" s="38"/>
      <c r="E9519" s="93" t="str">
        <f>IF(Data!D9547&gt;0,Data!F9547,"")</f>
        <v/>
      </c>
      <c r="L9519" s="38"/>
      <c r="M9519" s="38"/>
    </row>
    <row r="9520" spans="3:13" x14ac:dyDescent="0.2">
      <c r="C9520" s="38"/>
      <c r="D9520" s="38"/>
      <c r="E9520" s="93" t="str">
        <f>IF(Data!D9548&gt;0,Data!F9548,"")</f>
        <v/>
      </c>
      <c r="L9520" s="38"/>
      <c r="M9520" s="38"/>
    </row>
    <row r="9521" spans="3:13" x14ac:dyDescent="0.2">
      <c r="C9521" s="38"/>
      <c r="D9521" s="38"/>
      <c r="E9521" s="93" t="str">
        <f>IF(Data!D9549&gt;0,Data!F9549,"")</f>
        <v/>
      </c>
      <c r="L9521" s="38"/>
      <c r="M9521" s="38"/>
    </row>
    <row r="9522" spans="3:13" x14ac:dyDescent="0.2">
      <c r="C9522" s="38"/>
      <c r="D9522" s="38"/>
      <c r="E9522" s="93" t="str">
        <f>IF(Data!D9550&gt;0,Data!F9550,"")</f>
        <v/>
      </c>
      <c r="L9522" s="38"/>
      <c r="M9522" s="38"/>
    </row>
    <row r="9523" spans="3:13" x14ac:dyDescent="0.2">
      <c r="C9523" s="38"/>
      <c r="D9523" s="38"/>
      <c r="E9523" s="93" t="str">
        <f>IF(Data!D9551&gt;0,Data!F9551,"")</f>
        <v/>
      </c>
      <c r="L9523" s="38"/>
      <c r="M9523" s="38"/>
    </row>
    <row r="9524" spans="3:13" x14ac:dyDescent="0.2">
      <c r="C9524" s="38"/>
      <c r="D9524" s="38"/>
      <c r="E9524" s="93" t="str">
        <f>IF(Data!D9552&gt;0,Data!F9552,"")</f>
        <v/>
      </c>
      <c r="L9524" s="38"/>
      <c r="M9524" s="38"/>
    </row>
    <row r="9525" spans="3:13" x14ac:dyDescent="0.2">
      <c r="C9525" s="38"/>
      <c r="D9525" s="38"/>
      <c r="E9525" s="93" t="str">
        <f>IF(Data!D9553&gt;0,Data!F9553,"")</f>
        <v/>
      </c>
      <c r="L9525" s="38"/>
      <c r="M9525" s="38"/>
    </row>
    <row r="9526" spans="3:13" x14ac:dyDescent="0.2">
      <c r="C9526" s="38"/>
      <c r="D9526" s="38"/>
      <c r="E9526" s="93" t="str">
        <f>IF(Data!D9554&gt;0,Data!F9554,"")</f>
        <v/>
      </c>
      <c r="L9526" s="38"/>
      <c r="M9526" s="38"/>
    </row>
    <row r="9527" spans="3:13" x14ac:dyDescent="0.2">
      <c r="C9527" s="38"/>
      <c r="D9527" s="38"/>
      <c r="E9527" s="93" t="str">
        <f>IF(Data!D9555&gt;0,Data!F9555,"")</f>
        <v/>
      </c>
      <c r="L9527" s="38"/>
      <c r="M9527" s="38"/>
    </row>
    <row r="9528" spans="3:13" x14ac:dyDescent="0.2">
      <c r="C9528" s="38"/>
      <c r="D9528" s="38"/>
      <c r="E9528" s="93" t="str">
        <f>IF(Data!D9556&gt;0,Data!F9556,"")</f>
        <v/>
      </c>
      <c r="L9528" s="38"/>
      <c r="M9528" s="38"/>
    </row>
    <row r="9529" spans="3:13" x14ac:dyDescent="0.2">
      <c r="C9529" s="38"/>
      <c r="D9529" s="38"/>
      <c r="E9529" s="93" t="str">
        <f>IF(Data!D9557&gt;0,Data!F9557,"")</f>
        <v/>
      </c>
      <c r="L9529" s="38"/>
      <c r="M9529" s="38"/>
    </row>
    <row r="9530" spans="3:13" x14ac:dyDescent="0.2">
      <c r="C9530" s="38"/>
      <c r="D9530" s="38"/>
      <c r="E9530" s="93" t="str">
        <f>IF(Data!D9558&gt;0,Data!F9558,"")</f>
        <v/>
      </c>
      <c r="L9530" s="38"/>
      <c r="M9530" s="38"/>
    </row>
    <row r="9531" spans="3:13" x14ac:dyDescent="0.2">
      <c r="C9531" s="38"/>
      <c r="D9531" s="38"/>
      <c r="E9531" s="93" t="str">
        <f>IF(Data!D9559&gt;0,Data!F9559,"")</f>
        <v/>
      </c>
      <c r="L9531" s="38"/>
      <c r="M9531" s="38"/>
    </row>
    <row r="9532" spans="3:13" x14ac:dyDescent="0.2">
      <c r="C9532" s="38"/>
      <c r="D9532" s="38"/>
      <c r="E9532" s="93" t="str">
        <f>IF(Data!D9560&gt;0,Data!F9560,"")</f>
        <v/>
      </c>
      <c r="L9532" s="38"/>
      <c r="M9532" s="38"/>
    </row>
    <row r="9533" spans="3:13" x14ac:dyDescent="0.2">
      <c r="C9533" s="38"/>
      <c r="D9533" s="38"/>
      <c r="E9533" s="93" t="str">
        <f>IF(Data!D9561&gt;0,Data!F9561,"")</f>
        <v/>
      </c>
      <c r="L9533" s="38"/>
      <c r="M9533" s="38"/>
    </row>
    <row r="9534" spans="3:13" x14ac:dyDescent="0.2">
      <c r="C9534" s="38"/>
      <c r="D9534" s="38"/>
      <c r="E9534" s="93" t="str">
        <f>IF(Data!D9562&gt;0,Data!F9562,"")</f>
        <v/>
      </c>
      <c r="L9534" s="38"/>
      <c r="M9534" s="38"/>
    </row>
    <row r="9535" spans="3:13" x14ac:dyDescent="0.2">
      <c r="C9535" s="38"/>
      <c r="D9535" s="38"/>
      <c r="E9535" s="93" t="str">
        <f>IF(Data!D9563&gt;0,Data!F9563,"")</f>
        <v/>
      </c>
      <c r="L9535" s="38"/>
      <c r="M9535" s="38"/>
    </row>
    <row r="9536" spans="3:13" x14ac:dyDescent="0.2">
      <c r="C9536" s="38"/>
      <c r="D9536" s="38"/>
      <c r="E9536" s="93" t="str">
        <f>IF(Data!D9564&gt;0,Data!F9564,"")</f>
        <v/>
      </c>
      <c r="L9536" s="38"/>
      <c r="M9536" s="38"/>
    </row>
    <row r="9537" spans="3:13" x14ac:dyDescent="0.2">
      <c r="C9537" s="38"/>
      <c r="D9537" s="38"/>
      <c r="E9537" s="93" t="str">
        <f>IF(Data!D9565&gt;0,Data!F9565,"")</f>
        <v/>
      </c>
      <c r="L9537" s="38"/>
      <c r="M9537" s="38"/>
    </row>
    <row r="9538" spans="3:13" x14ac:dyDescent="0.2">
      <c r="C9538" s="38"/>
      <c r="D9538" s="38"/>
      <c r="E9538" s="93" t="str">
        <f>IF(Data!D9566&gt;0,Data!F9566,"")</f>
        <v/>
      </c>
      <c r="L9538" s="38"/>
      <c r="M9538" s="38"/>
    </row>
    <row r="9539" spans="3:13" x14ac:dyDescent="0.2">
      <c r="C9539" s="38"/>
      <c r="D9539" s="38"/>
      <c r="E9539" s="93" t="str">
        <f>IF(Data!D9567&gt;0,Data!F9567,"")</f>
        <v/>
      </c>
      <c r="L9539" s="38"/>
      <c r="M9539" s="38"/>
    </row>
    <row r="9540" spans="3:13" x14ac:dyDescent="0.2">
      <c r="C9540" s="38"/>
      <c r="D9540" s="38"/>
      <c r="E9540" s="93" t="str">
        <f>IF(Data!D9568&gt;0,Data!F9568,"")</f>
        <v/>
      </c>
      <c r="L9540" s="38"/>
      <c r="M9540" s="38"/>
    </row>
    <row r="9541" spans="3:13" x14ac:dyDescent="0.2">
      <c r="C9541" s="38"/>
      <c r="D9541" s="38"/>
      <c r="E9541" s="93" t="str">
        <f>IF(Data!D9569&gt;0,Data!F9569,"")</f>
        <v/>
      </c>
      <c r="L9541" s="38"/>
      <c r="M9541" s="38"/>
    </row>
    <row r="9542" spans="3:13" x14ac:dyDescent="0.2">
      <c r="C9542" s="38"/>
      <c r="D9542" s="38"/>
      <c r="E9542" s="93" t="str">
        <f>IF(Data!D9570&gt;0,Data!F9570,"")</f>
        <v/>
      </c>
      <c r="L9542" s="38"/>
      <c r="M9542" s="38"/>
    </row>
    <row r="9543" spans="3:13" x14ac:dyDescent="0.2">
      <c r="C9543" s="38"/>
      <c r="D9543" s="38"/>
      <c r="E9543" s="93" t="str">
        <f>IF(Data!D9571&gt;0,Data!F9571,"")</f>
        <v/>
      </c>
      <c r="L9543" s="38"/>
      <c r="M9543" s="38"/>
    </row>
    <row r="9544" spans="3:13" x14ac:dyDescent="0.2">
      <c r="C9544" s="38"/>
      <c r="D9544" s="38"/>
      <c r="E9544" s="93" t="str">
        <f>IF(Data!D9572&gt;0,Data!F9572,"")</f>
        <v/>
      </c>
      <c r="L9544" s="38"/>
      <c r="M9544" s="38"/>
    </row>
    <row r="9545" spans="3:13" x14ac:dyDescent="0.2">
      <c r="C9545" s="38"/>
      <c r="D9545" s="38"/>
      <c r="E9545" s="93" t="str">
        <f>IF(Data!D9573&gt;0,Data!F9573,"")</f>
        <v/>
      </c>
      <c r="L9545" s="38"/>
      <c r="M9545" s="38"/>
    </row>
    <row r="9546" spans="3:13" x14ac:dyDescent="0.2">
      <c r="C9546" s="38"/>
      <c r="D9546" s="38"/>
      <c r="E9546" s="93" t="str">
        <f>IF(Data!D9574&gt;0,Data!F9574,"")</f>
        <v/>
      </c>
      <c r="L9546" s="38"/>
      <c r="M9546" s="38"/>
    </row>
    <row r="9547" spans="3:13" x14ac:dyDescent="0.2">
      <c r="C9547" s="38"/>
      <c r="D9547" s="38"/>
      <c r="E9547" s="93" t="str">
        <f>IF(Data!D9575&gt;0,Data!F9575,"")</f>
        <v/>
      </c>
      <c r="L9547" s="38"/>
      <c r="M9547" s="38"/>
    </row>
    <row r="9548" spans="3:13" x14ac:dyDescent="0.2">
      <c r="C9548" s="38"/>
      <c r="D9548" s="38"/>
      <c r="E9548" s="93" t="str">
        <f>IF(Data!D9576&gt;0,Data!F9576,"")</f>
        <v/>
      </c>
      <c r="L9548" s="38"/>
      <c r="M9548" s="38"/>
    </row>
    <row r="9549" spans="3:13" x14ac:dyDescent="0.2">
      <c r="C9549" s="38"/>
      <c r="D9549" s="38"/>
      <c r="E9549" s="93" t="str">
        <f>IF(Data!D9577&gt;0,Data!F9577,"")</f>
        <v/>
      </c>
      <c r="L9549" s="38"/>
      <c r="M9549" s="38"/>
    </row>
    <row r="9550" spans="3:13" x14ac:dyDescent="0.2">
      <c r="C9550" s="38"/>
      <c r="D9550" s="38"/>
      <c r="E9550" s="93" t="str">
        <f>IF(Data!D9578&gt;0,Data!F9578,"")</f>
        <v/>
      </c>
      <c r="L9550" s="38"/>
      <c r="M9550" s="38"/>
    </row>
    <row r="9551" spans="3:13" x14ac:dyDescent="0.2">
      <c r="C9551" s="38"/>
      <c r="D9551" s="38"/>
      <c r="E9551" s="93" t="str">
        <f>IF(Data!D9579&gt;0,Data!F9579,"")</f>
        <v/>
      </c>
      <c r="L9551" s="38"/>
      <c r="M9551" s="38"/>
    </row>
    <row r="9552" spans="3:13" x14ac:dyDescent="0.2">
      <c r="C9552" s="38"/>
      <c r="D9552" s="38"/>
      <c r="E9552" s="93" t="str">
        <f>IF(Data!D9580&gt;0,Data!F9580,"")</f>
        <v/>
      </c>
      <c r="L9552" s="38"/>
      <c r="M9552" s="38"/>
    </row>
    <row r="9553" spans="3:13" x14ac:dyDescent="0.2">
      <c r="C9553" s="38"/>
      <c r="D9553" s="38"/>
      <c r="E9553" s="93" t="str">
        <f>IF(Data!D9581&gt;0,Data!F9581,"")</f>
        <v/>
      </c>
      <c r="L9553" s="38"/>
      <c r="M9553" s="38"/>
    </row>
    <row r="9554" spans="3:13" x14ac:dyDescent="0.2">
      <c r="C9554" s="38"/>
      <c r="D9554" s="38"/>
      <c r="E9554" s="93" t="str">
        <f>IF(Data!D9582&gt;0,Data!F9582,"")</f>
        <v/>
      </c>
      <c r="L9554" s="38"/>
      <c r="M9554" s="38"/>
    </row>
    <row r="9555" spans="3:13" x14ac:dyDescent="0.2">
      <c r="C9555" s="38"/>
      <c r="D9555" s="38"/>
      <c r="E9555" s="93" t="str">
        <f>IF(Data!D9583&gt;0,Data!F9583,"")</f>
        <v/>
      </c>
      <c r="L9555" s="38"/>
      <c r="M9555" s="38"/>
    </row>
    <row r="9556" spans="3:13" x14ac:dyDescent="0.2">
      <c r="C9556" s="38"/>
      <c r="D9556" s="38"/>
      <c r="E9556" s="93" t="str">
        <f>IF(Data!D9584&gt;0,Data!F9584,"")</f>
        <v/>
      </c>
      <c r="L9556" s="38"/>
      <c r="M9556" s="38"/>
    </row>
    <row r="9557" spans="3:13" x14ac:dyDescent="0.2">
      <c r="C9557" s="38"/>
      <c r="D9557" s="38"/>
      <c r="E9557" s="93" t="str">
        <f>IF(Data!D9585&gt;0,Data!F9585,"")</f>
        <v/>
      </c>
      <c r="L9557" s="38"/>
      <c r="M9557" s="38"/>
    </row>
    <row r="9558" spans="3:13" x14ac:dyDescent="0.2">
      <c r="C9558" s="38"/>
      <c r="D9558" s="38"/>
      <c r="E9558" s="93" t="str">
        <f>IF(Data!D9586&gt;0,Data!F9586,"")</f>
        <v/>
      </c>
      <c r="L9558" s="38"/>
      <c r="M9558" s="38"/>
    </row>
    <row r="9559" spans="3:13" x14ac:dyDescent="0.2">
      <c r="C9559" s="38"/>
      <c r="D9559" s="38"/>
      <c r="E9559" s="93" t="str">
        <f>IF(Data!D9587&gt;0,Data!F9587,"")</f>
        <v/>
      </c>
      <c r="L9559" s="38"/>
      <c r="M9559" s="38"/>
    </row>
    <row r="9560" spans="3:13" x14ac:dyDescent="0.2">
      <c r="C9560" s="38"/>
      <c r="D9560" s="38"/>
      <c r="E9560" s="93" t="str">
        <f>IF(Data!D9588&gt;0,Data!F9588,"")</f>
        <v/>
      </c>
      <c r="L9560" s="38"/>
      <c r="M9560" s="38"/>
    </row>
    <row r="9561" spans="3:13" x14ac:dyDescent="0.2">
      <c r="C9561" s="38"/>
      <c r="D9561" s="38"/>
      <c r="E9561" s="93" t="str">
        <f>IF(Data!D9589&gt;0,Data!F9589,"")</f>
        <v/>
      </c>
      <c r="L9561" s="38"/>
      <c r="M9561" s="38"/>
    </row>
    <row r="9562" spans="3:13" x14ac:dyDescent="0.2">
      <c r="C9562" s="38"/>
      <c r="D9562" s="38"/>
      <c r="E9562" s="93" t="str">
        <f>IF(Data!D9590&gt;0,Data!F9590,"")</f>
        <v/>
      </c>
      <c r="L9562" s="38"/>
      <c r="M9562" s="38"/>
    </row>
    <row r="9563" spans="3:13" x14ac:dyDescent="0.2">
      <c r="C9563" s="38"/>
      <c r="D9563" s="38"/>
      <c r="E9563" s="93" t="str">
        <f>IF(Data!D9591&gt;0,Data!F9591,"")</f>
        <v/>
      </c>
      <c r="L9563" s="38"/>
      <c r="M9563" s="38"/>
    </row>
    <row r="9564" spans="3:13" x14ac:dyDescent="0.2">
      <c r="C9564" s="38"/>
      <c r="D9564" s="38"/>
      <c r="E9564" s="93" t="str">
        <f>IF(Data!D9592&gt;0,Data!F9592,"")</f>
        <v/>
      </c>
      <c r="L9564" s="38"/>
      <c r="M9564" s="38"/>
    </row>
    <row r="9565" spans="3:13" x14ac:dyDescent="0.2">
      <c r="C9565" s="38"/>
      <c r="D9565" s="38"/>
      <c r="E9565" s="93" t="str">
        <f>IF(Data!D9593&gt;0,Data!F9593,"")</f>
        <v/>
      </c>
      <c r="L9565" s="38"/>
      <c r="M9565" s="38"/>
    </row>
    <row r="9566" spans="3:13" x14ac:dyDescent="0.2">
      <c r="C9566" s="38"/>
      <c r="D9566" s="38"/>
      <c r="E9566" s="93" t="str">
        <f>IF(Data!D9594&gt;0,Data!F9594,"")</f>
        <v/>
      </c>
      <c r="L9566" s="38"/>
      <c r="M9566" s="38"/>
    </row>
    <row r="9567" spans="3:13" x14ac:dyDescent="0.2">
      <c r="C9567" s="38"/>
      <c r="D9567" s="38"/>
      <c r="E9567" s="93" t="str">
        <f>IF(Data!D9595&gt;0,Data!F9595,"")</f>
        <v/>
      </c>
      <c r="L9567" s="38"/>
      <c r="M9567" s="38"/>
    </row>
    <row r="9568" spans="3:13" x14ac:dyDescent="0.2">
      <c r="C9568" s="38"/>
      <c r="D9568" s="38"/>
      <c r="E9568" s="93" t="str">
        <f>IF(Data!D9596&gt;0,Data!F9596,"")</f>
        <v/>
      </c>
      <c r="L9568" s="38"/>
      <c r="M9568" s="38"/>
    </row>
    <row r="9569" spans="3:13" x14ac:dyDescent="0.2">
      <c r="C9569" s="38"/>
      <c r="D9569" s="38"/>
      <c r="E9569" s="93" t="str">
        <f>IF(Data!D9597&gt;0,Data!F9597,"")</f>
        <v/>
      </c>
      <c r="L9569" s="38"/>
      <c r="M9569" s="38"/>
    </row>
    <row r="9570" spans="3:13" x14ac:dyDescent="0.2">
      <c r="C9570" s="38"/>
      <c r="D9570" s="38"/>
      <c r="E9570" s="93" t="str">
        <f>IF(Data!D9598&gt;0,Data!F9598,"")</f>
        <v/>
      </c>
      <c r="L9570" s="38"/>
      <c r="M9570" s="38"/>
    </row>
    <row r="9571" spans="3:13" x14ac:dyDescent="0.2">
      <c r="C9571" s="38"/>
      <c r="D9571" s="38"/>
      <c r="E9571" s="93" t="str">
        <f>IF(Data!D9599&gt;0,Data!F9599,"")</f>
        <v/>
      </c>
      <c r="L9571" s="38"/>
      <c r="M9571" s="38"/>
    </row>
    <row r="9572" spans="3:13" x14ac:dyDescent="0.2">
      <c r="C9572" s="38"/>
      <c r="D9572" s="38"/>
      <c r="E9572" s="93" t="str">
        <f>IF(Data!D9600&gt;0,Data!F9600,"")</f>
        <v/>
      </c>
      <c r="L9572" s="38"/>
      <c r="M9572" s="38"/>
    </row>
    <row r="9573" spans="3:13" x14ac:dyDescent="0.2">
      <c r="C9573" s="38"/>
      <c r="D9573" s="38"/>
      <c r="E9573" s="93" t="str">
        <f>IF(Data!D9601&gt;0,Data!F9601,"")</f>
        <v/>
      </c>
      <c r="L9573" s="38"/>
      <c r="M9573" s="38"/>
    </row>
    <row r="9574" spans="3:13" x14ac:dyDescent="0.2">
      <c r="C9574" s="38"/>
      <c r="D9574" s="38"/>
      <c r="E9574" s="93" t="str">
        <f>IF(Data!D9602&gt;0,Data!F9602,"")</f>
        <v/>
      </c>
      <c r="L9574" s="38"/>
      <c r="M9574" s="38"/>
    </row>
    <row r="9575" spans="3:13" x14ac:dyDescent="0.2">
      <c r="C9575" s="38"/>
      <c r="D9575" s="38"/>
      <c r="E9575" s="93" t="str">
        <f>IF(Data!D9603&gt;0,Data!F9603,"")</f>
        <v/>
      </c>
      <c r="L9575" s="38"/>
      <c r="M9575" s="38"/>
    </row>
    <row r="9576" spans="3:13" x14ac:dyDescent="0.2">
      <c r="C9576" s="38"/>
      <c r="D9576" s="38"/>
      <c r="E9576" s="93" t="str">
        <f>IF(Data!D9604&gt;0,Data!F9604,"")</f>
        <v/>
      </c>
      <c r="L9576" s="38"/>
      <c r="M9576" s="38"/>
    </row>
    <row r="9577" spans="3:13" x14ac:dyDescent="0.2">
      <c r="C9577" s="38"/>
      <c r="D9577" s="38"/>
      <c r="E9577" s="93" t="str">
        <f>IF(Data!D9605&gt;0,Data!F9605,"")</f>
        <v/>
      </c>
      <c r="L9577" s="38"/>
      <c r="M9577" s="38"/>
    </row>
    <row r="9578" spans="3:13" x14ac:dyDescent="0.2">
      <c r="C9578" s="38"/>
      <c r="D9578" s="38"/>
      <c r="E9578" s="93" t="str">
        <f>IF(Data!D9606&gt;0,Data!F9606,"")</f>
        <v/>
      </c>
      <c r="L9578" s="38"/>
      <c r="M9578" s="38"/>
    </row>
    <row r="9579" spans="3:13" x14ac:dyDescent="0.2">
      <c r="C9579" s="38"/>
      <c r="D9579" s="38"/>
      <c r="E9579" s="93" t="str">
        <f>IF(Data!D9607&gt;0,Data!F9607,"")</f>
        <v/>
      </c>
      <c r="L9579" s="38"/>
      <c r="M9579" s="38"/>
    </row>
    <row r="9580" spans="3:13" x14ac:dyDescent="0.2">
      <c r="C9580" s="38"/>
      <c r="D9580" s="38"/>
      <c r="E9580" s="93" t="str">
        <f>IF(Data!D9608&gt;0,Data!F9608,"")</f>
        <v/>
      </c>
      <c r="L9580" s="38"/>
      <c r="M9580" s="38"/>
    </row>
    <row r="9581" spans="3:13" x14ac:dyDescent="0.2">
      <c r="C9581" s="38"/>
      <c r="D9581" s="38"/>
      <c r="E9581" s="93" t="str">
        <f>IF(Data!D9609&gt;0,Data!F9609,"")</f>
        <v/>
      </c>
      <c r="L9581" s="38"/>
      <c r="M9581" s="38"/>
    </row>
    <row r="9582" spans="3:13" x14ac:dyDescent="0.2">
      <c r="C9582" s="38"/>
      <c r="D9582" s="38"/>
      <c r="E9582" s="93" t="str">
        <f>IF(Data!D9610&gt;0,Data!F9610,"")</f>
        <v/>
      </c>
      <c r="L9582" s="38"/>
      <c r="M9582" s="38"/>
    </row>
    <row r="9583" spans="3:13" x14ac:dyDescent="0.2">
      <c r="C9583" s="38"/>
      <c r="D9583" s="38"/>
      <c r="E9583" s="93" t="str">
        <f>IF(Data!D9611&gt;0,Data!F9611,"")</f>
        <v/>
      </c>
      <c r="L9583" s="38"/>
      <c r="M9583" s="38"/>
    </row>
    <row r="9584" spans="3:13" x14ac:dyDescent="0.2">
      <c r="C9584" s="38"/>
      <c r="D9584" s="38"/>
      <c r="E9584" s="93" t="str">
        <f>IF(Data!D9612&gt;0,Data!F9612,"")</f>
        <v/>
      </c>
      <c r="L9584" s="38"/>
      <c r="M9584" s="38"/>
    </row>
    <row r="9585" spans="3:13" x14ac:dyDescent="0.2">
      <c r="C9585" s="38"/>
      <c r="D9585" s="38"/>
      <c r="E9585" s="93" t="str">
        <f>IF(Data!D9613&gt;0,Data!F9613,"")</f>
        <v/>
      </c>
      <c r="L9585" s="38"/>
      <c r="M9585" s="38"/>
    </row>
    <row r="9586" spans="3:13" x14ac:dyDescent="0.2">
      <c r="C9586" s="38"/>
      <c r="D9586" s="38"/>
      <c r="E9586" s="93" t="str">
        <f>IF(Data!D9614&gt;0,Data!F9614,"")</f>
        <v/>
      </c>
      <c r="L9586" s="38"/>
      <c r="M9586" s="38"/>
    </row>
    <row r="9587" spans="3:13" x14ac:dyDescent="0.2">
      <c r="C9587" s="38"/>
      <c r="D9587" s="38"/>
      <c r="E9587" s="93" t="str">
        <f>IF(Data!D9615&gt;0,Data!F9615,"")</f>
        <v/>
      </c>
      <c r="L9587" s="38"/>
      <c r="M9587" s="38"/>
    </row>
    <row r="9588" spans="3:13" x14ac:dyDescent="0.2">
      <c r="C9588" s="38"/>
      <c r="D9588" s="38"/>
      <c r="E9588" s="93" t="str">
        <f>IF(Data!D9616&gt;0,Data!F9616,"")</f>
        <v/>
      </c>
      <c r="L9588" s="38"/>
      <c r="M9588" s="38"/>
    </row>
    <row r="9589" spans="3:13" x14ac:dyDescent="0.2">
      <c r="C9589" s="38"/>
      <c r="D9589" s="38"/>
      <c r="E9589" s="93" t="str">
        <f>IF(Data!D9617&gt;0,Data!F9617,"")</f>
        <v/>
      </c>
      <c r="L9589" s="38"/>
      <c r="M9589" s="38"/>
    </row>
    <row r="9590" spans="3:13" x14ac:dyDescent="0.2">
      <c r="C9590" s="38"/>
      <c r="D9590" s="38"/>
      <c r="E9590" s="93" t="str">
        <f>IF(Data!D9618&gt;0,Data!F9618,"")</f>
        <v/>
      </c>
      <c r="L9590" s="38"/>
      <c r="M9590" s="38"/>
    </row>
    <row r="9591" spans="3:13" x14ac:dyDescent="0.2">
      <c r="C9591" s="38"/>
      <c r="D9591" s="38"/>
      <c r="E9591" s="93" t="str">
        <f>IF(Data!D9619&gt;0,Data!F9619,"")</f>
        <v/>
      </c>
      <c r="L9591" s="38"/>
      <c r="M9591" s="38"/>
    </row>
    <row r="9592" spans="3:13" x14ac:dyDescent="0.2">
      <c r="C9592" s="38"/>
      <c r="D9592" s="38"/>
      <c r="E9592" s="93" t="str">
        <f>IF(Data!D9620&gt;0,Data!F9620,"")</f>
        <v/>
      </c>
      <c r="L9592" s="38"/>
      <c r="M9592" s="38"/>
    </row>
    <row r="9593" spans="3:13" x14ac:dyDescent="0.2">
      <c r="C9593" s="38"/>
      <c r="D9593" s="38"/>
      <c r="E9593" s="93" t="str">
        <f>IF(Data!D9621&gt;0,Data!F9621,"")</f>
        <v/>
      </c>
      <c r="L9593" s="38"/>
      <c r="M9593" s="38"/>
    </row>
    <row r="9594" spans="3:13" x14ac:dyDescent="0.2">
      <c r="C9594" s="38"/>
      <c r="D9594" s="38"/>
      <c r="E9594" s="93" t="str">
        <f>IF(Data!D9622&gt;0,Data!F9622,"")</f>
        <v/>
      </c>
      <c r="L9594" s="38"/>
      <c r="M9594" s="38"/>
    </row>
    <row r="9595" spans="3:13" x14ac:dyDescent="0.2">
      <c r="C9595" s="38"/>
      <c r="D9595" s="38"/>
      <c r="E9595" s="93" t="str">
        <f>IF(Data!D9623&gt;0,Data!F9623,"")</f>
        <v/>
      </c>
      <c r="L9595" s="38"/>
      <c r="M9595" s="38"/>
    </row>
    <row r="9596" spans="3:13" x14ac:dyDescent="0.2">
      <c r="C9596" s="38"/>
      <c r="D9596" s="38"/>
      <c r="E9596" s="93" t="str">
        <f>IF(Data!D9624&gt;0,Data!F9624,"")</f>
        <v/>
      </c>
      <c r="L9596" s="38"/>
      <c r="M9596" s="38"/>
    </row>
    <row r="9597" spans="3:13" x14ac:dyDescent="0.2">
      <c r="C9597" s="38"/>
      <c r="D9597" s="38"/>
      <c r="E9597" s="93" t="str">
        <f>IF(Data!D9625&gt;0,Data!F9625,"")</f>
        <v/>
      </c>
      <c r="L9597" s="38"/>
      <c r="M9597" s="38"/>
    </row>
    <row r="9598" spans="3:13" x14ac:dyDescent="0.2">
      <c r="C9598" s="38"/>
      <c r="D9598" s="38"/>
      <c r="E9598" s="93" t="str">
        <f>IF(Data!D9626&gt;0,Data!F9626,"")</f>
        <v/>
      </c>
      <c r="L9598" s="38"/>
      <c r="M9598" s="38"/>
    </row>
    <row r="9599" spans="3:13" x14ac:dyDescent="0.2">
      <c r="C9599" s="38"/>
      <c r="D9599" s="38"/>
      <c r="E9599" s="93" t="str">
        <f>IF(Data!D9627&gt;0,Data!F9627,"")</f>
        <v/>
      </c>
      <c r="L9599" s="38"/>
      <c r="M9599" s="38"/>
    </row>
    <row r="9600" spans="3:13" x14ac:dyDescent="0.2">
      <c r="C9600" s="38"/>
      <c r="D9600" s="38"/>
      <c r="E9600" s="93" t="str">
        <f>IF(Data!D9628&gt;0,Data!F9628,"")</f>
        <v/>
      </c>
      <c r="L9600" s="38"/>
      <c r="M9600" s="38"/>
    </row>
    <row r="9601" spans="3:13" x14ac:dyDescent="0.2">
      <c r="C9601" s="38"/>
      <c r="D9601" s="38"/>
      <c r="E9601" s="93" t="str">
        <f>IF(Data!D9629&gt;0,Data!F9629,"")</f>
        <v/>
      </c>
      <c r="L9601" s="38"/>
      <c r="M9601" s="38"/>
    </row>
    <row r="9602" spans="3:13" x14ac:dyDescent="0.2">
      <c r="C9602" s="38"/>
      <c r="D9602" s="38"/>
      <c r="E9602" s="93" t="str">
        <f>IF(Data!D9630&gt;0,Data!F9630,"")</f>
        <v/>
      </c>
      <c r="L9602" s="38"/>
      <c r="M9602" s="38"/>
    </row>
    <row r="9603" spans="3:13" x14ac:dyDescent="0.2">
      <c r="C9603" s="38"/>
      <c r="D9603" s="38"/>
      <c r="E9603" s="93" t="str">
        <f>IF(Data!D9631&gt;0,Data!F9631,"")</f>
        <v/>
      </c>
      <c r="L9603" s="38"/>
      <c r="M9603" s="38"/>
    </row>
    <row r="9604" spans="3:13" x14ac:dyDescent="0.2">
      <c r="C9604" s="38"/>
      <c r="D9604" s="38"/>
      <c r="E9604" s="93" t="str">
        <f>IF(Data!D9632&gt;0,Data!F9632,"")</f>
        <v/>
      </c>
      <c r="L9604" s="38"/>
      <c r="M9604" s="38"/>
    </row>
    <row r="9605" spans="3:13" x14ac:dyDescent="0.2">
      <c r="C9605" s="38"/>
      <c r="D9605" s="38"/>
      <c r="E9605" s="93" t="str">
        <f>IF(Data!D9633&gt;0,Data!F9633,"")</f>
        <v/>
      </c>
      <c r="L9605" s="38"/>
      <c r="M9605" s="38"/>
    </row>
    <row r="9606" spans="3:13" x14ac:dyDescent="0.2">
      <c r="C9606" s="38"/>
      <c r="D9606" s="38"/>
      <c r="E9606" s="93" t="str">
        <f>IF(Data!D9634&gt;0,Data!F9634,"")</f>
        <v/>
      </c>
      <c r="L9606" s="38"/>
      <c r="M9606" s="38"/>
    </row>
    <row r="9607" spans="3:13" x14ac:dyDescent="0.2">
      <c r="C9607" s="38"/>
      <c r="D9607" s="38"/>
      <c r="E9607" s="93" t="str">
        <f>IF(Data!D9635&gt;0,Data!F9635,"")</f>
        <v/>
      </c>
      <c r="L9607" s="38"/>
      <c r="M9607" s="38"/>
    </row>
    <row r="9608" spans="3:13" x14ac:dyDescent="0.2">
      <c r="C9608" s="38"/>
      <c r="D9608" s="38"/>
      <c r="E9608" s="93" t="str">
        <f>IF(Data!D9636&gt;0,Data!F9636,"")</f>
        <v/>
      </c>
      <c r="L9608" s="38"/>
      <c r="M9608" s="38"/>
    </row>
    <row r="9609" spans="3:13" x14ac:dyDescent="0.2">
      <c r="C9609" s="38"/>
      <c r="D9609" s="38"/>
      <c r="E9609" s="93" t="str">
        <f>IF(Data!D9637&gt;0,Data!F9637,"")</f>
        <v/>
      </c>
      <c r="L9609" s="38"/>
      <c r="M9609" s="38"/>
    </row>
    <row r="9610" spans="3:13" x14ac:dyDescent="0.2">
      <c r="C9610" s="38"/>
      <c r="D9610" s="38"/>
      <c r="E9610" s="93" t="str">
        <f>IF(Data!D9638&gt;0,Data!F9638,"")</f>
        <v/>
      </c>
      <c r="L9610" s="38"/>
      <c r="M9610" s="38"/>
    </row>
    <row r="9611" spans="3:13" x14ac:dyDescent="0.2">
      <c r="C9611" s="38"/>
      <c r="D9611" s="38"/>
      <c r="E9611" s="93" t="str">
        <f>IF(Data!D9639&gt;0,Data!F9639,"")</f>
        <v/>
      </c>
      <c r="L9611" s="38"/>
      <c r="M9611" s="38"/>
    </row>
    <row r="9612" spans="3:13" x14ac:dyDescent="0.2">
      <c r="C9612" s="38"/>
      <c r="D9612" s="38"/>
      <c r="E9612" s="93" t="str">
        <f>IF(Data!D9640&gt;0,Data!F9640,"")</f>
        <v/>
      </c>
      <c r="L9612" s="38"/>
      <c r="M9612" s="38"/>
    </row>
    <row r="9613" spans="3:13" x14ac:dyDescent="0.2">
      <c r="C9613" s="38"/>
      <c r="D9613" s="38"/>
      <c r="E9613" s="93" t="str">
        <f>IF(Data!D9641&gt;0,Data!F9641,"")</f>
        <v/>
      </c>
      <c r="L9613" s="38"/>
      <c r="M9613" s="38"/>
    </row>
    <row r="9614" spans="3:13" x14ac:dyDescent="0.2">
      <c r="C9614" s="38"/>
      <c r="D9614" s="38"/>
      <c r="E9614" s="93" t="str">
        <f>IF(Data!D9642&gt;0,Data!F9642,"")</f>
        <v/>
      </c>
      <c r="L9614" s="38"/>
      <c r="M9614" s="38"/>
    </row>
    <row r="9615" spans="3:13" x14ac:dyDescent="0.2">
      <c r="C9615" s="38"/>
      <c r="D9615" s="38"/>
      <c r="E9615" s="93" t="str">
        <f>IF(Data!D9643&gt;0,Data!F9643,"")</f>
        <v/>
      </c>
      <c r="L9615" s="38"/>
      <c r="M9615" s="38"/>
    </row>
    <row r="9616" spans="3:13" x14ac:dyDescent="0.2">
      <c r="C9616" s="38"/>
      <c r="D9616" s="38"/>
      <c r="E9616" s="93" t="str">
        <f>IF(Data!D9644&gt;0,Data!F9644,"")</f>
        <v/>
      </c>
      <c r="L9616" s="38"/>
      <c r="M9616" s="38"/>
    </row>
    <row r="9617" spans="3:13" x14ac:dyDescent="0.2">
      <c r="C9617" s="38"/>
      <c r="D9617" s="38"/>
      <c r="E9617" s="93" t="str">
        <f>IF(Data!D9645&gt;0,Data!F9645,"")</f>
        <v/>
      </c>
      <c r="L9617" s="38"/>
      <c r="M9617" s="38"/>
    </row>
    <row r="9618" spans="3:13" x14ac:dyDescent="0.2">
      <c r="C9618" s="38"/>
      <c r="D9618" s="38"/>
      <c r="E9618" s="93" t="str">
        <f>IF(Data!D9646&gt;0,Data!F9646,"")</f>
        <v/>
      </c>
      <c r="L9618" s="38"/>
      <c r="M9618" s="38"/>
    </row>
    <row r="9619" spans="3:13" x14ac:dyDescent="0.2">
      <c r="C9619" s="38"/>
      <c r="D9619" s="38"/>
      <c r="E9619" s="93" t="str">
        <f>IF(Data!D9647&gt;0,Data!F9647,"")</f>
        <v/>
      </c>
      <c r="L9619" s="38"/>
      <c r="M9619" s="38"/>
    </row>
    <row r="9620" spans="3:13" x14ac:dyDescent="0.2">
      <c r="C9620" s="38"/>
      <c r="D9620" s="38"/>
      <c r="E9620" s="93" t="str">
        <f>IF(Data!D9648&gt;0,Data!F9648,"")</f>
        <v/>
      </c>
      <c r="L9620" s="38"/>
      <c r="M9620" s="38"/>
    </row>
    <row r="9621" spans="3:13" x14ac:dyDescent="0.2">
      <c r="C9621" s="38"/>
      <c r="D9621" s="38"/>
      <c r="E9621" s="93" t="str">
        <f>IF(Data!D9649&gt;0,Data!F9649,"")</f>
        <v/>
      </c>
      <c r="L9621" s="38"/>
      <c r="M9621" s="38"/>
    </row>
    <row r="9622" spans="3:13" x14ac:dyDescent="0.2">
      <c r="C9622" s="38"/>
      <c r="D9622" s="38"/>
      <c r="E9622" s="93" t="str">
        <f>IF(Data!D9650&gt;0,Data!F9650,"")</f>
        <v/>
      </c>
      <c r="L9622" s="38"/>
      <c r="M9622" s="38"/>
    </row>
    <row r="9623" spans="3:13" x14ac:dyDescent="0.2">
      <c r="C9623" s="38"/>
      <c r="D9623" s="38"/>
      <c r="E9623" s="93" t="str">
        <f>IF(Data!D9651&gt;0,Data!F9651,"")</f>
        <v/>
      </c>
      <c r="L9623" s="38"/>
      <c r="M9623" s="38"/>
    </row>
    <row r="9624" spans="3:13" x14ac:dyDescent="0.2">
      <c r="C9624" s="38"/>
      <c r="D9624" s="38"/>
      <c r="E9624" s="93" t="str">
        <f>IF(Data!D9652&gt;0,Data!F9652,"")</f>
        <v/>
      </c>
      <c r="L9624" s="38"/>
      <c r="M9624" s="38"/>
    </row>
    <row r="9625" spans="3:13" x14ac:dyDescent="0.2">
      <c r="C9625" s="38"/>
      <c r="D9625" s="38"/>
      <c r="E9625" s="93" t="str">
        <f>IF(Data!D9653&gt;0,Data!F9653,"")</f>
        <v/>
      </c>
      <c r="L9625" s="38"/>
      <c r="M9625" s="38"/>
    </row>
    <row r="9626" spans="3:13" x14ac:dyDescent="0.2">
      <c r="C9626" s="38"/>
      <c r="D9626" s="38"/>
      <c r="E9626" s="93" t="str">
        <f>IF(Data!D9654&gt;0,Data!F9654,"")</f>
        <v/>
      </c>
      <c r="L9626" s="38"/>
      <c r="M9626" s="38"/>
    </row>
    <row r="9627" spans="3:13" x14ac:dyDescent="0.2">
      <c r="C9627" s="38"/>
      <c r="D9627" s="38"/>
      <c r="E9627" s="93" t="str">
        <f>IF(Data!D9655&gt;0,Data!F9655,"")</f>
        <v/>
      </c>
      <c r="L9627" s="38"/>
      <c r="M9627" s="38"/>
    </row>
    <row r="9628" spans="3:13" x14ac:dyDescent="0.2">
      <c r="C9628" s="38"/>
      <c r="D9628" s="38"/>
      <c r="E9628" s="93" t="str">
        <f>IF(Data!D9656&gt;0,Data!F9656,"")</f>
        <v/>
      </c>
      <c r="L9628" s="38"/>
      <c r="M9628" s="38"/>
    </row>
    <row r="9629" spans="3:13" x14ac:dyDescent="0.2">
      <c r="C9629" s="38"/>
      <c r="D9629" s="38"/>
      <c r="E9629" s="93" t="str">
        <f>IF(Data!D9657&gt;0,Data!F9657,"")</f>
        <v/>
      </c>
      <c r="L9629" s="38"/>
      <c r="M9629" s="38"/>
    </row>
    <row r="9630" spans="3:13" x14ac:dyDescent="0.2">
      <c r="C9630" s="38"/>
      <c r="D9630" s="38"/>
      <c r="E9630" s="93" t="str">
        <f>IF(Data!D9658&gt;0,Data!F9658,"")</f>
        <v/>
      </c>
      <c r="L9630" s="38"/>
      <c r="M9630" s="38"/>
    </row>
    <row r="9631" spans="3:13" x14ac:dyDescent="0.2">
      <c r="C9631" s="38"/>
      <c r="D9631" s="38"/>
      <c r="E9631" s="93" t="str">
        <f>IF(Data!D9659&gt;0,Data!F9659,"")</f>
        <v/>
      </c>
      <c r="L9631" s="38"/>
      <c r="M9631" s="38"/>
    </row>
    <row r="9632" spans="3:13" x14ac:dyDescent="0.2">
      <c r="C9632" s="38"/>
      <c r="D9632" s="38"/>
      <c r="E9632" s="93" t="str">
        <f>IF(Data!D9660&gt;0,Data!F9660,"")</f>
        <v/>
      </c>
      <c r="L9632" s="38"/>
      <c r="M9632" s="38"/>
    </row>
    <row r="9633" spans="3:13" x14ac:dyDescent="0.2">
      <c r="C9633" s="38"/>
      <c r="D9633" s="38"/>
      <c r="E9633" s="93" t="str">
        <f>IF(Data!D9661&gt;0,Data!F9661,"")</f>
        <v/>
      </c>
      <c r="L9633" s="38"/>
      <c r="M9633" s="38"/>
    </row>
    <row r="9634" spans="3:13" x14ac:dyDescent="0.2">
      <c r="C9634" s="38"/>
      <c r="D9634" s="38"/>
      <c r="E9634" s="93" t="str">
        <f>IF(Data!D9662&gt;0,Data!F9662,"")</f>
        <v/>
      </c>
      <c r="L9634" s="38"/>
      <c r="M9634" s="38"/>
    </row>
    <row r="9635" spans="3:13" x14ac:dyDescent="0.2">
      <c r="C9635" s="38"/>
      <c r="D9635" s="38"/>
      <c r="E9635" s="93" t="str">
        <f>IF(Data!D9663&gt;0,Data!F9663,"")</f>
        <v/>
      </c>
      <c r="L9635" s="38"/>
      <c r="M9635" s="38"/>
    </row>
    <row r="9636" spans="3:13" x14ac:dyDescent="0.2">
      <c r="C9636" s="38"/>
      <c r="D9636" s="38"/>
      <c r="E9636" s="93" t="str">
        <f>IF(Data!D9664&gt;0,Data!F9664,"")</f>
        <v/>
      </c>
      <c r="L9636" s="38"/>
      <c r="M9636" s="38"/>
    </row>
    <row r="9637" spans="3:13" x14ac:dyDescent="0.2">
      <c r="C9637" s="38"/>
      <c r="D9637" s="38"/>
      <c r="E9637" s="93" t="str">
        <f>IF(Data!D9665&gt;0,Data!F9665,"")</f>
        <v/>
      </c>
      <c r="L9637" s="38"/>
      <c r="M9637" s="38"/>
    </row>
    <row r="9638" spans="3:13" x14ac:dyDescent="0.2">
      <c r="C9638" s="38"/>
      <c r="D9638" s="38"/>
      <c r="E9638" s="93" t="str">
        <f>IF(Data!D9666&gt;0,Data!F9666,"")</f>
        <v/>
      </c>
      <c r="L9638" s="38"/>
      <c r="M9638" s="38"/>
    </row>
    <row r="9639" spans="3:13" x14ac:dyDescent="0.2">
      <c r="C9639" s="38"/>
      <c r="D9639" s="38"/>
      <c r="E9639" s="93" t="str">
        <f>IF(Data!D9667&gt;0,Data!F9667,"")</f>
        <v/>
      </c>
      <c r="L9639" s="38"/>
      <c r="M9639" s="38"/>
    </row>
    <row r="9640" spans="3:13" x14ac:dyDescent="0.2">
      <c r="C9640" s="38"/>
      <c r="D9640" s="38"/>
      <c r="E9640" s="93" t="str">
        <f>IF(Data!D9668&gt;0,Data!F9668,"")</f>
        <v/>
      </c>
      <c r="L9640" s="38"/>
      <c r="M9640" s="38"/>
    </row>
    <row r="9641" spans="3:13" x14ac:dyDescent="0.2">
      <c r="C9641" s="38"/>
      <c r="D9641" s="38"/>
      <c r="E9641" s="93" t="str">
        <f>IF(Data!D9669&gt;0,Data!F9669,"")</f>
        <v/>
      </c>
      <c r="L9641" s="38"/>
      <c r="M9641" s="38"/>
    </row>
    <row r="9642" spans="3:13" x14ac:dyDescent="0.2">
      <c r="C9642" s="38"/>
      <c r="D9642" s="38"/>
      <c r="E9642" s="93" t="str">
        <f>IF(Data!D9670&gt;0,Data!F9670,"")</f>
        <v/>
      </c>
      <c r="L9642" s="38"/>
      <c r="M9642" s="38"/>
    </row>
    <row r="9643" spans="3:13" x14ac:dyDescent="0.2">
      <c r="C9643" s="38"/>
      <c r="D9643" s="38"/>
      <c r="E9643" s="93" t="str">
        <f>IF(Data!D9671&gt;0,Data!F9671,"")</f>
        <v/>
      </c>
      <c r="L9643" s="38"/>
      <c r="M9643" s="38"/>
    </row>
    <row r="9644" spans="3:13" x14ac:dyDescent="0.2">
      <c r="C9644" s="38"/>
      <c r="D9644" s="38"/>
      <c r="E9644" s="93" t="str">
        <f>IF(Data!D9672&gt;0,Data!F9672,"")</f>
        <v/>
      </c>
      <c r="L9644" s="38"/>
      <c r="M9644" s="38"/>
    </row>
    <row r="9645" spans="3:13" x14ac:dyDescent="0.2">
      <c r="C9645" s="38"/>
      <c r="D9645" s="38"/>
      <c r="E9645" s="93" t="str">
        <f>IF(Data!D9673&gt;0,Data!F9673,"")</f>
        <v/>
      </c>
      <c r="L9645" s="38"/>
      <c r="M9645" s="38"/>
    </row>
    <row r="9646" spans="3:13" x14ac:dyDescent="0.2">
      <c r="C9646" s="38"/>
      <c r="D9646" s="38"/>
      <c r="E9646" s="93" t="str">
        <f>IF(Data!D9674&gt;0,Data!F9674,"")</f>
        <v/>
      </c>
      <c r="L9646" s="38"/>
      <c r="M9646" s="38"/>
    </row>
    <row r="9647" spans="3:13" x14ac:dyDescent="0.2">
      <c r="C9647" s="38"/>
      <c r="D9647" s="38"/>
      <c r="E9647" s="93" t="str">
        <f>IF(Data!D9675&gt;0,Data!F9675,"")</f>
        <v/>
      </c>
      <c r="L9647" s="38"/>
      <c r="M9647" s="38"/>
    </row>
    <row r="9648" spans="3:13" x14ac:dyDescent="0.2">
      <c r="C9648" s="38"/>
      <c r="D9648" s="38"/>
      <c r="E9648" s="93" t="str">
        <f>IF(Data!D9676&gt;0,Data!F9676,"")</f>
        <v/>
      </c>
      <c r="L9648" s="38"/>
      <c r="M9648" s="38"/>
    </row>
    <row r="9649" spans="3:13" x14ac:dyDescent="0.2">
      <c r="C9649" s="38"/>
      <c r="D9649" s="38"/>
      <c r="E9649" s="93" t="str">
        <f>IF(Data!D9677&gt;0,Data!F9677,"")</f>
        <v/>
      </c>
      <c r="L9649" s="38"/>
      <c r="M9649" s="38"/>
    </row>
    <row r="9650" spans="3:13" x14ac:dyDescent="0.2">
      <c r="C9650" s="38"/>
      <c r="D9650" s="38"/>
      <c r="E9650" s="93" t="str">
        <f>IF(Data!D9678&gt;0,Data!F9678,"")</f>
        <v/>
      </c>
      <c r="L9650" s="38"/>
      <c r="M9650" s="38"/>
    </row>
    <row r="9651" spans="3:13" x14ac:dyDescent="0.2">
      <c r="C9651" s="38"/>
      <c r="D9651" s="38"/>
      <c r="E9651" s="93" t="str">
        <f>IF(Data!D9679&gt;0,Data!F9679,"")</f>
        <v/>
      </c>
      <c r="L9651" s="38"/>
      <c r="M9651" s="38"/>
    </row>
    <row r="9652" spans="3:13" x14ac:dyDescent="0.2">
      <c r="C9652" s="38"/>
      <c r="D9652" s="38"/>
      <c r="E9652" s="93" t="str">
        <f>IF(Data!D9680&gt;0,Data!F9680,"")</f>
        <v/>
      </c>
      <c r="L9652" s="38"/>
      <c r="M9652" s="38"/>
    </row>
    <row r="9653" spans="3:13" x14ac:dyDescent="0.2">
      <c r="C9653" s="38"/>
      <c r="D9653" s="38"/>
      <c r="E9653" s="93" t="str">
        <f>IF(Data!D9681&gt;0,Data!F9681,"")</f>
        <v/>
      </c>
      <c r="L9653" s="38"/>
      <c r="M9653" s="38"/>
    </row>
    <row r="9654" spans="3:13" x14ac:dyDescent="0.2">
      <c r="C9654" s="38"/>
      <c r="D9654" s="38"/>
      <c r="E9654" s="93" t="str">
        <f>IF(Data!D9682&gt;0,Data!F9682,"")</f>
        <v/>
      </c>
      <c r="L9654" s="38"/>
      <c r="M9654" s="38"/>
    </row>
    <row r="9655" spans="3:13" x14ac:dyDescent="0.2">
      <c r="C9655" s="38"/>
      <c r="D9655" s="38"/>
      <c r="E9655" s="93" t="str">
        <f>IF(Data!D9683&gt;0,Data!F9683,"")</f>
        <v/>
      </c>
      <c r="L9655" s="38"/>
      <c r="M9655" s="38"/>
    </row>
    <row r="9656" spans="3:13" x14ac:dyDescent="0.2">
      <c r="C9656" s="38"/>
      <c r="D9656" s="38"/>
      <c r="E9656" s="93" t="str">
        <f>IF(Data!D9684&gt;0,Data!F9684,"")</f>
        <v/>
      </c>
      <c r="L9656" s="38"/>
      <c r="M9656" s="38"/>
    </row>
    <row r="9657" spans="3:13" x14ac:dyDescent="0.2">
      <c r="C9657" s="38"/>
      <c r="D9657" s="38"/>
      <c r="E9657" s="93" t="str">
        <f>IF(Data!D9685&gt;0,Data!F9685,"")</f>
        <v/>
      </c>
      <c r="L9657" s="38"/>
      <c r="M9657" s="38"/>
    </row>
    <row r="9658" spans="3:13" x14ac:dyDescent="0.2">
      <c r="C9658" s="38"/>
      <c r="D9658" s="38"/>
      <c r="E9658" s="93" t="str">
        <f>IF(Data!D9686&gt;0,Data!F9686,"")</f>
        <v/>
      </c>
      <c r="L9658" s="38"/>
      <c r="M9658" s="38"/>
    </row>
    <row r="9659" spans="3:13" x14ac:dyDescent="0.2">
      <c r="C9659" s="38"/>
      <c r="D9659" s="38"/>
      <c r="E9659" s="93" t="str">
        <f>IF(Data!D9687&gt;0,Data!F9687,"")</f>
        <v/>
      </c>
      <c r="L9659" s="38"/>
      <c r="M9659" s="38"/>
    </row>
    <row r="9660" spans="3:13" x14ac:dyDescent="0.2">
      <c r="C9660" s="38"/>
      <c r="D9660" s="38"/>
      <c r="E9660" s="93" t="str">
        <f>IF(Data!D9688&gt;0,Data!F9688,"")</f>
        <v/>
      </c>
      <c r="L9660" s="38"/>
      <c r="M9660" s="38"/>
    </row>
    <row r="9661" spans="3:13" x14ac:dyDescent="0.2">
      <c r="C9661" s="38"/>
      <c r="D9661" s="38"/>
      <c r="E9661" s="93" t="str">
        <f>IF(Data!D9689&gt;0,Data!F9689,"")</f>
        <v/>
      </c>
      <c r="L9661" s="38"/>
      <c r="M9661" s="38"/>
    </row>
    <row r="9662" spans="3:13" x14ac:dyDescent="0.2">
      <c r="C9662" s="38"/>
      <c r="D9662" s="38"/>
      <c r="E9662" s="93" t="str">
        <f>IF(Data!D9690&gt;0,Data!F9690,"")</f>
        <v/>
      </c>
      <c r="L9662" s="38"/>
      <c r="M9662" s="38"/>
    </row>
    <row r="9663" spans="3:13" x14ac:dyDescent="0.2">
      <c r="C9663" s="38"/>
      <c r="D9663" s="38"/>
      <c r="E9663" s="93" t="str">
        <f>IF(Data!D9691&gt;0,Data!F9691,"")</f>
        <v/>
      </c>
      <c r="L9663" s="38"/>
      <c r="M9663" s="38"/>
    </row>
    <row r="9664" spans="3:13" x14ac:dyDescent="0.2">
      <c r="C9664" s="38"/>
      <c r="D9664" s="38"/>
      <c r="E9664" s="93" t="str">
        <f>IF(Data!D9692&gt;0,Data!F9692,"")</f>
        <v/>
      </c>
      <c r="L9664" s="38"/>
      <c r="M9664" s="38"/>
    </row>
    <row r="9665" spans="3:13" x14ac:dyDescent="0.2">
      <c r="C9665" s="38"/>
      <c r="D9665" s="38"/>
      <c r="E9665" s="93" t="str">
        <f>IF(Data!D9693&gt;0,Data!F9693,"")</f>
        <v/>
      </c>
      <c r="L9665" s="38"/>
      <c r="M9665" s="38"/>
    </row>
    <row r="9666" spans="3:13" x14ac:dyDescent="0.2">
      <c r="C9666" s="38"/>
      <c r="D9666" s="38"/>
      <c r="E9666" s="93" t="str">
        <f>IF(Data!D9694&gt;0,Data!F9694,"")</f>
        <v/>
      </c>
      <c r="L9666" s="38"/>
      <c r="M9666" s="38"/>
    </row>
    <row r="9667" spans="3:13" x14ac:dyDescent="0.2">
      <c r="C9667" s="38"/>
      <c r="D9667" s="38"/>
      <c r="E9667" s="93" t="str">
        <f>IF(Data!D9695&gt;0,Data!F9695,"")</f>
        <v/>
      </c>
      <c r="L9667" s="38"/>
      <c r="M9667" s="38"/>
    </row>
    <row r="9668" spans="3:13" x14ac:dyDescent="0.2">
      <c r="C9668" s="38"/>
      <c r="D9668" s="38"/>
      <c r="E9668" s="93" t="str">
        <f>IF(Data!D9696&gt;0,Data!F9696,"")</f>
        <v/>
      </c>
      <c r="L9668" s="38"/>
      <c r="M9668" s="38"/>
    </row>
    <row r="9669" spans="3:13" x14ac:dyDescent="0.2">
      <c r="C9669" s="38"/>
      <c r="D9669" s="38"/>
      <c r="E9669" s="93" t="str">
        <f>IF(Data!D9697&gt;0,Data!F9697,"")</f>
        <v/>
      </c>
      <c r="L9669" s="38"/>
      <c r="M9669" s="38"/>
    </row>
    <row r="9670" spans="3:13" x14ac:dyDescent="0.2">
      <c r="C9670" s="38"/>
      <c r="D9670" s="38"/>
      <c r="E9670" s="93" t="str">
        <f>IF(Data!D9698&gt;0,Data!F9698,"")</f>
        <v/>
      </c>
      <c r="L9670" s="38"/>
      <c r="M9670" s="38"/>
    </row>
    <row r="9671" spans="3:13" x14ac:dyDescent="0.2">
      <c r="C9671" s="38"/>
      <c r="D9671" s="38"/>
      <c r="E9671" s="93" t="str">
        <f>IF(Data!D9699&gt;0,Data!F9699,"")</f>
        <v/>
      </c>
      <c r="L9671" s="38"/>
      <c r="M9671" s="38"/>
    </row>
    <row r="9672" spans="3:13" x14ac:dyDescent="0.2">
      <c r="C9672" s="38"/>
      <c r="D9672" s="38"/>
      <c r="E9672" s="93" t="str">
        <f>IF(Data!D9700&gt;0,Data!F9700,"")</f>
        <v/>
      </c>
      <c r="L9672" s="38"/>
      <c r="M9672" s="38"/>
    </row>
    <row r="9673" spans="3:13" x14ac:dyDescent="0.2">
      <c r="C9673" s="38"/>
      <c r="D9673" s="38"/>
      <c r="E9673" s="93" t="str">
        <f>IF(Data!D9701&gt;0,Data!F9701,"")</f>
        <v/>
      </c>
      <c r="L9673" s="38"/>
      <c r="M9673" s="38"/>
    </row>
    <row r="9674" spans="3:13" x14ac:dyDescent="0.2">
      <c r="C9674" s="38"/>
      <c r="D9674" s="38"/>
      <c r="E9674" s="93" t="str">
        <f>IF(Data!D9702&gt;0,Data!F9702,"")</f>
        <v/>
      </c>
      <c r="L9674" s="38"/>
      <c r="M9674" s="38"/>
    </row>
    <row r="9675" spans="3:13" x14ac:dyDescent="0.2">
      <c r="C9675" s="38"/>
      <c r="D9675" s="38"/>
      <c r="E9675" s="93" t="str">
        <f>IF(Data!D9703&gt;0,Data!F9703,"")</f>
        <v/>
      </c>
      <c r="L9675" s="38"/>
      <c r="M9675" s="38"/>
    </row>
    <row r="9676" spans="3:13" x14ac:dyDescent="0.2">
      <c r="C9676" s="38"/>
      <c r="D9676" s="38"/>
      <c r="E9676" s="93" t="str">
        <f>IF(Data!D9704&gt;0,Data!F9704,"")</f>
        <v/>
      </c>
      <c r="L9676" s="38"/>
      <c r="M9676" s="38"/>
    </row>
    <row r="9677" spans="3:13" x14ac:dyDescent="0.2">
      <c r="C9677" s="38"/>
      <c r="D9677" s="38"/>
      <c r="E9677" s="93" t="str">
        <f>IF(Data!D9705&gt;0,Data!F9705,"")</f>
        <v/>
      </c>
      <c r="L9677" s="38"/>
      <c r="M9677" s="38"/>
    </row>
    <row r="9678" spans="3:13" x14ac:dyDescent="0.2">
      <c r="C9678" s="38"/>
      <c r="D9678" s="38"/>
      <c r="E9678" s="93" t="str">
        <f>IF(Data!D9706&gt;0,Data!F9706,"")</f>
        <v/>
      </c>
      <c r="L9678" s="38"/>
      <c r="M9678" s="38"/>
    </row>
    <row r="9679" spans="3:13" x14ac:dyDescent="0.2">
      <c r="C9679" s="38"/>
      <c r="D9679" s="38"/>
      <c r="E9679" s="93" t="str">
        <f>IF(Data!D9707&gt;0,Data!F9707,"")</f>
        <v/>
      </c>
      <c r="L9679" s="38"/>
      <c r="M9679" s="38"/>
    </row>
    <row r="9680" spans="3:13" x14ac:dyDescent="0.2">
      <c r="C9680" s="38"/>
      <c r="D9680" s="38"/>
      <c r="E9680" s="93" t="str">
        <f>IF(Data!D9708&gt;0,Data!F9708,"")</f>
        <v/>
      </c>
      <c r="L9680" s="38"/>
      <c r="M9680" s="38"/>
    </row>
    <row r="9681" spans="3:13" x14ac:dyDescent="0.2">
      <c r="C9681" s="38"/>
      <c r="D9681" s="38"/>
      <c r="E9681" s="93" t="str">
        <f>IF(Data!D9709&gt;0,Data!F9709,"")</f>
        <v/>
      </c>
      <c r="L9681" s="38"/>
      <c r="M9681" s="38"/>
    </row>
    <row r="9682" spans="3:13" x14ac:dyDescent="0.2">
      <c r="C9682" s="38"/>
      <c r="D9682" s="38"/>
      <c r="E9682" s="93" t="str">
        <f>IF(Data!D9710&gt;0,Data!F9710,"")</f>
        <v/>
      </c>
      <c r="L9682" s="38"/>
      <c r="M9682" s="38"/>
    </row>
    <row r="9683" spans="3:13" x14ac:dyDescent="0.2">
      <c r="C9683" s="38"/>
      <c r="D9683" s="38"/>
      <c r="E9683" s="93" t="str">
        <f>IF(Data!D9711&gt;0,Data!F9711,"")</f>
        <v/>
      </c>
      <c r="L9683" s="38"/>
      <c r="M9683" s="38"/>
    </row>
    <row r="9684" spans="3:13" x14ac:dyDescent="0.2">
      <c r="C9684" s="38"/>
      <c r="D9684" s="38"/>
      <c r="E9684" s="93" t="str">
        <f>IF(Data!D9712&gt;0,Data!F9712,"")</f>
        <v/>
      </c>
      <c r="L9684" s="38"/>
      <c r="M9684" s="38"/>
    </row>
    <row r="9685" spans="3:13" x14ac:dyDescent="0.2">
      <c r="C9685" s="38"/>
      <c r="D9685" s="38"/>
      <c r="E9685" s="93" t="str">
        <f>IF(Data!D9713&gt;0,Data!F9713,"")</f>
        <v/>
      </c>
      <c r="L9685" s="38"/>
      <c r="M9685" s="38"/>
    </row>
    <row r="9686" spans="3:13" x14ac:dyDescent="0.2">
      <c r="C9686" s="38"/>
      <c r="D9686" s="38"/>
      <c r="E9686" s="93" t="str">
        <f>IF(Data!D9714&gt;0,Data!F9714,"")</f>
        <v/>
      </c>
      <c r="L9686" s="38"/>
      <c r="M9686" s="38"/>
    </row>
    <row r="9687" spans="3:13" x14ac:dyDescent="0.2">
      <c r="C9687" s="38"/>
      <c r="D9687" s="38"/>
      <c r="E9687" s="93" t="str">
        <f>IF(Data!D9715&gt;0,Data!F9715,"")</f>
        <v/>
      </c>
      <c r="L9687" s="38"/>
      <c r="M9687" s="38"/>
    </row>
    <row r="9688" spans="3:13" x14ac:dyDescent="0.2">
      <c r="C9688" s="38"/>
      <c r="D9688" s="38"/>
      <c r="E9688" s="93" t="str">
        <f>IF(Data!D9716&gt;0,Data!F9716,"")</f>
        <v/>
      </c>
      <c r="L9688" s="38"/>
      <c r="M9688" s="38"/>
    </row>
    <row r="9689" spans="3:13" x14ac:dyDescent="0.2">
      <c r="C9689" s="38"/>
      <c r="D9689" s="38"/>
      <c r="E9689" s="93" t="str">
        <f>IF(Data!D9717&gt;0,Data!F9717,"")</f>
        <v/>
      </c>
      <c r="L9689" s="38"/>
      <c r="M9689" s="38"/>
    </row>
    <row r="9690" spans="3:13" x14ac:dyDescent="0.2">
      <c r="C9690" s="38"/>
      <c r="D9690" s="38"/>
      <c r="E9690" s="93" t="str">
        <f>IF(Data!D9718&gt;0,Data!F9718,"")</f>
        <v/>
      </c>
      <c r="L9690" s="38"/>
      <c r="M9690" s="38"/>
    </row>
    <row r="9691" spans="3:13" x14ac:dyDescent="0.2">
      <c r="C9691" s="38"/>
      <c r="D9691" s="38"/>
      <c r="E9691" s="93" t="str">
        <f>IF(Data!D9719&gt;0,Data!F9719,"")</f>
        <v/>
      </c>
      <c r="L9691" s="38"/>
      <c r="M9691" s="38"/>
    </row>
    <row r="9692" spans="3:13" x14ac:dyDescent="0.2">
      <c r="C9692" s="38"/>
      <c r="D9692" s="38"/>
      <c r="E9692" s="93" t="str">
        <f>IF(Data!D9720&gt;0,Data!F9720,"")</f>
        <v/>
      </c>
      <c r="L9692" s="38"/>
      <c r="M9692" s="38"/>
    </row>
    <row r="9693" spans="3:13" x14ac:dyDescent="0.2">
      <c r="C9693" s="38"/>
      <c r="D9693" s="38"/>
      <c r="E9693" s="93" t="str">
        <f>IF(Data!D9721&gt;0,Data!F9721,"")</f>
        <v/>
      </c>
      <c r="L9693" s="38"/>
      <c r="M9693" s="38"/>
    </row>
    <row r="9694" spans="3:13" x14ac:dyDescent="0.2">
      <c r="C9694" s="38"/>
      <c r="D9694" s="38"/>
      <c r="E9694" s="93" t="str">
        <f>IF(Data!D9722&gt;0,Data!F9722,"")</f>
        <v/>
      </c>
      <c r="L9694" s="38"/>
      <c r="M9694" s="38"/>
    </row>
    <row r="9695" spans="3:13" x14ac:dyDescent="0.2">
      <c r="C9695" s="38"/>
      <c r="D9695" s="38"/>
      <c r="E9695" s="93" t="str">
        <f>IF(Data!D9723&gt;0,Data!F9723,"")</f>
        <v/>
      </c>
      <c r="L9695" s="38"/>
      <c r="M9695" s="38"/>
    </row>
    <row r="9696" spans="3:13" x14ac:dyDescent="0.2">
      <c r="C9696" s="38"/>
      <c r="D9696" s="38"/>
      <c r="E9696" s="93" t="str">
        <f>IF(Data!D9724&gt;0,Data!F9724,"")</f>
        <v/>
      </c>
      <c r="L9696" s="38"/>
      <c r="M9696" s="38"/>
    </row>
    <row r="9697" spans="3:13" x14ac:dyDescent="0.2">
      <c r="C9697" s="38"/>
      <c r="D9697" s="38"/>
      <c r="E9697" s="93" t="str">
        <f>IF(Data!D9725&gt;0,Data!F9725,"")</f>
        <v/>
      </c>
      <c r="L9697" s="38"/>
      <c r="M9697" s="38"/>
    </row>
    <row r="9698" spans="3:13" x14ac:dyDescent="0.2">
      <c r="C9698" s="38"/>
      <c r="D9698" s="38"/>
      <c r="E9698" s="93" t="str">
        <f>IF(Data!D9726&gt;0,Data!F9726,"")</f>
        <v/>
      </c>
      <c r="L9698" s="38"/>
      <c r="M9698" s="38"/>
    </row>
    <row r="9699" spans="3:13" x14ac:dyDescent="0.2">
      <c r="C9699" s="38"/>
      <c r="D9699" s="38"/>
      <c r="E9699" s="93" t="str">
        <f>IF(Data!D9727&gt;0,Data!F9727,"")</f>
        <v/>
      </c>
      <c r="L9699" s="38"/>
      <c r="M9699" s="38"/>
    </row>
    <row r="9700" spans="3:13" x14ac:dyDescent="0.2">
      <c r="C9700" s="38"/>
      <c r="D9700" s="38"/>
      <c r="E9700" s="93" t="str">
        <f>IF(Data!D9728&gt;0,Data!F9728,"")</f>
        <v/>
      </c>
      <c r="L9700" s="38"/>
      <c r="M9700" s="38"/>
    </row>
    <row r="9701" spans="3:13" x14ac:dyDescent="0.2">
      <c r="C9701" s="38"/>
      <c r="D9701" s="38"/>
      <c r="E9701" s="93" t="str">
        <f>IF(Data!D9729&gt;0,Data!F9729,"")</f>
        <v/>
      </c>
      <c r="L9701" s="38"/>
      <c r="M9701" s="38"/>
    </row>
    <row r="9702" spans="3:13" x14ac:dyDescent="0.2">
      <c r="C9702" s="38"/>
      <c r="D9702" s="38"/>
      <c r="E9702" s="93" t="str">
        <f>IF(Data!D9730&gt;0,Data!F9730,"")</f>
        <v/>
      </c>
      <c r="L9702" s="38"/>
      <c r="M9702" s="38"/>
    </row>
    <row r="9703" spans="3:13" x14ac:dyDescent="0.2">
      <c r="C9703" s="38"/>
      <c r="D9703" s="38"/>
      <c r="E9703" s="93" t="str">
        <f>IF(Data!D9731&gt;0,Data!F9731,"")</f>
        <v/>
      </c>
      <c r="L9703" s="38"/>
      <c r="M9703" s="38"/>
    </row>
    <row r="9704" spans="3:13" x14ac:dyDescent="0.2">
      <c r="C9704" s="38"/>
      <c r="D9704" s="38"/>
      <c r="E9704" s="93" t="str">
        <f>IF(Data!D9732&gt;0,Data!F9732,"")</f>
        <v/>
      </c>
      <c r="L9704" s="38"/>
      <c r="M9704" s="38"/>
    </row>
    <row r="9705" spans="3:13" x14ac:dyDescent="0.2">
      <c r="C9705" s="38"/>
      <c r="D9705" s="38"/>
      <c r="E9705" s="93" t="str">
        <f>IF(Data!D9733&gt;0,Data!F9733,"")</f>
        <v/>
      </c>
      <c r="L9705" s="38"/>
      <c r="M9705" s="38"/>
    </row>
    <row r="9706" spans="3:13" x14ac:dyDescent="0.2">
      <c r="C9706" s="38"/>
      <c r="D9706" s="38"/>
      <c r="E9706" s="93" t="str">
        <f>IF(Data!D9734&gt;0,Data!F9734,"")</f>
        <v/>
      </c>
      <c r="L9706" s="38"/>
      <c r="M9706" s="38"/>
    </row>
    <row r="9707" spans="3:13" x14ac:dyDescent="0.2">
      <c r="C9707" s="38"/>
      <c r="D9707" s="38"/>
      <c r="E9707" s="93" t="str">
        <f>IF(Data!D9735&gt;0,Data!F9735,"")</f>
        <v/>
      </c>
      <c r="L9707" s="38"/>
      <c r="M9707" s="38"/>
    </row>
    <row r="9708" spans="3:13" x14ac:dyDescent="0.2">
      <c r="C9708" s="38"/>
      <c r="D9708" s="38"/>
      <c r="E9708" s="93" t="str">
        <f>IF(Data!D9736&gt;0,Data!F9736,"")</f>
        <v/>
      </c>
      <c r="L9708" s="38"/>
      <c r="M9708" s="38"/>
    </row>
    <row r="9709" spans="3:13" x14ac:dyDescent="0.2">
      <c r="C9709" s="38"/>
      <c r="D9709" s="38"/>
      <c r="E9709" s="93" t="str">
        <f>IF(Data!D9737&gt;0,Data!F9737,"")</f>
        <v/>
      </c>
      <c r="L9709" s="38"/>
      <c r="M9709" s="38"/>
    </row>
    <row r="9710" spans="3:13" x14ac:dyDescent="0.2">
      <c r="C9710" s="38"/>
      <c r="D9710" s="38"/>
      <c r="E9710" s="93" t="str">
        <f>IF(Data!D9738&gt;0,Data!F9738,"")</f>
        <v/>
      </c>
      <c r="L9710" s="38"/>
      <c r="M9710" s="38"/>
    </row>
    <row r="9711" spans="3:13" x14ac:dyDescent="0.2">
      <c r="C9711" s="38"/>
      <c r="D9711" s="38"/>
      <c r="E9711" s="93" t="str">
        <f>IF(Data!D9739&gt;0,Data!F9739,"")</f>
        <v/>
      </c>
      <c r="L9711" s="38"/>
      <c r="M9711" s="38"/>
    </row>
    <row r="9712" spans="3:13" x14ac:dyDescent="0.2">
      <c r="C9712" s="38"/>
      <c r="D9712" s="38"/>
      <c r="E9712" s="93" t="str">
        <f>IF(Data!D9740&gt;0,Data!F9740,"")</f>
        <v/>
      </c>
      <c r="L9712" s="38"/>
      <c r="M9712" s="38"/>
    </row>
    <row r="9713" spans="3:13" x14ac:dyDescent="0.2">
      <c r="C9713" s="38"/>
      <c r="D9713" s="38"/>
      <c r="E9713" s="93" t="str">
        <f>IF(Data!D9741&gt;0,Data!F9741,"")</f>
        <v/>
      </c>
      <c r="L9713" s="38"/>
      <c r="M9713" s="38"/>
    </row>
    <row r="9714" spans="3:13" x14ac:dyDescent="0.2">
      <c r="C9714" s="38"/>
      <c r="D9714" s="38"/>
      <c r="E9714" s="93" t="str">
        <f>IF(Data!D9742&gt;0,Data!F9742,"")</f>
        <v/>
      </c>
      <c r="L9714" s="38"/>
      <c r="M9714" s="38"/>
    </row>
    <row r="9715" spans="3:13" x14ac:dyDescent="0.2">
      <c r="C9715" s="38"/>
      <c r="D9715" s="38"/>
      <c r="E9715" s="93" t="str">
        <f>IF(Data!D9743&gt;0,Data!F9743,"")</f>
        <v/>
      </c>
      <c r="L9715" s="38"/>
      <c r="M9715" s="38"/>
    </row>
    <row r="9716" spans="3:13" x14ac:dyDescent="0.2">
      <c r="C9716" s="38"/>
      <c r="D9716" s="38"/>
      <c r="E9716" s="93" t="str">
        <f>IF(Data!D9744&gt;0,Data!F9744,"")</f>
        <v/>
      </c>
      <c r="L9716" s="38"/>
      <c r="M9716" s="38"/>
    </row>
    <row r="9717" spans="3:13" x14ac:dyDescent="0.2">
      <c r="C9717" s="38"/>
      <c r="D9717" s="38"/>
      <c r="E9717" s="93" t="str">
        <f>IF(Data!D9745&gt;0,Data!F9745,"")</f>
        <v/>
      </c>
      <c r="L9717" s="38"/>
      <c r="M9717" s="38"/>
    </row>
    <row r="9718" spans="3:13" x14ac:dyDescent="0.2">
      <c r="C9718" s="38"/>
      <c r="D9718" s="38"/>
      <c r="E9718" s="93" t="str">
        <f>IF(Data!D9746&gt;0,Data!F9746,"")</f>
        <v/>
      </c>
      <c r="L9718" s="38"/>
      <c r="M9718" s="38"/>
    </row>
    <row r="9719" spans="3:13" x14ac:dyDescent="0.2">
      <c r="C9719" s="38"/>
      <c r="D9719" s="38"/>
      <c r="E9719" s="93" t="str">
        <f>IF(Data!D9747&gt;0,Data!F9747,"")</f>
        <v/>
      </c>
      <c r="L9719" s="38"/>
      <c r="M9719" s="38"/>
    </row>
    <row r="9720" spans="3:13" x14ac:dyDescent="0.2">
      <c r="C9720" s="38"/>
      <c r="D9720" s="38"/>
      <c r="E9720" s="93" t="str">
        <f>IF(Data!D9748&gt;0,Data!F9748,"")</f>
        <v/>
      </c>
      <c r="L9720" s="38"/>
      <c r="M9720" s="38"/>
    </row>
    <row r="9721" spans="3:13" x14ac:dyDescent="0.2">
      <c r="C9721" s="38"/>
      <c r="D9721" s="38"/>
      <c r="E9721" s="93" t="str">
        <f>IF(Data!D9749&gt;0,Data!F9749,"")</f>
        <v/>
      </c>
      <c r="L9721" s="38"/>
      <c r="M9721" s="38"/>
    </row>
    <row r="9722" spans="3:13" x14ac:dyDescent="0.2">
      <c r="C9722" s="38"/>
      <c r="D9722" s="38"/>
      <c r="E9722" s="93" t="str">
        <f>IF(Data!D9750&gt;0,Data!F9750,"")</f>
        <v/>
      </c>
      <c r="L9722" s="38"/>
      <c r="M9722" s="38"/>
    </row>
    <row r="9723" spans="3:13" x14ac:dyDescent="0.2">
      <c r="C9723" s="38"/>
      <c r="D9723" s="38"/>
      <c r="E9723" s="93" t="str">
        <f>IF(Data!D9751&gt;0,Data!F9751,"")</f>
        <v/>
      </c>
      <c r="L9723" s="38"/>
      <c r="M9723" s="38"/>
    </row>
    <row r="9724" spans="3:13" x14ac:dyDescent="0.2">
      <c r="C9724" s="38"/>
      <c r="D9724" s="38"/>
      <c r="E9724" s="93" t="str">
        <f>IF(Data!D9752&gt;0,Data!F9752,"")</f>
        <v/>
      </c>
      <c r="L9724" s="38"/>
      <c r="M9724" s="38"/>
    </row>
    <row r="9725" spans="3:13" x14ac:dyDescent="0.2">
      <c r="C9725" s="38"/>
      <c r="D9725" s="38"/>
      <c r="E9725" s="93" t="str">
        <f>IF(Data!D9753&gt;0,Data!F9753,"")</f>
        <v/>
      </c>
      <c r="L9725" s="38"/>
      <c r="M9725" s="38"/>
    </row>
    <row r="9726" spans="3:13" x14ac:dyDescent="0.2">
      <c r="C9726" s="38"/>
      <c r="D9726" s="38"/>
      <c r="E9726" s="93" t="str">
        <f>IF(Data!D9754&gt;0,Data!F9754,"")</f>
        <v/>
      </c>
      <c r="L9726" s="38"/>
      <c r="M9726" s="38"/>
    </row>
    <row r="9727" spans="3:13" x14ac:dyDescent="0.2">
      <c r="C9727" s="38"/>
      <c r="D9727" s="38"/>
      <c r="E9727" s="93" t="str">
        <f>IF(Data!D9755&gt;0,Data!F9755,"")</f>
        <v/>
      </c>
      <c r="L9727" s="38"/>
      <c r="M9727" s="38"/>
    </row>
    <row r="9728" spans="3:13" x14ac:dyDescent="0.2">
      <c r="C9728" s="38"/>
      <c r="D9728" s="38"/>
      <c r="E9728" s="93" t="str">
        <f>IF(Data!D9756&gt;0,Data!F9756,"")</f>
        <v/>
      </c>
      <c r="L9728" s="38"/>
      <c r="M9728" s="38"/>
    </row>
    <row r="9729" spans="3:13" x14ac:dyDescent="0.2">
      <c r="C9729" s="38"/>
      <c r="D9729" s="38"/>
      <c r="E9729" s="93" t="str">
        <f>IF(Data!D9757&gt;0,Data!F9757,"")</f>
        <v/>
      </c>
      <c r="L9729" s="38"/>
      <c r="M9729" s="38"/>
    </row>
    <row r="9730" spans="3:13" x14ac:dyDescent="0.2">
      <c r="C9730" s="38"/>
      <c r="D9730" s="38"/>
      <c r="E9730" s="93" t="str">
        <f>IF(Data!D9758&gt;0,Data!F9758,"")</f>
        <v/>
      </c>
      <c r="L9730" s="38"/>
      <c r="M9730" s="38"/>
    </row>
    <row r="9731" spans="3:13" x14ac:dyDescent="0.2">
      <c r="C9731" s="38"/>
      <c r="D9731" s="38"/>
      <c r="E9731" s="93" t="str">
        <f>IF(Data!D9759&gt;0,Data!F9759,"")</f>
        <v/>
      </c>
      <c r="L9731" s="38"/>
      <c r="M9731" s="38"/>
    </row>
    <row r="9732" spans="3:13" x14ac:dyDescent="0.2">
      <c r="C9732" s="38"/>
      <c r="D9732" s="38"/>
      <c r="E9732" s="93" t="str">
        <f>IF(Data!D9760&gt;0,Data!F9760,"")</f>
        <v/>
      </c>
      <c r="L9732" s="38"/>
      <c r="M9732" s="38"/>
    </row>
    <row r="9733" spans="3:13" x14ac:dyDescent="0.2">
      <c r="C9733" s="38"/>
      <c r="D9733" s="38"/>
      <c r="E9733" s="93" t="str">
        <f>IF(Data!D9761&gt;0,Data!F9761,"")</f>
        <v/>
      </c>
      <c r="L9733" s="38"/>
      <c r="M9733" s="38"/>
    </row>
    <row r="9734" spans="3:13" x14ac:dyDescent="0.2">
      <c r="C9734" s="38"/>
      <c r="D9734" s="38"/>
      <c r="E9734" s="93" t="str">
        <f>IF(Data!D9762&gt;0,Data!F9762,"")</f>
        <v/>
      </c>
      <c r="L9734" s="38"/>
      <c r="M9734" s="38"/>
    </row>
    <row r="9735" spans="3:13" x14ac:dyDescent="0.2">
      <c r="C9735" s="38"/>
      <c r="D9735" s="38"/>
      <c r="E9735" s="93" t="str">
        <f>IF(Data!D9763&gt;0,Data!F9763,"")</f>
        <v/>
      </c>
      <c r="L9735" s="38"/>
      <c r="M9735" s="38"/>
    </row>
    <row r="9736" spans="3:13" x14ac:dyDescent="0.2">
      <c r="C9736" s="38"/>
      <c r="D9736" s="38"/>
      <c r="E9736" s="93" t="str">
        <f>IF(Data!D9764&gt;0,Data!F9764,"")</f>
        <v/>
      </c>
      <c r="L9736" s="38"/>
      <c r="M9736" s="38"/>
    </row>
    <row r="9737" spans="3:13" x14ac:dyDescent="0.2">
      <c r="C9737" s="38"/>
      <c r="D9737" s="38"/>
      <c r="E9737" s="93" t="str">
        <f>IF(Data!D9765&gt;0,Data!F9765,"")</f>
        <v/>
      </c>
      <c r="L9737" s="38"/>
      <c r="M9737" s="38"/>
    </row>
    <row r="9738" spans="3:13" x14ac:dyDescent="0.2">
      <c r="C9738" s="38"/>
      <c r="D9738" s="38"/>
      <c r="E9738" s="93" t="str">
        <f>IF(Data!D9766&gt;0,Data!F9766,"")</f>
        <v/>
      </c>
      <c r="L9738" s="38"/>
      <c r="M9738" s="38"/>
    </row>
    <row r="9739" spans="3:13" x14ac:dyDescent="0.2">
      <c r="C9739" s="38"/>
      <c r="D9739" s="38"/>
      <c r="E9739" s="93" t="str">
        <f>IF(Data!D9767&gt;0,Data!F9767,"")</f>
        <v/>
      </c>
      <c r="L9739" s="38"/>
      <c r="M9739" s="38"/>
    </row>
    <row r="9740" spans="3:13" x14ac:dyDescent="0.2">
      <c r="C9740" s="38"/>
      <c r="D9740" s="38"/>
      <c r="E9740" s="93" t="str">
        <f>IF(Data!D9768&gt;0,Data!F9768,"")</f>
        <v/>
      </c>
      <c r="L9740" s="38"/>
      <c r="M9740" s="38"/>
    </row>
    <row r="9741" spans="3:13" x14ac:dyDescent="0.2">
      <c r="C9741" s="38"/>
      <c r="D9741" s="38"/>
      <c r="E9741" s="93" t="str">
        <f>IF(Data!D9769&gt;0,Data!F9769,"")</f>
        <v/>
      </c>
      <c r="L9741" s="38"/>
      <c r="M9741" s="38"/>
    </row>
    <row r="9742" spans="3:13" x14ac:dyDescent="0.2">
      <c r="C9742" s="38"/>
      <c r="D9742" s="38"/>
      <c r="E9742" s="93" t="str">
        <f>IF(Data!D9770&gt;0,Data!F9770,"")</f>
        <v/>
      </c>
      <c r="L9742" s="38"/>
      <c r="M9742" s="38"/>
    </row>
    <row r="9743" spans="3:13" x14ac:dyDescent="0.2">
      <c r="C9743" s="38"/>
      <c r="D9743" s="38"/>
      <c r="E9743" s="93" t="str">
        <f>IF(Data!D9771&gt;0,Data!F9771,"")</f>
        <v/>
      </c>
      <c r="L9743" s="38"/>
      <c r="M9743" s="38"/>
    </row>
    <row r="9744" spans="3:13" x14ac:dyDescent="0.2">
      <c r="C9744" s="38"/>
      <c r="D9744" s="38"/>
      <c r="E9744" s="93" t="str">
        <f>IF(Data!D9772&gt;0,Data!F9772,"")</f>
        <v/>
      </c>
      <c r="L9744" s="38"/>
      <c r="M9744" s="38"/>
    </row>
    <row r="9745" spans="3:13" x14ac:dyDescent="0.2">
      <c r="C9745" s="38"/>
      <c r="D9745" s="38"/>
      <c r="E9745" s="93" t="str">
        <f>IF(Data!D9773&gt;0,Data!F9773,"")</f>
        <v/>
      </c>
      <c r="L9745" s="38"/>
      <c r="M9745" s="38"/>
    </row>
    <row r="9746" spans="3:13" x14ac:dyDescent="0.2">
      <c r="C9746" s="38"/>
      <c r="D9746" s="38"/>
      <c r="E9746" s="93" t="str">
        <f>IF(Data!D9774&gt;0,Data!F9774,"")</f>
        <v/>
      </c>
      <c r="L9746" s="38"/>
      <c r="M9746" s="38"/>
    </row>
    <row r="9747" spans="3:13" x14ac:dyDescent="0.2">
      <c r="C9747" s="38"/>
      <c r="D9747" s="38"/>
      <c r="E9747" s="93" t="str">
        <f>IF(Data!D9775&gt;0,Data!F9775,"")</f>
        <v/>
      </c>
      <c r="L9747" s="38"/>
      <c r="M9747" s="38"/>
    </row>
    <row r="9748" spans="3:13" x14ac:dyDescent="0.2">
      <c r="C9748" s="38"/>
      <c r="D9748" s="38"/>
      <c r="E9748" s="93" t="str">
        <f>IF(Data!D9776&gt;0,Data!F9776,"")</f>
        <v/>
      </c>
      <c r="L9748" s="38"/>
      <c r="M9748" s="38"/>
    </row>
    <row r="9749" spans="3:13" x14ac:dyDescent="0.2">
      <c r="C9749" s="38"/>
      <c r="D9749" s="38"/>
      <c r="E9749" s="93" t="str">
        <f>IF(Data!D9777&gt;0,Data!F9777,"")</f>
        <v/>
      </c>
      <c r="L9749" s="38"/>
      <c r="M9749" s="38"/>
    </row>
    <row r="9750" spans="3:13" x14ac:dyDescent="0.2">
      <c r="C9750" s="38"/>
      <c r="D9750" s="38"/>
      <c r="E9750" s="93" t="str">
        <f>IF(Data!D9778&gt;0,Data!F9778,"")</f>
        <v/>
      </c>
      <c r="L9750" s="38"/>
      <c r="M9750" s="38"/>
    </row>
    <row r="9751" spans="3:13" x14ac:dyDescent="0.2">
      <c r="C9751" s="38"/>
      <c r="D9751" s="38"/>
      <c r="E9751" s="93" t="str">
        <f>IF(Data!D9779&gt;0,Data!F9779,"")</f>
        <v/>
      </c>
      <c r="L9751" s="38"/>
      <c r="M9751" s="38"/>
    </row>
    <row r="9752" spans="3:13" x14ac:dyDescent="0.2">
      <c r="C9752" s="38"/>
      <c r="D9752" s="38"/>
      <c r="E9752" s="93" t="str">
        <f>IF(Data!D9780&gt;0,Data!F9780,"")</f>
        <v/>
      </c>
      <c r="L9752" s="38"/>
      <c r="M9752" s="38"/>
    </row>
    <row r="9753" spans="3:13" x14ac:dyDescent="0.2">
      <c r="C9753" s="38"/>
      <c r="D9753" s="38"/>
      <c r="E9753" s="93" t="str">
        <f>IF(Data!D9781&gt;0,Data!F9781,"")</f>
        <v/>
      </c>
      <c r="L9753" s="38"/>
      <c r="M9753" s="38"/>
    </row>
    <row r="9754" spans="3:13" x14ac:dyDescent="0.2">
      <c r="C9754" s="38"/>
      <c r="D9754" s="38"/>
      <c r="E9754" s="93" t="str">
        <f>IF(Data!D9782&gt;0,Data!F9782,"")</f>
        <v/>
      </c>
      <c r="L9754" s="38"/>
      <c r="M9754" s="38"/>
    </row>
    <row r="9755" spans="3:13" x14ac:dyDescent="0.2">
      <c r="C9755" s="38"/>
      <c r="D9755" s="38"/>
      <c r="E9755" s="93" t="str">
        <f>IF(Data!D9783&gt;0,Data!F9783,"")</f>
        <v/>
      </c>
      <c r="L9755" s="38"/>
      <c r="M9755" s="38"/>
    </row>
    <row r="9756" spans="3:13" x14ac:dyDescent="0.2">
      <c r="C9756" s="38"/>
      <c r="D9756" s="38"/>
      <c r="E9756" s="93" t="str">
        <f>IF(Data!D9784&gt;0,Data!F9784,"")</f>
        <v/>
      </c>
      <c r="L9756" s="38"/>
      <c r="M9756" s="38"/>
    </row>
    <row r="9757" spans="3:13" x14ac:dyDescent="0.2">
      <c r="C9757" s="38"/>
      <c r="D9757" s="38"/>
      <c r="E9757" s="93" t="str">
        <f>IF(Data!D9785&gt;0,Data!F9785,"")</f>
        <v/>
      </c>
      <c r="L9757" s="38"/>
      <c r="M9757" s="38"/>
    </row>
    <row r="9758" spans="3:13" x14ac:dyDescent="0.2">
      <c r="C9758" s="38"/>
      <c r="D9758" s="38"/>
      <c r="E9758" s="93" t="str">
        <f>IF(Data!D9786&gt;0,Data!F9786,"")</f>
        <v/>
      </c>
      <c r="L9758" s="38"/>
      <c r="M9758" s="38"/>
    </row>
    <row r="9759" spans="3:13" x14ac:dyDescent="0.2">
      <c r="C9759" s="38"/>
      <c r="D9759" s="38"/>
      <c r="E9759" s="93" t="str">
        <f>IF(Data!D9787&gt;0,Data!F9787,"")</f>
        <v/>
      </c>
      <c r="L9759" s="38"/>
      <c r="M9759" s="38"/>
    </row>
    <row r="9760" spans="3:13" x14ac:dyDescent="0.2">
      <c r="C9760" s="38"/>
      <c r="D9760" s="38"/>
      <c r="E9760" s="93" t="str">
        <f>IF(Data!D9788&gt;0,Data!F9788,"")</f>
        <v/>
      </c>
      <c r="L9760" s="38"/>
      <c r="M9760" s="38"/>
    </row>
    <row r="9761" spans="3:13" x14ac:dyDescent="0.2">
      <c r="C9761" s="38"/>
      <c r="D9761" s="38"/>
      <c r="E9761" s="93" t="str">
        <f>IF(Data!D9789&gt;0,Data!F9789,"")</f>
        <v/>
      </c>
      <c r="L9761" s="38"/>
      <c r="M9761" s="38"/>
    </row>
    <row r="9762" spans="3:13" x14ac:dyDescent="0.2">
      <c r="C9762" s="38"/>
      <c r="D9762" s="38"/>
      <c r="E9762" s="93" t="str">
        <f>IF(Data!D9790&gt;0,Data!F9790,"")</f>
        <v/>
      </c>
      <c r="L9762" s="38"/>
      <c r="M9762" s="38"/>
    </row>
    <row r="9763" spans="3:13" x14ac:dyDescent="0.2">
      <c r="C9763" s="38"/>
      <c r="D9763" s="38"/>
      <c r="E9763" s="93" t="str">
        <f>IF(Data!D9791&gt;0,Data!F9791,"")</f>
        <v/>
      </c>
      <c r="L9763" s="38"/>
      <c r="M9763" s="38"/>
    </row>
    <row r="9764" spans="3:13" x14ac:dyDescent="0.2">
      <c r="C9764" s="38"/>
      <c r="D9764" s="38"/>
      <c r="E9764" s="93" t="str">
        <f>IF(Data!D9792&gt;0,Data!F9792,"")</f>
        <v/>
      </c>
      <c r="L9764" s="38"/>
      <c r="M9764" s="38"/>
    </row>
    <row r="9765" spans="3:13" x14ac:dyDescent="0.2">
      <c r="C9765" s="38"/>
      <c r="D9765" s="38"/>
      <c r="E9765" s="93" t="str">
        <f>IF(Data!D9793&gt;0,Data!F9793,"")</f>
        <v/>
      </c>
      <c r="L9765" s="38"/>
      <c r="M9765" s="38"/>
    </row>
    <row r="9766" spans="3:13" x14ac:dyDescent="0.2">
      <c r="C9766" s="38"/>
      <c r="D9766" s="38"/>
      <c r="E9766" s="93" t="str">
        <f>IF(Data!D9794&gt;0,Data!F9794,"")</f>
        <v/>
      </c>
      <c r="L9766" s="38"/>
      <c r="M9766" s="38"/>
    </row>
    <row r="9767" spans="3:13" x14ac:dyDescent="0.2">
      <c r="C9767" s="38"/>
      <c r="D9767" s="38"/>
      <c r="E9767" s="93" t="str">
        <f>IF(Data!D9795&gt;0,Data!F9795,"")</f>
        <v/>
      </c>
      <c r="L9767" s="38"/>
      <c r="M9767" s="38"/>
    </row>
    <row r="9768" spans="3:13" x14ac:dyDescent="0.2">
      <c r="C9768" s="38"/>
      <c r="D9768" s="38"/>
      <c r="E9768" s="93" t="str">
        <f>IF(Data!D9796&gt;0,Data!F9796,"")</f>
        <v/>
      </c>
      <c r="L9768" s="38"/>
      <c r="M9768" s="38"/>
    </row>
    <row r="9769" spans="3:13" x14ac:dyDescent="0.2">
      <c r="C9769" s="38"/>
      <c r="D9769" s="38"/>
      <c r="E9769" s="93" t="str">
        <f>IF(Data!D9797&gt;0,Data!F9797,"")</f>
        <v/>
      </c>
      <c r="L9769" s="38"/>
      <c r="M9769" s="38"/>
    </row>
    <row r="9770" spans="3:13" x14ac:dyDescent="0.2">
      <c r="C9770" s="38"/>
      <c r="D9770" s="38"/>
      <c r="E9770" s="93" t="str">
        <f>IF(Data!D9798&gt;0,Data!F9798,"")</f>
        <v/>
      </c>
      <c r="L9770" s="38"/>
      <c r="M9770" s="38"/>
    </row>
    <row r="9771" spans="3:13" x14ac:dyDescent="0.2">
      <c r="C9771" s="38"/>
      <c r="D9771" s="38"/>
      <c r="E9771" s="93" t="str">
        <f>IF(Data!D9799&gt;0,Data!F9799,"")</f>
        <v/>
      </c>
      <c r="L9771" s="38"/>
      <c r="M9771" s="38"/>
    </row>
    <row r="9772" spans="3:13" x14ac:dyDescent="0.2">
      <c r="C9772" s="38"/>
      <c r="D9772" s="38"/>
      <c r="E9772" s="93" t="str">
        <f>IF(Data!D9800&gt;0,Data!F9800,"")</f>
        <v/>
      </c>
      <c r="L9772" s="38"/>
      <c r="M9772" s="38"/>
    </row>
    <row r="9773" spans="3:13" x14ac:dyDescent="0.2">
      <c r="C9773" s="38"/>
      <c r="D9773" s="38"/>
      <c r="E9773" s="93" t="str">
        <f>IF(Data!D9801&gt;0,Data!F9801,"")</f>
        <v/>
      </c>
      <c r="L9773" s="38"/>
      <c r="M9773" s="38"/>
    </row>
    <row r="9774" spans="3:13" x14ac:dyDescent="0.2">
      <c r="C9774" s="38"/>
      <c r="D9774" s="38"/>
      <c r="E9774" s="93" t="str">
        <f>IF(Data!D9802&gt;0,Data!F9802,"")</f>
        <v/>
      </c>
      <c r="L9774" s="38"/>
      <c r="M9774" s="38"/>
    </row>
    <row r="9775" spans="3:13" x14ac:dyDescent="0.2">
      <c r="C9775" s="38"/>
      <c r="D9775" s="38"/>
      <c r="E9775" s="93" t="str">
        <f>IF(Data!D9803&gt;0,Data!F9803,"")</f>
        <v/>
      </c>
      <c r="L9775" s="38"/>
      <c r="M9775" s="38"/>
    </row>
    <row r="9776" spans="3:13" x14ac:dyDescent="0.2">
      <c r="C9776" s="38"/>
      <c r="D9776" s="38"/>
      <c r="E9776" s="93" t="str">
        <f>IF(Data!D9804&gt;0,Data!F9804,"")</f>
        <v/>
      </c>
      <c r="L9776" s="38"/>
      <c r="M9776" s="38"/>
    </row>
    <row r="9777" spans="3:13" x14ac:dyDescent="0.2">
      <c r="C9777" s="38"/>
      <c r="D9777" s="38"/>
      <c r="E9777" s="93" t="str">
        <f>IF(Data!D9805&gt;0,Data!F9805,"")</f>
        <v/>
      </c>
      <c r="L9777" s="38"/>
      <c r="M9777" s="38"/>
    </row>
    <row r="9778" spans="3:13" x14ac:dyDescent="0.2">
      <c r="C9778" s="38"/>
      <c r="D9778" s="38"/>
      <c r="E9778" s="93" t="str">
        <f>IF(Data!D9806&gt;0,Data!F9806,"")</f>
        <v/>
      </c>
      <c r="L9778" s="38"/>
      <c r="M9778" s="38"/>
    </row>
    <row r="9779" spans="3:13" x14ac:dyDescent="0.2">
      <c r="C9779" s="38"/>
      <c r="D9779" s="38"/>
      <c r="E9779" s="93" t="str">
        <f>IF(Data!D9807&gt;0,Data!F9807,"")</f>
        <v/>
      </c>
      <c r="L9779" s="38"/>
      <c r="M9779" s="38"/>
    </row>
    <row r="9780" spans="3:13" x14ac:dyDescent="0.2">
      <c r="C9780" s="38"/>
      <c r="D9780" s="38"/>
      <c r="E9780" s="93" t="str">
        <f>IF(Data!D9808&gt;0,Data!F9808,"")</f>
        <v/>
      </c>
      <c r="L9780" s="38"/>
      <c r="M9780" s="38"/>
    </row>
    <row r="9781" spans="3:13" x14ac:dyDescent="0.2">
      <c r="C9781" s="38"/>
      <c r="D9781" s="38"/>
      <c r="E9781" s="93" t="str">
        <f>IF(Data!D9809&gt;0,Data!F9809,"")</f>
        <v/>
      </c>
      <c r="L9781" s="38"/>
      <c r="M9781" s="38"/>
    </row>
    <row r="9782" spans="3:13" x14ac:dyDescent="0.2">
      <c r="C9782" s="38"/>
      <c r="D9782" s="38"/>
      <c r="E9782" s="93" t="str">
        <f>IF(Data!D9810&gt;0,Data!F9810,"")</f>
        <v/>
      </c>
      <c r="L9782" s="38"/>
      <c r="M9782" s="38"/>
    </row>
    <row r="9783" spans="3:13" x14ac:dyDescent="0.2">
      <c r="C9783" s="38"/>
      <c r="D9783" s="38"/>
      <c r="E9783" s="93" t="str">
        <f>IF(Data!D9811&gt;0,Data!F9811,"")</f>
        <v/>
      </c>
      <c r="L9783" s="38"/>
      <c r="M9783" s="38"/>
    </row>
    <row r="9784" spans="3:13" x14ac:dyDescent="0.2">
      <c r="C9784" s="38"/>
      <c r="D9784" s="38"/>
      <c r="E9784" s="93" t="str">
        <f>IF(Data!D9812&gt;0,Data!F9812,"")</f>
        <v/>
      </c>
      <c r="L9784" s="38"/>
      <c r="M9784" s="38"/>
    </row>
    <row r="9785" spans="3:13" x14ac:dyDescent="0.2">
      <c r="C9785" s="38"/>
      <c r="D9785" s="38"/>
      <c r="E9785" s="93" t="str">
        <f>IF(Data!D9813&gt;0,Data!F9813,"")</f>
        <v/>
      </c>
      <c r="L9785" s="38"/>
      <c r="M9785" s="38"/>
    </row>
    <row r="9786" spans="3:13" x14ac:dyDescent="0.2">
      <c r="C9786" s="38"/>
      <c r="D9786" s="38"/>
      <c r="E9786" s="93" t="str">
        <f>IF(Data!D9814&gt;0,Data!F9814,"")</f>
        <v/>
      </c>
      <c r="L9786" s="38"/>
      <c r="M9786" s="38"/>
    </row>
    <row r="9787" spans="3:13" x14ac:dyDescent="0.2">
      <c r="C9787" s="38"/>
      <c r="D9787" s="38"/>
      <c r="E9787" s="93" t="str">
        <f>IF(Data!D9815&gt;0,Data!F9815,"")</f>
        <v/>
      </c>
      <c r="L9787" s="38"/>
      <c r="M9787" s="38"/>
    </row>
    <row r="9788" spans="3:13" x14ac:dyDescent="0.2">
      <c r="C9788" s="38"/>
      <c r="D9788" s="38"/>
      <c r="E9788" s="93" t="str">
        <f>IF(Data!D9816&gt;0,Data!F9816,"")</f>
        <v/>
      </c>
      <c r="L9788" s="38"/>
      <c r="M9788" s="38"/>
    </row>
    <row r="9789" spans="3:13" x14ac:dyDescent="0.2">
      <c r="C9789" s="38"/>
      <c r="D9789" s="38"/>
      <c r="E9789" s="93" t="str">
        <f>IF(Data!D9817&gt;0,Data!F9817,"")</f>
        <v/>
      </c>
      <c r="L9789" s="38"/>
      <c r="M9789" s="38"/>
    </row>
    <row r="9790" spans="3:13" x14ac:dyDescent="0.2">
      <c r="C9790" s="38"/>
      <c r="D9790" s="38"/>
      <c r="E9790" s="93" t="str">
        <f>IF(Data!D9818&gt;0,Data!F9818,"")</f>
        <v/>
      </c>
      <c r="L9790" s="38"/>
      <c r="M9790" s="38"/>
    </row>
    <row r="9791" spans="3:13" x14ac:dyDescent="0.2">
      <c r="C9791" s="38"/>
      <c r="D9791" s="38"/>
      <c r="E9791" s="93" t="str">
        <f>IF(Data!D9819&gt;0,Data!F9819,"")</f>
        <v/>
      </c>
      <c r="L9791" s="38"/>
      <c r="M9791" s="38"/>
    </row>
    <row r="9792" spans="3:13" x14ac:dyDescent="0.2">
      <c r="C9792" s="38"/>
      <c r="D9792" s="38"/>
      <c r="E9792" s="93" t="str">
        <f>IF(Data!D9820&gt;0,Data!F9820,"")</f>
        <v/>
      </c>
      <c r="L9792" s="38"/>
      <c r="M9792" s="38"/>
    </row>
    <row r="9793" spans="3:13" x14ac:dyDescent="0.2">
      <c r="C9793" s="38"/>
      <c r="D9793" s="38"/>
      <c r="E9793" s="93" t="str">
        <f>IF(Data!D9821&gt;0,Data!F9821,"")</f>
        <v/>
      </c>
      <c r="L9793" s="38"/>
      <c r="M9793" s="38"/>
    </row>
    <row r="9794" spans="3:13" x14ac:dyDescent="0.2">
      <c r="C9794" s="38"/>
      <c r="D9794" s="38"/>
      <c r="E9794" s="93" t="str">
        <f>IF(Data!D9822&gt;0,Data!F9822,"")</f>
        <v/>
      </c>
      <c r="L9794" s="38"/>
      <c r="M9794" s="38"/>
    </row>
    <row r="9795" spans="3:13" x14ac:dyDescent="0.2">
      <c r="C9795" s="38"/>
      <c r="D9795" s="38"/>
      <c r="E9795" s="93" t="str">
        <f>IF(Data!D9823&gt;0,Data!F9823,"")</f>
        <v/>
      </c>
      <c r="L9795" s="38"/>
      <c r="M9795" s="38"/>
    </row>
    <row r="9796" spans="3:13" x14ac:dyDescent="0.2">
      <c r="C9796" s="38"/>
      <c r="D9796" s="38"/>
      <c r="E9796" s="93" t="str">
        <f>IF(Data!D9824&gt;0,Data!F9824,"")</f>
        <v/>
      </c>
      <c r="L9796" s="38"/>
      <c r="M9796" s="38"/>
    </row>
    <row r="9797" spans="3:13" x14ac:dyDescent="0.2">
      <c r="C9797" s="38"/>
      <c r="D9797" s="38"/>
      <c r="E9797" s="93" t="str">
        <f>IF(Data!D9825&gt;0,Data!F9825,"")</f>
        <v/>
      </c>
      <c r="L9797" s="38"/>
      <c r="M9797" s="38"/>
    </row>
    <row r="9798" spans="3:13" x14ac:dyDescent="0.2">
      <c r="C9798" s="38"/>
      <c r="D9798" s="38"/>
      <c r="E9798" s="93" t="str">
        <f>IF(Data!D9826&gt;0,Data!F9826,"")</f>
        <v/>
      </c>
      <c r="L9798" s="38"/>
      <c r="M9798" s="38"/>
    </row>
    <row r="9799" spans="3:13" x14ac:dyDescent="0.2">
      <c r="C9799" s="38"/>
      <c r="D9799" s="38"/>
      <c r="E9799" s="93" t="str">
        <f>IF(Data!D9827&gt;0,Data!F9827,"")</f>
        <v/>
      </c>
      <c r="L9799" s="38"/>
      <c r="M9799" s="38"/>
    </row>
    <row r="9800" spans="3:13" x14ac:dyDescent="0.2">
      <c r="C9800" s="38"/>
      <c r="D9800" s="38"/>
      <c r="E9800" s="93" t="str">
        <f>IF(Data!D9828&gt;0,Data!F9828,"")</f>
        <v/>
      </c>
      <c r="L9800" s="38"/>
      <c r="M9800" s="38"/>
    </row>
    <row r="9801" spans="3:13" x14ac:dyDescent="0.2">
      <c r="C9801" s="38"/>
      <c r="D9801" s="38"/>
      <c r="E9801" s="93" t="str">
        <f>IF(Data!D9829&gt;0,Data!F9829,"")</f>
        <v/>
      </c>
      <c r="L9801" s="38"/>
      <c r="M9801" s="38"/>
    </row>
    <row r="9802" spans="3:13" x14ac:dyDescent="0.2">
      <c r="C9802" s="38"/>
      <c r="D9802" s="38"/>
      <c r="E9802" s="93" t="str">
        <f>IF(Data!D9830&gt;0,Data!F9830,"")</f>
        <v/>
      </c>
      <c r="L9802" s="38"/>
      <c r="M9802" s="38"/>
    </row>
    <row r="9803" spans="3:13" x14ac:dyDescent="0.2">
      <c r="C9803" s="38"/>
      <c r="D9803" s="38"/>
      <c r="E9803" s="93" t="str">
        <f>IF(Data!D9831&gt;0,Data!F9831,"")</f>
        <v/>
      </c>
      <c r="L9803" s="38"/>
      <c r="M9803" s="38"/>
    </row>
    <row r="9804" spans="3:13" x14ac:dyDescent="0.2">
      <c r="C9804" s="38"/>
      <c r="D9804" s="38"/>
      <c r="E9804" s="93" t="str">
        <f>IF(Data!D9832&gt;0,Data!F9832,"")</f>
        <v/>
      </c>
      <c r="L9804" s="38"/>
      <c r="M9804" s="38"/>
    </row>
    <row r="9805" spans="3:13" x14ac:dyDescent="0.2">
      <c r="C9805" s="38"/>
      <c r="D9805" s="38"/>
      <c r="E9805" s="93" t="str">
        <f>IF(Data!D9833&gt;0,Data!F9833,"")</f>
        <v/>
      </c>
      <c r="L9805" s="38"/>
      <c r="M9805" s="38"/>
    </row>
    <row r="9806" spans="3:13" x14ac:dyDescent="0.2">
      <c r="C9806" s="38"/>
      <c r="D9806" s="38"/>
      <c r="E9806" s="93" t="str">
        <f>IF(Data!D9834&gt;0,Data!F9834,"")</f>
        <v/>
      </c>
      <c r="L9806" s="38"/>
      <c r="M9806" s="38"/>
    </row>
    <row r="9807" spans="3:13" x14ac:dyDescent="0.2">
      <c r="C9807" s="38"/>
      <c r="D9807" s="38"/>
      <c r="E9807" s="93" t="str">
        <f>IF(Data!D9835&gt;0,Data!F9835,"")</f>
        <v/>
      </c>
      <c r="L9807" s="38"/>
      <c r="M9807" s="38"/>
    </row>
    <row r="9808" spans="3:13" x14ac:dyDescent="0.2">
      <c r="C9808" s="38"/>
      <c r="D9808" s="38"/>
      <c r="E9808" s="93" t="str">
        <f>IF(Data!D9836&gt;0,Data!F9836,"")</f>
        <v/>
      </c>
      <c r="L9808" s="38"/>
      <c r="M9808" s="38"/>
    </row>
    <row r="9809" spans="3:13" x14ac:dyDescent="0.2">
      <c r="C9809" s="38"/>
      <c r="D9809" s="38"/>
      <c r="E9809" s="93" t="str">
        <f>IF(Data!D9837&gt;0,Data!F9837,"")</f>
        <v/>
      </c>
      <c r="L9809" s="38"/>
      <c r="M9809" s="38"/>
    </row>
    <row r="9810" spans="3:13" x14ac:dyDescent="0.2">
      <c r="C9810" s="38"/>
      <c r="D9810" s="38"/>
      <c r="E9810" s="93" t="str">
        <f>IF(Data!D9838&gt;0,Data!F9838,"")</f>
        <v/>
      </c>
      <c r="L9810" s="38"/>
      <c r="M9810" s="38"/>
    </row>
    <row r="9811" spans="3:13" x14ac:dyDescent="0.2">
      <c r="C9811" s="38"/>
      <c r="D9811" s="38"/>
      <c r="E9811" s="93" t="str">
        <f>IF(Data!D9839&gt;0,Data!F9839,"")</f>
        <v/>
      </c>
      <c r="L9811" s="38"/>
      <c r="M9811" s="38"/>
    </row>
    <row r="9812" spans="3:13" x14ac:dyDescent="0.2">
      <c r="C9812" s="38"/>
      <c r="D9812" s="38"/>
      <c r="E9812" s="93" t="str">
        <f>IF(Data!D9840&gt;0,Data!F9840,"")</f>
        <v/>
      </c>
      <c r="L9812" s="38"/>
      <c r="M9812" s="38"/>
    </row>
    <row r="9813" spans="3:13" x14ac:dyDescent="0.2">
      <c r="C9813" s="38"/>
      <c r="D9813" s="38"/>
      <c r="E9813" s="93" t="str">
        <f>IF(Data!D9841&gt;0,Data!F9841,"")</f>
        <v/>
      </c>
      <c r="L9813" s="38"/>
      <c r="M9813" s="38"/>
    </row>
    <row r="9814" spans="3:13" x14ac:dyDescent="0.2">
      <c r="C9814" s="38"/>
      <c r="D9814" s="38"/>
      <c r="E9814" s="93" t="str">
        <f>IF(Data!D9842&gt;0,Data!F9842,"")</f>
        <v/>
      </c>
      <c r="L9814" s="38"/>
      <c r="M9814" s="38"/>
    </row>
    <row r="9815" spans="3:13" x14ac:dyDescent="0.2">
      <c r="C9815" s="38"/>
      <c r="D9815" s="38"/>
      <c r="E9815" s="93" t="str">
        <f>IF(Data!D9843&gt;0,Data!F9843,"")</f>
        <v/>
      </c>
      <c r="L9815" s="38"/>
      <c r="M9815" s="38"/>
    </row>
    <row r="9816" spans="3:13" x14ac:dyDescent="0.2">
      <c r="C9816" s="38"/>
      <c r="D9816" s="38"/>
      <c r="E9816" s="93" t="str">
        <f>IF(Data!D9844&gt;0,Data!F9844,"")</f>
        <v/>
      </c>
      <c r="L9816" s="38"/>
      <c r="M9816" s="38"/>
    </row>
    <row r="9817" spans="3:13" x14ac:dyDescent="0.2">
      <c r="C9817" s="38"/>
      <c r="D9817" s="38"/>
      <c r="E9817" s="93" t="str">
        <f>IF(Data!D9845&gt;0,Data!F9845,"")</f>
        <v/>
      </c>
      <c r="L9817" s="38"/>
      <c r="M9817" s="38"/>
    </row>
    <row r="9818" spans="3:13" x14ac:dyDescent="0.2">
      <c r="C9818" s="38"/>
      <c r="D9818" s="38"/>
      <c r="E9818" s="93" t="str">
        <f>IF(Data!D9846&gt;0,Data!F9846,"")</f>
        <v/>
      </c>
      <c r="L9818" s="38"/>
      <c r="M9818" s="38"/>
    </row>
    <row r="9819" spans="3:13" x14ac:dyDescent="0.2">
      <c r="C9819" s="38"/>
      <c r="D9819" s="38"/>
      <c r="E9819" s="93" t="str">
        <f>IF(Data!D9847&gt;0,Data!F9847,"")</f>
        <v/>
      </c>
      <c r="L9819" s="38"/>
      <c r="M9819" s="38"/>
    </row>
    <row r="9820" spans="3:13" x14ac:dyDescent="0.2">
      <c r="C9820" s="38"/>
      <c r="D9820" s="38"/>
      <c r="E9820" s="93" t="str">
        <f>IF(Data!D9848&gt;0,Data!F9848,"")</f>
        <v/>
      </c>
      <c r="L9820" s="38"/>
      <c r="M9820" s="38"/>
    </row>
    <row r="9821" spans="3:13" x14ac:dyDescent="0.2">
      <c r="C9821" s="38"/>
      <c r="D9821" s="38"/>
      <c r="E9821" s="93" t="str">
        <f>IF(Data!D9849&gt;0,Data!F9849,"")</f>
        <v/>
      </c>
      <c r="L9821" s="38"/>
      <c r="M9821" s="38"/>
    </row>
    <row r="9822" spans="3:13" x14ac:dyDescent="0.2">
      <c r="C9822" s="38"/>
      <c r="D9822" s="38"/>
      <c r="E9822" s="93" t="str">
        <f>IF(Data!D9850&gt;0,Data!F9850,"")</f>
        <v/>
      </c>
      <c r="L9822" s="38"/>
      <c r="M9822" s="38"/>
    </row>
    <row r="9823" spans="3:13" x14ac:dyDescent="0.2">
      <c r="C9823" s="38"/>
      <c r="D9823" s="38"/>
      <c r="E9823" s="93" t="str">
        <f>IF(Data!D9851&gt;0,Data!F9851,"")</f>
        <v/>
      </c>
      <c r="L9823" s="38"/>
      <c r="M9823" s="38"/>
    </row>
    <row r="9824" spans="3:13" x14ac:dyDescent="0.2">
      <c r="C9824" s="38"/>
      <c r="D9824" s="38"/>
      <c r="E9824" s="93" t="str">
        <f>IF(Data!D9852&gt;0,Data!F9852,"")</f>
        <v/>
      </c>
      <c r="L9824" s="38"/>
      <c r="M9824" s="38"/>
    </row>
    <row r="9825" spans="3:13" x14ac:dyDescent="0.2">
      <c r="C9825" s="38"/>
      <c r="D9825" s="38"/>
      <c r="E9825" s="93" t="str">
        <f>IF(Data!D9853&gt;0,Data!F9853,"")</f>
        <v/>
      </c>
      <c r="L9825" s="38"/>
      <c r="M9825" s="38"/>
    </row>
    <row r="9826" spans="3:13" x14ac:dyDescent="0.2">
      <c r="C9826" s="38"/>
      <c r="D9826" s="38"/>
      <c r="E9826" s="93" t="str">
        <f>IF(Data!D9854&gt;0,Data!F9854,"")</f>
        <v/>
      </c>
      <c r="L9826" s="38"/>
      <c r="M9826" s="38"/>
    </row>
    <row r="9827" spans="3:13" x14ac:dyDescent="0.2">
      <c r="C9827" s="38"/>
      <c r="D9827" s="38"/>
      <c r="E9827" s="93" t="str">
        <f>IF(Data!D9855&gt;0,Data!F9855,"")</f>
        <v/>
      </c>
      <c r="L9827" s="38"/>
      <c r="M9827" s="38"/>
    </row>
    <row r="9828" spans="3:13" x14ac:dyDescent="0.2">
      <c r="C9828" s="38"/>
      <c r="D9828" s="38"/>
      <c r="E9828" s="93" t="str">
        <f>IF(Data!D9856&gt;0,Data!F9856,"")</f>
        <v/>
      </c>
      <c r="L9828" s="38"/>
      <c r="M9828" s="38"/>
    </row>
    <row r="9829" spans="3:13" x14ac:dyDescent="0.2">
      <c r="C9829" s="38"/>
      <c r="D9829" s="38"/>
      <c r="E9829" s="93" t="str">
        <f>IF(Data!D9857&gt;0,Data!F9857,"")</f>
        <v/>
      </c>
      <c r="L9829" s="38"/>
      <c r="M9829" s="38"/>
    </row>
    <row r="9830" spans="3:13" x14ac:dyDescent="0.2">
      <c r="C9830" s="38"/>
      <c r="D9830" s="38"/>
      <c r="E9830" s="93" t="str">
        <f>IF(Data!D9858&gt;0,Data!F9858,"")</f>
        <v/>
      </c>
      <c r="L9830" s="38"/>
      <c r="M9830" s="38"/>
    </row>
    <row r="9831" spans="3:13" x14ac:dyDescent="0.2">
      <c r="C9831" s="38"/>
      <c r="D9831" s="38"/>
      <c r="E9831" s="93" t="str">
        <f>IF(Data!D9859&gt;0,Data!F9859,"")</f>
        <v/>
      </c>
      <c r="L9831" s="38"/>
      <c r="M9831" s="38"/>
    </row>
    <row r="9832" spans="3:13" x14ac:dyDescent="0.2">
      <c r="C9832" s="38"/>
      <c r="D9832" s="38"/>
      <c r="E9832" s="93" t="str">
        <f>IF(Data!D9860&gt;0,Data!F9860,"")</f>
        <v/>
      </c>
      <c r="L9832" s="38"/>
      <c r="M9832" s="38"/>
    </row>
    <row r="9833" spans="3:13" x14ac:dyDescent="0.2">
      <c r="C9833" s="38"/>
      <c r="D9833" s="38"/>
      <c r="E9833" s="93" t="str">
        <f>IF(Data!D9861&gt;0,Data!F9861,"")</f>
        <v/>
      </c>
      <c r="L9833" s="38"/>
      <c r="M9833" s="38"/>
    </row>
    <row r="9834" spans="3:13" x14ac:dyDescent="0.2">
      <c r="C9834" s="38"/>
      <c r="D9834" s="38"/>
      <c r="E9834" s="93" t="str">
        <f>IF(Data!D9862&gt;0,Data!F9862,"")</f>
        <v/>
      </c>
      <c r="L9834" s="38"/>
      <c r="M9834" s="38"/>
    </row>
    <row r="9835" spans="3:13" x14ac:dyDescent="0.2">
      <c r="C9835" s="38"/>
      <c r="D9835" s="38"/>
      <c r="E9835" s="93" t="str">
        <f>IF(Data!D9863&gt;0,Data!F9863,"")</f>
        <v/>
      </c>
      <c r="L9835" s="38"/>
      <c r="M9835" s="38"/>
    </row>
    <row r="9836" spans="3:13" x14ac:dyDescent="0.2">
      <c r="C9836" s="38"/>
      <c r="D9836" s="38"/>
      <c r="E9836" s="93" t="str">
        <f>IF(Data!D9864&gt;0,Data!F9864,"")</f>
        <v/>
      </c>
      <c r="L9836" s="38"/>
      <c r="M9836" s="38"/>
    </row>
    <row r="9837" spans="3:13" x14ac:dyDescent="0.2">
      <c r="C9837" s="38"/>
      <c r="D9837" s="38"/>
      <c r="E9837" s="93" t="str">
        <f>IF(Data!D9865&gt;0,Data!F9865,"")</f>
        <v/>
      </c>
      <c r="L9837" s="38"/>
      <c r="M9837" s="38"/>
    </row>
    <row r="9838" spans="3:13" x14ac:dyDescent="0.2">
      <c r="C9838" s="38"/>
      <c r="D9838" s="38"/>
      <c r="E9838" s="93" t="str">
        <f>IF(Data!D9866&gt;0,Data!F9866,"")</f>
        <v/>
      </c>
      <c r="L9838" s="38"/>
      <c r="M9838" s="38"/>
    </row>
    <row r="9839" spans="3:13" x14ac:dyDescent="0.2">
      <c r="C9839" s="38"/>
      <c r="D9839" s="38"/>
      <c r="E9839" s="93" t="str">
        <f>IF(Data!D9867&gt;0,Data!F9867,"")</f>
        <v/>
      </c>
      <c r="L9839" s="38"/>
      <c r="M9839" s="38"/>
    </row>
    <row r="9840" spans="3:13" x14ac:dyDescent="0.2">
      <c r="C9840" s="38"/>
      <c r="D9840" s="38"/>
      <c r="E9840" s="93" t="str">
        <f>IF(Data!D9868&gt;0,Data!F9868,"")</f>
        <v/>
      </c>
      <c r="L9840" s="38"/>
      <c r="M9840" s="38"/>
    </row>
    <row r="9841" spans="3:13" x14ac:dyDescent="0.2">
      <c r="C9841" s="38"/>
      <c r="D9841" s="38"/>
      <c r="E9841" s="93" t="str">
        <f>IF(Data!D9869&gt;0,Data!F9869,"")</f>
        <v/>
      </c>
      <c r="L9841" s="38"/>
      <c r="M9841" s="38"/>
    </row>
    <row r="9842" spans="3:13" x14ac:dyDescent="0.2">
      <c r="C9842" s="38"/>
      <c r="D9842" s="38"/>
      <c r="E9842" s="93" t="str">
        <f>IF(Data!D9870&gt;0,Data!F9870,"")</f>
        <v/>
      </c>
      <c r="L9842" s="38"/>
      <c r="M9842" s="38"/>
    </row>
    <row r="9843" spans="3:13" x14ac:dyDescent="0.2">
      <c r="C9843" s="38"/>
      <c r="D9843" s="38"/>
      <c r="E9843" s="93" t="str">
        <f>IF(Data!D9871&gt;0,Data!F9871,"")</f>
        <v/>
      </c>
      <c r="L9843" s="38"/>
      <c r="M9843" s="38"/>
    </row>
    <row r="9844" spans="3:13" x14ac:dyDescent="0.2">
      <c r="C9844" s="38"/>
      <c r="D9844" s="38"/>
      <c r="E9844" s="93" t="str">
        <f>IF(Data!D9872&gt;0,Data!F9872,"")</f>
        <v/>
      </c>
      <c r="L9844" s="38"/>
      <c r="M9844" s="38"/>
    </row>
    <row r="9845" spans="3:13" x14ac:dyDescent="0.2">
      <c r="C9845" s="38"/>
      <c r="D9845" s="38"/>
      <c r="E9845" s="93" t="str">
        <f>IF(Data!D9873&gt;0,Data!F9873,"")</f>
        <v/>
      </c>
      <c r="L9845" s="38"/>
      <c r="M9845" s="38"/>
    </row>
    <row r="9846" spans="3:13" x14ac:dyDescent="0.2">
      <c r="C9846" s="38"/>
      <c r="D9846" s="38"/>
      <c r="E9846" s="93" t="str">
        <f>IF(Data!D9874&gt;0,Data!F9874,"")</f>
        <v/>
      </c>
      <c r="L9846" s="38"/>
      <c r="M9846" s="38"/>
    </row>
    <row r="9847" spans="3:13" x14ac:dyDescent="0.2">
      <c r="C9847" s="38"/>
      <c r="D9847" s="38"/>
      <c r="E9847" s="93" t="str">
        <f>IF(Data!D9875&gt;0,Data!F9875,"")</f>
        <v/>
      </c>
      <c r="L9847" s="38"/>
      <c r="M9847" s="38"/>
    </row>
    <row r="9848" spans="3:13" x14ac:dyDescent="0.2">
      <c r="C9848" s="38"/>
      <c r="D9848" s="38"/>
      <c r="E9848" s="93" t="str">
        <f>IF(Data!D9876&gt;0,Data!F9876,"")</f>
        <v/>
      </c>
      <c r="L9848" s="38"/>
      <c r="M9848" s="38"/>
    </row>
    <row r="9849" spans="3:13" x14ac:dyDescent="0.2">
      <c r="C9849" s="38"/>
      <c r="D9849" s="38"/>
      <c r="E9849" s="93" t="str">
        <f>IF(Data!D9877&gt;0,Data!F9877,"")</f>
        <v/>
      </c>
      <c r="L9849" s="38"/>
      <c r="M9849" s="38"/>
    </row>
    <row r="9850" spans="3:13" x14ac:dyDescent="0.2">
      <c r="C9850" s="38"/>
      <c r="D9850" s="38"/>
      <c r="E9850" s="93" t="str">
        <f>IF(Data!D9878&gt;0,Data!F9878,"")</f>
        <v/>
      </c>
      <c r="L9850" s="38"/>
      <c r="M9850" s="38"/>
    </row>
    <row r="9851" spans="3:13" x14ac:dyDescent="0.2">
      <c r="C9851" s="38"/>
      <c r="D9851" s="38"/>
      <c r="E9851" s="93" t="str">
        <f>IF(Data!D9879&gt;0,Data!F9879,"")</f>
        <v/>
      </c>
      <c r="L9851" s="38"/>
      <c r="M9851" s="38"/>
    </row>
    <row r="9852" spans="3:13" x14ac:dyDescent="0.2">
      <c r="C9852" s="38"/>
      <c r="D9852" s="38"/>
      <c r="E9852" s="93" t="str">
        <f>IF(Data!D9880&gt;0,Data!F9880,"")</f>
        <v/>
      </c>
      <c r="L9852" s="38"/>
      <c r="M9852" s="38"/>
    </row>
    <row r="9853" spans="3:13" x14ac:dyDescent="0.2">
      <c r="C9853" s="38"/>
      <c r="D9853" s="38"/>
      <c r="E9853" s="93" t="str">
        <f>IF(Data!D9881&gt;0,Data!F9881,"")</f>
        <v/>
      </c>
      <c r="L9853" s="38"/>
      <c r="M9853" s="38"/>
    </row>
    <row r="9854" spans="3:13" x14ac:dyDescent="0.2">
      <c r="C9854" s="38"/>
      <c r="D9854" s="38"/>
      <c r="E9854" s="93" t="str">
        <f>IF(Data!D9882&gt;0,Data!F9882,"")</f>
        <v/>
      </c>
      <c r="L9854" s="38"/>
      <c r="M9854" s="38"/>
    </row>
    <row r="9855" spans="3:13" x14ac:dyDescent="0.2">
      <c r="C9855" s="38"/>
      <c r="D9855" s="38"/>
      <c r="E9855" s="93" t="str">
        <f>IF(Data!D9883&gt;0,Data!F9883,"")</f>
        <v/>
      </c>
      <c r="L9855" s="38"/>
      <c r="M9855" s="38"/>
    </row>
    <row r="9856" spans="3:13" x14ac:dyDescent="0.2">
      <c r="C9856" s="38"/>
      <c r="D9856" s="38"/>
      <c r="E9856" s="93" t="str">
        <f>IF(Data!D9884&gt;0,Data!F9884,"")</f>
        <v/>
      </c>
      <c r="L9856" s="38"/>
      <c r="M9856" s="38"/>
    </row>
    <row r="9857" spans="3:13" x14ac:dyDescent="0.2">
      <c r="C9857" s="38"/>
      <c r="D9857" s="38"/>
      <c r="E9857" s="93" t="str">
        <f>IF(Data!D9885&gt;0,Data!F9885,"")</f>
        <v/>
      </c>
      <c r="L9857" s="38"/>
      <c r="M9857" s="38"/>
    </row>
    <row r="9858" spans="3:13" x14ac:dyDescent="0.2">
      <c r="C9858" s="38"/>
      <c r="D9858" s="38"/>
      <c r="E9858" s="93" t="str">
        <f>IF(Data!D9886&gt;0,Data!F9886,"")</f>
        <v/>
      </c>
      <c r="L9858" s="38"/>
      <c r="M9858" s="38"/>
    </row>
    <row r="9859" spans="3:13" x14ac:dyDescent="0.2">
      <c r="C9859" s="38"/>
      <c r="D9859" s="38"/>
      <c r="E9859" s="93" t="str">
        <f>IF(Data!D9887&gt;0,Data!F9887,"")</f>
        <v/>
      </c>
      <c r="L9859" s="38"/>
      <c r="M9859" s="38"/>
    </row>
    <row r="9860" spans="3:13" x14ac:dyDescent="0.2">
      <c r="C9860" s="38"/>
      <c r="D9860" s="38"/>
      <c r="E9860" s="93" t="str">
        <f>IF(Data!D9888&gt;0,Data!F9888,"")</f>
        <v/>
      </c>
      <c r="L9860" s="38"/>
      <c r="M9860" s="38"/>
    </row>
    <row r="9861" spans="3:13" x14ac:dyDescent="0.2">
      <c r="C9861" s="38"/>
      <c r="D9861" s="38"/>
      <c r="E9861" s="93" t="str">
        <f>IF(Data!D9889&gt;0,Data!F9889,"")</f>
        <v/>
      </c>
      <c r="L9861" s="38"/>
      <c r="M9861" s="38"/>
    </row>
    <row r="9862" spans="3:13" x14ac:dyDescent="0.2">
      <c r="C9862" s="38"/>
      <c r="D9862" s="38"/>
      <c r="E9862" s="93" t="str">
        <f>IF(Data!D9890&gt;0,Data!F9890,"")</f>
        <v/>
      </c>
      <c r="L9862" s="38"/>
      <c r="M9862" s="38"/>
    </row>
    <row r="9863" spans="3:13" x14ac:dyDescent="0.2">
      <c r="C9863" s="38"/>
      <c r="D9863" s="38"/>
      <c r="E9863" s="93" t="str">
        <f>IF(Data!D9891&gt;0,Data!F9891,"")</f>
        <v/>
      </c>
      <c r="L9863" s="38"/>
      <c r="M9863" s="38"/>
    </row>
    <row r="9864" spans="3:13" x14ac:dyDescent="0.2">
      <c r="C9864" s="38"/>
      <c r="D9864" s="38"/>
      <c r="E9864" s="93" t="str">
        <f>IF(Data!D9892&gt;0,Data!F9892,"")</f>
        <v/>
      </c>
      <c r="L9864" s="38"/>
      <c r="M9864" s="38"/>
    </row>
    <row r="9865" spans="3:13" x14ac:dyDescent="0.2">
      <c r="C9865" s="38"/>
      <c r="D9865" s="38"/>
      <c r="E9865" s="93" t="str">
        <f>IF(Data!D9893&gt;0,Data!F9893,"")</f>
        <v/>
      </c>
      <c r="L9865" s="38"/>
      <c r="M9865" s="38"/>
    </row>
    <row r="9866" spans="3:13" x14ac:dyDescent="0.2">
      <c r="C9866" s="38"/>
      <c r="D9866" s="38"/>
      <c r="E9866" s="93" t="str">
        <f>IF(Data!D9894&gt;0,Data!F9894,"")</f>
        <v/>
      </c>
      <c r="L9866" s="38"/>
      <c r="M9866" s="38"/>
    </row>
    <row r="9867" spans="3:13" x14ac:dyDescent="0.2">
      <c r="C9867" s="38"/>
      <c r="D9867" s="38"/>
      <c r="E9867" s="93" t="str">
        <f>IF(Data!D9895&gt;0,Data!F9895,"")</f>
        <v/>
      </c>
      <c r="L9867" s="38"/>
      <c r="M9867" s="38"/>
    </row>
    <row r="9868" spans="3:13" x14ac:dyDescent="0.2">
      <c r="C9868" s="38"/>
      <c r="D9868" s="38"/>
      <c r="E9868" s="93" t="str">
        <f>IF(Data!D9896&gt;0,Data!F9896,"")</f>
        <v/>
      </c>
      <c r="L9868" s="38"/>
      <c r="M9868" s="38"/>
    </row>
    <row r="9869" spans="3:13" x14ac:dyDescent="0.2">
      <c r="C9869" s="38"/>
      <c r="D9869" s="38"/>
      <c r="E9869" s="93" t="str">
        <f>IF(Data!D9897&gt;0,Data!F9897,"")</f>
        <v/>
      </c>
      <c r="L9869" s="38"/>
      <c r="M9869" s="38"/>
    </row>
    <row r="9870" spans="3:13" x14ac:dyDescent="0.2">
      <c r="C9870" s="38"/>
      <c r="D9870" s="38"/>
      <c r="E9870" s="93" t="str">
        <f>IF(Data!D9898&gt;0,Data!F9898,"")</f>
        <v/>
      </c>
      <c r="L9870" s="38"/>
      <c r="M9870" s="38"/>
    </row>
    <row r="9871" spans="3:13" x14ac:dyDescent="0.2">
      <c r="C9871" s="38"/>
      <c r="D9871" s="38"/>
      <c r="E9871" s="93" t="str">
        <f>IF(Data!D9899&gt;0,Data!F9899,"")</f>
        <v/>
      </c>
      <c r="L9871" s="38"/>
      <c r="M9871" s="38"/>
    </row>
    <row r="9872" spans="3:13" x14ac:dyDescent="0.2">
      <c r="C9872" s="38"/>
      <c r="D9872" s="38"/>
      <c r="E9872" s="93" t="str">
        <f>IF(Data!D9900&gt;0,Data!F9900,"")</f>
        <v/>
      </c>
      <c r="L9872" s="38"/>
      <c r="M9872" s="38"/>
    </row>
    <row r="9873" spans="3:13" x14ac:dyDescent="0.2">
      <c r="C9873" s="38"/>
      <c r="D9873" s="38"/>
      <c r="E9873" s="93" t="str">
        <f>IF(Data!D9901&gt;0,Data!F9901,"")</f>
        <v/>
      </c>
      <c r="L9873" s="38"/>
      <c r="M9873" s="38"/>
    </row>
    <row r="9874" spans="3:13" x14ac:dyDescent="0.2">
      <c r="C9874" s="38"/>
      <c r="D9874" s="38"/>
      <c r="E9874" s="93" t="str">
        <f>IF(Data!D9902&gt;0,Data!F9902,"")</f>
        <v/>
      </c>
      <c r="L9874" s="38"/>
      <c r="M9874" s="38"/>
    </row>
    <row r="9875" spans="3:13" x14ac:dyDescent="0.2">
      <c r="C9875" s="38"/>
      <c r="D9875" s="38"/>
      <c r="E9875" s="93" t="str">
        <f>IF(Data!D9903&gt;0,Data!F9903,"")</f>
        <v/>
      </c>
      <c r="L9875" s="38"/>
      <c r="M9875" s="38"/>
    </row>
    <row r="9876" spans="3:13" x14ac:dyDescent="0.2">
      <c r="C9876" s="38"/>
      <c r="D9876" s="38"/>
      <c r="E9876" s="93" t="str">
        <f>IF(Data!D9904&gt;0,Data!F9904,"")</f>
        <v/>
      </c>
      <c r="L9876" s="38"/>
      <c r="M9876" s="38"/>
    </row>
    <row r="9877" spans="3:13" x14ac:dyDescent="0.2">
      <c r="C9877" s="38"/>
      <c r="D9877" s="38"/>
      <c r="E9877" s="93" t="str">
        <f>IF(Data!D9905&gt;0,Data!F9905,"")</f>
        <v/>
      </c>
      <c r="L9877" s="38"/>
      <c r="M9877" s="38"/>
    </row>
    <row r="9878" spans="3:13" x14ac:dyDescent="0.2">
      <c r="C9878" s="38"/>
      <c r="D9878" s="38"/>
      <c r="E9878" s="93" t="str">
        <f>IF(Data!D9906&gt;0,Data!F9906,"")</f>
        <v/>
      </c>
      <c r="L9878" s="38"/>
      <c r="M9878" s="38"/>
    </row>
    <row r="9879" spans="3:13" x14ac:dyDescent="0.2">
      <c r="C9879" s="38"/>
      <c r="D9879" s="38"/>
      <c r="E9879" s="93" t="str">
        <f>IF(Data!D9907&gt;0,Data!F9907,"")</f>
        <v/>
      </c>
      <c r="L9879" s="38"/>
      <c r="M9879" s="38"/>
    </row>
    <row r="9880" spans="3:13" x14ac:dyDescent="0.2">
      <c r="C9880" s="38"/>
      <c r="D9880" s="38"/>
      <c r="E9880" s="93" t="str">
        <f>IF(Data!D9908&gt;0,Data!F9908,"")</f>
        <v/>
      </c>
      <c r="L9880" s="38"/>
      <c r="M9880" s="38"/>
    </row>
    <row r="9881" spans="3:13" x14ac:dyDescent="0.2">
      <c r="C9881" s="38"/>
      <c r="D9881" s="38"/>
      <c r="E9881" s="93" t="str">
        <f>IF(Data!D9909&gt;0,Data!F9909,"")</f>
        <v/>
      </c>
      <c r="L9881" s="38"/>
      <c r="M9881" s="38"/>
    </row>
    <row r="9882" spans="3:13" x14ac:dyDescent="0.2">
      <c r="C9882" s="38"/>
      <c r="D9882" s="38"/>
      <c r="E9882" s="93" t="str">
        <f>IF(Data!D9910&gt;0,Data!F9910,"")</f>
        <v/>
      </c>
      <c r="L9882" s="38"/>
      <c r="M9882" s="38"/>
    </row>
    <row r="9883" spans="3:13" x14ac:dyDescent="0.2">
      <c r="C9883" s="38"/>
      <c r="D9883" s="38"/>
      <c r="E9883" s="93" t="str">
        <f>IF(Data!D9911&gt;0,Data!F9911,"")</f>
        <v/>
      </c>
      <c r="L9883" s="38"/>
      <c r="M9883" s="38"/>
    </row>
    <row r="9884" spans="3:13" x14ac:dyDescent="0.2">
      <c r="C9884" s="38"/>
      <c r="D9884" s="38"/>
      <c r="E9884" s="93" t="str">
        <f>IF(Data!D9912&gt;0,Data!F9912,"")</f>
        <v/>
      </c>
      <c r="L9884" s="38"/>
      <c r="M9884" s="38"/>
    </row>
    <row r="9885" spans="3:13" x14ac:dyDescent="0.2">
      <c r="C9885" s="38"/>
      <c r="D9885" s="38"/>
      <c r="E9885" s="93" t="str">
        <f>IF(Data!D9913&gt;0,Data!F9913,"")</f>
        <v/>
      </c>
      <c r="L9885" s="38"/>
      <c r="M9885" s="38"/>
    </row>
    <row r="9886" spans="3:13" x14ac:dyDescent="0.2">
      <c r="C9886" s="38"/>
      <c r="D9886" s="38"/>
      <c r="E9886" s="93" t="str">
        <f>IF(Data!D9914&gt;0,Data!F9914,"")</f>
        <v/>
      </c>
      <c r="L9886" s="38"/>
      <c r="M9886" s="38"/>
    </row>
    <row r="9887" spans="3:13" x14ac:dyDescent="0.2">
      <c r="C9887" s="38"/>
      <c r="D9887" s="38"/>
      <c r="E9887" s="93" t="str">
        <f>IF(Data!D9915&gt;0,Data!F9915,"")</f>
        <v/>
      </c>
      <c r="L9887" s="38"/>
      <c r="M9887" s="38"/>
    </row>
    <row r="9888" spans="3:13" x14ac:dyDescent="0.2">
      <c r="C9888" s="38"/>
      <c r="D9888" s="38"/>
      <c r="E9888" s="93" t="str">
        <f>IF(Data!D9916&gt;0,Data!F9916,"")</f>
        <v/>
      </c>
      <c r="L9888" s="38"/>
      <c r="M9888" s="38"/>
    </row>
    <row r="9889" spans="3:13" x14ac:dyDescent="0.2">
      <c r="C9889" s="38"/>
      <c r="D9889" s="38"/>
      <c r="E9889" s="93" t="str">
        <f>IF(Data!D9917&gt;0,Data!F9917,"")</f>
        <v/>
      </c>
      <c r="L9889" s="38"/>
      <c r="M9889" s="38"/>
    </row>
    <row r="9890" spans="3:13" x14ac:dyDescent="0.2">
      <c r="C9890" s="38"/>
      <c r="D9890" s="38"/>
      <c r="E9890" s="93" t="str">
        <f>IF(Data!D9918&gt;0,Data!F9918,"")</f>
        <v/>
      </c>
      <c r="L9890" s="38"/>
      <c r="M9890" s="38"/>
    </row>
    <row r="9891" spans="3:13" x14ac:dyDescent="0.2">
      <c r="C9891" s="38"/>
      <c r="D9891" s="38"/>
      <c r="E9891" s="93" t="str">
        <f>IF(Data!D9919&gt;0,Data!F9919,"")</f>
        <v/>
      </c>
      <c r="L9891" s="38"/>
      <c r="M9891" s="38"/>
    </row>
    <row r="9892" spans="3:13" x14ac:dyDescent="0.2">
      <c r="C9892" s="38"/>
      <c r="D9892" s="38"/>
      <c r="E9892" s="93" t="str">
        <f>IF(Data!D9920&gt;0,Data!F9920,"")</f>
        <v/>
      </c>
      <c r="L9892" s="38"/>
      <c r="M9892" s="38"/>
    </row>
    <row r="9893" spans="3:13" x14ac:dyDescent="0.2">
      <c r="C9893" s="38"/>
      <c r="D9893" s="38"/>
      <c r="E9893" s="93" t="str">
        <f>IF(Data!D9921&gt;0,Data!F9921,"")</f>
        <v/>
      </c>
      <c r="L9893" s="38"/>
      <c r="M9893" s="38"/>
    </row>
    <row r="9894" spans="3:13" x14ac:dyDescent="0.2">
      <c r="C9894" s="38"/>
      <c r="D9894" s="38"/>
      <c r="E9894" s="93" t="str">
        <f>IF(Data!D9922&gt;0,Data!F9922,"")</f>
        <v/>
      </c>
      <c r="L9894" s="38"/>
      <c r="M9894" s="38"/>
    </row>
    <row r="9895" spans="3:13" x14ac:dyDescent="0.2">
      <c r="C9895" s="38"/>
      <c r="D9895" s="38"/>
      <c r="E9895" s="93" t="str">
        <f>IF(Data!D9923&gt;0,Data!F9923,"")</f>
        <v/>
      </c>
      <c r="L9895" s="38"/>
      <c r="M9895" s="38"/>
    </row>
    <row r="9896" spans="3:13" x14ac:dyDescent="0.2">
      <c r="C9896" s="38"/>
      <c r="D9896" s="38"/>
      <c r="E9896" s="93" t="str">
        <f>IF(Data!D9924&gt;0,Data!F9924,"")</f>
        <v/>
      </c>
      <c r="L9896" s="38"/>
      <c r="M9896" s="38"/>
    </row>
    <row r="9897" spans="3:13" x14ac:dyDescent="0.2">
      <c r="C9897" s="38"/>
      <c r="D9897" s="38"/>
      <c r="E9897" s="93" t="str">
        <f>IF(Data!D9925&gt;0,Data!F9925,"")</f>
        <v/>
      </c>
      <c r="L9897" s="38"/>
      <c r="M9897" s="38"/>
    </row>
    <row r="9898" spans="3:13" x14ac:dyDescent="0.2">
      <c r="C9898" s="38"/>
      <c r="D9898" s="38"/>
      <c r="E9898" s="93" t="str">
        <f>IF(Data!D9926&gt;0,Data!F9926,"")</f>
        <v/>
      </c>
      <c r="L9898" s="38"/>
      <c r="M9898" s="38"/>
    </row>
    <row r="9899" spans="3:13" x14ac:dyDescent="0.2">
      <c r="C9899" s="38"/>
      <c r="D9899" s="38"/>
      <c r="E9899" s="93" t="str">
        <f>IF(Data!D9927&gt;0,Data!F9927,"")</f>
        <v/>
      </c>
      <c r="L9899" s="38"/>
      <c r="M9899" s="38"/>
    </row>
    <row r="9900" spans="3:13" x14ac:dyDescent="0.2">
      <c r="C9900" s="38"/>
      <c r="D9900" s="38"/>
      <c r="E9900" s="93" t="str">
        <f>IF(Data!D9928&gt;0,Data!F9928,"")</f>
        <v/>
      </c>
      <c r="L9900" s="38"/>
      <c r="M9900" s="38"/>
    </row>
    <row r="9901" spans="3:13" x14ac:dyDescent="0.2">
      <c r="C9901" s="38"/>
      <c r="D9901" s="38"/>
      <c r="E9901" s="93" t="str">
        <f>IF(Data!D9929&gt;0,Data!F9929,"")</f>
        <v/>
      </c>
      <c r="L9901" s="38"/>
      <c r="M9901" s="38"/>
    </row>
    <row r="9902" spans="3:13" x14ac:dyDescent="0.2">
      <c r="C9902" s="38"/>
      <c r="D9902" s="38"/>
      <c r="E9902" s="93" t="str">
        <f>IF(Data!D9930&gt;0,Data!F9930,"")</f>
        <v/>
      </c>
      <c r="L9902" s="38"/>
      <c r="M9902" s="38"/>
    </row>
    <row r="9903" spans="3:13" x14ac:dyDescent="0.2">
      <c r="C9903" s="38"/>
      <c r="D9903" s="38"/>
      <c r="E9903" s="93" t="str">
        <f>IF(Data!D9931&gt;0,Data!F9931,"")</f>
        <v/>
      </c>
      <c r="L9903" s="38"/>
      <c r="M9903" s="38"/>
    </row>
    <row r="9904" spans="3:13" x14ac:dyDescent="0.2">
      <c r="C9904" s="38"/>
      <c r="D9904" s="38"/>
      <c r="E9904" s="93" t="str">
        <f>IF(Data!D9932&gt;0,Data!F9932,"")</f>
        <v/>
      </c>
      <c r="L9904" s="38"/>
      <c r="M9904" s="38"/>
    </row>
    <row r="9905" spans="3:13" x14ac:dyDescent="0.2">
      <c r="C9905" s="38"/>
      <c r="D9905" s="38"/>
      <c r="E9905" s="93" t="str">
        <f>IF(Data!D9933&gt;0,Data!F9933,"")</f>
        <v/>
      </c>
      <c r="L9905" s="38"/>
      <c r="M9905" s="38"/>
    </row>
    <row r="9906" spans="3:13" x14ac:dyDescent="0.2">
      <c r="C9906" s="38"/>
      <c r="D9906" s="38"/>
      <c r="E9906" s="93" t="str">
        <f>IF(Data!D9934&gt;0,Data!F9934,"")</f>
        <v/>
      </c>
      <c r="L9906" s="38"/>
      <c r="M9906" s="38"/>
    </row>
    <row r="9907" spans="3:13" x14ac:dyDescent="0.2">
      <c r="C9907" s="38"/>
      <c r="D9907" s="38"/>
      <c r="E9907" s="93" t="str">
        <f>IF(Data!D9935&gt;0,Data!F9935,"")</f>
        <v/>
      </c>
      <c r="L9907" s="38"/>
      <c r="M9907" s="38"/>
    </row>
    <row r="9908" spans="3:13" x14ac:dyDescent="0.2">
      <c r="C9908" s="38"/>
      <c r="D9908" s="38"/>
      <c r="E9908" s="93" t="str">
        <f>IF(Data!D9936&gt;0,Data!F9936,"")</f>
        <v/>
      </c>
      <c r="L9908" s="38"/>
      <c r="M9908" s="38"/>
    </row>
    <row r="9909" spans="3:13" x14ac:dyDescent="0.2">
      <c r="C9909" s="38"/>
      <c r="D9909" s="38"/>
      <c r="E9909" s="93" t="str">
        <f>IF(Data!D9937&gt;0,Data!F9937,"")</f>
        <v/>
      </c>
      <c r="L9909" s="38"/>
      <c r="M9909" s="38"/>
    </row>
    <row r="9910" spans="3:13" x14ac:dyDescent="0.2">
      <c r="C9910" s="38"/>
      <c r="D9910" s="38"/>
      <c r="E9910" s="93" t="str">
        <f>IF(Data!D9938&gt;0,Data!F9938,"")</f>
        <v/>
      </c>
      <c r="L9910" s="38"/>
      <c r="M9910" s="38"/>
    </row>
    <row r="9911" spans="3:13" x14ac:dyDescent="0.2">
      <c r="C9911" s="38"/>
      <c r="D9911" s="38"/>
      <c r="E9911" s="93" t="str">
        <f>IF(Data!D9939&gt;0,Data!F9939,"")</f>
        <v/>
      </c>
      <c r="L9911" s="38"/>
      <c r="M9911" s="38"/>
    </row>
    <row r="9912" spans="3:13" x14ac:dyDescent="0.2">
      <c r="C9912" s="38"/>
      <c r="D9912" s="38"/>
      <c r="E9912" s="93" t="str">
        <f>IF(Data!D9940&gt;0,Data!F9940,"")</f>
        <v/>
      </c>
      <c r="L9912" s="38"/>
      <c r="M9912" s="38"/>
    </row>
    <row r="9913" spans="3:13" x14ac:dyDescent="0.2">
      <c r="C9913" s="38"/>
      <c r="D9913" s="38"/>
      <c r="E9913" s="93" t="str">
        <f>IF(Data!D9941&gt;0,Data!F9941,"")</f>
        <v/>
      </c>
      <c r="L9913" s="38"/>
      <c r="M9913" s="38"/>
    </row>
    <row r="9914" spans="3:13" x14ac:dyDescent="0.2">
      <c r="C9914" s="38"/>
      <c r="D9914" s="38"/>
      <c r="E9914" s="93" t="str">
        <f>IF(Data!D9942&gt;0,Data!F9942,"")</f>
        <v/>
      </c>
      <c r="L9914" s="38"/>
      <c r="M9914" s="38"/>
    </row>
    <row r="9915" spans="3:13" x14ac:dyDescent="0.2">
      <c r="C9915" s="38"/>
      <c r="D9915" s="38"/>
      <c r="E9915" s="93" t="str">
        <f>IF(Data!D9943&gt;0,Data!F9943,"")</f>
        <v/>
      </c>
      <c r="L9915" s="38"/>
      <c r="M9915" s="38"/>
    </row>
    <row r="9916" spans="3:13" x14ac:dyDescent="0.2">
      <c r="C9916" s="38"/>
      <c r="D9916" s="38"/>
      <c r="E9916" s="93" t="str">
        <f>IF(Data!D9944&gt;0,Data!F9944,"")</f>
        <v/>
      </c>
      <c r="L9916" s="38"/>
      <c r="M9916" s="38"/>
    </row>
    <row r="9917" spans="3:13" x14ac:dyDescent="0.2">
      <c r="C9917" s="38"/>
      <c r="D9917" s="38"/>
      <c r="E9917" s="93" t="str">
        <f>IF(Data!D9945&gt;0,Data!F9945,"")</f>
        <v/>
      </c>
      <c r="L9917" s="38"/>
      <c r="M9917" s="38"/>
    </row>
    <row r="9918" spans="3:13" x14ac:dyDescent="0.2">
      <c r="C9918" s="38"/>
      <c r="D9918" s="38"/>
      <c r="E9918" s="93" t="str">
        <f>IF(Data!D9946&gt;0,Data!F9946,"")</f>
        <v/>
      </c>
      <c r="L9918" s="38"/>
      <c r="M9918" s="38"/>
    </row>
    <row r="9919" spans="3:13" x14ac:dyDescent="0.2">
      <c r="C9919" s="38"/>
      <c r="D9919" s="38"/>
      <c r="E9919" s="93" t="str">
        <f>IF(Data!D9947&gt;0,Data!F9947,"")</f>
        <v/>
      </c>
      <c r="L9919" s="38"/>
      <c r="M9919" s="38"/>
    </row>
    <row r="9920" spans="3:13" x14ac:dyDescent="0.2">
      <c r="C9920" s="38"/>
      <c r="D9920" s="38"/>
      <c r="E9920" s="93" t="str">
        <f>IF(Data!D9948&gt;0,Data!F9948,"")</f>
        <v/>
      </c>
      <c r="L9920" s="38"/>
      <c r="M9920" s="38"/>
    </row>
    <row r="9921" spans="3:13" x14ac:dyDescent="0.2">
      <c r="C9921" s="38"/>
      <c r="D9921" s="38"/>
      <c r="E9921" s="93" t="str">
        <f>IF(Data!D9949&gt;0,Data!F9949,"")</f>
        <v/>
      </c>
      <c r="L9921" s="38"/>
      <c r="M9921" s="38"/>
    </row>
    <row r="9922" spans="3:13" x14ac:dyDescent="0.2">
      <c r="C9922" s="38"/>
      <c r="D9922" s="38"/>
      <c r="E9922" s="93" t="str">
        <f>IF(Data!D9950&gt;0,Data!F9950,"")</f>
        <v/>
      </c>
      <c r="L9922" s="38"/>
      <c r="M9922" s="38"/>
    </row>
    <row r="9923" spans="3:13" x14ac:dyDescent="0.2">
      <c r="C9923" s="38"/>
      <c r="D9923" s="38"/>
      <c r="E9923" s="93" t="str">
        <f>IF(Data!D9951&gt;0,Data!F9951,"")</f>
        <v/>
      </c>
      <c r="L9923" s="38"/>
      <c r="M9923" s="38"/>
    </row>
    <row r="9924" spans="3:13" x14ac:dyDescent="0.2">
      <c r="C9924" s="38"/>
      <c r="D9924" s="38"/>
      <c r="E9924" s="93" t="str">
        <f>IF(Data!D9952&gt;0,Data!F9952,"")</f>
        <v/>
      </c>
      <c r="L9924" s="38"/>
      <c r="M9924" s="38"/>
    </row>
    <row r="9925" spans="3:13" x14ac:dyDescent="0.2">
      <c r="C9925" s="38"/>
      <c r="D9925" s="38"/>
      <c r="E9925" s="93" t="str">
        <f>IF(Data!D9953&gt;0,Data!F9953,"")</f>
        <v/>
      </c>
      <c r="L9925" s="38"/>
      <c r="M9925" s="38"/>
    </row>
    <row r="9926" spans="3:13" x14ac:dyDescent="0.2">
      <c r="C9926" s="38"/>
      <c r="D9926" s="38"/>
      <c r="E9926" s="93" t="str">
        <f>IF(Data!D9954&gt;0,Data!F9954,"")</f>
        <v/>
      </c>
      <c r="L9926" s="38"/>
      <c r="M9926" s="38"/>
    </row>
    <row r="9927" spans="3:13" x14ac:dyDescent="0.2">
      <c r="C9927" s="38"/>
      <c r="D9927" s="38"/>
      <c r="E9927" s="93" t="str">
        <f>IF(Data!D9955&gt;0,Data!F9955,"")</f>
        <v/>
      </c>
      <c r="L9927" s="38"/>
      <c r="M9927" s="38"/>
    </row>
    <row r="9928" spans="3:13" x14ac:dyDescent="0.2">
      <c r="C9928" s="38"/>
      <c r="D9928" s="38"/>
      <c r="E9928" s="93" t="str">
        <f>IF(Data!D9956&gt;0,Data!F9956,"")</f>
        <v/>
      </c>
      <c r="L9928" s="38"/>
      <c r="M9928" s="38"/>
    </row>
    <row r="9929" spans="3:13" x14ac:dyDescent="0.2">
      <c r="C9929" s="38"/>
      <c r="D9929" s="38"/>
      <c r="E9929" s="93" t="str">
        <f>IF(Data!D9957&gt;0,Data!F9957,"")</f>
        <v/>
      </c>
      <c r="L9929" s="38"/>
      <c r="M9929" s="38"/>
    </row>
    <row r="9930" spans="3:13" x14ac:dyDescent="0.2">
      <c r="C9930" s="38"/>
      <c r="D9930" s="38"/>
      <c r="E9930" s="93" t="str">
        <f>IF(Data!D9958&gt;0,Data!F9958,"")</f>
        <v/>
      </c>
      <c r="L9930" s="38"/>
      <c r="M9930" s="38"/>
    </row>
    <row r="9931" spans="3:13" x14ac:dyDescent="0.2">
      <c r="C9931" s="38"/>
      <c r="D9931" s="38"/>
      <c r="E9931" s="93" t="str">
        <f>IF(Data!D9959&gt;0,Data!F9959,"")</f>
        <v/>
      </c>
      <c r="L9931" s="38"/>
      <c r="M9931" s="38"/>
    </row>
    <row r="9932" spans="3:13" x14ac:dyDescent="0.2">
      <c r="C9932" s="38"/>
      <c r="D9932" s="38"/>
      <c r="E9932" s="93" t="str">
        <f>IF(Data!D9960&gt;0,Data!F9960,"")</f>
        <v/>
      </c>
      <c r="L9932" s="38"/>
      <c r="M9932" s="38"/>
    </row>
    <row r="9933" spans="3:13" x14ac:dyDescent="0.2">
      <c r="C9933" s="38"/>
      <c r="D9933" s="38"/>
      <c r="E9933" s="93" t="str">
        <f>IF(Data!D9961&gt;0,Data!F9961,"")</f>
        <v/>
      </c>
      <c r="L9933" s="38"/>
      <c r="M9933" s="38"/>
    </row>
    <row r="9934" spans="3:13" x14ac:dyDescent="0.2">
      <c r="C9934" s="38"/>
      <c r="D9934" s="38"/>
      <c r="E9934" s="93" t="str">
        <f>IF(Data!D9962&gt;0,Data!F9962,"")</f>
        <v/>
      </c>
      <c r="L9934" s="38"/>
      <c r="M9934" s="38"/>
    </row>
    <row r="9935" spans="3:13" x14ac:dyDescent="0.2">
      <c r="C9935" s="38"/>
      <c r="D9935" s="38"/>
      <c r="E9935" s="93" t="str">
        <f>IF(Data!D9963&gt;0,Data!F9963,"")</f>
        <v/>
      </c>
      <c r="L9935" s="38"/>
      <c r="M9935" s="38"/>
    </row>
    <row r="9936" spans="3:13" x14ac:dyDescent="0.2">
      <c r="C9936" s="38"/>
      <c r="D9936" s="38"/>
      <c r="E9936" s="93" t="str">
        <f>IF(Data!D9964&gt;0,Data!F9964,"")</f>
        <v/>
      </c>
      <c r="L9936" s="38"/>
      <c r="M9936" s="38"/>
    </row>
    <row r="9937" spans="3:13" x14ac:dyDescent="0.2">
      <c r="C9937" s="38"/>
      <c r="D9937" s="38"/>
      <c r="E9937" s="93" t="str">
        <f>IF(Data!D9965&gt;0,Data!F9965,"")</f>
        <v/>
      </c>
      <c r="L9937" s="38"/>
      <c r="M9937" s="38"/>
    </row>
    <row r="9938" spans="3:13" x14ac:dyDescent="0.2">
      <c r="C9938" s="38"/>
      <c r="D9938" s="38"/>
      <c r="E9938" s="93" t="str">
        <f>IF(Data!D9966&gt;0,Data!F9966,"")</f>
        <v/>
      </c>
      <c r="L9938" s="38"/>
      <c r="M9938" s="38"/>
    </row>
    <row r="9939" spans="3:13" x14ac:dyDescent="0.2">
      <c r="C9939" s="38"/>
      <c r="D9939" s="38"/>
      <c r="E9939" s="93" t="str">
        <f>IF(Data!D9967&gt;0,Data!F9967,"")</f>
        <v/>
      </c>
      <c r="L9939" s="38"/>
      <c r="M9939" s="38"/>
    </row>
    <row r="9940" spans="3:13" x14ac:dyDescent="0.2">
      <c r="C9940" s="38"/>
      <c r="D9940" s="38"/>
      <c r="E9940" s="93" t="str">
        <f>IF(Data!D9968&gt;0,Data!F9968,"")</f>
        <v/>
      </c>
      <c r="L9940" s="38"/>
      <c r="M9940" s="38"/>
    </row>
    <row r="9941" spans="3:13" x14ac:dyDescent="0.2">
      <c r="C9941" s="38"/>
      <c r="D9941" s="38"/>
      <c r="E9941" s="93" t="str">
        <f>IF(Data!D9969&gt;0,Data!F9969,"")</f>
        <v/>
      </c>
      <c r="L9941" s="38"/>
      <c r="M9941" s="38"/>
    </row>
    <row r="9942" spans="3:13" x14ac:dyDescent="0.2">
      <c r="C9942" s="38"/>
      <c r="D9942" s="38"/>
      <c r="E9942" s="93" t="str">
        <f>IF(Data!D9970&gt;0,Data!F9970,"")</f>
        <v/>
      </c>
      <c r="L9942" s="38"/>
      <c r="M9942" s="38"/>
    </row>
    <row r="9943" spans="3:13" x14ac:dyDescent="0.2">
      <c r="C9943" s="38"/>
      <c r="D9943" s="38"/>
      <c r="E9943" s="93" t="str">
        <f>IF(Data!D9971&gt;0,Data!F9971,"")</f>
        <v/>
      </c>
      <c r="L9943" s="38"/>
      <c r="M9943" s="38"/>
    </row>
    <row r="9944" spans="3:13" x14ac:dyDescent="0.2">
      <c r="C9944" s="38"/>
      <c r="D9944" s="38"/>
      <c r="E9944" s="93" t="str">
        <f>IF(Data!D9972&gt;0,Data!F9972,"")</f>
        <v/>
      </c>
      <c r="L9944" s="38"/>
      <c r="M9944" s="38"/>
    </row>
    <row r="9945" spans="3:13" x14ac:dyDescent="0.2">
      <c r="C9945" s="38"/>
      <c r="D9945" s="38"/>
      <c r="E9945" s="93" t="str">
        <f>IF(Data!D9973&gt;0,Data!F9973,"")</f>
        <v/>
      </c>
      <c r="L9945" s="38"/>
      <c r="M9945" s="38"/>
    </row>
    <row r="9946" spans="3:13" x14ac:dyDescent="0.2">
      <c r="C9946" s="38"/>
      <c r="D9946" s="38"/>
      <c r="E9946" s="93" t="str">
        <f>IF(Data!D9974&gt;0,Data!F9974,"")</f>
        <v/>
      </c>
      <c r="L9946" s="38"/>
      <c r="M9946" s="38"/>
    </row>
    <row r="9947" spans="3:13" x14ac:dyDescent="0.2">
      <c r="C9947" s="38"/>
      <c r="D9947" s="38"/>
      <c r="E9947" s="93" t="str">
        <f>IF(Data!D9975&gt;0,Data!F9975,"")</f>
        <v/>
      </c>
      <c r="L9947" s="38"/>
      <c r="M9947" s="38"/>
    </row>
    <row r="9948" spans="3:13" x14ac:dyDescent="0.2">
      <c r="C9948" s="38"/>
      <c r="D9948" s="38"/>
      <c r="E9948" s="93" t="str">
        <f>IF(Data!D9976&gt;0,Data!F9976,"")</f>
        <v/>
      </c>
      <c r="L9948" s="38"/>
      <c r="M9948" s="38"/>
    </row>
    <row r="9949" spans="3:13" x14ac:dyDescent="0.2">
      <c r="C9949" s="38"/>
      <c r="D9949" s="38"/>
      <c r="E9949" s="93" t="str">
        <f>IF(Data!D9977&gt;0,Data!F9977,"")</f>
        <v/>
      </c>
      <c r="L9949" s="38"/>
      <c r="M9949" s="38"/>
    </row>
    <row r="9950" spans="3:13" x14ac:dyDescent="0.2">
      <c r="C9950" s="38"/>
      <c r="D9950" s="38"/>
      <c r="E9950" s="93" t="str">
        <f>IF(Data!D9978&gt;0,Data!F9978,"")</f>
        <v/>
      </c>
      <c r="L9950" s="38"/>
      <c r="M9950" s="38"/>
    </row>
    <row r="9951" spans="3:13" x14ac:dyDescent="0.2">
      <c r="C9951" s="38"/>
      <c r="D9951" s="38"/>
      <c r="E9951" s="93" t="str">
        <f>IF(Data!D9979&gt;0,Data!F9979,"")</f>
        <v/>
      </c>
      <c r="L9951" s="38"/>
      <c r="M9951" s="38"/>
    </row>
    <row r="9952" spans="3:13" x14ac:dyDescent="0.2">
      <c r="C9952" s="38"/>
      <c r="D9952" s="38"/>
      <c r="E9952" s="93" t="str">
        <f>IF(Data!D9980&gt;0,Data!F9980,"")</f>
        <v/>
      </c>
      <c r="L9952" s="38"/>
      <c r="M9952" s="38"/>
    </row>
    <row r="9953" spans="3:13" x14ac:dyDescent="0.2">
      <c r="C9953" s="38"/>
      <c r="D9953" s="38"/>
      <c r="E9953" s="93" t="str">
        <f>IF(Data!D9981&gt;0,Data!F9981,"")</f>
        <v/>
      </c>
      <c r="L9953" s="38"/>
      <c r="M9953" s="38"/>
    </row>
    <row r="9954" spans="3:13" x14ac:dyDescent="0.2">
      <c r="C9954" s="38"/>
      <c r="D9954" s="38"/>
      <c r="E9954" s="93" t="str">
        <f>IF(Data!D9982&gt;0,Data!F9982,"")</f>
        <v/>
      </c>
      <c r="L9954" s="38"/>
      <c r="M9954" s="38"/>
    </row>
    <row r="9955" spans="3:13" x14ac:dyDescent="0.2">
      <c r="C9955" s="38"/>
      <c r="D9955" s="38"/>
      <c r="E9955" s="93" t="str">
        <f>IF(Data!D9983&gt;0,Data!F9983,"")</f>
        <v/>
      </c>
      <c r="L9955" s="38"/>
      <c r="M9955" s="38"/>
    </row>
    <row r="9956" spans="3:13" x14ac:dyDescent="0.2">
      <c r="C9956" s="38"/>
      <c r="D9956" s="38"/>
      <c r="E9956" s="93" t="str">
        <f>IF(Data!D9984&gt;0,Data!F9984,"")</f>
        <v/>
      </c>
      <c r="L9956" s="38"/>
      <c r="M9956" s="38"/>
    </row>
    <row r="9957" spans="3:13" x14ac:dyDescent="0.2">
      <c r="C9957" s="38"/>
      <c r="D9957" s="38"/>
      <c r="E9957" s="93" t="str">
        <f>IF(Data!D9985&gt;0,Data!F9985,"")</f>
        <v/>
      </c>
      <c r="L9957" s="38"/>
      <c r="M9957" s="38"/>
    </row>
    <row r="9958" spans="3:13" x14ac:dyDescent="0.2">
      <c r="C9958" s="38"/>
      <c r="D9958" s="38"/>
      <c r="E9958" s="93" t="str">
        <f>IF(Data!D9986&gt;0,Data!F9986,"")</f>
        <v/>
      </c>
      <c r="L9958" s="38"/>
      <c r="M9958" s="38"/>
    </row>
    <row r="9959" spans="3:13" x14ac:dyDescent="0.2">
      <c r="C9959" s="38"/>
      <c r="D9959" s="38"/>
      <c r="E9959" s="93" t="str">
        <f>IF(Data!D9987&gt;0,Data!F9987,"")</f>
        <v/>
      </c>
      <c r="L9959" s="38"/>
      <c r="M9959" s="38"/>
    </row>
    <row r="9960" spans="3:13" x14ac:dyDescent="0.2">
      <c r="C9960" s="38"/>
      <c r="D9960" s="38"/>
      <c r="E9960" s="93" t="str">
        <f>IF(Data!D9988&gt;0,Data!F9988,"")</f>
        <v/>
      </c>
      <c r="L9960" s="38"/>
      <c r="M9960" s="38"/>
    </row>
    <row r="9961" spans="3:13" x14ac:dyDescent="0.2">
      <c r="C9961" s="38"/>
      <c r="D9961" s="38"/>
      <c r="E9961" s="93" t="str">
        <f>IF(Data!D9989&gt;0,Data!F9989,"")</f>
        <v/>
      </c>
      <c r="L9961" s="38"/>
      <c r="M9961" s="38"/>
    </row>
    <row r="9962" spans="3:13" x14ac:dyDescent="0.2">
      <c r="C9962" s="38"/>
      <c r="D9962" s="38"/>
      <c r="E9962" s="93" t="str">
        <f>IF(Data!D9990&gt;0,Data!F9990,"")</f>
        <v/>
      </c>
      <c r="L9962" s="38"/>
      <c r="M9962" s="38"/>
    </row>
    <row r="9963" spans="3:13" x14ac:dyDescent="0.2">
      <c r="C9963" s="38"/>
      <c r="D9963" s="38"/>
      <c r="E9963" s="93" t="str">
        <f>IF(Data!D9991&gt;0,Data!F9991,"")</f>
        <v/>
      </c>
      <c r="L9963" s="38"/>
      <c r="M9963" s="38"/>
    </row>
    <row r="9964" spans="3:13" x14ac:dyDescent="0.2">
      <c r="C9964" s="38"/>
      <c r="D9964" s="38"/>
      <c r="E9964" s="93" t="str">
        <f>IF(Data!D9992&gt;0,Data!F9992,"")</f>
        <v/>
      </c>
      <c r="L9964" s="38"/>
      <c r="M9964" s="38"/>
    </row>
    <row r="9965" spans="3:13" x14ac:dyDescent="0.2">
      <c r="C9965" s="38"/>
      <c r="D9965" s="38"/>
      <c r="E9965" s="93" t="str">
        <f>IF(Data!D9993&gt;0,Data!F9993,"")</f>
        <v/>
      </c>
      <c r="L9965" s="38"/>
      <c r="M9965" s="38"/>
    </row>
    <row r="9966" spans="3:13" x14ac:dyDescent="0.2">
      <c r="C9966" s="38"/>
      <c r="D9966" s="38"/>
      <c r="E9966" s="93" t="str">
        <f>IF(Data!D9994&gt;0,Data!F9994,"")</f>
        <v/>
      </c>
      <c r="L9966" s="38"/>
      <c r="M9966" s="38"/>
    </row>
    <row r="9967" spans="3:13" x14ac:dyDescent="0.2">
      <c r="C9967" s="38"/>
      <c r="D9967" s="38"/>
      <c r="E9967" s="93" t="str">
        <f>IF(Data!D9995&gt;0,Data!F9995,"")</f>
        <v/>
      </c>
      <c r="L9967" s="38"/>
      <c r="M9967" s="38"/>
    </row>
    <row r="9968" spans="3:13" x14ac:dyDescent="0.2">
      <c r="C9968" s="38"/>
      <c r="D9968" s="38"/>
      <c r="E9968" s="93" t="str">
        <f>IF(Data!D9996&gt;0,Data!F9996,"")</f>
        <v/>
      </c>
      <c r="L9968" s="38"/>
      <c r="M9968" s="38"/>
    </row>
    <row r="9969" spans="3:13" x14ac:dyDescent="0.2">
      <c r="C9969" s="38"/>
      <c r="D9969" s="38"/>
      <c r="E9969" s="93" t="str">
        <f>IF(Data!D9997&gt;0,Data!F9997,"")</f>
        <v/>
      </c>
      <c r="L9969" s="38"/>
      <c r="M9969" s="38"/>
    </row>
    <row r="9970" spans="3:13" x14ac:dyDescent="0.2">
      <c r="C9970" s="38"/>
      <c r="D9970" s="38"/>
      <c r="E9970" s="93" t="str">
        <f>IF(Data!D9998&gt;0,Data!F9998,"")</f>
        <v/>
      </c>
      <c r="L9970" s="38"/>
      <c r="M9970" s="38"/>
    </row>
    <row r="9971" spans="3:13" x14ac:dyDescent="0.2">
      <c r="C9971" s="38"/>
      <c r="D9971" s="38"/>
      <c r="E9971" s="93" t="str">
        <f>IF(Data!D9999&gt;0,Data!F9999,"")</f>
        <v/>
      </c>
      <c r="L9971" s="38"/>
      <c r="M9971" s="38"/>
    </row>
    <row r="9972" spans="3:13" x14ac:dyDescent="0.2">
      <c r="C9972" s="38"/>
      <c r="D9972" s="38"/>
      <c r="E9972" s="93" t="str">
        <f>IF(Data!D10000&gt;0,Data!F10000,"")</f>
        <v/>
      </c>
      <c r="L9972" s="38"/>
      <c r="M9972" s="38"/>
    </row>
    <row r="9973" spans="3:13" x14ac:dyDescent="0.2">
      <c r="C9973" s="38"/>
      <c r="D9973" s="38"/>
      <c r="E9973" s="93" t="str">
        <f>IF(Data!D10001&gt;0,Data!F10001,"")</f>
        <v/>
      </c>
      <c r="L9973" s="38"/>
      <c r="M9973" s="38"/>
    </row>
    <row r="9974" spans="3:13" x14ac:dyDescent="0.2">
      <c r="C9974" s="38"/>
      <c r="D9974" s="38"/>
      <c r="E9974" s="93" t="str">
        <f>IF(Data!D10002&gt;0,Data!F10002,"")</f>
        <v/>
      </c>
      <c r="L9974" s="38"/>
      <c r="M9974" s="38"/>
    </row>
    <row r="9975" spans="3:13" x14ac:dyDescent="0.2">
      <c r="C9975" s="38"/>
      <c r="D9975" s="38"/>
      <c r="E9975" s="93" t="str">
        <f>IF(Data!D10003&gt;0,Data!F10003,"")</f>
        <v/>
      </c>
      <c r="L9975" s="38"/>
      <c r="M9975" s="38"/>
    </row>
    <row r="9976" spans="3:13" x14ac:dyDescent="0.2">
      <c r="C9976" s="38"/>
      <c r="D9976" s="38"/>
      <c r="E9976" s="93" t="str">
        <f>IF(Data!D10004&gt;0,Data!F10004,"")</f>
        <v/>
      </c>
      <c r="L9976" s="38"/>
      <c r="M9976" s="38"/>
    </row>
    <row r="9977" spans="3:13" x14ac:dyDescent="0.2">
      <c r="C9977" s="38"/>
      <c r="D9977" s="38"/>
      <c r="E9977" s="93" t="str">
        <f>IF(Data!D10005&gt;0,Data!F10005,"")</f>
        <v/>
      </c>
      <c r="L9977" s="38"/>
      <c r="M9977" s="38"/>
    </row>
    <row r="9978" spans="3:13" x14ac:dyDescent="0.2">
      <c r="C9978" s="38"/>
      <c r="D9978" s="38"/>
      <c r="E9978" s="93" t="str">
        <f>IF(Data!D10006&gt;0,Data!F10006,"")</f>
        <v/>
      </c>
      <c r="L9978" s="38"/>
      <c r="M9978" s="38"/>
    </row>
    <row r="9979" spans="3:13" x14ac:dyDescent="0.2">
      <c r="C9979" s="38"/>
      <c r="D9979" s="38"/>
      <c r="E9979" s="93" t="str">
        <f>IF(Data!D10007&gt;0,Data!F10007,"")</f>
        <v/>
      </c>
      <c r="L9979" s="38"/>
      <c r="M9979" s="38"/>
    </row>
    <row r="9980" spans="3:13" x14ac:dyDescent="0.2">
      <c r="C9980" s="38"/>
      <c r="D9980" s="38"/>
      <c r="E9980" s="93" t="str">
        <f>IF(Data!D10008&gt;0,Data!F10008,"")</f>
        <v/>
      </c>
      <c r="L9980" s="38"/>
      <c r="M9980" s="38"/>
    </row>
    <row r="9981" spans="3:13" x14ac:dyDescent="0.2">
      <c r="C9981" s="38"/>
      <c r="D9981" s="38"/>
      <c r="E9981" s="93" t="str">
        <f>IF(Data!D10009&gt;0,Data!F10009,"")</f>
        <v/>
      </c>
      <c r="L9981" s="38"/>
      <c r="M9981" s="38"/>
    </row>
    <row r="9982" spans="3:13" x14ac:dyDescent="0.2">
      <c r="C9982" s="38"/>
      <c r="D9982" s="38"/>
      <c r="E9982" s="93" t="str">
        <f>IF(Data!D10010&gt;0,Data!F10010,"")</f>
        <v/>
      </c>
      <c r="L9982" s="38"/>
      <c r="M9982" s="38"/>
    </row>
    <row r="9983" spans="3:13" x14ac:dyDescent="0.2">
      <c r="C9983" s="38"/>
      <c r="D9983" s="38"/>
      <c r="E9983" s="93" t="str">
        <f>IF(Data!D10011&gt;0,Data!F10011,"")</f>
        <v/>
      </c>
      <c r="L9983" s="38"/>
      <c r="M9983" s="38"/>
    </row>
    <row r="9984" spans="3:13" x14ac:dyDescent="0.2">
      <c r="C9984" s="38"/>
      <c r="D9984" s="38"/>
      <c r="E9984" s="93" t="str">
        <f>IF(Data!D10012&gt;0,Data!F10012,"")</f>
        <v/>
      </c>
      <c r="L9984" s="38"/>
      <c r="M9984" s="38"/>
    </row>
    <row r="9985" spans="3:13" x14ac:dyDescent="0.2">
      <c r="C9985" s="38"/>
      <c r="D9985" s="38"/>
      <c r="E9985" s="93" t="str">
        <f>IF(Data!D10013&gt;0,Data!F10013,"")</f>
        <v/>
      </c>
      <c r="L9985" s="38"/>
      <c r="M9985" s="38"/>
    </row>
    <row r="9986" spans="3:13" x14ac:dyDescent="0.2">
      <c r="C9986" s="38"/>
      <c r="D9986" s="38"/>
      <c r="E9986" s="93" t="str">
        <f>IF(Data!D10014&gt;0,Data!F10014,"")</f>
        <v/>
      </c>
      <c r="L9986" s="38"/>
      <c r="M9986" s="38"/>
    </row>
    <row r="9987" spans="3:13" x14ac:dyDescent="0.2">
      <c r="C9987" s="38"/>
      <c r="D9987" s="38"/>
      <c r="E9987" s="93" t="str">
        <f>IF(Data!D10015&gt;0,Data!F10015,"")</f>
        <v/>
      </c>
      <c r="L9987" s="38"/>
      <c r="M9987" s="38"/>
    </row>
    <row r="9988" spans="3:13" x14ac:dyDescent="0.2">
      <c r="C9988" s="38"/>
      <c r="D9988" s="38"/>
      <c r="E9988" s="93" t="str">
        <f>IF(Data!D10016&gt;0,Data!F10016,"")</f>
        <v/>
      </c>
      <c r="L9988" s="38"/>
      <c r="M9988" s="38"/>
    </row>
    <row r="9989" spans="3:13" x14ac:dyDescent="0.2">
      <c r="C9989" s="38"/>
      <c r="D9989" s="38"/>
      <c r="E9989" s="93" t="str">
        <f>IF(Data!D10017&gt;0,Data!F10017,"")</f>
        <v/>
      </c>
      <c r="L9989" s="38"/>
      <c r="M9989" s="38"/>
    </row>
    <row r="9990" spans="3:13" x14ac:dyDescent="0.2">
      <c r="C9990" s="38"/>
      <c r="D9990" s="38"/>
      <c r="E9990" s="93" t="str">
        <f>IF(Data!D10018&gt;0,Data!F10018,"")</f>
        <v/>
      </c>
      <c r="L9990" s="38"/>
      <c r="M9990" s="38"/>
    </row>
    <row r="9991" spans="3:13" x14ac:dyDescent="0.2">
      <c r="C9991" s="38"/>
      <c r="D9991" s="38"/>
      <c r="E9991" s="93" t="str">
        <f>IF(Data!D10019&gt;0,Data!F10019,"")</f>
        <v/>
      </c>
      <c r="L9991" s="38"/>
      <c r="M9991" s="38"/>
    </row>
    <row r="9992" spans="3:13" x14ac:dyDescent="0.2">
      <c r="C9992" s="38"/>
      <c r="D9992" s="38"/>
      <c r="E9992" s="93" t="str">
        <f>IF(Data!D10020&gt;0,Data!F10020,"")</f>
        <v/>
      </c>
      <c r="L9992" s="38"/>
      <c r="M9992" s="38"/>
    </row>
    <row r="9993" spans="3:13" x14ac:dyDescent="0.2">
      <c r="C9993" s="38"/>
      <c r="D9993" s="38"/>
      <c r="E9993" s="93" t="str">
        <f>IF(Data!D10021&gt;0,Data!F10021,"")</f>
        <v/>
      </c>
      <c r="L9993" s="38"/>
      <c r="M9993" s="38"/>
    </row>
    <row r="9994" spans="3:13" x14ac:dyDescent="0.2">
      <c r="C9994" s="38"/>
      <c r="D9994" s="38"/>
      <c r="E9994" s="93" t="str">
        <f>IF(Data!D10022&gt;0,Data!F10022,"")</f>
        <v/>
      </c>
      <c r="L9994" s="38"/>
      <c r="M9994" s="38"/>
    </row>
    <row r="9995" spans="3:13" x14ac:dyDescent="0.2">
      <c r="C9995" s="38"/>
      <c r="D9995" s="38"/>
      <c r="E9995" s="93" t="str">
        <f>IF(Data!D10023&gt;0,Data!F10023,"")</f>
        <v/>
      </c>
      <c r="L9995" s="38"/>
      <c r="M9995" s="38"/>
    </row>
    <row r="9996" spans="3:13" x14ac:dyDescent="0.2">
      <c r="C9996" s="38"/>
      <c r="D9996" s="38"/>
      <c r="E9996" s="93" t="str">
        <f>IF(Data!D10024&gt;0,Data!F10024,"")</f>
        <v/>
      </c>
      <c r="L9996" s="38"/>
      <c r="M9996" s="38"/>
    </row>
    <row r="9997" spans="3:13" x14ac:dyDescent="0.2">
      <c r="C9997" s="38"/>
      <c r="D9997" s="38"/>
      <c r="E9997" s="93" t="str">
        <f>IF(Data!D10025&gt;0,Data!F10025,"")</f>
        <v/>
      </c>
      <c r="L9997" s="38"/>
      <c r="M9997" s="38"/>
    </row>
    <row r="9998" spans="3:13" x14ac:dyDescent="0.2">
      <c r="C9998" s="38"/>
      <c r="D9998" s="38"/>
      <c r="E9998" s="93" t="str">
        <f>IF(Data!D10026&gt;0,Data!F10026,"")</f>
        <v/>
      </c>
      <c r="L9998" s="38"/>
      <c r="M9998" s="38"/>
    </row>
    <row r="9999" spans="3:13" x14ac:dyDescent="0.2">
      <c r="C9999" s="38"/>
      <c r="D9999" s="38"/>
      <c r="E9999" s="93" t="str">
        <f>IF(Data!D10027&gt;0,Data!F10027,"")</f>
        <v/>
      </c>
      <c r="L9999" s="38"/>
      <c r="M9999" s="38"/>
    </row>
    <row r="10000" spans="3:13" x14ac:dyDescent="0.2">
      <c r="C10000" s="38"/>
      <c r="D10000" s="38"/>
      <c r="E10000" s="93" t="str">
        <f>IF(Data!D10028&gt;0,Data!F10028,"")</f>
        <v/>
      </c>
      <c r="L10000" s="38"/>
      <c r="M10000" s="38"/>
    </row>
    <row r="10001" spans="3:13" x14ac:dyDescent="0.2">
      <c r="C10001" s="38"/>
      <c r="D10001" s="38"/>
      <c r="E10001" s="93" t="str">
        <f>IF(Data!D10029&gt;0,Data!F10029,"")</f>
        <v/>
      </c>
      <c r="L10001" s="38"/>
      <c r="M10001" s="38"/>
    </row>
    <row r="10002" spans="3:13" x14ac:dyDescent="0.2">
      <c r="C10002" s="38"/>
      <c r="D10002" s="38"/>
      <c r="E10002" s="93" t="str">
        <f>IF(Data!D10030&gt;0,Data!F10030,"")</f>
        <v/>
      </c>
      <c r="L10002" s="38"/>
      <c r="M10002" s="38"/>
    </row>
    <row r="10003" spans="3:13" x14ac:dyDescent="0.2">
      <c r="C10003" s="38"/>
      <c r="D10003" s="38"/>
      <c r="E10003" s="93" t="str">
        <f>IF(Data!D10031&gt;0,Data!F10031,"")</f>
        <v/>
      </c>
      <c r="L10003" s="38"/>
      <c r="M10003" s="38"/>
    </row>
    <row r="10004" spans="3:13" x14ac:dyDescent="0.2">
      <c r="C10004" s="38"/>
      <c r="D10004" s="38"/>
      <c r="E10004" s="93" t="str">
        <f>IF(Data!D10032&gt;0,Data!F10032,"")</f>
        <v/>
      </c>
      <c r="L10004" s="38"/>
      <c r="M10004" s="38"/>
    </row>
    <row r="10005" spans="3:13" x14ac:dyDescent="0.2">
      <c r="C10005" s="38"/>
      <c r="D10005" s="38"/>
      <c r="E10005" s="93" t="str">
        <f>IF(Data!D10033&gt;0,Data!F10033,"")</f>
        <v/>
      </c>
      <c r="L10005" s="38"/>
      <c r="M10005" s="38"/>
    </row>
    <row r="10006" spans="3:13" x14ac:dyDescent="0.2">
      <c r="C10006" s="38"/>
      <c r="D10006" s="38"/>
      <c r="E10006" s="93" t="str">
        <f>IF(Data!D10034&gt;0,Data!F10034,"")</f>
        <v/>
      </c>
      <c r="L10006" s="38"/>
      <c r="M10006" s="38"/>
    </row>
    <row r="10007" spans="3:13" x14ac:dyDescent="0.2">
      <c r="C10007" s="38"/>
      <c r="D10007" s="38"/>
      <c r="E10007" s="93" t="str">
        <f>IF(Data!D10035&gt;0,Data!F10035,"")</f>
        <v/>
      </c>
      <c r="L10007" s="38"/>
      <c r="M10007" s="38"/>
    </row>
    <row r="10008" spans="3:13" x14ac:dyDescent="0.2">
      <c r="C10008" s="38"/>
      <c r="D10008" s="38"/>
      <c r="E10008" s="93" t="str">
        <f>IF(Data!D10036&gt;0,Data!F10036,"")</f>
        <v/>
      </c>
      <c r="L10008" s="38"/>
      <c r="M10008" s="38"/>
    </row>
    <row r="10009" spans="3:13" x14ac:dyDescent="0.2">
      <c r="C10009" s="38"/>
      <c r="D10009" s="38"/>
      <c r="E10009" s="93" t="str">
        <f>IF(Data!D10037&gt;0,Data!F10037,"")</f>
        <v/>
      </c>
      <c r="L10009" s="38"/>
      <c r="M10009" s="38"/>
    </row>
    <row r="10010" spans="3:13" x14ac:dyDescent="0.2">
      <c r="C10010" s="38"/>
      <c r="D10010" s="38"/>
      <c r="E10010" s="93" t="str">
        <f>IF(Data!D10038&gt;0,Data!F10038,"")</f>
        <v/>
      </c>
      <c r="L10010" s="38"/>
      <c r="M10010" s="38"/>
    </row>
    <row r="10011" spans="3:13" x14ac:dyDescent="0.2">
      <c r="C10011" s="38"/>
      <c r="D10011" s="38"/>
      <c r="E10011" s="93" t="str">
        <f>IF(Data!D10039&gt;0,Data!F10039,"")</f>
        <v/>
      </c>
      <c r="L10011" s="38"/>
      <c r="M10011" s="38"/>
    </row>
    <row r="10012" spans="3:13" x14ac:dyDescent="0.2">
      <c r="C10012" s="38"/>
      <c r="D10012" s="38"/>
      <c r="E10012" s="93" t="str">
        <f>IF(Data!D10040&gt;0,Data!F10040,"")</f>
        <v/>
      </c>
      <c r="L10012" s="38"/>
      <c r="M10012" s="38"/>
    </row>
    <row r="10013" spans="3:13" x14ac:dyDescent="0.2">
      <c r="C10013" s="38"/>
      <c r="D10013" s="38"/>
      <c r="E10013" s="93" t="str">
        <f>IF(Data!D10041&gt;0,Data!F10041,"")</f>
        <v/>
      </c>
      <c r="L10013" s="38"/>
      <c r="M10013" s="38"/>
    </row>
    <row r="10014" spans="3:13" x14ac:dyDescent="0.2">
      <c r="C10014" s="38"/>
      <c r="D10014" s="38"/>
      <c r="E10014" s="93" t="str">
        <f>IF(Data!D10042&gt;0,Data!F10042,"")</f>
        <v/>
      </c>
      <c r="L10014" s="38"/>
      <c r="M10014" s="38"/>
    </row>
    <row r="10015" spans="3:13" x14ac:dyDescent="0.2">
      <c r="C10015" s="38"/>
      <c r="D10015" s="38"/>
      <c r="E10015" s="93" t="str">
        <f>IF(Data!D10043&gt;0,Data!F10043,"")</f>
        <v/>
      </c>
      <c r="L10015" s="38"/>
      <c r="M10015" s="38"/>
    </row>
    <row r="10016" spans="3:13" x14ac:dyDescent="0.2">
      <c r="C10016" s="38"/>
      <c r="D10016" s="38"/>
      <c r="E10016" s="93" t="str">
        <f>IF(Data!D10044&gt;0,Data!F10044,"")</f>
        <v/>
      </c>
      <c r="L10016" s="38"/>
      <c r="M10016" s="38"/>
    </row>
    <row r="10017" spans="3:13" x14ac:dyDescent="0.2">
      <c r="C10017" s="38"/>
      <c r="D10017" s="38"/>
      <c r="E10017" s="93" t="str">
        <f>IF(Data!D10045&gt;0,Data!F10045,"")</f>
        <v/>
      </c>
      <c r="L10017" s="38"/>
      <c r="M10017" s="38"/>
    </row>
    <row r="10018" spans="3:13" x14ac:dyDescent="0.2">
      <c r="C10018" s="38"/>
      <c r="D10018" s="38"/>
      <c r="E10018" s="93" t="str">
        <f>IF(Data!D10046&gt;0,Data!F10046,"")</f>
        <v/>
      </c>
      <c r="L10018" s="38"/>
      <c r="M10018" s="38"/>
    </row>
    <row r="10019" spans="3:13" x14ac:dyDescent="0.2">
      <c r="C10019" s="38"/>
      <c r="D10019" s="38"/>
      <c r="E10019" s="93" t="str">
        <f>IF(Data!D10047&gt;0,Data!F10047,"")</f>
        <v/>
      </c>
      <c r="L10019" s="38"/>
      <c r="M10019" s="38"/>
    </row>
    <row r="10020" spans="3:13" x14ac:dyDescent="0.2">
      <c r="C10020" s="38"/>
      <c r="D10020" s="38"/>
      <c r="E10020" s="93" t="str">
        <f>IF(Data!D10048&gt;0,Data!F10048,"")</f>
        <v/>
      </c>
      <c r="L10020" s="38"/>
      <c r="M10020" s="38"/>
    </row>
    <row r="10021" spans="3:13" x14ac:dyDescent="0.2">
      <c r="C10021" s="38"/>
      <c r="D10021" s="38"/>
      <c r="E10021" s="93" t="str">
        <f>IF(Data!D10049&gt;0,Data!F10049,"")</f>
        <v/>
      </c>
      <c r="L10021" s="38"/>
      <c r="M10021" s="38"/>
    </row>
    <row r="10022" spans="3:13" x14ac:dyDescent="0.2">
      <c r="C10022" s="38"/>
      <c r="D10022" s="38"/>
      <c r="E10022" s="93" t="str">
        <f>IF(Data!D10050&gt;0,Data!F10050,"")</f>
        <v/>
      </c>
      <c r="L10022" s="38"/>
      <c r="M10022" s="38"/>
    </row>
    <row r="10023" spans="3:13" x14ac:dyDescent="0.2">
      <c r="C10023" s="38"/>
      <c r="D10023" s="38"/>
      <c r="E10023" s="93" t="str">
        <f>IF(Data!D10051&gt;0,Data!F10051,"")</f>
        <v/>
      </c>
      <c r="L10023" s="38"/>
      <c r="M10023" s="38"/>
    </row>
    <row r="10024" spans="3:13" x14ac:dyDescent="0.2">
      <c r="C10024" s="38"/>
      <c r="D10024" s="38"/>
      <c r="E10024" s="93" t="str">
        <f>IF(Data!D10052&gt;0,Data!F10052,"")</f>
        <v/>
      </c>
      <c r="L10024" s="38"/>
      <c r="M10024" s="38"/>
    </row>
    <row r="10025" spans="3:13" x14ac:dyDescent="0.2">
      <c r="C10025" s="38"/>
      <c r="D10025" s="38"/>
      <c r="E10025" s="93" t="str">
        <f>IF(Data!D10053&gt;0,Data!F10053,"")</f>
        <v/>
      </c>
      <c r="L10025" s="38"/>
      <c r="M10025" s="38"/>
    </row>
    <row r="10026" spans="3:13" x14ac:dyDescent="0.2">
      <c r="C10026" s="38"/>
      <c r="D10026" s="38"/>
      <c r="E10026" s="93" t="str">
        <f>IF(Data!D10054&gt;0,Data!F10054,"")</f>
        <v/>
      </c>
      <c r="L10026" s="38"/>
      <c r="M10026" s="38"/>
    </row>
    <row r="10027" spans="3:13" x14ac:dyDescent="0.2">
      <c r="C10027" s="38"/>
      <c r="D10027" s="38"/>
      <c r="E10027" s="93" t="str">
        <f>IF(Data!D10055&gt;0,Data!F10055,"")</f>
        <v/>
      </c>
      <c r="L10027" s="38"/>
      <c r="M10027" s="38"/>
    </row>
    <row r="10028" spans="3:13" x14ac:dyDescent="0.2">
      <c r="C10028" s="38"/>
      <c r="D10028" s="38"/>
      <c r="E10028" s="93" t="str">
        <f>IF(Data!D10056&gt;0,Data!F10056,"")</f>
        <v/>
      </c>
      <c r="L10028" s="38"/>
      <c r="M10028" s="38"/>
    </row>
    <row r="10029" spans="3:13" x14ac:dyDescent="0.2">
      <c r="C10029" s="38"/>
      <c r="D10029" s="38"/>
      <c r="E10029" s="93" t="str">
        <f>IF(Data!D10057&gt;0,Data!F10057,"")</f>
        <v/>
      </c>
      <c r="L10029" s="38"/>
      <c r="M10029" s="38"/>
    </row>
    <row r="10030" spans="3:13" x14ac:dyDescent="0.2">
      <c r="C10030" s="38"/>
      <c r="D10030" s="38"/>
      <c r="E10030" s="93" t="str">
        <f>IF(Data!D10058&gt;0,Data!F10058,"")</f>
        <v/>
      </c>
      <c r="L10030" s="38"/>
      <c r="M10030" s="38"/>
    </row>
    <row r="10031" spans="3:13" x14ac:dyDescent="0.2">
      <c r="C10031" s="38"/>
      <c r="D10031" s="38"/>
      <c r="E10031" s="93" t="str">
        <f>IF(Data!D10059&gt;0,Data!F10059,"")</f>
        <v/>
      </c>
      <c r="L10031" s="38"/>
      <c r="M10031" s="38"/>
    </row>
    <row r="10032" spans="3:13" x14ac:dyDescent="0.2">
      <c r="C10032" s="38"/>
      <c r="D10032" s="38"/>
      <c r="E10032" s="93" t="str">
        <f>IF(Data!D10060&gt;0,Data!F10060,"")</f>
        <v/>
      </c>
      <c r="L10032" s="38"/>
      <c r="M10032" s="38"/>
    </row>
    <row r="10033" spans="3:13" x14ac:dyDescent="0.2">
      <c r="C10033" s="38"/>
      <c r="D10033" s="38"/>
      <c r="E10033" s="93" t="str">
        <f>IF(Data!D10061&gt;0,Data!F10061,"")</f>
        <v/>
      </c>
      <c r="L10033" s="38"/>
      <c r="M10033" s="38"/>
    </row>
    <row r="10034" spans="3:13" x14ac:dyDescent="0.2">
      <c r="C10034" s="38"/>
      <c r="D10034" s="38"/>
      <c r="E10034" s="93" t="str">
        <f>IF(Data!D10062&gt;0,Data!F10062,"")</f>
        <v/>
      </c>
      <c r="L10034" s="38"/>
      <c r="M10034" s="38"/>
    </row>
    <row r="10035" spans="3:13" x14ac:dyDescent="0.2">
      <c r="C10035" s="38"/>
      <c r="D10035" s="38"/>
      <c r="E10035" s="93" t="str">
        <f>IF(Data!D10063&gt;0,Data!F10063,"")</f>
        <v/>
      </c>
      <c r="L10035" s="38"/>
      <c r="M10035" s="38"/>
    </row>
    <row r="10036" spans="3:13" x14ac:dyDescent="0.2">
      <c r="C10036" s="38"/>
      <c r="D10036" s="38"/>
      <c r="E10036" s="93" t="str">
        <f>IF(Data!D10064&gt;0,Data!F10064,"")</f>
        <v/>
      </c>
      <c r="L10036" s="38"/>
      <c r="M10036" s="38"/>
    </row>
    <row r="10037" spans="3:13" x14ac:dyDescent="0.2">
      <c r="C10037" s="38"/>
      <c r="D10037" s="38"/>
      <c r="E10037" s="93" t="str">
        <f>IF(Data!D10065&gt;0,Data!F10065,"")</f>
        <v/>
      </c>
      <c r="L10037" s="38"/>
      <c r="M10037" s="38"/>
    </row>
    <row r="10038" spans="3:13" x14ac:dyDescent="0.2">
      <c r="C10038" s="38"/>
      <c r="D10038" s="38"/>
      <c r="E10038" s="93" t="str">
        <f>IF(Data!D10066&gt;0,Data!F10066,"")</f>
        <v/>
      </c>
      <c r="L10038" s="38"/>
      <c r="M10038" s="38"/>
    </row>
    <row r="10039" spans="3:13" x14ac:dyDescent="0.2">
      <c r="C10039" s="38"/>
      <c r="D10039" s="38"/>
      <c r="E10039" s="93" t="str">
        <f>IF(Data!D10067&gt;0,Data!F10067,"")</f>
        <v/>
      </c>
      <c r="L10039" s="38"/>
      <c r="M10039" s="38"/>
    </row>
    <row r="10040" spans="3:13" x14ac:dyDescent="0.2">
      <c r="C10040" s="38"/>
      <c r="D10040" s="38"/>
      <c r="E10040" s="93" t="str">
        <f>IF(Data!D10068&gt;0,Data!F10068,"")</f>
        <v/>
      </c>
      <c r="L10040" s="38"/>
      <c r="M10040" s="38"/>
    </row>
    <row r="10041" spans="3:13" x14ac:dyDescent="0.2">
      <c r="C10041" s="38"/>
      <c r="D10041" s="38"/>
      <c r="E10041" s="93" t="str">
        <f>IF(Data!D10069&gt;0,Data!F10069,"")</f>
        <v/>
      </c>
      <c r="L10041" s="38"/>
      <c r="M10041" s="38"/>
    </row>
    <row r="10042" spans="3:13" x14ac:dyDescent="0.2">
      <c r="C10042" s="38"/>
      <c r="D10042" s="38"/>
      <c r="E10042" s="93" t="str">
        <f>IF(Data!D10070&gt;0,Data!F10070,"")</f>
        <v/>
      </c>
      <c r="L10042" s="38"/>
      <c r="M10042" s="38"/>
    </row>
    <row r="10043" spans="3:13" x14ac:dyDescent="0.2">
      <c r="C10043" s="38"/>
      <c r="D10043" s="38"/>
      <c r="E10043" s="93" t="str">
        <f>IF(Data!D10071&gt;0,Data!F10071,"")</f>
        <v/>
      </c>
      <c r="L10043" s="38"/>
      <c r="M10043" s="38"/>
    </row>
    <row r="10044" spans="3:13" x14ac:dyDescent="0.2">
      <c r="C10044" s="38"/>
      <c r="D10044" s="38"/>
      <c r="E10044" s="93" t="str">
        <f>IF(Data!D10072&gt;0,Data!F10072,"")</f>
        <v/>
      </c>
      <c r="L10044" s="38"/>
      <c r="M10044" s="38"/>
    </row>
    <row r="10045" spans="3:13" x14ac:dyDescent="0.2">
      <c r="C10045" s="38"/>
      <c r="D10045" s="38"/>
      <c r="E10045" s="93" t="str">
        <f>IF(Data!D10073&gt;0,Data!F10073,"")</f>
        <v/>
      </c>
      <c r="L10045" s="38"/>
      <c r="M10045" s="38"/>
    </row>
    <row r="10046" spans="3:13" x14ac:dyDescent="0.2">
      <c r="C10046" s="38"/>
      <c r="D10046" s="38"/>
      <c r="E10046" s="93" t="str">
        <f>IF(Data!D10074&gt;0,Data!F10074,"")</f>
        <v/>
      </c>
      <c r="L10046" s="38"/>
      <c r="M10046" s="38"/>
    </row>
    <row r="10047" spans="3:13" x14ac:dyDescent="0.2">
      <c r="C10047" s="38"/>
      <c r="D10047" s="38"/>
      <c r="E10047" s="93" t="str">
        <f>IF(Data!D10075&gt;0,Data!F10075,"")</f>
        <v/>
      </c>
      <c r="L10047" s="38"/>
      <c r="M10047" s="38"/>
    </row>
    <row r="10048" spans="3:13" x14ac:dyDescent="0.2">
      <c r="C10048" s="38"/>
      <c r="D10048" s="38"/>
      <c r="E10048" s="93" t="str">
        <f>IF(Data!D10076&gt;0,Data!F10076,"")</f>
        <v/>
      </c>
      <c r="L10048" s="38"/>
      <c r="M10048" s="38"/>
    </row>
    <row r="10049" spans="3:13" x14ac:dyDescent="0.2">
      <c r="C10049" s="38"/>
      <c r="D10049" s="38"/>
      <c r="E10049" s="93" t="str">
        <f>IF(Data!D10077&gt;0,Data!F10077,"")</f>
        <v/>
      </c>
      <c r="L10049" s="38"/>
      <c r="M10049" s="38"/>
    </row>
    <row r="10050" spans="3:13" x14ac:dyDescent="0.2">
      <c r="C10050" s="38"/>
      <c r="D10050" s="38"/>
      <c r="E10050" s="93" t="str">
        <f>IF(Data!D10078&gt;0,Data!F10078,"")</f>
        <v/>
      </c>
      <c r="L10050" s="38"/>
      <c r="M10050" s="38"/>
    </row>
    <row r="10051" spans="3:13" x14ac:dyDescent="0.2">
      <c r="C10051" s="38"/>
      <c r="D10051" s="38"/>
      <c r="E10051" s="93" t="str">
        <f>IF(Data!D10079&gt;0,Data!F10079,"")</f>
        <v/>
      </c>
      <c r="L10051" s="38"/>
      <c r="M10051" s="38"/>
    </row>
    <row r="10052" spans="3:13" x14ac:dyDescent="0.2">
      <c r="C10052" s="38"/>
      <c r="D10052" s="38"/>
      <c r="E10052" s="93" t="str">
        <f>IF(Data!D10080&gt;0,Data!F10080,"")</f>
        <v/>
      </c>
      <c r="L10052" s="38"/>
      <c r="M10052" s="38"/>
    </row>
    <row r="10053" spans="3:13" x14ac:dyDescent="0.2">
      <c r="C10053" s="38"/>
      <c r="D10053" s="38"/>
      <c r="E10053" s="93" t="str">
        <f>IF(Data!D10081&gt;0,Data!F10081,"")</f>
        <v/>
      </c>
      <c r="L10053" s="38"/>
      <c r="M10053" s="38"/>
    </row>
    <row r="10054" spans="3:13" x14ac:dyDescent="0.2">
      <c r="C10054" s="38"/>
      <c r="D10054" s="38"/>
      <c r="E10054" s="93" t="str">
        <f>IF(Data!D10082&gt;0,Data!F10082,"")</f>
        <v/>
      </c>
      <c r="L10054" s="38"/>
      <c r="M10054" s="38"/>
    </row>
    <row r="10055" spans="3:13" x14ac:dyDescent="0.2">
      <c r="C10055" s="38"/>
      <c r="D10055" s="38"/>
      <c r="E10055" s="93" t="str">
        <f>IF(Data!D10083&gt;0,Data!F10083,"")</f>
        <v/>
      </c>
      <c r="L10055" s="38"/>
      <c r="M10055" s="38"/>
    </row>
    <row r="10056" spans="3:13" x14ac:dyDescent="0.2">
      <c r="C10056" s="38"/>
      <c r="D10056" s="38"/>
      <c r="E10056" s="93" t="str">
        <f>IF(Data!D10084&gt;0,Data!F10084,"")</f>
        <v/>
      </c>
      <c r="L10056" s="38"/>
      <c r="M10056" s="38"/>
    </row>
    <row r="10057" spans="3:13" x14ac:dyDescent="0.2">
      <c r="C10057" s="38"/>
      <c r="D10057" s="38"/>
      <c r="E10057" s="93" t="str">
        <f>IF(Data!D10085&gt;0,Data!F10085,"")</f>
        <v/>
      </c>
      <c r="L10057" s="38"/>
      <c r="M10057" s="38"/>
    </row>
    <row r="10058" spans="3:13" x14ac:dyDescent="0.2">
      <c r="C10058" s="38"/>
      <c r="D10058" s="38"/>
      <c r="E10058" s="93" t="str">
        <f>IF(Data!D10086&gt;0,Data!F10086,"")</f>
        <v/>
      </c>
      <c r="L10058" s="38"/>
      <c r="M10058" s="38"/>
    </row>
    <row r="10059" spans="3:13" x14ac:dyDescent="0.2">
      <c r="C10059" s="38"/>
      <c r="D10059" s="38"/>
      <c r="E10059" s="93" t="str">
        <f>IF(Data!D10087&gt;0,Data!F10087,"")</f>
        <v/>
      </c>
      <c r="L10059" s="38"/>
      <c r="M10059" s="38"/>
    </row>
    <row r="10060" spans="3:13" x14ac:dyDescent="0.2">
      <c r="C10060" s="38"/>
      <c r="D10060" s="38"/>
      <c r="E10060" s="93" t="str">
        <f>IF(Data!D10088&gt;0,Data!F10088,"")</f>
        <v/>
      </c>
      <c r="L10060" s="38"/>
      <c r="M10060" s="38"/>
    </row>
    <row r="10061" spans="3:13" x14ac:dyDescent="0.2">
      <c r="C10061" s="38"/>
      <c r="D10061" s="38"/>
      <c r="E10061" s="93" t="str">
        <f>IF(Data!D10089&gt;0,Data!F10089,"")</f>
        <v/>
      </c>
      <c r="L10061" s="38"/>
      <c r="M10061" s="38"/>
    </row>
    <row r="10062" spans="3:13" x14ac:dyDescent="0.2">
      <c r="C10062" s="38"/>
      <c r="D10062" s="38"/>
      <c r="E10062" s="93" t="str">
        <f>IF(Data!D10090&gt;0,Data!F10090,"")</f>
        <v/>
      </c>
      <c r="L10062" s="38"/>
      <c r="M10062" s="38"/>
    </row>
    <row r="10063" spans="3:13" x14ac:dyDescent="0.2">
      <c r="C10063" s="38"/>
      <c r="D10063" s="38"/>
      <c r="E10063" s="93" t="str">
        <f>IF(Data!D10091&gt;0,Data!F10091,"")</f>
        <v/>
      </c>
      <c r="L10063" s="38"/>
      <c r="M10063" s="38"/>
    </row>
    <row r="10064" spans="3:13" x14ac:dyDescent="0.2">
      <c r="C10064" s="38"/>
      <c r="D10064" s="38"/>
      <c r="E10064" s="93" t="str">
        <f>IF(Data!D10092&gt;0,Data!F10092,"")</f>
        <v/>
      </c>
      <c r="L10064" s="38"/>
      <c r="M10064" s="38"/>
    </row>
    <row r="10065" spans="3:13" x14ac:dyDescent="0.2">
      <c r="C10065" s="38"/>
      <c r="D10065" s="38"/>
      <c r="E10065" s="93" t="str">
        <f>IF(Data!D10093&gt;0,Data!F10093,"")</f>
        <v/>
      </c>
      <c r="L10065" s="38"/>
      <c r="M10065" s="38"/>
    </row>
    <row r="10066" spans="3:13" x14ac:dyDescent="0.2">
      <c r="C10066" s="38"/>
      <c r="D10066" s="38"/>
      <c r="E10066" s="93" t="str">
        <f>IF(Data!D10094&gt;0,Data!F10094,"")</f>
        <v/>
      </c>
      <c r="L10066" s="38"/>
      <c r="M10066" s="38"/>
    </row>
    <row r="10067" spans="3:13" x14ac:dyDescent="0.2">
      <c r="C10067" s="38"/>
      <c r="D10067" s="38"/>
      <c r="E10067" s="93" t="str">
        <f>IF(Data!D10095&gt;0,Data!F10095,"")</f>
        <v/>
      </c>
      <c r="L10067" s="38"/>
      <c r="M10067" s="38"/>
    </row>
    <row r="10068" spans="3:13" x14ac:dyDescent="0.2">
      <c r="C10068" s="38"/>
      <c r="D10068" s="38"/>
      <c r="E10068" s="93" t="str">
        <f>IF(Data!D10096&gt;0,Data!F10096,"")</f>
        <v/>
      </c>
      <c r="L10068" s="38"/>
      <c r="M10068" s="38"/>
    </row>
    <row r="10069" spans="3:13" x14ac:dyDescent="0.2">
      <c r="C10069" s="38"/>
      <c r="D10069" s="38"/>
      <c r="E10069" s="93" t="str">
        <f>IF(Data!D10097&gt;0,Data!F10097,"")</f>
        <v/>
      </c>
      <c r="L10069" s="38"/>
      <c r="M10069" s="38"/>
    </row>
    <row r="10070" spans="3:13" x14ac:dyDescent="0.2">
      <c r="C10070" s="38"/>
      <c r="D10070" s="38"/>
      <c r="E10070" s="93" t="str">
        <f>IF(Data!D10098&gt;0,Data!F10098,"")</f>
        <v/>
      </c>
      <c r="L10070" s="38"/>
      <c r="M10070" s="38"/>
    </row>
    <row r="10071" spans="3:13" x14ac:dyDescent="0.2">
      <c r="C10071" s="38"/>
      <c r="D10071" s="38"/>
      <c r="E10071" s="93" t="str">
        <f>IF(Data!D10099&gt;0,Data!F10099,"")</f>
        <v/>
      </c>
      <c r="L10071" s="38"/>
      <c r="M10071" s="38"/>
    </row>
    <row r="10072" spans="3:13" x14ac:dyDescent="0.2">
      <c r="C10072" s="38"/>
      <c r="D10072" s="38"/>
      <c r="E10072" s="93" t="str">
        <f>IF(Data!D10100&gt;0,Data!F10100,"")</f>
        <v/>
      </c>
      <c r="L10072" s="38"/>
      <c r="M10072" s="38"/>
    </row>
    <row r="10073" spans="3:13" x14ac:dyDescent="0.2">
      <c r="C10073" s="38"/>
      <c r="D10073" s="38"/>
      <c r="E10073" s="93" t="str">
        <f>IF(Data!D10101&gt;0,Data!F10101,"")</f>
        <v/>
      </c>
      <c r="L10073" s="38"/>
      <c r="M10073" s="38"/>
    </row>
    <row r="10074" spans="3:13" x14ac:dyDescent="0.2">
      <c r="C10074" s="38"/>
      <c r="D10074" s="38"/>
      <c r="E10074" s="93" t="str">
        <f>IF(Data!D10102&gt;0,Data!F10102,"")</f>
        <v/>
      </c>
      <c r="L10074" s="38"/>
      <c r="M10074" s="38"/>
    </row>
    <row r="10075" spans="3:13" x14ac:dyDescent="0.2">
      <c r="C10075" s="38"/>
      <c r="D10075" s="38"/>
      <c r="E10075" s="93" t="str">
        <f>IF(Data!D10103&gt;0,Data!F10103,"")</f>
        <v/>
      </c>
      <c r="L10075" s="38"/>
      <c r="M10075" s="38"/>
    </row>
    <row r="10076" spans="3:13" x14ac:dyDescent="0.2">
      <c r="C10076" s="38"/>
      <c r="D10076" s="38"/>
      <c r="E10076" s="93" t="str">
        <f>IF(Data!D10104&gt;0,Data!F10104,"")</f>
        <v/>
      </c>
      <c r="L10076" s="38"/>
      <c r="M10076" s="38"/>
    </row>
    <row r="10077" spans="3:13" x14ac:dyDescent="0.2">
      <c r="C10077" s="38"/>
      <c r="D10077" s="38"/>
      <c r="E10077" s="93" t="str">
        <f>IF(Data!D10105&gt;0,Data!F10105,"")</f>
        <v/>
      </c>
      <c r="L10077" s="38"/>
      <c r="M10077" s="38"/>
    </row>
    <row r="10078" spans="3:13" x14ac:dyDescent="0.2">
      <c r="C10078" s="38"/>
      <c r="D10078" s="38"/>
      <c r="E10078" s="93" t="str">
        <f>IF(Data!D10106&gt;0,Data!F10106,"")</f>
        <v/>
      </c>
      <c r="L10078" s="38"/>
      <c r="M10078" s="38"/>
    </row>
    <row r="10079" spans="3:13" x14ac:dyDescent="0.2">
      <c r="C10079" s="38"/>
      <c r="D10079" s="38"/>
      <c r="E10079" s="93" t="str">
        <f>IF(Data!D10107&gt;0,Data!F10107,"")</f>
        <v/>
      </c>
      <c r="L10079" s="38"/>
      <c r="M10079" s="38"/>
    </row>
    <row r="10080" spans="3:13" x14ac:dyDescent="0.2">
      <c r="C10080" s="38"/>
      <c r="D10080" s="38"/>
      <c r="E10080" s="93" t="str">
        <f>IF(Data!D10108&gt;0,Data!F10108,"")</f>
        <v/>
      </c>
      <c r="L10080" s="38"/>
      <c r="M10080" s="38"/>
    </row>
    <row r="10081" spans="3:13" x14ac:dyDescent="0.2">
      <c r="C10081" s="38"/>
      <c r="D10081" s="38"/>
      <c r="E10081" s="93" t="str">
        <f>IF(Data!D10109&gt;0,Data!F10109,"")</f>
        <v/>
      </c>
      <c r="L10081" s="38"/>
      <c r="M10081" s="38"/>
    </row>
    <row r="10082" spans="3:13" x14ac:dyDescent="0.2">
      <c r="C10082" s="38"/>
      <c r="D10082" s="38"/>
      <c r="E10082" s="93" t="str">
        <f>IF(Data!D10110&gt;0,Data!F10110,"")</f>
        <v/>
      </c>
      <c r="L10082" s="38"/>
      <c r="M10082" s="38"/>
    </row>
    <row r="10083" spans="3:13" x14ac:dyDescent="0.2">
      <c r="C10083" s="38"/>
      <c r="D10083" s="38"/>
      <c r="E10083" s="93" t="str">
        <f>IF(Data!D10111&gt;0,Data!F10111,"")</f>
        <v/>
      </c>
      <c r="L10083" s="38"/>
      <c r="M10083" s="38"/>
    </row>
    <row r="10084" spans="3:13" x14ac:dyDescent="0.2">
      <c r="C10084" s="38"/>
      <c r="D10084" s="38"/>
      <c r="E10084" s="93" t="str">
        <f>IF(Data!D10112&gt;0,Data!F10112,"")</f>
        <v/>
      </c>
      <c r="L10084" s="38"/>
      <c r="M10084" s="38"/>
    </row>
    <row r="10085" spans="3:13" x14ac:dyDescent="0.2">
      <c r="C10085" s="38"/>
      <c r="D10085" s="38"/>
      <c r="E10085" s="93" t="str">
        <f>IF(Data!D10113&gt;0,Data!F10113,"")</f>
        <v/>
      </c>
      <c r="L10085" s="38"/>
      <c r="M10085" s="38"/>
    </row>
    <row r="10086" spans="3:13" x14ac:dyDescent="0.2">
      <c r="C10086" s="38"/>
      <c r="D10086" s="38"/>
      <c r="E10086" s="93" t="str">
        <f>IF(Data!D10114&gt;0,Data!F10114,"")</f>
        <v/>
      </c>
      <c r="L10086" s="38"/>
      <c r="M10086" s="38"/>
    </row>
    <row r="10087" spans="3:13" x14ac:dyDescent="0.2">
      <c r="C10087" s="38"/>
      <c r="D10087" s="38"/>
      <c r="E10087" s="93" t="str">
        <f>IF(Data!D10115&gt;0,Data!F10115,"")</f>
        <v/>
      </c>
      <c r="L10087" s="38"/>
      <c r="M10087" s="38"/>
    </row>
    <row r="10088" spans="3:13" x14ac:dyDescent="0.2">
      <c r="C10088" s="38"/>
      <c r="D10088" s="38"/>
      <c r="E10088" s="93" t="str">
        <f>IF(Data!D10116&gt;0,Data!F10116,"")</f>
        <v/>
      </c>
      <c r="L10088" s="38"/>
      <c r="M10088" s="38"/>
    </row>
    <row r="10089" spans="3:13" x14ac:dyDescent="0.2">
      <c r="C10089" s="38"/>
      <c r="D10089" s="38"/>
      <c r="E10089" s="93" t="str">
        <f>IF(Data!D10117&gt;0,Data!F10117,"")</f>
        <v/>
      </c>
      <c r="L10089" s="38"/>
      <c r="M10089" s="38"/>
    </row>
    <row r="10090" spans="3:13" x14ac:dyDescent="0.2">
      <c r="C10090" s="38"/>
      <c r="D10090" s="38"/>
      <c r="E10090" s="93" t="str">
        <f>IF(Data!D10118&gt;0,Data!F10118,"")</f>
        <v/>
      </c>
      <c r="L10090" s="38"/>
      <c r="M10090" s="38"/>
    </row>
    <row r="10091" spans="3:13" x14ac:dyDescent="0.2">
      <c r="C10091" s="38"/>
      <c r="D10091" s="38"/>
      <c r="E10091" s="93" t="str">
        <f>IF(Data!D10119&gt;0,Data!F10119,"")</f>
        <v/>
      </c>
      <c r="L10091" s="38"/>
      <c r="M10091" s="38"/>
    </row>
    <row r="10092" spans="3:13" x14ac:dyDescent="0.2">
      <c r="C10092" s="38"/>
      <c r="D10092" s="38"/>
      <c r="E10092" s="93" t="str">
        <f>IF(Data!D10120&gt;0,Data!F10120,"")</f>
        <v/>
      </c>
      <c r="L10092" s="38"/>
      <c r="M10092" s="38"/>
    </row>
    <row r="10093" spans="3:13" x14ac:dyDescent="0.2">
      <c r="C10093" s="38"/>
      <c r="D10093" s="38"/>
      <c r="E10093" s="93" t="str">
        <f>IF(Data!D10121&gt;0,Data!F10121,"")</f>
        <v/>
      </c>
      <c r="L10093" s="38"/>
      <c r="M10093" s="38"/>
    </row>
    <row r="10094" spans="3:13" x14ac:dyDescent="0.2">
      <c r="C10094" s="38"/>
      <c r="D10094" s="38"/>
      <c r="E10094" s="93" t="str">
        <f>IF(Data!D10122&gt;0,Data!F10122,"")</f>
        <v/>
      </c>
      <c r="L10094" s="38"/>
      <c r="M10094" s="38"/>
    </row>
    <row r="10095" spans="3:13" x14ac:dyDescent="0.2">
      <c r="C10095" s="38"/>
      <c r="D10095" s="38"/>
      <c r="E10095" s="93" t="str">
        <f>IF(Data!D10123&gt;0,Data!F10123,"")</f>
        <v/>
      </c>
      <c r="L10095" s="38"/>
      <c r="M10095" s="38"/>
    </row>
    <row r="10096" spans="3:13" x14ac:dyDescent="0.2">
      <c r="C10096" s="38"/>
      <c r="D10096" s="38"/>
      <c r="E10096" s="93" t="str">
        <f>IF(Data!D10124&gt;0,Data!F10124,"")</f>
        <v/>
      </c>
      <c r="L10096" s="38"/>
      <c r="M10096" s="38"/>
    </row>
    <row r="10097" spans="3:13" x14ac:dyDescent="0.2">
      <c r="C10097" s="38"/>
      <c r="D10097" s="38"/>
      <c r="E10097" s="93" t="str">
        <f>IF(Data!D10125&gt;0,Data!F10125,"")</f>
        <v/>
      </c>
      <c r="L10097" s="38"/>
      <c r="M10097" s="38"/>
    </row>
    <row r="10098" spans="3:13" x14ac:dyDescent="0.2">
      <c r="C10098" s="38"/>
      <c r="D10098" s="38"/>
      <c r="E10098" s="93" t="str">
        <f>IF(Data!D10126&gt;0,Data!F10126,"")</f>
        <v/>
      </c>
      <c r="L10098" s="38"/>
      <c r="M10098" s="38"/>
    </row>
    <row r="10099" spans="3:13" x14ac:dyDescent="0.2">
      <c r="C10099" s="38"/>
      <c r="D10099" s="38"/>
      <c r="E10099" s="93" t="str">
        <f>IF(Data!D10127&gt;0,Data!F10127,"")</f>
        <v/>
      </c>
      <c r="L10099" s="38"/>
      <c r="M10099" s="38"/>
    </row>
    <row r="10100" spans="3:13" x14ac:dyDescent="0.2">
      <c r="C10100" s="38"/>
      <c r="D10100" s="38"/>
      <c r="E10100" s="93" t="str">
        <f>IF(Data!D10128&gt;0,Data!F10128,"")</f>
        <v/>
      </c>
      <c r="L10100" s="38"/>
      <c r="M10100" s="38"/>
    </row>
    <row r="10101" spans="3:13" x14ac:dyDescent="0.2">
      <c r="C10101" s="38"/>
      <c r="D10101" s="38"/>
      <c r="E10101" s="93" t="str">
        <f>IF(Data!D10129&gt;0,Data!F10129,"")</f>
        <v/>
      </c>
      <c r="L10101" s="38"/>
      <c r="M10101" s="38"/>
    </row>
    <row r="10102" spans="3:13" x14ac:dyDescent="0.2">
      <c r="C10102" s="38"/>
      <c r="D10102" s="38"/>
      <c r="E10102" s="93" t="str">
        <f>IF(Data!D10130&gt;0,Data!F10130,"")</f>
        <v/>
      </c>
      <c r="L10102" s="38"/>
      <c r="M10102" s="38"/>
    </row>
    <row r="10103" spans="3:13" x14ac:dyDescent="0.2">
      <c r="C10103" s="38"/>
      <c r="D10103" s="38"/>
      <c r="E10103" s="93" t="str">
        <f>IF(Data!D10131&gt;0,Data!F10131,"")</f>
        <v/>
      </c>
      <c r="L10103" s="38"/>
      <c r="M10103" s="38"/>
    </row>
    <row r="10104" spans="3:13" x14ac:dyDescent="0.2">
      <c r="C10104" s="38"/>
      <c r="D10104" s="38"/>
      <c r="E10104" s="93" t="str">
        <f>IF(Data!D10132&gt;0,Data!F10132,"")</f>
        <v/>
      </c>
      <c r="L10104" s="38"/>
      <c r="M10104" s="38"/>
    </row>
    <row r="10105" spans="3:13" x14ac:dyDescent="0.2">
      <c r="C10105" s="38"/>
      <c r="D10105" s="38"/>
      <c r="E10105" s="93" t="str">
        <f>IF(Data!D10133&gt;0,Data!F10133,"")</f>
        <v/>
      </c>
      <c r="L10105" s="38"/>
      <c r="M10105" s="38"/>
    </row>
    <row r="10106" spans="3:13" x14ac:dyDescent="0.2">
      <c r="C10106" s="38"/>
      <c r="D10106" s="38"/>
      <c r="E10106" s="93" t="str">
        <f>IF(Data!D10134&gt;0,Data!F10134,"")</f>
        <v/>
      </c>
      <c r="L10106" s="38"/>
      <c r="M10106" s="38"/>
    </row>
    <row r="10107" spans="3:13" x14ac:dyDescent="0.2">
      <c r="C10107" s="38"/>
      <c r="D10107" s="38"/>
      <c r="E10107" s="93" t="str">
        <f>IF(Data!D10135&gt;0,Data!F10135,"")</f>
        <v/>
      </c>
      <c r="L10107" s="38"/>
      <c r="M10107" s="38"/>
    </row>
    <row r="10108" spans="3:13" x14ac:dyDescent="0.2">
      <c r="C10108" s="38"/>
      <c r="D10108" s="38"/>
      <c r="E10108" s="93" t="str">
        <f>IF(Data!D10136&gt;0,Data!F10136,"")</f>
        <v/>
      </c>
      <c r="L10108" s="38"/>
      <c r="M10108" s="38"/>
    </row>
    <row r="10109" spans="3:13" x14ac:dyDescent="0.2">
      <c r="C10109" s="38"/>
      <c r="D10109" s="38"/>
      <c r="E10109" s="93" t="str">
        <f>IF(Data!D10137&gt;0,Data!F10137,"")</f>
        <v/>
      </c>
      <c r="L10109" s="38"/>
      <c r="M10109" s="38"/>
    </row>
    <row r="10110" spans="3:13" x14ac:dyDescent="0.2">
      <c r="C10110" s="38"/>
      <c r="D10110" s="38"/>
      <c r="E10110" s="93" t="str">
        <f>IF(Data!D10138&gt;0,Data!F10138,"")</f>
        <v/>
      </c>
      <c r="L10110" s="38"/>
      <c r="M10110" s="38"/>
    </row>
    <row r="10111" spans="3:13" x14ac:dyDescent="0.2">
      <c r="C10111" s="38"/>
      <c r="D10111" s="38"/>
      <c r="E10111" s="93" t="str">
        <f>IF(Data!D10139&gt;0,Data!F10139,"")</f>
        <v/>
      </c>
      <c r="L10111" s="38"/>
      <c r="M10111" s="38"/>
    </row>
    <row r="10112" spans="3:13" x14ac:dyDescent="0.2">
      <c r="C10112" s="38"/>
      <c r="D10112" s="38"/>
      <c r="E10112" s="93" t="str">
        <f>IF(Data!D10140&gt;0,Data!F10140,"")</f>
        <v/>
      </c>
      <c r="L10112" s="38"/>
      <c r="M10112" s="38"/>
    </row>
    <row r="10113" spans="3:13" x14ac:dyDescent="0.2">
      <c r="C10113" s="38"/>
      <c r="D10113" s="38"/>
      <c r="E10113" s="93" t="str">
        <f>IF(Data!D10141&gt;0,Data!F10141,"")</f>
        <v/>
      </c>
      <c r="L10113" s="38"/>
      <c r="M10113" s="38"/>
    </row>
    <row r="10114" spans="3:13" x14ac:dyDescent="0.2">
      <c r="C10114" s="38"/>
      <c r="D10114" s="38"/>
      <c r="E10114" s="93" t="str">
        <f>IF(Data!D10142&gt;0,Data!F10142,"")</f>
        <v/>
      </c>
      <c r="L10114" s="38"/>
      <c r="M10114" s="38"/>
    </row>
    <row r="10115" spans="3:13" x14ac:dyDescent="0.2">
      <c r="C10115" s="38"/>
      <c r="D10115" s="38"/>
      <c r="E10115" s="93" t="str">
        <f>IF(Data!D10143&gt;0,Data!F10143,"")</f>
        <v/>
      </c>
      <c r="L10115" s="38"/>
      <c r="M10115" s="38"/>
    </row>
    <row r="10116" spans="3:13" x14ac:dyDescent="0.2">
      <c r="C10116" s="38"/>
      <c r="D10116" s="38"/>
      <c r="E10116" s="93" t="str">
        <f>IF(Data!D10144&gt;0,Data!F10144,"")</f>
        <v/>
      </c>
      <c r="L10116" s="38"/>
      <c r="M10116" s="38"/>
    </row>
    <row r="10117" spans="3:13" x14ac:dyDescent="0.2">
      <c r="C10117" s="38"/>
      <c r="D10117" s="38"/>
      <c r="E10117" s="93" t="str">
        <f>IF(Data!D10145&gt;0,Data!F10145,"")</f>
        <v/>
      </c>
      <c r="L10117" s="38"/>
      <c r="M10117" s="38"/>
    </row>
    <row r="10118" spans="3:13" x14ac:dyDescent="0.2">
      <c r="C10118" s="38"/>
      <c r="D10118" s="38"/>
      <c r="E10118" s="93" t="str">
        <f>IF(Data!D10146&gt;0,Data!F10146,"")</f>
        <v/>
      </c>
      <c r="L10118" s="38"/>
      <c r="M10118" s="38"/>
    </row>
    <row r="10119" spans="3:13" x14ac:dyDescent="0.2">
      <c r="C10119" s="38"/>
      <c r="D10119" s="38"/>
      <c r="E10119" s="93" t="str">
        <f>IF(Data!D10147&gt;0,Data!F10147,"")</f>
        <v/>
      </c>
      <c r="L10119" s="38"/>
      <c r="M10119" s="38"/>
    </row>
    <row r="10120" spans="3:13" x14ac:dyDescent="0.2">
      <c r="C10120" s="38"/>
      <c r="D10120" s="38"/>
      <c r="E10120" s="93" t="str">
        <f>IF(Data!D10148&gt;0,Data!F10148,"")</f>
        <v/>
      </c>
      <c r="L10120" s="38"/>
      <c r="M10120" s="38"/>
    </row>
    <row r="10121" spans="3:13" x14ac:dyDescent="0.2">
      <c r="C10121" s="38"/>
      <c r="D10121" s="38"/>
      <c r="E10121" s="93" t="str">
        <f>IF(Data!D10149&gt;0,Data!F10149,"")</f>
        <v/>
      </c>
      <c r="L10121" s="38"/>
      <c r="M10121" s="38"/>
    </row>
    <row r="10122" spans="3:13" x14ac:dyDescent="0.2">
      <c r="C10122" s="38"/>
      <c r="D10122" s="38"/>
      <c r="E10122" s="93" t="str">
        <f>IF(Data!D10150&gt;0,Data!F10150,"")</f>
        <v/>
      </c>
      <c r="L10122" s="38"/>
      <c r="M10122" s="38"/>
    </row>
    <row r="10123" spans="3:13" x14ac:dyDescent="0.2">
      <c r="C10123" s="38"/>
      <c r="D10123" s="38"/>
      <c r="E10123" s="93" t="str">
        <f>IF(Data!D10151&gt;0,Data!F10151,"")</f>
        <v/>
      </c>
      <c r="L10123" s="38"/>
      <c r="M10123" s="38"/>
    </row>
    <row r="10124" spans="3:13" x14ac:dyDescent="0.2">
      <c r="C10124" s="38"/>
      <c r="D10124" s="38"/>
      <c r="E10124" s="93" t="str">
        <f>IF(Data!D10152&gt;0,Data!F10152,"")</f>
        <v/>
      </c>
      <c r="L10124" s="38"/>
      <c r="M10124" s="38"/>
    </row>
    <row r="10125" spans="3:13" x14ac:dyDescent="0.2">
      <c r="C10125" s="38"/>
      <c r="D10125" s="38"/>
      <c r="E10125" s="93" t="str">
        <f>IF(Data!D10153&gt;0,Data!F10153,"")</f>
        <v/>
      </c>
      <c r="L10125" s="38"/>
      <c r="M10125" s="38"/>
    </row>
    <row r="10126" spans="3:13" x14ac:dyDescent="0.2">
      <c r="C10126" s="38"/>
      <c r="D10126" s="38"/>
      <c r="E10126" s="93" t="str">
        <f>IF(Data!D10154&gt;0,Data!F10154,"")</f>
        <v/>
      </c>
      <c r="L10126" s="38"/>
      <c r="M10126" s="38"/>
    </row>
    <row r="10127" spans="3:13" x14ac:dyDescent="0.2">
      <c r="C10127" s="38"/>
      <c r="D10127" s="38"/>
      <c r="E10127" s="93" t="str">
        <f>IF(Data!D10155&gt;0,Data!F10155,"")</f>
        <v/>
      </c>
      <c r="L10127" s="38"/>
      <c r="M10127" s="38"/>
    </row>
    <row r="10128" spans="3:13" x14ac:dyDescent="0.2">
      <c r="C10128" s="38"/>
      <c r="D10128" s="38"/>
      <c r="E10128" s="93" t="str">
        <f>IF(Data!D10156&gt;0,Data!F10156,"")</f>
        <v/>
      </c>
      <c r="L10128" s="38"/>
      <c r="M10128" s="38"/>
    </row>
    <row r="10129" spans="3:13" x14ac:dyDescent="0.2">
      <c r="C10129" s="38"/>
      <c r="D10129" s="38"/>
      <c r="E10129" s="93" t="str">
        <f>IF(Data!D10157&gt;0,Data!F10157,"")</f>
        <v/>
      </c>
      <c r="L10129" s="38"/>
      <c r="M10129" s="38"/>
    </row>
    <row r="10130" spans="3:13" x14ac:dyDescent="0.2">
      <c r="C10130" s="38"/>
      <c r="D10130" s="38"/>
      <c r="E10130" s="93" t="str">
        <f>IF(Data!D10158&gt;0,Data!F10158,"")</f>
        <v/>
      </c>
      <c r="L10130" s="38"/>
      <c r="M10130" s="38"/>
    </row>
    <row r="10131" spans="3:13" x14ac:dyDescent="0.2">
      <c r="C10131" s="38"/>
      <c r="D10131" s="38"/>
      <c r="E10131" s="93" t="str">
        <f>IF(Data!D10159&gt;0,Data!F10159,"")</f>
        <v/>
      </c>
      <c r="L10131" s="38"/>
      <c r="M10131" s="38"/>
    </row>
    <row r="10132" spans="3:13" x14ac:dyDescent="0.2">
      <c r="C10132" s="38"/>
      <c r="D10132" s="38"/>
      <c r="E10132" s="93" t="str">
        <f>IF(Data!D10160&gt;0,Data!F10160,"")</f>
        <v/>
      </c>
      <c r="L10132" s="38"/>
      <c r="M10132" s="38"/>
    </row>
    <row r="10133" spans="3:13" x14ac:dyDescent="0.2">
      <c r="C10133" s="38"/>
      <c r="D10133" s="38"/>
      <c r="E10133" s="93" t="str">
        <f>IF(Data!D10161&gt;0,Data!F10161,"")</f>
        <v/>
      </c>
      <c r="L10133" s="38"/>
      <c r="M10133" s="38"/>
    </row>
    <row r="10134" spans="3:13" x14ac:dyDescent="0.2">
      <c r="C10134" s="38"/>
      <c r="D10134" s="38"/>
      <c r="E10134" s="93" t="str">
        <f>IF(Data!D10162&gt;0,Data!F10162,"")</f>
        <v/>
      </c>
      <c r="L10134" s="38"/>
      <c r="M10134" s="38"/>
    </row>
    <row r="10135" spans="3:13" x14ac:dyDescent="0.2">
      <c r="C10135" s="38"/>
      <c r="D10135" s="38"/>
      <c r="E10135" s="93" t="str">
        <f>IF(Data!D10163&gt;0,Data!F10163,"")</f>
        <v/>
      </c>
      <c r="L10135" s="38"/>
      <c r="M10135" s="38"/>
    </row>
    <row r="10136" spans="3:13" x14ac:dyDescent="0.2">
      <c r="C10136" s="38"/>
      <c r="D10136" s="38"/>
      <c r="E10136" s="93" t="str">
        <f>IF(Data!D10164&gt;0,Data!F10164,"")</f>
        <v/>
      </c>
      <c r="L10136" s="38"/>
      <c r="M10136" s="38"/>
    </row>
    <row r="10137" spans="3:13" x14ac:dyDescent="0.2">
      <c r="C10137" s="38"/>
      <c r="D10137" s="38"/>
      <c r="E10137" s="93" t="str">
        <f>IF(Data!D10165&gt;0,Data!F10165,"")</f>
        <v/>
      </c>
      <c r="L10137" s="38"/>
      <c r="M10137" s="38"/>
    </row>
    <row r="10138" spans="3:13" x14ac:dyDescent="0.2">
      <c r="C10138" s="38"/>
      <c r="D10138" s="38"/>
      <c r="E10138" s="93" t="str">
        <f>IF(Data!D10166&gt;0,Data!F10166,"")</f>
        <v/>
      </c>
      <c r="L10138" s="38"/>
      <c r="M10138" s="38"/>
    </row>
    <row r="10139" spans="3:13" x14ac:dyDescent="0.2">
      <c r="C10139" s="38"/>
      <c r="D10139" s="38"/>
      <c r="E10139" s="93" t="str">
        <f>IF(Data!D10167&gt;0,Data!F10167,"")</f>
        <v/>
      </c>
      <c r="L10139" s="38"/>
      <c r="M10139" s="38"/>
    </row>
    <row r="10140" spans="3:13" x14ac:dyDescent="0.2">
      <c r="C10140" s="38"/>
      <c r="D10140" s="38"/>
      <c r="E10140" s="93" t="str">
        <f>IF(Data!D10168&gt;0,Data!F10168,"")</f>
        <v/>
      </c>
      <c r="L10140" s="38"/>
      <c r="M10140" s="38"/>
    </row>
    <row r="10141" spans="3:13" x14ac:dyDescent="0.2">
      <c r="C10141" s="38"/>
      <c r="D10141" s="38"/>
      <c r="E10141" s="93" t="str">
        <f>IF(Data!D10169&gt;0,Data!F10169,"")</f>
        <v/>
      </c>
      <c r="L10141" s="38"/>
      <c r="M10141" s="38"/>
    </row>
    <row r="10142" spans="3:13" x14ac:dyDescent="0.2">
      <c r="C10142" s="38"/>
      <c r="D10142" s="38"/>
      <c r="E10142" s="93" t="str">
        <f>IF(Data!D10170&gt;0,Data!F10170,"")</f>
        <v/>
      </c>
      <c r="L10142" s="38"/>
      <c r="M10142" s="38"/>
    </row>
    <row r="10143" spans="3:13" x14ac:dyDescent="0.2">
      <c r="C10143" s="38"/>
      <c r="D10143" s="38"/>
      <c r="E10143" s="93" t="str">
        <f>IF(Data!D10171&gt;0,Data!F10171,"")</f>
        <v/>
      </c>
      <c r="L10143" s="38"/>
      <c r="M10143" s="38"/>
    </row>
    <row r="10144" spans="3:13" x14ac:dyDescent="0.2">
      <c r="C10144" s="38"/>
      <c r="D10144" s="38"/>
      <c r="E10144" s="93" t="str">
        <f>IF(Data!D10172&gt;0,Data!F10172,"")</f>
        <v/>
      </c>
      <c r="L10144" s="38"/>
      <c r="M10144" s="38"/>
    </row>
    <row r="10145" spans="3:13" x14ac:dyDescent="0.2">
      <c r="C10145" s="38"/>
      <c r="D10145" s="38"/>
      <c r="E10145" s="93" t="str">
        <f>IF(Data!D10173&gt;0,Data!F10173,"")</f>
        <v/>
      </c>
      <c r="L10145" s="38"/>
      <c r="M10145" s="38"/>
    </row>
    <row r="10146" spans="3:13" x14ac:dyDescent="0.2">
      <c r="C10146" s="38"/>
      <c r="D10146" s="38"/>
      <c r="E10146" s="93" t="str">
        <f>IF(Data!D10174&gt;0,Data!F10174,"")</f>
        <v/>
      </c>
      <c r="L10146" s="38"/>
      <c r="M10146" s="38"/>
    </row>
    <row r="10147" spans="3:13" x14ac:dyDescent="0.2">
      <c r="C10147" s="38"/>
      <c r="D10147" s="38"/>
      <c r="E10147" s="93" t="str">
        <f>IF(Data!D10175&gt;0,Data!F10175,"")</f>
        <v/>
      </c>
      <c r="L10147" s="38"/>
      <c r="M10147" s="38"/>
    </row>
    <row r="10148" spans="3:13" x14ac:dyDescent="0.2">
      <c r="C10148" s="38"/>
      <c r="D10148" s="38"/>
      <c r="E10148" s="93" t="str">
        <f>IF(Data!D10176&gt;0,Data!F10176,"")</f>
        <v/>
      </c>
      <c r="L10148" s="38"/>
      <c r="M10148" s="38"/>
    </row>
    <row r="10149" spans="3:13" x14ac:dyDescent="0.2">
      <c r="C10149" s="38"/>
      <c r="D10149" s="38"/>
      <c r="E10149" s="93" t="str">
        <f>IF(Data!D10177&gt;0,Data!F10177,"")</f>
        <v/>
      </c>
      <c r="L10149" s="38"/>
      <c r="M10149" s="38"/>
    </row>
    <row r="10150" spans="3:13" x14ac:dyDescent="0.2">
      <c r="C10150" s="38"/>
      <c r="D10150" s="38"/>
      <c r="E10150" s="93" t="str">
        <f>IF(Data!D10178&gt;0,Data!F10178,"")</f>
        <v/>
      </c>
      <c r="L10150" s="38"/>
      <c r="M10150" s="38"/>
    </row>
    <row r="10151" spans="3:13" x14ac:dyDescent="0.2">
      <c r="C10151" s="38"/>
      <c r="D10151" s="38"/>
      <c r="E10151" s="93" t="str">
        <f>IF(Data!D10179&gt;0,Data!F10179,"")</f>
        <v/>
      </c>
      <c r="L10151" s="38"/>
      <c r="M10151" s="38"/>
    </row>
    <row r="10152" spans="3:13" x14ac:dyDescent="0.2">
      <c r="C10152" s="38"/>
      <c r="D10152" s="38"/>
      <c r="E10152" s="93" t="str">
        <f>IF(Data!D10180&gt;0,Data!F10180,"")</f>
        <v/>
      </c>
      <c r="L10152" s="38"/>
      <c r="M10152" s="38"/>
    </row>
    <row r="10153" spans="3:13" x14ac:dyDescent="0.2">
      <c r="C10153" s="38"/>
      <c r="D10153" s="38"/>
      <c r="E10153" s="93" t="str">
        <f>IF(Data!D10181&gt;0,Data!F10181,"")</f>
        <v/>
      </c>
      <c r="L10153" s="38"/>
      <c r="M10153" s="38"/>
    </row>
    <row r="10154" spans="3:13" x14ac:dyDescent="0.2">
      <c r="C10154" s="38"/>
      <c r="D10154" s="38"/>
      <c r="E10154" s="93" t="str">
        <f>IF(Data!D10182&gt;0,Data!F10182,"")</f>
        <v/>
      </c>
      <c r="L10154" s="38"/>
      <c r="M10154" s="38"/>
    </row>
    <row r="10155" spans="3:13" x14ac:dyDescent="0.2">
      <c r="C10155" s="38"/>
      <c r="D10155" s="38"/>
      <c r="E10155" s="93" t="str">
        <f>IF(Data!D10183&gt;0,Data!F10183,"")</f>
        <v/>
      </c>
      <c r="L10155" s="38"/>
      <c r="M10155" s="38"/>
    </row>
    <row r="10156" spans="3:13" x14ac:dyDescent="0.2">
      <c r="C10156" s="38"/>
      <c r="D10156" s="38"/>
      <c r="E10156" s="93" t="str">
        <f>IF(Data!D10184&gt;0,Data!F10184,"")</f>
        <v/>
      </c>
      <c r="L10156" s="38"/>
      <c r="M10156" s="38"/>
    </row>
    <row r="10157" spans="3:13" x14ac:dyDescent="0.2">
      <c r="C10157" s="38"/>
      <c r="D10157" s="38"/>
      <c r="E10157" s="93" t="str">
        <f>IF(Data!D10185&gt;0,Data!F10185,"")</f>
        <v/>
      </c>
      <c r="L10157" s="38"/>
      <c r="M10157" s="38"/>
    </row>
    <row r="10158" spans="3:13" x14ac:dyDescent="0.2">
      <c r="C10158" s="38"/>
      <c r="D10158" s="38"/>
      <c r="E10158" s="93" t="str">
        <f>IF(Data!D10186&gt;0,Data!F10186,"")</f>
        <v/>
      </c>
      <c r="L10158" s="38"/>
      <c r="M10158" s="38"/>
    </row>
    <row r="10159" spans="3:13" x14ac:dyDescent="0.2">
      <c r="C10159" s="38"/>
      <c r="D10159" s="38"/>
      <c r="E10159" s="93" t="str">
        <f>IF(Data!D10187&gt;0,Data!F10187,"")</f>
        <v/>
      </c>
      <c r="L10159" s="38"/>
      <c r="M10159" s="38"/>
    </row>
    <row r="10160" spans="3:13" x14ac:dyDescent="0.2">
      <c r="C10160" s="38"/>
      <c r="D10160" s="38"/>
      <c r="E10160" s="93" t="str">
        <f>IF(Data!D10188&gt;0,Data!F10188,"")</f>
        <v/>
      </c>
      <c r="L10160" s="38"/>
      <c r="M10160" s="38"/>
    </row>
    <row r="10161" spans="3:13" x14ac:dyDescent="0.2">
      <c r="C10161" s="38"/>
      <c r="D10161" s="38"/>
      <c r="E10161" s="93" t="str">
        <f>IF(Data!D10189&gt;0,Data!F10189,"")</f>
        <v/>
      </c>
      <c r="L10161" s="38"/>
      <c r="M10161" s="38"/>
    </row>
    <row r="10162" spans="3:13" x14ac:dyDescent="0.2">
      <c r="C10162" s="38"/>
      <c r="D10162" s="38"/>
      <c r="E10162" s="93" t="str">
        <f>IF(Data!D10190&gt;0,Data!F10190,"")</f>
        <v/>
      </c>
      <c r="L10162" s="38"/>
      <c r="M10162" s="38"/>
    </row>
    <row r="10163" spans="3:13" x14ac:dyDescent="0.2">
      <c r="C10163" s="38"/>
      <c r="D10163" s="38"/>
      <c r="E10163" s="93" t="str">
        <f>IF(Data!D10191&gt;0,Data!F10191,"")</f>
        <v/>
      </c>
      <c r="L10163" s="38"/>
      <c r="M10163" s="38"/>
    </row>
    <row r="10164" spans="3:13" x14ac:dyDescent="0.2">
      <c r="C10164" s="38"/>
      <c r="D10164" s="38"/>
      <c r="E10164" s="93" t="str">
        <f>IF(Data!D10192&gt;0,Data!F10192,"")</f>
        <v/>
      </c>
      <c r="L10164" s="38"/>
      <c r="M10164" s="38"/>
    </row>
    <row r="10165" spans="3:13" x14ac:dyDescent="0.2">
      <c r="C10165" s="38"/>
      <c r="D10165" s="38"/>
      <c r="E10165" s="93" t="str">
        <f>IF(Data!D10193&gt;0,Data!F10193,"")</f>
        <v/>
      </c>
      <c r="L10165" s="38"/>
      <c r="M10165" s="38"/>
    </row>
    <row r="10166" spans="3:13" x14ac:dyDescent="0.2">
      <c r="C10166" s="38"/>
      <c r="D10166" s="38"/>
      <c r="E10166" s="93" t="str">
        <f>IF(Data!D10194&gt;0,Data!F10194,"")</f>
        <v/>
      </c>
      <c r="L10166" s="38"/>
      <c r="M10166" s="38"/>
    </row>
    <row r="10167" spans="3:13" x14ac:dyDescent="0.2">
      <c r="C10167" s="38"/>
      <c r="D10167" s="38"/>
      <c r="E10167" s="93" t="str">
        <f>IF(Data!D10195&gt;0,Data!F10195,"")</f>
        <v/>
      </c>
      <c r="L10167" s="38"/>
      <c r="M10167" s="38"/>
    </row>
    <row r="10168" spans="3:13" x14ac:dyDescent="0.2">
      <c r="C10168" s="38"/>
      <c r="D10168" s="38"/>
      <c r="E10168" s="93" t="str">
        <f>IF(Data!D10196&gt;0,Data!F10196,"")</f>
        <v/>
      </c>
      <c r="L10168" s="38"/>
      <c r="M10168" s="38"/>
    </row>
    <row r="10169" spans="3:13" x14ac:dyDescent="0.2">
      <c r="C10169" s="38"/>
      <c r="D10169" s="38"/>
      <c r="E10169" s="93" t="str">
        <f>IF(Data!D10197&gt;0,Data!F10197,"")</f>
        <v/>
      </c>
      <c r="L10169" s="38"/>
      <c r="M10169" s="38"/>
    </row>
    <row r="10170" spans="3:13" x14ac:dyDescent="0.2">
      <c r="C10170" s="38"/>
      <c r="D10170" s="38"/>
      <c r="E10170" s="93" t="str">
        <f>IF(Data!D10198&gt;0,Data!F10198,"")</f>
        <v/>
      </c>
      <c r="L10170" s="38"/>
      <c r="M10170" s="38"/>
    </row>
    <row r="10171" spans="3:13" x14ac:dyDescent="0.2">
      <c r="C10171" s="38"/>
      <c r="D10171" s="38"/>
      <c r="E10171" s="93" t="str">
        <f>IF(Data!D10199&gt;0,Data!F10199,"")</f>
        <v/>
      </c>
      <c r="L10171" s="38"/>
      <c r="M10171" s="38"/>
    </row>
    <row r="10172" spans="3:13" x14ac:dyDescent="0.2">
      <c r="C10172" s="38"/>
      <c r="D10172" s="38"/>
      <c r="E10172" s="93" t="str">
        <f>IF(Data!D10200&gt;0,Data!F10200,"")</f>
        <v/>
      </c>
      <c r="L10172" s="38"/>
      <c r="M10172" s="38"/>
    </row>
    <row r="10173" spans="3:13" x14ac:dyDescent="0.2">
      <c r="C10173" s="38"/>
      <c r="D10173" s="38"/>
      <c r="E10173" s="93" t="str">
        <f>IF(Data!D10201&gt;0,Data!F10201,"")</f>
        <v/>
      </c>
      <c r="L10173" s="38"/>
      <c r="M10173" s="38"/>
    </row>
    <row r="10174" spans="3:13" x14ac:dyDescent="0.2">
      <c r="C10174" s="38"/>
      <c r="D10174" s="38"/>
      <c r="E10174" s="93" t="str">
        <f>IF(Data!D10202&gt;0,Data!F10202,"")</f>
        <v/>
      </c>
      <c r="L10174" s="38"/>
      <c r="M10174" s="38"/>
    </row>
    <row r="10175" spans="3:13" x14ac:dyDescent="0.2">
      <c r="C10175" s="38"/>
      <c r="D10175" s="38"/>
      <c r="E10175" s="93" t="str">
        <f>IF(Data!D10203&gt;0,Data!F10203,"")</f>
        <v/>
      </c>
      <c r="L10175" s="38"/>
      <c r="M10175" s="38"/>
    </row>
    <row r="10176" spans="3:13" x14ac:dyDescent="0.2">
      <c r="C10176" s="38"/>
      <c r="D10176" s="38"/>
      <c r="E10176" s="93" t="str">
        <f>IF(Data!D10204&gt;0,Data!F10204,"")</f>
        <v/>
      </c>
      <c r="L10176" s="38"/>
      <c r="M10176" s="38"/>
    </row>
    <row r="10177" spans="3:13" x14ac:dyDescent="0.2">
      <c r="C10177" s="38"/>
      <c r="D10177" s="38"/>
      <c r="E10177" s="93" t="str">
        <f>IF(Data!D10205&gt;0,Data!F10205,"")</f>
        <v/>
      </c>
      <c r="L10177" s="38"/>
      <c r="M10177" s="38"/>
    </row>
    <row r="10178" spans="3:13" x14ac:dyDescent="0.2">
      <c r="C10178" s="38"/>
      <c r="D10178" s="38"/>
      <c r="E10178" s="93" t="str">
        <f>IF(Data!D10206&gt;0,Data!F10206,"")</f>
        <v/>
      </c>
      <c r="L10178" s="38"/>
      <c r="M10178" s="38"/>
    </row>
    <row r="10179" spans="3:13" x14ac:dyDescent="0.2">
      <c r="C10179" s="38"/>
      <c r="D10179" s="38"/>
      <c r="E10179" s="93" t="str">
        <f>IF(Data!D10207&gt;0,Data!F10207,"")</f>
        <v/>
      </c>
      <c r="L10179" s="38"/>
      <c r="M10179" s="38"/>
    </row>
    <row r="10180" spans="3:13" x14ac:dyDescent="0.2">
      <c r="C10180" s="38"/>
      <c r="D10180" s="38"/>
      <c r="E10180" s="93" t="str">
        <f>IF(Data!D10208&gt;0,Data!F10208,"")</f>
        <v/>
      </c>
      <c r="L10180" s="38"/>
      <c r="M10180" s="38"/>
    </row>
    <row r="10181" spans="3:13" x14ac:dyDescent="0.2">
      <c r="C10181" s="38"/>
      <c r="D10181" s="38"/>
      <c r="E10181" s="93" t="str">
        <f>IF(Data!D10209&gt;0,Data!F10209,"")</f>
        <v/>
      </c>
      <c r="L10181" s="38"/>
      <c r="M10181" s="38"/>
    </row>
    <row r="10182" spans="3:13" x14ac:dyDescent="0.2">
      <c r="C10182" s="38"/>
      <c r="D10182" s="38"/>
      <c r="E10182" s="93" t="str">
        <f>IF(Data!D10210&gt;0,Data!F10210,"")</f>
        <v/>
      </c>
      <c r="L10182" s="38"/>
      <c r="M10182" s="38"/>
    </row>
    <row r="10183" spans="3:13" x14ac:dyDescent="0.2">
      <c r="C10183" s="38"/>
      <c r="D10183" s="38"/>
      <c r="E10183" s="93" t="str">
        <f>IF(Data!D10211&gt;0,Data!F10211,"")</f>
        <v/>
      </c>
      <c r="L10183" s="38"/>
      <c r="M10183" s="38"/>
    </row>
    <row r="10184" spans="3:13" x14ac:dyDescent="0.2">
      <c r="C10184" s="38"/>
      <c r="D10184" s="38"/>
      <c r="E10184" s="93" t="str">
        <f>IF(Data!D10212&gt;0,Data!F10212,"")</f>
        <v/>
      </c>
      <c r="L10184" s="38"/>
      <c r="M10184" s="38"/>
    </row>
    <row r="10185" spans="3:13" x14ac:dyDescent="0.2">
      <c r="C10185" s="38"/>
      <c r="D10185" s="38"/>
      <c r="E10185" s="93" t="str">
        <f>IF(Data!D10213&gt;0,Data!F10213,"")</f>
        <v/>
      </c>
      <c r="L10185" s="38"/>
      <c r="M10185" s="38"/>
    </row>
    <row r="10186" spans="3:13" x14ac:dyDescent="0.2">
      <c r="C10186" s="38"/>
      <c r="D10186" s="38"/>
      <c r="E10186" s="93" t="str">
        <f>IF(Data!D10214&gt;0,Data!F10214,"")</f>
        <v/>
      </c>
      <c r="L10186" s="38"/>
      <c r="M10186" s="38"/>
    </row>
    <row r="10187" spans="3:13" x14ac:dyDescent="0.2">
      <c r="C10187" s="38"/>
      <c r="D10187" s="38"/>
      <c r="E10187" s="93" t="str">
        <f>IF(Data!D10215&gt;0,Data!F10215,"")</f>
        <v/>
      </c>
      <c r="L10187" s="38"/>
      <c r="M10187" s="38"/>
    </row>
    <row r="10188" spans="3:13" x14ac:dyDescent="0.2">
      <c r="C10188" s="38"/>
      <c r="D10188" s="38"/>
      <c r="E10188" s="93" t="str">
        <f>IF(Data!D10216&gt;0,Data!F10216,"")</f>
        <v/>
      </c>
      <c r="L10188" s="38"/>
      <c r="M10188" s="38"/>
    </row>
    <row r="10189" spans="3:13" x14ac:dyDescent="0.2">
      <c r="C10189" s="38"/>
      <c r="D10189" s="38"/>
      <c r="E10189" s="93" t="str">
        <f>IF(Data!D10217&gt;0,Data!F10217,"")</f>
        <v/>
      </c>
      <c r="L10189" s="38"/>
      <c r="M10189" s="38"/>
    </row>
    <row r="10190" spans="3:13" x14ac:dyDescent="0.2">
      <c r="C10190" s="38"/>
      <c r="D10190" s="38"/>
      <c r="E10190" s="93" t="str">
        <f>IF(Data!D10218&gt;0,Data!F10218,"")</f>
        <v/>
      </c>
      <c r="L10190" s="38"/>
      <c r="M10190" s="38"/>
    </row>
    <row r="10191" spans="3:13" x14ac:dyDescent="0.2">
      <c r="C10191" s="38"/>
      <c r="D10191" s="38"/>
      <c r="E10191" s="93" t="str">
        <f>IF(Data!D10219&gt;0,Data!F10219,"")</f>
        <v/>
      </c>
      <c r="L10191" s="38"/>
      <c r="M10191" s="38"/>
    </row>
    <row r="10192" spans="3:13" x14ac:dyDescent="0.2">
      <c r="C10192" s="38"/>
      <c r="D10192" s="38"/>
      <c r="E10192" s="93" t="str">
        <f>IF(Data!D10220&gt;0,Data!F10220,"")</f>
        <v/>
      </c>
      <c r="L10192" s="38"/>
      <c r="M10192" s="38"/>
    </row>
    <row r="10193" spans="3:13" x14ac:dyDescent="0.2">
      <c r="C10193" s="38"/>
      <c r="D10193" s="38"/>
      <c r="E10193" s="93" t="str">
        <f>IF(Data!D10221&gt;0,Data!F10221,"")</f>
        <v/>
      </c>
      <c r="L10193" s="38"/>
      <c r="M10193" s="38"/>
    </row>
    <row r="10194" spans="3:13" x14ac:dyDescent="0.2">
      <c r="C10194" s="38"/>
      <c r="D10194" s="38"/>
      <c r="E10194" s="93" t="str">
        <f>IF(Data!D10222&gt;0,Data!F10222,"")</f>
        <v/>
      </c>
      <c r="L10194" s="38"/>
      <c r="M10194" s="38"/>
    </row>
    <row r="10195" spans="3:13" x14ac:dyDescent="0.2">
      <c r="C10195" s="38"/>
      <c r="D10195" s="38"/>
      <c r="E10195" s="93" t="str">
        <f>IF(Data!D10223&gt;0,Data!F10223,"")</f>
        <v/>
      </c>
      <c r="L10195" s="38"/>
      <c r="M10195" s="38"/>
    </row>
    <row r="10196" spans="3:13" x14ac:dyDescent="0.2">
      <c r="C10196" s="38"/>
      <c r="D10196" s="38"/>
      <c r="E10196" s="93" t="str">
        <f>IF(Data!D10224&gt;0,Data!F10224,"")</f>
        <v/>
      </c>
      <c r="L10196" s="38"/>
      <c r="M10196" s="38"/>
    </row>
    <row r="10197" spans="3:13" x14ac:dyDescent="0.2">
      <c r="C10197" s="38"/>
      <c r="D10197" s="38"/>
      <c r="E10197" s="93" t="str">
        <f>IF(Data!D10225&gt;0,Data!F10225,"")</f>
        <v/>
      </c>
      <c r="L10197" s="38"/>
      <c r="M10197" s="38"/>
    </row>
    <row r="10198" spans="3:13" x14ac:dyDescent="0.2">
      <c r="C10198" s="38"/>
      <c r="D10198" s="38"/>
      <c r="E10198" s="93" t="str">
        <f>IF(Data!D10226&gt;0,Data!F10226,"")</f>
        <v/>
      </c>
      <c r="L10198" s="38"/>
      <c r="M10198" s="38"/>
    </row>
    <row r="10199" spans="3:13" x14ac:dyDescent="0.2">
      <c r="C10199" s="38"/>
      <c r="D10199" s="38"/>
      <c r="E10199" s="93" t="str">
        <f>IF(Data!D10227&gt;0,Data!F10227,"")</f>
        <v/>
      </c>
      <c r="L10199" s="38"/>
      <c r="M10199" s="38"/>
    </row>
    <row r="10200" spans="3:13" x14ac:dyDescent="0.2">
      <c r="C10200" s="38"/>
      <c r="D10200" s="38"/>
      <c r="E10200" s="93" t="str">
        <f>IF(Data!D10228&gt;0,Data!F10228,"")</f>
        <v/>
      </c>
      <c r="L10200" s="38"/>
      <c r="M10200" s="38"/>
    </row>
    <row r="10201" spans="3:13" x14ac:dyDescent="0.2">
      <c r="C10201" s="38"/>
      <c r="D10201" s="38"/>
      <c r="E10201" s="93" t="str">
        <f>IF(Data!D10229&gt;0,Data!F10229,"")</f>
        <v/>
      </c>
      <c r="L10201" s="38"/>
      <c r="M10201" s="38"/>
    </row>
    <row r="10202" spans="3:13" x14ac:dyDescent="0.2">
      <c r="C10202" s="38"/>
      <c r="D10202" s="38"/>
      <c r="E10202" s="93" t="str">
        <f>IF(Data!D10230&gt;0,Data!F10230,"")</f>
        <v/>
      </c>
      <c r="L10202" s="38"/>
      <c r="M10202" s="38"/>
    </row>
    <row r="10203" spans="3:13" x14ac:dyDescent="0.2">
      <c r="C10203" s="38"/>
      <c r="D10203" s="38"/>
      <c r="E10203" s="93" t="str">
        <f>IF(Data!D10231&gt;0,Data!F10231,"")</f>
        <v/>
      </c>
      <c r="L10203" s="38"/>
      <c r="M10203" s="38"/>
    </row>
    <row r="10204" spans="3:13" x14ac:dyDescent="0.2">
      <c r="C10204" s="38"/>
      <c r="D10204" s="38"/>
      <c r="E10204" s="93" t="str">
        <f>IF(Data!D10232&gt;0,Data!F10232,"")</f>
        <v/>
      </c>
      <c r="L10204" s="38"/>
      <c r="M10204" s="38"/>
    </row>
    <row r="10205" spans="3:13" x14ac:dyDescent="0.2">
      <c r="C10205" s="38"/>
      <c r="D10205" s="38"/>
      <c r="E10205" s="93" t="str">
        <f>IF(Data!D10233&gt;0,Data!F10233,"")</f>
        <v/>
      </c>
      <c r="L10205" s="38"/>
      <c r="M10205" s="38"/>
    </row>
    <row r="10206" spans="3:13" x14ac:dyDescent="0.2">
      <c r="C10206" s="38"/>
      <c r="D10206" s="38"/>
      <c r="E10206" s="93" t="str">
        <f>IF(Data!D10234&gt;0,Data!F10234,"")</f>
        <v/>
      </c>
      <c r="L10206" s="38"/>
      <c r="M10206" s="38"/>
    </row>
    <row r="10207" spans="3:13" x14ac:dyDescent="0.2">
      <c r="C10207" s="38"/>
      <c r="D10207" s="38"/>
      <c r="E10207" s="93" t="str">
        <f>IF(Data!D10235&gt;0,Data!F10235,"")</f>
        <v/>
      </c>
      <c r="L10207" s="38"/>
      <c r="M10207" s="38"/>
    </row>
    <row r="10208" spans="3:13" x14ac:dyDescent="0.2">
      <c r="C10208" s="38"/>
      <c r="D10208" s="38"/>
      <c r="E10208" s="93" t="str">
        <f>IF(Data!D10236&gt;0,Data!F10236,"")</f>
        <v/>
      </c>
      <c r="L10208" s="38"/>
      <c r="M10208" s="38"/>
    </row>
    <row r="10209" spans="3:13" x14ac:dyDescent="0.2">
      <c r="C10209" s="38"/>
      <c r="D10209" s="38"/>
      <c r="E10209" s="93" t="str">
        <f>IF(Data!D10237&gt;0,Data!F10237,"")</f>
        <v/>
      </c>
      <c r="L10209" s="38"/>
      <c r="M10209" s="38"/>
    </row>
    <row r="10210" spans="3:13" x14ac:dyDescent="0.2">
      <c r="C10210" s="38"/>
      <c r="D10210" s="38"/>
      <c r="E10210" s="93" t="str">
        <f>IF(Data!D10238&gt;0,Data!F10238,"")</f>
        <v/>
      </c>
      <c r="L10210" s="38"/>
      <c r="M10210" s="38"/>
    </row>
    <row r="10211" spans="3:13" x14ac:dyDescent="0.2">
      <c r="C10211" s="38"/>
      <c r="D10211" s="38"/>
      <c r="E10211" s="93" t="str">
        <f>IF(Data!D10239&gt;0,Data!F10239,"")</f>
        <v/>
      </c>
      <c r="L10211" s="38"/>
      <c r="M10211" s="38"/>
    </row>
    <row r="10212" spans="3:13" x14ac:dyDescent="0.2">
      <c r="C10212" s="38"/>
      <c r="D10212" s="38"/>
      <c r="E10212" s="93" t="str">
        <f>IF(Data!D10240&gt;0,Data!F10240,"")</f>
        <v/>
      </c>
      <c r="L10212" s="38"/>
      <c r="M10212" s="38"/>
    </row>
    <row r="10213" spans="3:13" x14ac:dyDescent="0.2">
      <c r="C10213" s="38"/>
      <c r="D10213" s="38"/>
      <c r="E10213" s="93" t="str">
        <f>IF(Data!D10241&gt;0,Data!F10241,"")</f>
        <v/>
      </c>
      <c r="L10213" s="38"/>
      <c r="M10213" s="38"/>
    </row>
    <row r="10214" spans="3:13" x14ac:dyDescent="0.2">
      <c r="C10214" s="38"/>
      <c r="D10214" s="38"/>
      <c r="E10214" s="93" t="str">
        <f>IF(Data!D10242&gt;0,Data!F10242,"")</f>
        <v/>
      </c>
      <c r="L10214" s="38"/>
      <c r="M10214" s="38"/>
    </row>
    <row r="10215" spans="3:13" x14ac:dyDescent="0.2">
      <c r="C10215" s="38"/>
      <c r="D10215" s="38"/>
      <c r="E10215" s="93" t="str">
        <f>IF(Data!D10243&gt;0,Data!F10243,"")</f>
        <v/>
      </c>
      <c r="L10215" s="38"/>
      <c r="M10215" s="38"/>
    </row>
    <row r="10216" spans="3:13" x14ac:dyDescent="0.2">
      <c r="C10216" s="38"/>
      <c r="D10216" s="38"/>
      <c r="E10216" s="93" t="str">
        <f>IF(Data!D10244&gt;0,Data!F10244,"")</f>
        <v/>
      </c>
      <c r="L10216" s="38"/>
      <c r="M10216" s="38"/>
    </row>
    <row r="10217" spans="3:13" x14ac:dyDescent="0.2">
      <c r="C10217" s="38"/>
      <c r="D10217" s="38"/>
      <c r="E10217" s="93" t="str">
        <f>IF(Data!D10245&gt;0,Data!F10245,"")</f>
        <v/>
      </c>
      <c r="L10217" s="38"/>
      <c r="M10217" s="38"/>
    </row>
    <row r="10218" spans="3:13" x14ac:dyDescent="0.2">
      <c r="C10218" s="38"/>
      <c r="D10218" s="38"/>
      <c r="E10218" s="93" t="str">
        <f>IF(Data!D10246&gt;0,Data!F10246,"")</f>
        <v/>
      </c>
      <c r="L10218" s="38"/>
      <c r="M10218" s="38"/>
    </row>
    <row r="10219" spans="3:13" x14ac:dyDescent="0.2">
      <c r="C10219" s="38"/>
      <c r="D10219" s="38"/>
      <c r="E10219" s="93" t="str">
        <f>IF(Data!D10247&gt;0,Data!F10247,"")</f>
        <v/>
      </c>
      <c r="L10219" s="38"/>
      <c r="M10219" s="38"/>
    </row>
    <row r="10220" spans="3:13" x14ac:dyDescent="0.2">
      <c r="C10220" s="38"/>
      <c r="D10220" s="38"/>
      <c r="E10220" s="93" t="str">
        <f>IF(Data!D10248&gt;0,Data!F10248,"")</f>
        <v/>
      </c>
      <c r="L10220" s="38"/>
      <c r="M10220" s="38"/>
    </row>
    <row r="10221" spans="3:13" x14ac:dyDescent="0.2">
      <c r="C10221" s="38"/>
      <c r="D10221" s="38"/>
      <c r="E10221" s="93" t="str">
        <f>IF(Data!D10249&gt;0,Data!F10249,"")</f>
        <v/>
      </c>
      <c r="L10221" s="38"/>
      <c r="M10221" s="38"/>
    </row>
    <row r="10222" spans="3:13" x14ac:dyDescent="0.2">
      <c r="C10222" s="38"/>
      <c r="D10222" s="38"/>
      <c r="E10222" s="93" t="str">
        <f>IF(Data!D10250&gt;0,Data!F10250,"")</f>
        <v/>
      </c>
      <c r="L10222" s="38"/>
      <c r="M10222" s="38"/>
    </row>
    <row r="10223" spans="3:13" x14ac:dyDescent="0.2">
      <c r="C10223" s="38"/>
      <c r="D10223" s="38"/>
      <c r="E10223" s="93" t="str">
        <f>IF(Data!D10251&gt;0,Data!F10251,"")</f>
        <v/>
      </c>
      <c r="L10223" s="38"/>
      <c r="M10223" s="38"/>
    </row>
    <row r="10224" spans="3:13" x14ac:dyDescent="0.2">
      <c r="C10224" s="38"/>
      <c r="D10224" s="38"/>
      <c r="E10224" s="93" t="str">
        <f>IF(Data!D10252&gt;0,Data!F10252,"")</f>
        <v/>
      </c>
      <c r="L10224" s="38"/>
      <c r="M10224" s="38"/>
    </row>
    <row r="10225" spans="3:13" x14ac:dyDescent="0.2">
      <c r="C10225" s="38"/>
      <c r="D10225" s="38"/>
      <c r="E10225" s="93" t="str">
        <f>IF(Data!D10253&gt;0,Data!F10253,"")</f>
        <v/>
      </c>
      <c r="L10225" s="38"/>
      <c r="M10225" s="38"/>
    </row>
    <row r="10226" spans="3:13" x14ac:dyDescent="0.2">
      <c r="C10226" s="38"/>
      <c r="D10226" s="38"/>
      <c r="E10226" s="93" t="str">
        <f>IF(Data!D10254&gt;0,Data!F10254,"")</f>
        <v/>
      </c>
      <c r="L10226" s="38"/>
      <c r="M10226" s="38"/>
    </row>
    <row r="10227" spans="3:13" x14ac:dyDescent="0.2">
      <c r="C10227" s="38"/>
      <c r="D10227" s="38"/>
      <c r="E10227" s="93" t="str">
        <f>IF(Data!D10255&gt;0,Data!F10255,"")</f>
        <v/>
      </c>
      <c r="L10227" s="38"/>
      <c r="M10227" s="38"/>
    </row>
    <row r="10228" spans="3:13" x14ac:dyDescent="0.2">
      <c r="C10228" s="38"/>
      <c r="D10228" s="38"/>
      <c r="E10228" s="93" t="str">
        <f>IF(Data!D10256&gt;0,Data!F10256,"")</f>
        <v/>
      </c>
      <c r="L10228" s="38"/>
      <c r="M10228" s="38"/>
    </row>
    <row r="10229" spans="3:13" x14ac:dyDescent="0.2">
      <c r="C10229" s="38"/>
      <c r="D10229" s="38"/>
      <c r="E10229" s="93" t="str">
        <f>IF(Data!D10257&gt;0,Data!F10257,"")</f>
        <v/>
      </c>
      <c r="L10229" s="38"/>
      <c r="M10229" s="38"/>
    </row>
    <row r="10230" spans="3:13" x14ac:dyDescent="0.2">
      <c r="C10230" s="38"/>
      <c r="D10230" s="38"/>
      <c r="E10230" s="93" t="str">
        <f>IF(Data!D10258&gt;0,Data!F10258,"")</f>
        <v/>
      </c>
      <c r="L10230" s="38"/>
      <c r="M10230" s="38"/>
    </row>
    <row r="10231" spans="3:13" x14ac:dyDescent="0.2">
      <c r="C10231" s="38"/>
      <c r="D10231" s="38"/>
      <c r="E10231" s="93" t="str">
        <f>IF(Data!D10259&gt;0,Data!F10259,"")</f>
        <v/>
      </c>
      <c r="L10231" s="38"/>
      <c r="M10231" s="38"/>
    </row>
    <row r="10232" spans="3:13" x14ac:dyDescent="0.2">
      <c r="C10232" s="38"/>
      <c r="D10232" s="38"/>
      <c r="E10232" s="93" t="str">
        <f>IF(Data!D10260&gt;0,Data!F10260,"")</f>
        <v/>
      </c>
      <c r="L10232" s="38"/>
      <c r="M10232" s="38"/>
    </row>
    <row r="10233" spans="3:13" x14ac:dyDescent="0.2">
      <c r="C10233" s="38"/>
      <c r="D10233" s="38"/>
      <c r="E10233" s="93" t="str">
        <f>IF(Data!D10261&gt;0,Data!F10261,"")</f>
        <v/>
      </c>
      <c r="L10233" s="38"/>
      <c r="M10233" s="38"/>
    </row>
    <row r="10234" spans="3:13" x14ac:dyDescent="0.2">
      <c r="C10234" s="38"/>
      <c r="D10234" s="38"/>
      <c r="E10234" s="93" t="str">
        <f>IF(Data!D10262&gt;0,Data!F10262,"")</f>
        <v/>
      </c>
      <c r="L10234" s="38"/>
      <c r="M10234" s="38"/>
    </row>
    <row r="10235" spans="3:13" x14ac:dyDescent="0.2">
      <c r="C10235" s="38"/>
      <c r="D10235" s="38"/>
      <c r="E10235" s="93" t="str">
        <f>IF(Data!D10263&gt;0,Data!F10263,"")</f>
        <v/>
      </c>
      <c r="L10235" s="38"/>
      <c r="M10235" s="38"/>
    </row>
    <row r="10236" spans="3:13" x14ac:dyDescent="0.2">
      <c r="C10236" s="38"/>
      <c r="D10236" s="38"/>
      <c r="E10236" s="93" t="str">
        <f>IF(Data!D10264&gt;0,Data!F10264,"")</f>
        <v/>
      </c>
      <c r="L10236" s="38"/>
      <c r="M10236" s="38"/>
    </row>
    <row r="10237" spans="3:13" x14ac:dyDescent="0.2">
      <c r="C10237" s="38"/>
      <c r="D10237" s="38"/>
      <c r="E10237" s="93" t="str">
        <f>IF(Data!D10265&gt;0,Data!F10265,"")</f>
        <v/>
      </c>
      <c r="L10237" s="38"/>
      <c r="M10237" s="38"/>
    </row>
    <row r="10238" spans="3:13" x14ac:dyDescent="0.2">
      <c r="C10238" s="38"/>
      <c r="D10238" s="38"/>
      <c r="E10238" s="93" t="str">
        <f>IF(Data!D10266&gt;0,Data!F10266,"")</f>
        <v/>
      </c>
      <c r="L10238" s="38"/>
      <c r="M10238" s="38"/>
    </row>
    <row r="10239" spans="3:13" x14ac:dyDescent="0.2">
      <c r="C10239" s="38"/>
      <c r="D10239" s="38"/>
      <c r="E10239" s="93" t="str">
        <f>IF(Data!D10267&gt;0,Data!F10267,"")</f>
        <v/>
      </c>
      <c r="L10239" s="38"/>
      <c r="M10239" s="38"/>
    </row>
    <row r="10240" spans="3:13" x14ac:dyDescent="0.2">
      <c r="C10240" s="38"/>
      <c r="D10240" s="38"/>
      <c r="E10240" s="93" t="str">
        <f>IF(Data!D10268&gt;0,Data!F10268,"")</f>
        <v/>
      </c>
      <c r="L10240" s="38"/>
      <c r="M10240" s="38"/>
    </row>
    <row r="10241" spans="3:13" x14ac:dyDescent="0.2">
      <c r="C10241" s="38"/>
      <c r="D10241" s="38"/>
      <c r="E10241" s="93" t="str">
        <f>IF(Data!D10269&gt;0,Data!F10269,"")</f>
        <v/>
      </c>
      <c r="L10241" s="38"/>
      <c r="M10241" s="38"/>
    </row>
    <row r="10242" spans="3:13" x14ac:dyDescent="0.2">
      <c r="C10242" s="38"/>
      <c r="D10242" s="38"/>
      <c r="E10242" s="93" t="str">
        <f>IF(Data!D10270&gt;0,Data!F10270,"")</f>
        <v/>
      </c>
      <c r="L10242" s="38"/>
      <c r="M10242" s="38"/>
    </row>
    <row r="10243" spans="3:13" x14ac:dyDescent="0.2">
      <c r="C10243" s="38"/>
      <c r="D10243" s="38"/>
      <c r="E10243" s="93" t="str">
        <f>IF(Data!D10271&gt;0,Data!F10271,"")</f>
        <v/>
      </c>
      <c r="L10243" s="38"/>
      <c r="M10243" s="38"/>
    </row>
    <row r="10244" spans="3:13" x14ac:dyDescent="0.2">
      <c r="C10244" s="38"/>
      <c r="D10244" s="38"/>
      <c r="E10244" s="93" t="str">
        <f>IF(Data!D10272&gt;0,Data!F10272,"")</f>
        <v/>
      </c>
      <c r="L10244" s="38"/>
      <c r="M10244" s="38"/>
    </row>
    <row r="10245" spans="3:13" x14ac:dyDescent="0.2">
      <c r="C10245" s="38"/>
      <c r="D10245" s="38"/>
      <c r="E10245" s="93" t="str">
        <f>IF(Data!D10273&gt;0,Data!F10273,"")</f>
        <v/>
      </c>
      <c r="L10245" s="38"/>
      <c r="M10245" s="38"/>
    </row>
    <row r="10246" spans="3:13" x14ac:dyDescent="0.2">
      <c r="C10246" s="38"/>
      <c r="D10246" s="38"/>
      <c r="E10246" s="93" t="str">
        <f>IF(Data!D10274&gt;0,Data!F10274,"")</f>
        <v/>
      </c>
      <c r="L10246" s="38"/>
      <c r="M10246" s="38"/>
    </row>
    <row r="10247" spans="3:13" x14ac:dyDescent="0.2">
      <c r="C10247" s="38"/>
      <c r="D10247" s="38"/>
      <c r="E10247" s="93" t="str">
        <f>IF(Data!D10275&gt;0,Data!F10275,"")</f>
        <v/>
      </c>
      <c r="L10247" s="38"/>
      <c r="M10247" s="38"/>
    </row>
    <row r="10248" spans="3:13" x14ac:dyDescent="0.2">
      <c r="C10248" s="38"/>
      <c r="D10248" s="38"/>
      <c r="E10248" s="93" t="str">
        <f>IF(Data!D10276&gt;0,Data!F10276,"")</f>
        <v/>
      </c>
      <c r="L10248" s="38"/>
      <c r="M10248" s="38"/>
    </row>
    <row r="10249" spans="3:13" x14ac:dyDescent="0.2">
      <c r="C10249" s="38"/>
      <c r="D10249" s="38"/>
      <c r="E10249" s="93" t="str">
        <f>IF(Data!D10277&gt;0,Data!F10277,"")</f>
        <v/>
      </c>
      <c r="L10249" s="38"/>
      <c r="M10249" s="38"/>
    </row>
    <row r="10250" spans="3:13" x14ac:dyDescent="0.2">
      <c r="C10250" s="38"/>
      <c r="D10250" s="38"/>
      <c r="E10250" s="93" t="str">
        <f>IF(Data!D10278&gt;0,Data!F10278,"")</f>
        <v/>
      </c>
      <c r="L10250" s="38"/>
      <c r="M10250" s="38"/>
    </row>
    <row r="10251" spans="3:13" x14ac:dyDescent="0.2">
      <c r="C10251" s="38"/>
      <c r="D10251" s="38"/>
      <c r="E10251" s="93" t="str">
        <f>IF(Data!D10279&gt;0,Data!F10279,"")</f>
        <v/>
      </c>
      <c r="L10251" s="38"/>
      <c r="M10251" s="38"/>
    </row>
    <row r="10252" spans="3:13" x14ac:dyDescent="0.2">
      <c r="C10252" s="38"/>
      <c r="D10252" s="38"/>
      <c r="E10252" s="93" t="str">
        <f>IF(Data!D10280&gt;0,Data!F10280,"")</f>
        <v/>
      </c>
      <c r="L10252" s="38"/>
      <c r="M10252" s="38"/>
    </row>
    <row r="10253" spans="3:13" x14ac:dyDescent="0.2">
      <c r="C10253" s="38"/>
      <c r="D10253" s="38"/>
      <c r="E10253" s="93" t="str">
        <f>IF(Data!D10281&gt;0,Data!F10281,"")</f>
        <v/>
      </c>
      <c r="L10253" s="38"/>
      <c r="M10253" s="38"/>
    </row>
    <row r="10254" spans="3:13" x14ac:dyDescent="0.2">
      <c r="C10254" s="38"/>
      <c r="D10254" s="38"/>
      <c r="E10254" s="93" t="str">
        <f>IF(Data!D10282&gt;0,Data!F10282,"")</f>
        <v/>
      </c>
      <c r="L10254" s="38"/>
      <c r="M10254" s="38"/>
    </row>
    <row r="10255" spans="3:13" x14ac:dyDescent="0.2">
      <c r="C10255" s="38"/>
      <c r="D10255" s="38"/>
      <c r="E10255" s="93" t="str">
        <f>IF(Data!D10283&gt;0,Data!F10283,"")</f>
        <v/>
      </c>
      <c r="L10255" s="38"/>
      <c r="M10255" s="38"/>
    </row>
    <row r="10256" spans="3:13" x14ac:dyDescent="0.2">
      <c r="C10256" s="38"/>
      <c r="D10256" s="38"/>
      <c r="E10256" s="93" t="str">
        <f>IF(Data!D10284&gt;0,Data!F10284,"")</f>
        <v/>
      </c>
      <c r="L10256" s="38"/>
      <c r="M10256" s="38"/>
    </row>
    <row r="10257" spans="3:13" x14ac:dyDescent="0.2">
      <c r="C10257" s="38"/>
      <c r="D10257" s="38"/>
      <c r="E10257" s="93" t="str">
        <f>IF(Data!D10285&gt;0,Data!F10285,"")</f>
        <v/>
      </c>
      <c r="L10257" s="38"/>
      <c r="M10257" s="38"/>
    </row>
    <row r="10258" spans="3:13" x14ac:dyDescent="0.2">
      <c r="C10258" s="38"/>
      <c r="D10258" s="38"/>
      <c r="E10258" s="93" t="str">
        <f>IF(Data!D10286&gt;0,Data!F10286,"")</f>
        <v/>
      </c>
      <c r="L10258" s="38"/>
      <c r="M10258" s="38"/>
    </row>
    <row r="10259" spans="3:13" x14ac:dyDescent="0.2">
      <c r="C10259" s="38"/>
      <c r="D10259" s="38"/>
      <c r="E10259" s="93" t="str">
        <f>IF(Data!D10287&gt;0,Data!F10287,"")</f>
        <v/>
      </c>
      <c r="L10259" s="38"/>
      <c r="M10259" s="38"/>
    </row>
    <row r="10260" spans="3:13" x14ac:dyDescent="0.2">
      <c r="C10260" s="38"/>
      <c r="D10260" s="38"/>
      <c r="E10260" s="93" t="str">
        <f>IF(Data!D10288&gt;0,Data!F10288,"")</f>
        <v/>
      </c>
      <c r="L10260" s="38"/>
      <c r="M10260" s="38"/>
    </row>
    <row r="10261" spans="3:13" x14ac:dyDescent="0.2">
      <c r="C10261" s="38"/>
      <c r="D10261" s="38"/>
      <c r="E10261" s="93" t="str">
        <f>IF(Data!D10289&gt;0,Data!F10289,"")</f>
        <v/>
      </c>
      <c r="L10261" s="38"/>
      <c r="M10261" s="38"/>
    </row>
    <row r="10262" spans="3:13" x14ac:dyDescent="0.2">
      <c r="C10262" s="38"/>
      <c r="D10262" s="38"/>
      <c r="E10262" s="93" t="str">
        <f>IF(Data!D10290&gt;0,Data!F10290,"")</f>
        <v/>
      </c>
      <c r="L10262" s="38"/>
      <c r="M10262" s="38"/>
    </row>
    <row r="10263" spans="3:13" x14ac:dyDescent="0.2">
      <c r="C10263" s="38"/>
      <c r="D10263" s="38"/>
      <c r="E10263" s="93" t="str">
        <f>IF(Data!D10291&gt;0,Data!F10291,"")</f>
        <v/>
      </c>
      <c r="L10263" s="38"/>
      <c r="M10263" s="38"/>
    </row>
    <row r="10264" spans="3:13" x14ac:dyDescent="0.2">
      <c r="C10264" s="38"/>
      <c r="D10264" s="38"/>
      <c r="E10264" s="93" t="str">
        <f>IF(Data!D10292&gt;0,Data!F10292,"")</f>
        <v/>
      </c>
      <c r="L10264" s="38"/>
      <c r="M10264" s="38"/>
    </row>
    <row r="10265" spans="3:13" x14ac:dyDescent="0.2">
      <c r="C10265" s="38"/>
      <c r="D10265" s="38"/>
      <c r="E10265" s="93" t="str">
        <f>IF(Data!D10293&gt;0,Data!F10293,"")</f>
        <v/>
      </c>
      <c r="L10265" s="38"/>
      <c r="M10265" s="38"/>
    </row>
    <row r="10266" spans="3:13" x14ac:dyDescent="0.2">
      <c r="C10266" s="38"/>
      <c r="D10266" s="38"/>
      <c r="E10266" s="93" t="str">
        <f>IF(Data!D10294&gt;0,Data!F10294,"")</f>
        <v/>
      </c>
      <c r="L10266" s="38"/>
      <c r="M10266" s="38"/>
    </row>
    <row r="10267" spans="3:13" x14ac:dyDescent="0.2">
      <c r="C10267" s="38"/>
      <c r="D10267" s="38"/>
      <c r="E10267" s="93" t="str">
        <f>IF(Data!D10295&gt;0,Data!F10295,"")</f>
        <v/>
      </c>
      <c r="L10267" s="38"/>
      <c r="M10267" s="38"/>
    </row>
    <row r="10268" spans="3:13" x14ac:dyDescent="0.2">
      <c r="C10268" s="38"/>
      <c r="D10268" s="38"/>
      <c r="E10268" s="93" t="str">
        <f>IF(Data!D10296&gt;0,Data!F10296,"")</f>
        <v/>
      </c>
      <c r="L10268" s="38"/>
      <c r="M10268" s="38"/>
    </row>
    <row r="10269" spans="3:13" x14ac:dyDescent="0.2">
      <c r="C10269" s="38"/>
      <c r="D10269" s="38"/>
      <c r="E10269" s="93" t="str">
        <f>IF(Data!D10297&gt;0,Data!F10297,"")</f>
        <v/>
      </c>
      <c r="L10269" s="38"/>
      <c r="M10269" s="38"/>
    </row>
    <row r="10270" spans="3:13" x14ac:dyDescent="0.2">
      <c r="C10270" s="38"/>
      <c r="D10270" s="38"/>
      <c r="E10270" s="93" t="str">
        <f>IF(Data!D10298&gt;0,Data!F10298,"")</f>
        <v/>
      </c>
      <c r="L10270" s="38"/>
      <c r="M10270" s="38"/>
    </row>
    <row r="10271" spans="3:13" x14ac:dyDescent="0.2">
      <c r="C10271" s="38"/>
      <c r="D10271" s="38"/>
      <c r="E10271" s="93" t="str">
        <f>IF(Data!D10299&gt;0,Data!F10299,"")</f>
        <v/>
      </c>
      <c r="L10271" s="38"/>
      <c r="M10271" s="38"/>
    </row>
    <row r="10272" spans="3:13" x14ac:dyDescent="0.2">
      <c r="C10272" s="38"/>
      <c r="D10272" s="38"/>
      <c r="E10272" s="93" t="str">
        <f>IF(Data!D10300&gt;0,Data!F10300,"")</f>
        <v/>
      </c>
      <c r="L10272" s="38"/>
      <c r="M10272" s="38"/>
    </row>
    <row r="10273" spans="3:13" x14ac:dyDescent="0.2">
      <c r="C10273" s="38"/>
      <c r="D10273" s="38"/>
      <c r="E10273" s="93" t="str">
        <f>IF(Data!D10301&gt;0,Data!F10301,"")</f>
        <v/>
      </c>
      <c r="L10273" s="38"/>
      <c r="M10273" s="38"/>
    </row>
    <row r="10274" spans="3:13" x14ac:dyDescent="0.2">
      <c r="C10274" s="38"/>
      <c r="D10274" s="38"/>
      <c r="E10274" s="93" t="str">
        <f>IF(Data!D10302&gt;0,Data!F10302,"")</f>
        <v/>
      </c>
      <c r="L10274" s="38"/>
      <c r="M10274" s="38"/>
    </row>
    <row r="10275" spans="3:13" x14ac:dyDescent="0.2">
      <c r="C10275" s="38"/>
      <c r="D10275" s="38"/>
      <c r="E10275" s="93" t="str">
        <f>IF(Data!D10303&gt;0,Data!F10303,"")</f>
        <v/>
      </c>
      <c r="L10275" s="38"/>
      <c r="M10275" s="38"/>
    </row>
    <row r="10276" spans="3:13" x14ac:dyDescent="0.2">
      <c r="C10276" s="38"/>
      <c r="D10276" s="38"/>
      <c r="E10276" s="93" t="str">
        <f>IF(Data!D10304&gt;0,Data!F10304,"")</f>
        <v/>
      </c>
      <c r="L10276" s="38"/>
      <c r="M10276" s="38"/>
    </row>
    <row r="10277" spans="3:13" x14ac:dyDescent="0.2">
      <c r="C10277" s="38"/>
      <c r="D10277" s="38"/>
      <c r="E10277" s="93" t="str">
        <f>IF(Data!D10305&gt;0,Data!F10305,"")</f>
        <v/>
      </c>
      <c r="L10277" s="38"/>
      <c r="M10277" s="38"/>
    </row>
    <row r="10278" spans="3:13" x14ac:dyDescent="0.2">
      <c r="C10278" s="38"/>
      <c r="D10278" s="38"/>
      <c r="E10278" s="93" t="str">
        <f>IF(Data!D10306&gt;0,Data!F10306,"")</f>
        <v/>
      </c>
      <c r="L10278" s="38"/>
      <c r="M10278" s="38"/>
    </row>
    <row r="10279" spans="3:13" x14ac:dyDescent="0.2">
      <c r="C10279" s="38"/>
      <c r="D10279" s="38"/>
      <c r="E10279" s="93" t="str">
        <f>IF(Data!D10307&gt;0,Data!F10307,"")</f>
        <v/>
      </c>
      <c r="L10279" s="38"/>
      <c r="M10279" s="38"/>
    </row>
    <row r="10280" spans="3:13" x14ac:dyDescent="0.2">
      <c r="C10280" s="38"/>
      <c r="D10280" s="38"/>
      <c r="E10280" s="93" t="str">
        <f>IF(Data!D10308&gt;0,Data!F10308,"")</f>
        <v/>
      </c>
      <c r="L10280" s="38"/>
      <c r="M10280" s="38"/>
    </row>
    <row r="10281" spans="3:13" x14ac:dyDescent="0.2">
      <c r="C10281" s="38"/>
      <c r="D10281" s="38"/>
      <c r="E10281" s="93" t="str">
        <f>IF(Data!D10309&gt;0,Data!F10309,"")</f>
        <v/>
      </c>
      <c r="L10281" s="38"/>
      <c r="M10281" s="38"/>
    </row>
    <row r="10282" spans="3:13" x14ac:dyDescent="0.2">
      <c r="C10282" s="38"/>
      <c r="D10282" s="38"/>
      <c r="E10282" s="93" t="str">
        <f>IF(Data!D10310&gt;0,Data!F10310,"")</f>
        <v/>
      </c>
      <c r="L10282" s="38"/>
      <c r="M10282" s="38"/>
    </row>
    <row r="10283" spans="3:13" x14ac:dyDescent="0.2">
      <c r="C10283" s="38"/>
      <c r="D10283" s="38"/>
      <c r="E10283" s="93" t="str">
        <f>IF(Data!D10311&gt;0,Data!F10311,"")</f>
        <v/>
      </c>
      <c r="L10283" s="38"/>
      <c r="M10283" s="38"/>
    </row>
    <row r="10284" spans="3:13" x14ac:dyDescent="0.2">
      <c r="C10284" s="38"/>
      <c r="D10284" s="38"/>
      <c r="E10284" s="93" t="str">
        <f>IF(Data!D10312&gt;0,Data!F10312,"")</f>
        <v/>
      </c>
      <c r="L10284" s="38"/>
      <c r="M10284" s="38"/>
    </row>
    <row r="10285" spans="3:13" x14ac:dyDescent="0.2">
      <c r="C10285" s="38"/>
      <c r="D10285" s="38"/>
      <c r="E10285" s="93" t="str">
        <f>IF(Data!D10313&gt;0,Data!F10313,"")</f>
        <v/>
      </c>
      <c r="L10285" s="38"/>
      <c r="M10285" s="38"/>
    </row>
    <row r="10286" spans="3:13" x14ac:dyDescent="0.2">
      <c r="C10286" s="38"/>
      <c r="D10286" s="38"/>
      <c r="E10286" s="93" t="str">
        <f>IF(Data!D10314&gt;0,Data!F10314,"")</f>
        <v/>
      </c>
      <c r="L10286" s="38"/>
      <c r="M10286" s="38"/>
    </row>
    <row r="10287" spans="3:13" x14ac:dyDescent="0.2">
      <c r="C10287" s="38"/>
      <c r="D10287" s="38"/>
      <c r="E10287" s="93" t="str">
        <f>IF(Data!D10315&gt;0,Data!F10315,"")</f>
        <v/>
      </c>
      <c r="L10287" s="38"/>
      <c r="M10287" s="38"/>
    </row>
    <row r="10288" spans="3:13" x14ac:dyDescent="0.2">
      <c r="C10288" s="38"/>
      <c r="D10288" s="38"/>
      <c r="E10288" s="93" t="str">
        <f>IF(Data!D10316&gt;0,Data!F10316,"")</f>
        <v/>
      </c>
      <c r="L10288" s="38"/>
      <c r="M10288" s="38"/>
    </row>
    <row r="10289" spans="3:13" x14ac:dyDescent="0.2">
      <c r="C10289" s="38"/>
      <c r="D10289" s="38"/>
      <c r="E10289" s="93" t="str">
        <f>IF(Data!D10317&gt;0,Data!F10317,"")</f>
        <v/>
      </c>
      <c r="L10289" s="38"/>
      <c r="M10289" s="38"/>
    </row>
    <row r="10290" spans="3:13" x14ac:dyDescent="0.2">
      <c r="C10290" s="38"/>
      <c r="D10290" s="38"/>
      <c r="E10290" s="93" t="str">
        <f>IF(Data!D10318&gt;0,Data!F10318,"")</f>
        <v/>
      </c>
      <c r="L10290" s="38"/>
      <c r="M10290" s="38"/>
    </row>
    <row r="10291" spans="3:13" x14ac:dyDescent="0.2">
      <c r="C10291" s="38"/>
      <c r="D10291" s="38"/>
      <c r="E10291" s="93" t="str">
        <f>IF(Data!D10319&gt;0,Data!F10319,"")</f>
        <v/>
      </c>
      <c r="L10291" s="38"/>
      <c r="M10291" s="38"/>
    </row>
    <row r="10292" spans="3:13" x14ac:dyDescent="0.2">
      <c r="C10292" s="38"/>
      <c r="D10292" s="38"/>
      <c r="E10292" s="93" t="str">
        <f>IF(Data!D10320&gt;0,Data!F10320,"")</f>
        <v/>
      </c>
      <c r="L10292" s="38"/>
      <c r="M10292" s="38"/>
    </row>
    <row r="10293" spans="3:13" x14ac:dyDescent="0.2">
      <c r="C10293" s="38"/>
      <c r="D10293" s="38"/>
      <c r="E10293" s="93" t="str">
        <f>IF(Data!D10321&gt;0,Data!F10321,"")</f>
        <v/>
      </c>
      <c r="L10293" s="38"/>
      <c r="M10293" s="38"/>
    </row>
    <row r="10294" spans="3:13" x14ac:dyDescent="0.2">
      <c r="C10294" s="38"/>
      <c r="D10294" s="38"/>
      <c r="E10294" s="93" t="str">
        <f>IF(Data!D10322&gt;0,Data!F10322,"")</f>
        <v/>
      </c>
      <c r="L10294" s="38"/>
      <c r="M10294" s="38"/>
    </row>
    <row r="10295" spans="3:13" x14ac:dyDescent="0.2">
      <c r="C10295" s="38"/>
      <c r="D10295" s="38"/>
      <c r="E10295" s="93" t="str">
        <f>IF(Data!D10323&gt;0,Data!F10323,"")</f>
        <v/>
      </c>
      <c r="L10295" s="38"/>
      <c r="M10295" s="38"/>
    </row>
    <row r="10296" spans="3:13" x14ac:dyDescent="0.2">
      <c r="C10296" s="38"/>
      <c r="D10296" s="38"/>
      <c r="E10296" s="93" t="str">
        <f>IF(Data!D10324&gt;0,Data!F10324,"")</f>
        <v/>
      </c>
      <c r="L10296" s="38"/>
      <c r="M10296" s="38"/>
    </row>
    <row r="10297" spans="3:13" x14ac:dyDescent="0.2">
      <c r="C10297" s="38"/>
      <c r="D10297" s="38"/>
      <c r="E10297" s="93" t="str">
        <f>IF(Data!D10325&gt;0,Data!F10325,"")</f>
        <v/>
      </c>
      <c r="L10297" s="38"/>
      <c r="M10297" s="38"/>
    </row>
    <row r="10298" spans="3:13" x14ac:dyDescent="0.2">
      <c r="C10298" s="38"/>
      <c r="D10298" s="38"/>
      <c r="E10298" s="93" t="str">
        <f>IF(Data!D10326&gt;0,Data!F10326,"")</f>
        <v/>
      </c>
      <c r="L10298" s="38"/>
      <c r="M10298" s="38"/>
    </row>
    <row r="10299" spans="3:13" x14ac:dyDescent="0.2">
      <c r="C10299" s="38"/>
      <c r="D10299" s="38"/>
      <c r="E10299" s="93" t="str">
        <f>IF(Data!D10327&gt;0,Data!F10327,"")</f>
        <v/>
      </c>
      <c r="L10299" s="38"/>
      <c r="M10299" s="38"/>
    </row>
    <row r="10300" spans="3:13" x14ac:dyDescent="0.2">
      <c r="C10300" s="38"/>
      <c r="D10300" s="38"/>
      <c r="E10300" s="93" t="str">
        <f>IF(Data!D10328&gt;0,Data!F10328,"")</f>
        <v/>
      </c>
      <c r="L10300" s="38"/>
      <c r="M10300" s="38"/>
    </row>
    <row r="10301" spans="3:13" x14ac:dyDescent="0.2">
      <c r="C10301" s="38"/>
      <c r="D10301" s="38"/>
      <c r="E10301" s="93" t="str">
        <f>IF(Data!D10329&gt;0,Data!F10329,"")</f>
        <v/>
      </c>
      <c r="L10301" s="38"/>
      <c r="M10301" s="38"/>
    </row>
    <row r="10302" spans="3:13" x14ac:dyDescent="0.2">
      <c r="C10302" s="38"/>
      <c r="D10302" s="38"/>
      <c r="E10302" s="93" t="str">
        <f>IF(Data!D10330&gt;0,Data!F10330,"")</f>
        <v/>
      </c>
      <c r="L10302" s="38"/>
      <c r="M10302" s="38"/>
    </row>
    <row r="10303" spans="3:13" x14ac:dyDescent="0.2">
      <c r="C10303" s="38"/>
      <c r="D10303" s="38"/>
      <c r="E10303" s="93" t="str">
        <f>IF(Data!D10331&gt;0,Data!F10331,"")</f>
        <v/>
      </c>
      <c r="L10303" s="38"/>
      <c r="M10303" s="38"/>
    </row>
    <row r="10304" spans="3:13" x14ac:dyDescent="0.2">
      <c r="C10304" s="38"/>
      <c r="D10304" s="38"/>
      <c r="E10304" s="93" t="str">
        <f>IF(Data!D10332&gt;0,Data!F10332,"")</f>
        <v/>
      </c>
      <c r="L10304" s="38"/>
      <c r="M10304" s="38"/>
    </row>
    <row r="10305" spans="3:13" x14ac:dyDescent="0.2">
      <c r="C10305" s="38"/>
      <c r="D10305" s="38"/>
      <c r="E10305" s="93" t="str">
        <f>IF(Data!D10333&gt;0,Data!F10333,"")</f>
        <v/>
      </c>
      <c r="L10305" s="38"/>
      <c r="M10305" s="38"/>
    </row>
    <row r="10306" spans="3:13" x14ac:dyDescent="0.2">
      <c r="C10306" s="38"/>
      <c r="D10306" s="38"/>
      <c r="E10306" s="93" t="str">
        <f>IF(Data!D10334&gt;0,Data!F10334,"")</f>
        <v/>
      </c>
      <c r="L10306" s="38"/>
      <c r="M10306" s="38"/>
    </row>
    <row r="10307" spans="3:13" x14ac:dyDescent="0.2">
      <c r="C10307" s="38"/>
      <c r="D10307" s="38"/>
      <c r="E10307" s="93" t="str">
        <f>IF(Data!D10335&gt;0,Data!F10335,"")</f>
        <v/>
      </c>
      <c r="L10307" s="38"/>
      <c r="M10307" s="38"/>
    </row>
    <row r="10308" spans="3:13" x14ac:dyDescent="0.2">
      <c r="C10308" s="38"/>
      <c r="D10308" s="38"/>
      <c r="E10308" s="93" t="str">
        <f>IF(Data!D10336&gt;0,Data!F10336,"")</f>
        <v/>
      </c>
      <c r="L10308" s="38"/>
      <c r="M10308" s="38"/>
    </row>
    <row r="10309" spans="3:13" x14ac:dyDescent="0.2">
      <c r="C10309" s="38"/>
      <c r="D10309" s="38"/>
      <c r="E10309" s="93" t="str">
        <f>IF(Data!D10337&gt;0,Data!F10337,"")</f>
        <v/>
      </c>
      <c r="L10309" s="38"/>
      <c r="M10309" s="38"/>
    </row>
    <row r="10310" spans="3:13" x14ac:dyDescent="0.2">
      <c r="C10310" s="38"/>
      <c r="D10310" s="38"/>
      <c r="E10310" s="93" t="str">
        <f>IF(Data!D10338&gt;0,Data!F10338,"")</f>
        <v/>
      </c>
      <c r="L10310" s="38"/>
      <c r="M10310" s="38"/>
    </row>
    <row r="10311" spans="3:13" x14ac:dyDescent="0.2">
      <c r="C10311" s="38"/>
      <c r="D10311" s="38"/>
      <c r="E10311" s="93" t="str">
        <f>IF(Data!D10339&gt;0,Data!F10339,"")</f>
        <v/>
      </c>
      <c r="L10311" s="38"/>
      <c r="M10311" s="38"/>
    </row>
    <row r="10312" spans="3:13" x14ac:dyDescent="0.2">
      <c r="C10312" s="38"/>
      <c r="D10312" s="38"/>
      <c r="E10312" s="93" t="str">
        <f>IF(Data!D10340&gt;0,Data!F10340,"")</f>
        <v/>
      </c>
      <c r="L10312" s="38"/>
      <c r="M10312" s="38"/>
    </row>
    <row r="10313" spans="3:13" x14ac:dyDescent="0.2">
      <c r="C10313" s="38"/>
      <c r="D10313" s="38"/>
      <c r="E10313" s="93" t="str">
        <f>IF(Data!D10341&gt;0,Data!F10341,"")</f>
        <v/>
      </c>
      <c r="L10313" s="38"/>
      <c r="M10313" s="38"/>
    </row>
    <row r="10314" spans="3:13" x14ac:dyDescent="0.2">
      <c r="C10314" s="38"/>
      <c r="D10314" s="38"/>
      <c r="E10314" s="93" t="str">
        <f>IF(Data!D10342&gt;0,Data!F10342,"")</f>
        <v/>
      </c>
      <c r="L10314" s="38"/>
      <c r="M10314" s="38"/>
    </row>
    <row r="10315" spans="3:13" x14ac:dyDescent="0.2">
      <c r="C10315" s="38"/>
      <c r="D10315" s="38"/>
      <c r="E10315" s="93" t="str">
        <f>IF(Data!D10343&gt;0,Data!F10343,"")</f>
        <v/>
      </c>
      <c r="L10315" s="38"/>
      <c r="M10315" s="38"/>
    </row>
    <row r="10316" spans="3:13" x14ac:dyDescent="0.2">
      <c r="C10316" s="38"/>
      <c r="D10316" s="38"/>
      <c r="E10316" s="93" t="str">
        <f>IF(Data!D10344&gt;0,Data!F10344,"")</f>
        <v/>
      </c>
      <c r="L10316" s="38"/>
      <c r="M10316" s="38"/>
    </row>
    <row r="10317" spans="3:13" x14ac:dyDescent="0.2">
      <c r="C10317" s="38"/>
      <c r="D10317" s="38"/>
      <c r="E10317" s="93" t="str">
        <f>IF(Data!D10345&gt;0,Data!F10345,"")</f>
        <v/>
      </c>
      <c r="L10317" s="38"/>
      <c r="M10317" s="38"/>
    </row>
    <row r="10318" spans="3:13" x14ac:dyDescent="0.2">
      <c r="C10318" s="38"/>
      <c r="D10318" s="38"/>
      <c r="E10318" s="93" t="str">
        <f>IF(Data!D10346&gt;0,Data!F10346,"")</f>
        <v/>
      </c>
      <c r="L10318" s="38"/>
      <c r="M10318" s="38"/>
    </row>
    <row r="10319" spans="3:13" x14ac:dyDescent="0.2">
      <c r="C10319" s="38"/>
      <c r="D10319" s="38"/>
      <c r="E10319" s="93" t="str">
        <f>IF(Data!D10347&gt;0,Data!F10347,"")</f>
        <v/>
      </c>
      <c r="L10319" s="38"/>
      <c r="M10319" s="38"/>
    </row>
    <row r="10320" spans="3:13" x14ac:dyDescent="0.2">
      <c r="C10320" s="38"/>
      <c r="D10320" s="38"/>
      <c r="E10320" s="93" t="str">
        <f>IF(Data!D10348&gt;0,Data!F10348,"")</f>
        <v/>
      </c>
      <c r="L10320" s="38"/>
      <c r="M10320" s="38"/>
    </row>
    <row r="10321" spans="3:13" x14ac:dyDescent="0.2">
      <c r="C10321" s="38"/>
      <c r="D10321" s="38"/>
      <c r="E10321" s="93" t="str">
        <f>IF(Data!D10349&gt;0,Data!F10349,"")</f>
        <v/>
      </c>
      <c r="L10321" s="38"/>
      <c r="M10321" s="38"/>
    </row>
    <row r="10322" spans="3:13" x14ac:dyDescent="0.2">
      <c r="C10322" s="38"/>
      <c r="D10322" s="38"/>
      <c r="E10322" s="93" t="str">
        <f>IF(Data!D10350&gt;0,Data!F10350,"")</f>
        <v/>
      </c>
      <c r="L10322" s="38"/>
      <c r="M10322" s="38"/>
    </row>
    <row r="10323" spans="3:13" x14ac:dyDescent="0.2">
      <c r="C10323" s="38"/>
      <c r="D10323" s="38"/>
      <c r="E10323" s="93" t="str">
        <f>IF(Data!D10351&gt;0,Data!F10351,"")</f>
        <v/>
      </c>
      <c r="L10323" s="38"/>
      <c r="M10323" s="38"/>
    </row>
    <row r="10324" spans="3:13" x14ac:dyDescent="0.2">
      <c r="C10324" s="38"/>
      <c r="D10324" s="38"/>
      <c r="E10324" s="93" t="str">
        <f>IF(Data!D10352&gt;0,Data!F10352,"")</f>
        <v/>
      </c>
      <c r="L10324" s="38"/>
      <c r="M10324" s="38"/>
    </row>
    <row r="10325" spans="3:13" x14ac:dyDescent="0.2">
      <c r="C10325" s="38"/>
      <c r="D10325" s="38"/>
      <c r="E10325" s="93" t="str">
        <f>IF(Data!D10353&gt;0,Data!F10353,"")</f>
        <v/>
      </c>
      <c r="L10325" s="38"/>
      <c r="M10325" s="38"/>
    </row>
    <row r="10326" spans="3:13" x14ac:dyDescent="0.2">
      <c r="C10326" s="38"/>
      <c r="D10326" s="38"/>
      <c r="E10326" s="93" t="str">
        <f>IF(Data!D10354&gt;0,Data!F10354,"")</f>
        <v/>
      </c>
      <c r="L10326" s="38"/>
      <c r="M10326" s="38"/>
    </row>
    <row r="10327" spans="3:13" x14ac:dyDescent="0.2">
      <c r="C10327" s="38"/>
      <c r="D10327" s="38"/>
      <c r="E10327" s="93" t="str">
        <f>IF(Data!D10355&gt;0,Data!F10355,"")</f>
        <v/>
      </c>
      <c r="L10327" s="38"/>
      <c r="M10327" s="38"/>
    </row>
    <row r="10328" spans="3:13" x14ac:dyDescent="0.2">
      <c r="C10328" s="38"/>
      <c r="D10328" s="38"/>
      <c r="E10328" s="93" t="str">
        <f>IF(Data!D10356&gt;0,Data!F10356,"")</f>
        <v/>
      </c>
      <c r="L10328" s="38"/>
      <c r="M10328" s="38"/>
    </row>
    <row r="10329" spans="3:13" x14ac:dyDescent="0.2">
      <c r="C10329" s="38"/>
      <c r="D10329" s="38"/>
      <c r="E10329" s="93" t="str">
        <f>IF(Data!D10357&gt;0,Data!F10357,"")</f>
        <v/>
      </c>
      <c r="L10329" s="38"/>
      <c r="M10329" s="38"/>
    </row>
    <row r="10330" spans="3:13" x14ac:dyDescent="0.2">
      <c r="C10330" s="38"/>
      <c r="D10330" s="38"/>
      <c r="E10330" s="93" t="str">
        <f>IF(Data!D10358&gt;0,Data!F10358,"")</f>
        <v/>
      </c>
      <c r="L10330" s="38"/>
      <c r="M10330" s="38"/>
    </row>
    <row r="10331" spans="3:13" x14ac:dyDescent="0.2">
      <c r="C10331" s="38"/>
      <c r="D10331" s="38"/>
      <c r="E10331" s="93" t="str">
        <f>IF(Data!D10359&gt;0,Data!F10359,"")</f>
        <v/>
      </c>
      <c r="L10331" s="38"/>
      <c r="M10331" s="38"/>
    </row>
    <row r="10332" spans="3:13" x14ac:dyDescent="0.2">
      <c r="C10332" s="38"/>
      <c r="D10332" s="38"/>
      <c r="E10332" s="93" t="str">
        <f>IF(Data!D10360&gt;0,Data!F10360,"")</f>
        <v/>
      </c>
      <c r="L10332" s="38"/>
      <c r="M10332" s="38"/>
    </row>
    <row r="10333" spans="3:13" x14ac:dyDescent="0.2">
      <c r="C10333" s="38"/>
      <c r="D10333" s="38"/>
      <c r="E10333" s="93" t="str">
        <f>IF(Data!D10361&gt;0,Data!F10361,"")</f>
        <v/>
      </c>
      <c r="L10333" s="38"/>
      <c r="M10333" s="38"/>
    </row>
    <row r="10334" spans="3:13" x14ac:dyDescent="0.2">
      <c r="C10334" s="38"/>
      <c r="D10334" s="38"/>
      <c r="E10334" s="93" t="str">
        <f>IF(Data!D10362&gt;0,Data!F10362,"")</f>
        <v/>
      </c>
      <c r="L10334" s="38"/>
      <c r="M10334" s="38"/>
    </row>
    <row r="10335" spans="3:13" x14ac:dyDescent="0.2">
      <c r="C10335" s="38"/>
      <c r="D10335" s="38"/>
      <c r="E10335" s="93" t="str">
        <f>IF(Data!D10363&gt;0,Data!F10363,"")</f>
        <v/>
      </c>
      <c r="L10335" s="38"/>
      <c r="M10335" s="38"/>
    </row>
    <row r="10336" spans="3:13" x14ac:dyDescent="0.2">
      <c r="C10336" s="38"/>
      <c r="D10336" s="38"/>
      <c r="E10336" s="93" t="str">
        <f>IF(Data!D10364&gt;0,Data!F10364,"")</f>
        <v/>
      </c>
      <c r="L10336" s="38"/>
      <c r="M10336" s="38"/>
    </row>
    <row r="10337" spans="3:13" x14ac:dyDescent="0.2">
      <c r="C10337" s="38"/>
      <c r="D10337" s="38"/>
      <c r="E10337" s="93" t="str">
        <f>IF(Data!D10365&gt;0,Data!F10365,"")</f>
        <v/>
      </c>
      <c r="L10337" s="38"/>
      <c r="M10337" s="38"/>
    </row>
    <row r="10338" spans="3:13" x14ac:dyDescent="0.2">
      <c r="C10338" s="38"/>
      <c r="D10338" s="38"/>
      <c r="E10338" s="93" t="str">
        <f>IF(Data!D10366&gt;0,Data!F10366,"")</f>
        <v/>
      </c>
      <c r="L10338" s="38"/>
      <c r="M10338" s="38"/>
    </row>
    <row r="10339" spans="3:13" x14ac:dyDescent="0.2">
      <c r="C10339" s="38"/>
      <c r="D10339" s="38"/>
      <c r="E10339" s="93" t="str">
        <f>IF(Data!D10367&gt;0,Data!F10367,"")</f>
        <v/>
      </c>
      <c r="L10339" s="38"/>
      <c r="M10339" s="38"/>
    </row>
    <row r="10340" spans="3:13" x14ac:dyDescent="0.2">
      <c r="C10340" s="38"/>
      <c r="D10340" s="38"/>
      <c r="E10340" s="93" t="str">
        <f>IF(Data!D10368&gt;0,Data!F10368,"")</f>
        <v/>
      </c>
      <c r="L10340" s="38"/>
      <c r="M10340" s="38"/>
    </row>
    <row r="10341" spans="3:13" x14ac:dyDescent="0.2">
      <c r="C10341" s="38"/>
      <c r="D10341" s="38"/>
      <c r="E10341" s="93" t="str">
        <f>IF(Data!D10369&gt;0,Data!F10369,"")</f>
        <v/>
      </c>
      <c r="L10341" s="38"/>
      <c r="M10341" s="38"/>
    </row>
    <row r="10342" spans="3:13" x14ac:dyDescent="0.2">
      <c r="C10342" s="38"/>
      <c r="D10342" s="38"/>
      <c r="E10342" s="93" t="str">
        <f>IF(Data!D10370&gt;0,Data!F10370,"")</f>
        <v/>
      </c>
      <c r="L10342" s="38"/>
      <c r="M10342" s="38"/>
    </row>
    <row r="10343" spans="3:13" x14ac:dyDescent="0.2">
      <c r="C10343" s="38"/>
      <c r="D10343" s="38"/>
      <c r="E10343" s="93" t="str">
        <f>IF(Data!D10371&gt;0,Data!F10371,"")</f>
        <v/>
      </c>
      <c r="L10343" s="38"/>
      <c r="M10343" s="38"/>
    </row>
    <row r="10344" spans="3:13" x14ac:dyDescent="0.2">
      <c r="C10344" s="38"/>
      <c r="D10344" s="38"/>
      <c r="E10344" s="93" t="str">
        <f>IF(Data!D10372&gt;0,Data!F10372,"")</f>
        <v/>
      </c>
      <c r="L10344" s="38"/>
      <c r="M10344" s="38"/>
    </row>
    <row r="10345" spans="3:13" x14ac:dyDescent="0.2">
      <c r="C10345" s="38"/>
      <c r="D10345" s="38"/>
      <c r="E10345" s="93" t="str">
        <f>IF(Data!D10373&gt;0,Data!F10373,"")</f>
        <v/>
      </c>
      <c r="L10345" s="38"/>
      <c r="M10345" s="38"/>
    </row>
    <row r="10346" spans="3:13" x14ac:dyDescent="0.2">
      <c r="C10346" s="38"/>
      <c r="D10346" s="38"/>
      <c r="E10346" s="93" t="str">
        <f>IF(Data!D10374&gt;0,Data!F10374,"")</f>
        <v/>
      </c>
      <c r="L10346" s="38"/>
      <c r="M10346" s="38"/>
    </row>
    <row r="10347" spans="3:13" x14ac:dyDescent="0.2">
      <c r="C10347" s="38"/>
      <c r="D10347" s="38"/>
      <c r="E10347" s="93" t="str">
        <f>IF(Data!D10375&gt;0,Data!F10375,"")</f>
        <v/>
      </c>
      <c r="L10347" s="38"/>
      <c r="M10347" s="38"/>
    </row>
    <row r="10348" spans="3:13" x14ac:dyDescent="0.2">
      <c r="C10348" s="38"/>
      <c r="D10348" s="38"/>
      <c r="E10348" s="93" t="str">
        <f>IF(Data!D10376&gt;0,Data!F10376,"")</f>
        <v/>
      </c>
      <c r="L10348" s="38"/>
      <c r="M10348" s="38"/>
    </row>
    <row r="10349" spans="3:13" x14ac:dyDescent="0.2">
      <c r="C10349" s="38"/>
      <c r="D10349" s="38"/>
      <c r="E10349" s="93" t="str">
        <f>IF(Data!D10377&gt;0,Data!F10377,"")</f>
        <v/>
      </c>
      <c r="L10349" s="38"/>
      <c r="M10349" s="38"/>
    </row>
    <row r="10350" spans="3:13" x14ac:dyDescent="0.2">
      <c r="C10350" s="38"/>
      <c r="D10350" s="38"/>
      <c r="E10350" s="93" t="str">
        <f>IF(Data!D10378&gt;0,Data!F10378,"")</f>
        <v/>
      </c>
      <c r="L10350" s="38"/>
      <c r="M10350" s="38"/>
    </row>
    <row r="10351" spans="3:13" x14ac:dyDescent="0.2">
      <c r="C10351" s="38"/>
      <c r="D10351" s="38"/>
      <c r="E10351" s="93" t="str">
        <f>IF(Data!D10379&gt;0,Data!F10379,"")</f>
        <v/>
      </c>
      <c r="L10351" s="38"/>
      <c r="M10351" s="38"/>
    </row>
    <row r="10352" spans="3:13" x14ac:dyDescent="0.2">
      <c r="C10352" s="38"/>
      <c r="D10352" s="38"/>
      <c r="E10352" s="93" t="str">
        <f>IF(Data!D10380&gt;0,Data!F10380,"")</f>
        <v/>
      </c>
      <c r="L10352" s="38"/>
      <c r="M10352" s="38"/>
    </row>
    <row r="10353" spans="3:13" x14ac:dyDescent="0.2">
      <c r="C10353" s="38"/>
      <c r="D10353" s="38"/>
      <c r="E10353" s="93" t="str">
        <f>IF(Data!D10381&gt;0,Data!F10381,"")</f>
        <v/>
      </c>
      <c r="L10353" s="38"/>
      <c r="M10353" s="38"/>
    </row>
    <row r="10354" spans="3:13" x14ac:dyDescent="0.2">
      <c r="C10354" s="38"/>
      <c r="D10354" s="38"/>
      <c r="E10354" s="93" t="str">
        <f>IF(Data!D10382&gt;0,Data!F10382,"")</f>
        <v/>
      </c>
      <c r="L10354" s="38"/>
      <c r="M10354" s="38"/>
    </row>
    <row r="10355" spans="3:13" x14ac:dyDescent="0.2">
      <c r="C10355" s="38"/>
      <c r="D10355" s="38"/>
      <c r="E10355" s="93" t="str">
        <f>IF(Data!D10383&gt;0,Data!F10383,"")</f>
        <v/>
      </c>
      <c r="L10355" s="38"/>
      <c r="M10355" s="38"/>
    </row>
    <row r="10356" spans="3:13" x14ac:dyDescent="0.2">
      <c r="C10356" s="38"/>
      <c r="D10356" s="38"/>
      <c r="E10356" s="93" t="str">
        <f>IF(Data!D10384&gt;0,Data!F10384,"")</f>
        <v/>
      </c>
      <c r="L10356" s="38"/>
      <c r="M10356" s="38"/>
    </row>
    <row r="10357" spans="3:13" x14ac:dyDescent="0.2">
      <c r="C10357" s="38"/>
      <c r="D10357" s="38"/>
      <c r="E10357" s="93" t="str">
        <f>IF(Data!D10385&gt;0,Data!F10385,"")</f>
        <v/>
      </c>
      <c r="L10357" s="38"/>
      <c r="M10357" s="38"/>
    </row>
    <row r="10358" spans="3:13" x14ac:dyDescent="0.2">
      <c r="C10358" s="38"/>
      <c r="D10358" s="38"/>
      <c r="E10358" s="93" t="str">
        <f>IF(Data!D10386&gt;0,Data!F10386,"")</f>
        <v/>
      </c>
      <c r="L10358" s="38"/>
      <c r="M10358" s="38"/>
    </row>
    <row r="10359" spans="3:13" x14ac:dyDescent="0.2">
      <c r="C10359" s="38"/>
      <c r="D10359" s="38"/>
      <c r="E10359" s="93" t="str">
        <f>IF(Data!D10387&gt;0,Data!F10387,"")</f>
        <v/>
      </c>
      <c r="L10359" s="38"/>
      <c r="M10359" s="38"/>
    </row>
    <row r="10360" spans="3:13" x14ac:dyDescent="0.2">
      <c r="C10360" s="38"/>
      <c r="D10360" s="38"/>
      <c r="E10360" s="93" t="str">
        <f>IF(Data!D10388&gt;0,Data!F10388,"")</f>
        <v/>
      </c>
      <c r="L10360" s="38"/>
      <c r="M10360" s="38"/>
    </row>
    <row r="10361" spans="3:13" x14ac:dyDescent="0.2">
      <c r="C10361" s="38"/>
      <c r="D10361" s="38"/>
      <c r="E10361" s="93" t="str">
        <f>IF(Data!D10389&gt;0,Data!F10389,"")</f>
        <v/>
      </c>
      <c r="L10361" s="38"/>
      <c r="M10361" s="38"/>
    </row>
    <row r="10362" spans="3:13" x14ac:dyDescent="0.2">
      <c r="C10362" s="38"/>
      <c r="D10362" s="38"/>
      <c r="E10362" s="93" t="str">
        <f>IF(Data!D10390&gt;0,Data!F10390,"")</f>
        <v/>
      </c>
      <c r="L10362" s="38"/>
      <c r="M10362" s="38"/>
    </row>
    <row r="10363" spans="3:13" x14ac:dyDescent="0.2">
      <c r="C10363" s="38"/>
      <c r="D10363" s="38"/>
      <c r="E10363" s="93" t="str">
        <f>IF(Data!D10391&gt;0,Data!F10391,"")</f>
        <v/>
      </c>
      <c r="L10363" s="38"/>
      <c r="M10363" s="38"/>
    </row>
    <row r="10364" spans="3:13" x14ac:dyDescent="0.2">
      <c r="C10364" s="38"/>
      <c r="D10364" s="38"/>
      <c r="E10364" s="93" t="str">
        <f>IF(Data!D10392&gt;0,Data!F10392,"")</f>
        <v/>
      </c>
      <c r="L10364" s="38"/>
      <c r="M10364" s="38"/>
    </row>
    <row r="10365" spans="3:13" x14ac:dyDescent="0.2">
      <c r="C10365" s="38"/>
      <c r="D10365" s="38"/>
      <c r="E10365" s="93" t="str">
        <f>IF(Data!D10393&gt;0,Data!F10393,"")</f>
        <v/>
      </c>
      <c r="L10365" s="38"/>
      <c r="M10365" s="38"/>
    </row>
    <row r="10366" spans="3:13" x14ac:dyDescent="0.2">
      <c r="C10366" s="38"/>
      <c r="D10366" s="38"/>
      <c r="E10366" s="93" t="str">
        <f>IF(Data!D10394&gt;0,Data!F10394,"")</f>
        <v/>
      </c>
      <c r="L10366" s="38"/>
      <c r="M10366" s="38"/>
    </row>
    <row r="10367" spans="3:13" x14ac:dyDescent="0.2">
      <c r="C10367" s="38"/>
      <c r="D10367" s="38"/>
      <c r="E10367" s="93" t="str">
        <f>IF(Data!D10395&gt;0,Data!F10395,"")</f>
        <v/>
      </c>
      <c r="L10367" s="38"/>
      <c r="M10367" s="38"/>
    </row>
    <row r="10368" spans="3:13" x14ac:dyDescent="0.2">
      <c r="C10368" s="38"/>
      <c r="D10368" s="38"/>
      <c r="E10368" s="93" t="str">
        <f>IF(Data!D10396&gt;0,Data!F10396,"")</f>
        <v/>
      </c>
      <c r="L10368" s="38"/>
      <c r="M10368" s="38"/>
    </row>
    <row r="10369" spans="3:13" x14ac:dyDescent="0.2">
      <c r="C10369" s="38"/>
      <c r="D10369" s="38"/>
      <c r="E10369" s="93" t="str">
        <f>IF(Data!D10397&gt;0,Data!F10397,"")</f>
        <v/>
      </c>
      <c r="L10369" s="38"/>
      <c r="M10369" s="38"/>
    </row>
    <row r="10370" spans="3:13" x14ac:dyDescent="0.2">
      <c r="C10370" s="38"/>
      <c r="D10370" s="38"/>
      <c r="E10370" s="93" t="str">
        <f>IF(Data!D10398&gt;0,Data!F10398,"")</f>
        <v/>
      </c>
      <c r="L10370" s="38"/>
      <c r="M10370" s="38"/>
    </row>
    <row r="10371" spans="3:13" x14ac:dyDescent="0.2">
      <c r="C10371" s="38"/>
      <c r="D10371" s="38"/>
      <c r="E10371" s="93" t="str">
        <f>IF(Data!D10399&gt;0,Data!F10399,"")</f>
        <v/>
      </c>
      <c r="L10371" s="38"/>
      <c r="M10371" s="38"/>
    </row>
    <row r="10372" spans="3:13" x14ac:dyDescent="0.2">
      <c r="C10372" s="38"/>
      <c r="D10372" s="38"/>
      <c r="E10372" s="93" t="str">
        <f>IF(Data!D10400&gt;0,Data!F10400,"")</f>
        <v/>
      </c>
      <c r="L10372" s="38"/>
      <c r="M10372" s="38"/>
    </row>
    <row r="10373" spans="3:13" x14ac:dyDescent="0.2">
      <c r="C10373" s="38"/>
      <c r="D10373" s="38"/>
      <c r="E10373" s="93" t="str">
        <f>IF(Data!D10401&gt;0,Data!F10401,"")</f>
        <v/>
      </c>
      <c r="L10373" s="38"/>
      <c r="M10373" s="38"/>
    </row>
    <row r="10374" spans="3:13" x14ac:dyDescent="0.2">
      <c r="C10374" s="38"/>
      <c r="D10374" s="38"/>
      <c r="E10374" s="93" t="str">
        <f>IF(Data!D10402&gt;0,Data!F10402,"")</f>
        <v/>
      </c>
      <c r="L10374" s="38"/>
      <c r="M10374" s="38"/>
    </row>
    <row r="10375" spans="3:13" x14ac:dyDescent="0.2">
      <c r="C10375" s="38"/>
      <c r="D10375" s="38"/>
      <c r="E10375" s="93" t="str">
        <f>IF(Data!D10403&gt;0,Data!F10403,"")</f>
        <v/>
      </c>
      <c r="L10375" s="38"/>
      <c r="M10375" s="38"/>
    </row>
    <row r="10376" spans="3:13" x14ac:dyDescent="0.2">
      <c r="C10376" s="38"/>
      <c r="D10376" s="38"/>
      <c r="E10376" s="93" t="str">
        <f>IF(Data!D10404&gt;0,Data!F10404,"")</f>
        <v/>
      </c>
      <c r="L10376" s="38"/>
      <c r="M10376" s="38"/>
    </row>
    <row r="10377" spans="3:13" x14ac:dyDescent="0.2">
      <c r="C10377" s="38"/>
      <c r="D10377" s="38"/>
      <c r="E10377" s="93" t="str">
        <f>IF(Data!D10405&gt;0,Data!F10405,"")</f>
        <v/>
      </c>
      <c r="L10377" s="38"/>
      <c r="M10377" s="38"/>
    </row>
    <row r="10378" spans="3:13" x14ac:dyDescent="0.2">
      <c r="C10378" s="38"/>
      <c r="D10378" s="38"/>
      <c r="E10378" s="93" t="str">
        <f>IF(Data!D10406&gt;0,Data!F10406,"")</f>
        <v/>
      </c>
      <c r="L10378" s="38"/>
      <c r="M10378" s="38"/>
    </row>
    <row r="10379" spans="3:13" x14ac:dyDescent="0.2">
      <c r="C10379" s="38"/>
      <c r="D10379" s="38"/>
      <c r="E10379" s="93" t="str">
        <f>IF(Data!D10407&gt;0,Data!F10407,"")</f>
        <v/>
      </c>
      <c r="L10379" s="38"/>
      <c r="M10379" s="38"/>
    </row>
    <row r="10380" spans="3:13" x14ac:dyDescent="0.2">
      <c r="C10380" s="38"/>
      <c r="D10380" s="38"/>
      <c r="E10380" s="93" t="str">
        <f>IF(Data!D10408&gt;0,Data!F10408,"")</f>
        <v/>
      </c>
      <c r="L10380" s="38"/>
      <c r="M10380" s="38"/>
    </row>
    <row r="10381" spans="3:13" x14ac:dyDescent="0.2">
      <c r="C10381" s="38"/>
      <c r="D10381" s="38"/>
      <c r="E10381" s="93" t="str">
        <f>IF(Data!D10409&gt;0,Data!F10409,"")</f>
        <v/>
      </c>
      <c r="L10381" s="38"/>
      <c r="M10381" s="38"/>
    </row>
    <row r="10382" spans="3:13" x14ac:dyDescent="0.2">
      <c r="C10382" s="38"/>
      <c r="D10382" s="38"/>
      <c r="E10382" s="93" t="str">
        <f>IF(Data!D10410&gt;0,Data!F10410,"")</f>
        <v/>
      </c>
      <c r="L10382" s="38"/>
      <c r="M10382" s="38"/>
    </row>
    <row r="10383" spans="3:13" x14ac:dyDescent="0.2">
      <c r="C10383" s="38"/>
      <c r="D10383" s="38"/>
      <c r="E10383" s="93" t="str">
        <f>IF(Data!D10411&gt;0,Data!F10411,"")</f>
        <v/>
      </c>
      <c r="L10383" s="38"/>
      <c r="M10383" s="38"/>
    </row>
    <row r="10384" spans="3:13" x14ac:dyDescent="0.2">
      <c r="C10384" s="38"/>
      <c r="D10384" s="38"/>
      <c r="E10384" s="93" t="str">
        <f>IF(Data!D10412&gt;0,Data!F10412,"")</f>
        <v/>
      </c>
      <c r="L10384" s="38"/>
      <c r="M10384" s="38"/>
    </row>
    <row r="10385" spans="3:13" x14ac:dyDescent="0.2">
      <c r="C10385" s="38"/>
      <c r="D10385" s="38"/>
      <c r="E10385" s="93" t="str">
        <f>IF(Data!D10413&gt;0,Data!F10413,"")</f>
        <v/>
      </c>
      <c r="L10385" s="38"/>
      <c r="M10385" s="38"/>
    </row>
    <row r="10386" spans="3:13" x14ac:dyDescent="0.2">
      <c r="C10386" s="38"/>
      <c r="D10386" s="38"/>
      <c r="E10386" s="93" t="str">
        <f>IF(Data!D10414&gt;0,Data!F10414,"")</f>
        <v/>
      </c>
      <c r="L10386" s="38"/>
      <c r="M10386" s="38"/>
    </row>
    <row r="10387" spans="3:13" x14ac:dyDescent="0.2">
      <c r="C10387" s="38"/>
      <c r="D10387" s="38"/>
      <c r="E10387" s="93" t="str">
        <f>IF(Data!D10415&gt;0,Data!F10415,"")</f>
        <v/>
      </c>
      <c r="L10387" s="38"/>
      <c r="M10387" s="38"/>
    </row>
    <row r="10388" spans="3:13" x14ac:dyDescent="0.2">
      <c r="C10388" s="38"/>
      <c r="D10388" s="38"/>
      <c r="E10388" s="93" t="str">
        <f>IF(Data!D10416&gt;0,Data!F10416,"")</f>
        <v/>
      </c>
      <c r="L10388" s="38"/>
      <c r="M10388" s="38"/>
    </row>
    <row r="10389" spans="3:13" x14ac:dyDescent="0.2">
      <c r="C10389" s="38"/>
      <c r="D10389" s="38"/>
      <c r="E10389" s="93" t="str">
        <f>IF(Data!D10417&gt;0,Data!F10417,"")</f>
        <v/>
      </c>
      <c r="L10389" s="38"/>
      <c r="M10389" s="38"/>
    </row>
    <row r="10390" spans="3:13" x14ac:dyDescent="0.2">
      <c r="C10390" s="38"/>
      <c r="D10390" s="38"/>
      <c r="E10390" s="93" t="str">
        <f>IF(Data!D10418&gt;0,Data!F10418,"")</f>
        <v/>
      </c>
      <c r="L10390" s="38"/>
      <c r="M10390" s="38"/>
    </row>
    <row r="10391" spans="3:13" x14ac:dyDescent="0.2">
      <c r="C10391" s="38"/>
      <c r="D10391" s="38"/>
      <c r="E10391" s="93" t="str">
        <f>IF(Data!D10419&gt;0,Data!F10419,"")</f>
        <v/>
      </c>
      <c r="L10391" s="38"/>
      <c r="M10391" s="38"/>
    </row>
    <row r="10392" spans="3:13" x14ac:dyDescent="0.2">
      <c r="C10392" s="38"/>
      <c r="D10392" s="38"/>
      <c r="E10392" s="93" t="str">
        <f>IF(Data!D10420&gt;0,Data!F10420,"")</f>
        <v/>
      </c>
      <c r="L10392" s="38"/>
      <c r="M10392" s="38"/>
    </row>
    <row r="10393" spans="3:13" x14ac:dyDescent="0.2">
      <c r="C10393" s="38"/>
      <c r="D10393" s="38"/>
      <c r="E10393" s="93" t="str">
        <f>IF(Data!D10421&gt;0,Data!F10421,"")</f>
        <v/>
      </c>
      <c r="L10393" s="38"/>
      <c r="M10393" s="38"/>
    </row>
    <row r="10394" spans="3:13" x14ac:dyDescent="0.2">
      <c r="C10394" s="38"/>
      <c r="D10394" s="38"/>
      <c r="E10394" s="93" t="str">
        <f>IF(Data!D10422&gt;0,Data!F10422,"")</f>
        <v/>
      </c>
      <c r="L10394" s="38"/>
      <c r="M10394" s="38"/>
    </row>
    <row r="10395" spans="3:13" x14ac:dyDescent="0.2">
      <c r="C10395" s="38"/>
      <c r="D10395" s="38"/>
      <c r="E10395" s="93" t="str">
        <f>IF(Data!D10423&gt;0,Data!F10423,"")</f>
        <v/>
      </c>
      <c r="L10395" s="38"/>
      <c r="M10395" s="38"/>
    </row>
    <row r="10396" spans="3:13" x14ac:dyDescent="0.2">
      <c r="C10396" s="38"/>
      <c r="D10396" s="38"/>
      <c r="E10396" s="93" t="str">
        <f>IF(Data!D10424&gt;0,Data!F10424,"")</f>
        <v/>
      </c>
      <c r="L10396" s="38"/>
      <c r="M10396" s="38"/>
    </row>
    <row r="10397" spans="3:13" x14ac:dyDescent="0.2">
      <c r="C10397" s="38"/>
      <c r="D10397" s="38"/>
      <c r="E10397" s="93" t="str">
        <f>IF(Data!D10425&gt;0,Data!F10425,"")</f>
        <v/>
      </c>
      <c r="L10397" s="38"/>
      <c r="M10397" s="38"/>
    </row>
    <row r="10398" spans="3:13" x14ac:dyDescent="0.2">
      <c r="C10398" s="38"/>
      <c r="D10398" s="38"/>
      <c r="E10398" s="93" t="str">
        <f>IF(Data!D10426&gt;0,Data!F10426,"")</f>
        <v/>
      </c>
      <c r="L10398" s="38"/>
      <c r="M10398" s="38"/>
    </row>
    <row r="10399" spans="3:13" x14ac:dyDescent="0.2">
      <c r="C10399" s="38"/>
      <c r="D10399" s="38"/>
      <c r="E10399" s="93" t="str">
        <f>IF(Data!D10427&gt;0,Data!F10427,"")</f>
        <v/>
      </c>
      <c r="L10399" s="38"/>
      <c r="M10399" s="38"/>
    </row>
    <row r="10400" spans="3:13" x14ac:dyDescent="0.2">
      <c r="C10400" s="38"/>
      <c r="D10400" s="38"/>
      <c r="E10400" s="93" t="str">
        <f>IF(Data!D10428&gt;0,Data!F10428,"")</f>
        <v/>
      </c>
      <c r="L10400" s="38"/>
      <c r="M10400" s="38"/>
    </row>
    <row r="10401" spans="3:13" x14ac:dyDescent="0.2">
      <c r="C10401" s="38"/>
      <c r="D10401" s="38"/>
      <c r="E10401" s="93" t="str">
        <f>IF(Data!D10429&gt;0,Data!F10429,"")</f>
        <v/>
      </c>
      <c r="L10401" s="38"/>
      <c r="M10401" s="38"/>
    </row>
    <row r="10402" spans="3:13" x14ac:dyDescent="0.2">
      <c r="C10402" s="38"/>
      <c r="D10402" s="38"/>
      <c r="E10402" s="93" t="str">
        <f>IF(Data!D10430&gt;0,Data!F10430,"")</f>
        <v/>
      </c>
      <c r="L10402" s="38"/>
      <c r="M10402" s="38"/>
    </row>
    <row r="10403" spans="3:13" x14ac:dyDescent="0.2">
      <c r="C10403" s="38"/>
      <c r="D10403" s="38"/>
      <c r="E10403" s="93" t="str">
        <f>IF(Data!D10431&gt;0,Data!F10431,"")</f>
        <v/>
      </c>
      <c r="L10403" s="38"/>
      <c r="M10403" s="38"/>
    </row>
    <row r="10404" spans="3:13" x14ac:dyDescent="0.2">
      <c r="C10404" s="38"/>
      <c r="D10404" s="38"/>
      <c r="E10404" s="93" t="str">
        <f>IF(Data!D10432&gt;0,Data!F10432,"")</f>
        <v/>
      </c>
      <c r="L10404" s="38"/>
      <c r="M10404" s="38"/>
    </row>
    <row r="10405" spans="3:13" x14ac:dyDescent="0.2">
      <c r="C10405" s="38"/>
      <c r="D10405" s="38"/>
      <c r="E10405" s="93" t="str">
        <f>IF(Data!D10433&gt;0,Data!F10433,"")</f>
        <v/>
      </c>
      <c r="L10405" s="38"/>
      <c r="M10405" s="38"/>
    </row>
    <row r="10406" spans="3:13" x14ac:dyDescent="0.2">
      <c r="C10406" s="38"/>
      <c r="D10406" s="38"/>
      <c r="E10406" s="93" t="str">
        <f>IF(Data!D10434&gt;0,Data!F10434,"")</f>
        <v/>
      </c>
      <c r="L10406" s="38"/>
      <c r="M10406" s="38"/>
    </row>
    <row r="10407" spans="3:13" x14ac:dyDescent="0.2">
      <c r="C10407" s="38"/>
      <c r="D10407" s="38"/>
      <c r="E10407" s="93" t="str">
        <f>IF(Data!D10435&gt;0,Data!F10435,"")</f>
        <v/>
      </c>
      <c r="L10407" s="38"/>
      <c r="M10407" s="38"/>
    </row>
    <row r="10408" spans="3:13" x14ac:dyDescent="0.2">
      <c r="C10408" s="38"/>
      <c r="D10408" s="38"/>
      <c r="E10408" s="93" t="str">
        <f>IF(Data!D10436&gt;0,Data!F10436,"")</f>
        <v/>
      </c>
      <c r="L10408" s="38"/>
      <c r="M10408" s="38"/>
    </row>
    <row r="10409" spans="3:13" x14ac:dyDescent="0.2">
      <c r="C10409" s="38"/>
      <c r="D10409" s="38"/>
      <c r="E10409" s="93" t="str">
        <f>IF(Data!D10437&gt;0,Data!F10437,"")</f>
        <v/>
      </c>
      <c r="L10409" s="38"/>
      <c r="M10409" s="38"/>
    </row>
    <row r="10410" spans="3:13" x14ac:dyDescent="0.2">
      <c r="C10410" s="38"/>
      <c r="D10410" s="38"/>
      <c r="E10410" s="93" t="str">
        <f>IF(Data!D10438&gt;0,Data!F10438,"")</f>
        <v/>
      </c>
      <c r="L10410" s="38"/>
      <c r="M10410" s="38"/>
    </row>
    <row r="10411" spans="3:13" x14ac:dyDescent="0.2">
      <c r="C10411" s="38"/>
      <c r="D10411" s="38"/>
      <c r="E10411" s="93" t="str">
        <f>IF(Data!D10439&gt;0,Data!F10439,"")</f>
        <v/>
      </c>
      <c r="L10411" s="38"/>
      <c r="M10411" s="38"/>
    </row>
    <row r="10412" spans="3:13" x14ac:dyDescent="0.2">
      <c r="C10412" s="38"/>
      <c r="D10412" s="38"/>
      <c r="E10412" s="93" t="str">
        <f>IF(Data!D10440&gt;0,Data!F10440,"")</f>
        <v/>
      </c>
      <c r="L10412" s="38"/>
      <c r="M10412" s="38"/>
    </row>
    <row r="10413" spans="3:13" x14ac:dyDescent="0.2">
      <c r="C10413" s="38"/>
      <c r="D10413" s="38"/>
      <c r="E10413" s="93" t="str">
        <f>IF(Data!D10441&gt;0,Data!F10441,"")</f>
        <v/>
      </c>
      <c r="L10413" s="38"/>
      <c r="M10413" s="38"/>
    </row>
    <row r="10414" spans="3:13" x14ac:dyDescent="0.2">
      <c r="C10414" s="38"/>
      <c r="D10414" s="38"/>
      <c r="E10414" s="93" t="str">
        <f>IF(Data!D10442&gt;0,Data!F10442,"")</f>
        <v/>
      </c>
      <c r="L10414" s="38"/>
      <c r="M10414" s="38"/>
    </row>
    <row r="10415" spans="3:13" x14ac:dyDescent="0.2">
      <c r="C10415" s="38"/>
      <c r="D10415" s="38"/>
      <c r="E10415" s="93" t="str">
        <f>IF(Data!D10443&gt;0,Data!F10443,"")</f>
        <v/>
      </c>
      <c r="L10415" s="38"/>
      <c r="M10415" s="38"/>
    </row>
    <row r="10416" spans="3:13" x14ac:dyDescent="0.2">
      <c r="C10416" s="38"/>
      <c r="D10416" s="38"/>
      <c r="E10416" s="93" t="str">
        <f>IF(Data!D10444&gt;0,Data!F10444,"")</f>
        <v/>
      </c>
      <c r="L10416" s="38"/>
      <c r="M10416" s="38"/>
    </row>
    <row r="10417" spans="3:13" x14ac:dyDescent="0.2">
      <c r="C10417" s="38"/>
      <c r="D10417" s="38"/>
      <c r="E10417" s="93" t="str">
        <f>IF(Data!D10445&gt;0,Data!F10445,"")</f>
        <v/>
      </c>
      <c r="L10417" s="38"/>
      <c r="M10417" s="38"/>
    </row>
    <row r="10418" spans="3:13" x14ac:dyDescent="0.2">
      <c r="C10418" s="38"/>
      <c r="D10418" s="38"/>
      <c r="E10418" s="93" t="str">
        <f>IF(Data!D10446&gt;0,Data!F10446,"")</f>
        <v/>
      </c>
      <c r="L10418" s="38"/>
      <c r="M10418" s="38"/>
    </row>
    <row r="10419" spans="3:13" x14ac:dyDescent="0.2">
      <c r="C10419" s="38"/>
      <c r="D10419" s="38"/>
      <c r="E10419" s="93" t="str">
        <f>IF(Data!D10447&gt;0,Data!F10447,"")</f>
        <v/>
      </c>
      <c r="L10419" s="38"/>
      <c r="M10419" s="38"/>
    </row>
    <row r="10420" spans="3:13" x14ac:dyDescent="0.2">
      <c r="C10420" s="38"/>
      <c r="D10420" s="38"/>
      <c r="E10420" s="93" t="str">
        <f>IF(Data!D10448&gt;0,Data!F10448,"")</f>
        <v/>
      </c>
      <c r="L10420" s="38"/>
      <c r="M10420" s="38"/>
    </row>
    <row r="10421" spans="3:13" x14ac:dyDescent="0.2">
      <c r="C10421" s="38"/>
      <c r="D10421" s="38"/>
      <c r="E10421" s="93" t="str">
        <f>IF(Data!D10449&gt;0,Data!F10449,"")</f>
        <v/>
      </c>
      <c r="L10421" s="38"/>
      <c r="M10421" s="38"/>
    </row>
    <row r="10422" spans="3:13" x14ac:dyDescent="0.2">
      <c r="C10422" s="38"/>
      <c r="D10422" s="38"/>
      <c r="E10422" s="93" t="str">
        <f>IF(Data!D10450&gt;0,Data!F10450,"")</f>
        <v/>
      </c>
      <c r="L10422" s="38"/>
      <c r="M10422" s="38"/>
    </row>
    <row r="10423" spans="3:13" x14ac:dyDescent="0.2">
      <c r="C10423" s="38"/>
      <c r="D10423" s="38"/>
      <c r="E10423" s="93" t="str">
        <f>IF(Data!D10451&gt;0,Data!F10451,"")</f>
        <v/>
      </c>
      <c r="L10423" s="38"/>
      <c r="M10423" s="38"/>
    </row>
    <row r="10424" spans="3:13" x14ac:dyDescent="0.2">
      <c r="C10424" s="38"/>
      <c r="D10424" s="38"/>
      <c r="E10424" s="93" t="str">
        <f>IF(Data!D10452&gt;0,Data!F10452,"")</f>
        <v/>
      </c>
      <c r="L10424" s="38"/>
      <c r="M10424" s="38"/>
    </row>
    <row r="10425" spans="3:13" x14ac:dyDescent="0.2">
      <c r="C10425" s="38"/>
      <c r="D10425" s="38"/>
      <c r="E10425" s="93" t="str">
        <f>IF(Data!D10453&gt;0,Data!F10453,"")</f>
        <v/>
      </c>
      <c r="L10425" s="38"/>
      <c r="M10425" s="38"/>
    </row>
    <row r="10426" spans="3:13" x14ac:dyDescent="0.2">
      <c r="C10426" s="38"/>
      <c r="D10426" s="38"/>
      <c r="E10426" s="93" t="str">
        <f>IF(Data!D10454&gt;0,Data!F10454,"")</f>
        <v/>
      </c>
      <c r="L10426" s="38"/>
      <c r="M10426" s="38"/>
    </row>
    <row r="10427" spans="3:13" x14ac:dyDescent="0.2">
      <c r="C10427" s="38"/>
      <c r="D10427" s="38"/>
      <c r="E10427" s="93" t="str">
        <f>IF(Data!D10455&gt;0,Data!F10455,"")</f>
        <v/>
      </c>
      <c r="L10427" s="38"/>
      <c r="M10427" s="38"/>
    </row>
    <row r="10428" spans="3:13" x14ac:dyDescent="0.2">
      <c r="C10428" s="38"/>
      <c r="D10428" s="38"/>
      <c r="E10428" s="93" t="str">
        <f>IF(Data!D10456&gt;0,Data!F10456,"")</f>
        <v/>
      </c>
      <c r="L10428" s="38"/>
      <c r="M10428" s="38"/>
    </row>
    <row r="10429" spans="3:13" x14ac:dyDescent="0.2">
      <c r="C10429" s="38"/>
      <c r="D10429" s="38"/>
      <c r="E10429" s="93" t="str">
        <f>IF(Data!D10457&gt;0,Data!F10457,"")</f>
        <v/>
      </c>
      <c r="L10429" s="38"/>
      <c r="M10429" s="38"/>
    </row>
    <row r="10430" spans="3:13" x14ac:dyDescent="0.2">
      <c r="C10430" s="38"/>
      <c r="D10430" s="38"/>
      <c r="E10430" s="93" t="str">
        <f>IF(Data!D10458&gt;0,Data!F10458,"")</f>
        <v/>
      </c>
      <c r="L10430" s="38"/>
      <c r="M10430" s="38"/>
    </row>
    <row r="10431" spans="3:13" x14ac:dyDescent="0.2">
      <c r="C10431" s="38"/>
      <c r="D10431" s="38"/>
      <c r="E10431" s="93" t="str">
        <f>IF(Data!D10459&gt;0,Data!F10459,"")</f>
        <v/>
      </c>
      <c r="L10431" s="38"/>
      <c r="M10431" s="38"/>
    </row>
    <row r="10432" spans="3:13" x14ac:dyDescent="0.2">
      <c r="C10432" s="38"/>
      <c r="D10432" s="38"/>
      <c r="E10432" s="93" t="str">
        <f>IF(Data!D10460&gt;0,Data!F10460,"")</f>
        <v/>
      </c>
      <c r="L10432" s="38"/>
      <c r="M10432" s="38"/>
    </row>
    <row r="10433" spans="3:13" x14ac:dyDescent="0.2">
      <c r="C10433" s="38"/>
      <c r="D10433" s="38"/>
      <c r="E10433" s="93" t="str">
        <f>IF(Data!D10461&gt;0,Data!F10461,"")</f>
        <v/>
      </c>
      <c r="L10433" s="38"/>
      <c r="M10433" s="38"/>
    </row>
    <row r="10434" spans="3:13" x14ac:dyDescent="0.2">
      <c r="C10434" s="38"/>
      <c r="D10434" s="38"/>
      <c r="E10434" s="93" t="str">
        <f>IF(Data!D10462&gt;0,Data!F10462,"")</f>
        <v/>
      </c>
      <c r="L10434" s="38"/>
      <c r="M10434" s="38"/>
    </row>
    <row r="10435" spans="3:13" x14ac:dyDescent="0.2">
      <c r="C10435" s="38"/>
      <c r="D10435" s="38"/>
      <c r="E10435" s="93" t="str">
        <f>IF(Data!D10463&gt;0,Data!F10463,"")</f>
        <v/>
      </c>
      <c r="L10435" s="38"/>
      <c r="M10435" s="38"/>
    </row>
    <row r="10436" spans="3:13" x14ac:dyDescent="0.2">
      <c r="C10436" s="38"/>
      <c r="D10436" s="38"/>
      <c r="E10436" s="93" t="str">
        <f>IF(Data!D10464&gt;0,Data!F10464,"")</f>
        <v/>
      </c>
      <c r="L10436" s="38"/>
      <c r="M10436" s="38"/>
    </row>
    <row r="10437" spans="3:13" x14ac:dyDescent="0.2">
      <c r="C10437" s="38"/>
      <c r="D10437" s="38"/>
      <c r="E10437" s="93" t="str">
        <f>IF(Data!D10465&gt;0,Data!F10465,"")</f>
        <v/>
      </c>
      <c r="L10437" s="38"/>
      <c r="M10437" s="38"/>
    </row>
    <row r="10438" spans="3:13" x14ac:dyDescent="0.2">
      <c r="C10438" s="38"/>
      <c r="D10438" s="38"/>
      <c r="E10438" s="93" t="str">
        <f>IF(Data!D10466&gt;0,Data!F10466,"")</f>
        <v/>
      </c>
      <c r="L10438" s="38"/>
      <c r="M10438" s="38"/>
    </row>
    <row r="10439" spans="3:13" x14ac:dyDescent="0.2">
      <c r="C10439" s="38"/>
      <c r="D10439" s="38"/>
      <c r="E10439" s="93" t="str">
        <f>IF(Data!D10467&gt;0,Data!F10467,"")</f>
        <v/>
      </c>
      <c r="L10439" s="38"/>
      <c r="M10439" s="38"/>
    </row>
    <row r="10440" spans="3:13" x14ac:dyDescent="0.2">
      <c r="C10440" s="38"/>
      <c r="D10440" s="38"/>
      <c r="E10440" s="93" t="str">
        <f>IF(Data!D10468&gt;0,Data!F10468,"")</f>
        <v/>
      </c>
      <c r="L10440" s="38"/>
      <c r="M10440" s="38"/>
    </row>
    <row r="10441" spans="3:13" x14ac:dyDescent="0.2">
      <c r="C10441" s="38"/>
      <c r="D10441" s="38"/>
      <c r="E10441" s="93" t="str">
        <f>IF(Data!D10469&gt;0,Data!F10469,"")</f>
        <v/>
      </c>
      <c r="L10441" s="38"/>
      <c r="M10441" s="38"/>
    </row>
    <row r="10442" spans="3:13" x14ac:dyDescent="0.2">
      <c r="C10442" s="38"/>
      <c r="D10442" s="38"/>
      <c r="E10442" s="93" t="str">
        <f>IF(Data!D10470&gt;0,Data!F10470,"")</f>
        <v/>
      </c>
      <c r="L10442" s="38"/>
      <c r="M10442" s="38"/>
    </row>
    <row r="10443" spans="3:13" x14ac:dyDescent="0.2">
      <c r="C10443" s="38"/>
      <c r="D10443" s="38"/>
      <c r="E10443" s="93" t="str">
        <f>IF(Data!D10471&gt;0,Data!F10471,"")</f>
        <v/>
      </c>
      <c r="L10443" s="38"/>
      <c r="M10443" s="38"/>
    </row>
    <row r="10444" spans="3:13" x14ac:dyDescent="0.2">
      <c r="C10444" s="38"/>
      <c r="D10444" s="38"/>
      <c r="E10444" s="93" t="str">
        <f>IF(Data!D10472&gt;0,Data!F10472,"")</f>
        <v/>
      </c>
      <c r="L10444" s="38"/>
      <c r="M10444" s="38"/>
    </row>
    <row r="10445" spans="3:13" x14ac:dyDescent="0.2">
      <c r="C10445" s="38"/>
      <c r="D10445" s="38"/>
      <c r="E10445" s="93" t="str">
        <f>IF(Data!D10473&gt;0,Data!F10473,"")</f>
        <v/>
      </c>
      <c r="L10445" s="38"/>
      <c r="M10445" s="38"/>
    </row>
    <row r="10446" spans="3:13" x14ac:dyDescent="0.2">
      <c r="C10446" s="38"/>
      <c r="D10446" s="38"/>
      <c r="E10446" s="93" t="str">
        <f>IF(Data!D10474&gt;0,Data!F10474,"")</f>
        <v/>
      </c>
      <c r="L10446" s="38"/>
      <c r="M10446" s="38"/>
    </row>
    <row r="10447" spans="3:13" x14ac:dyDescent="0.2">
      <c r="C10447" s="38"/>
      <c r="D10447" s="38"/>
      <c r="E10447" s="93" t="str">
        <f>IF(Data!D10475&gt;0,Data!F10475,"")</f>
        <v/>
      </c>
      <c r="L10447" s="38"/>
      <c r="M10447" s="38"/>
    </row>
    <row r="10448" spans="3:13" x14ac:dyDescent="0.2">
      <c r="C10448" s="38"/>
      <c r="D10448" s="38"/>
      <c r="E10448" s="93" t="str">
        <f>IF(Data!D10476&gt;0,Data!F10476,"")</f>
        <v/>
      </c>
      <c r="L10448" s="38"/>
      <c r="M10448" s="38"/>
    </row>
    <row r="10449" spans="3:13" x14ac:dyDescent="0.2">
      <c r="C10449" s="38"/>
      <c r="D10449" s="38"/>
      <c r="E10449" s="93" t="str">
        <f>IF(Data!D10477&gt;0,Data!F10477,"")</f>
        <v/>
      </c>
      <c r="L10449" s="38"/>
      <c r="M10449" s="38"/>
    </row>
    <row r="10450" spans="3:13" x14ac:dyDescent="0.2">
      <c r="C10450" s="38"/>
      <c r="D10450" s="38"/>
      <c r="E10450" s="93" t="str">
        <f>IF(Data!D10478&gt;0,Data!F10478,"")</f>
        <v/>
      </c>
      <c r="L10450" s="38"/>
      <c r="M10450" s="38"/>
    </row>
    <row r="10451" spans="3:13" x14ac:dyDescent="0.2">
      <c r="C10451" s="38"/>
      <c r="D10451" s="38"/>
      <c r="E10451" s="93" t="str">
        <f>IF(Data!D10479&gt;0,Data!F10479,"")</f>
        <v/>
      </c>
      <c r="L10451" s="38"/>
      <c r="M10451" s="38"/>
    </row>
    <row r="10452" spans="3:13" x14ac:dyDescent="0.2">
      <c r="C10452" s="38"/>
      <c r="D10452" s="38"/>
      <c r="E10452" s="93" t="str">
        <f>IF(Data!D10480&gt;0,Data!F10480,"")</f>
        <v/>
      </c>
      <c r="L10452" s="38"/>
      <c r="M10452" s="38"/>
    </row>
    <row r="10453" spans="3:13" x14ac:dyDescent="0.2">
      <c r="C10453" s="38"/>
      <c r="D10453" s="38"/>
      <c r="E10453" s="93" t="str">
        <f>IF(Data!D10481&gt;0,Data!F10481,"")</f>
        <v/>
      </c>
      <c r="L10453" s="38"/>
      <c r="M10453" s="38"/>
    </row>
    <row r="10454" spans="3:13" x14ac:dyDescent="0.2">
      <c r="C10454" s="38"/>
      <c r="D10454" s="38"/>
      <c r="E10454" s="93" t="str">
        <f>IF(Data!D10482&gt;0,Data!F10482,"")</f>
        <v/>
      </c>
      <c r="L10454" s="38"/>
      <c r="M10454" s="38"/>
    </row>
    <row r="10455" spans="3:13" x14ac:dyDescent="0.2">
      <c r="C10455" s="38"/>
      <c r="D10455" s="38"/>
      <c r="E10455" s="93" t="str">
        <f>IF(Data!D10483&gt;0,Data!F10483,"")</f>
        <v/>
      </c>
      <c r="L10455" s="38"/>
      <c r="M10455" s="38"/>
    </row>
    <row r="10456" spans="3:13" x14ac:dyDescent="0.2">
      <c r="C10456" s="38"/>
      <c r="D10456" s="38"/>
      <c r="E10456" s="93" t="str">
        <f>IF(Data!D10484&gt;0,Data!F10484,"")</f>
        <v/>
      </c>
      <c r="L10456" s="38"/>
      <c r="M10456" s="38"/>
    </row>
    <row r="10457" spans="3:13" x14ac:dyDescent="0.2">
      <c r="C10457" s="38"/>
      <c r="D10457" s="38"/>
      <c r="E10457" s="93" t="str">
        <f>IF(Data!D10485&gt;0,Data!F10485,"")</f>
        <v/>
      </c>
      <c r="L10457" s="38"/>
      <c r="M10457" s="38"/>
    </row>
    <row r="10458" spans="3:13" x14ac:dyDescent="0.2">
      <c r="C10458" s="38"/>
      <c r="D10458" s="38"/>
      <c r="E10458" s="93" t="str">
        <f>IF(Data!D10486&gt;0,Data!F10486,"")</f>
        <v/>
      </c>
      <c r="L10458" s="38"/>
      <c r="M10458" s="38"/>
    </row>
    <row r="10459" spans="3:13" x14ac:dyDescent="0.2">
      <c r="C10459" s="38"/>
      <c r="D10459" s="38"/>
      <c r="E10459" s="93" t="str">
        <f>IF(Data!D10487&gt;0,Data!F10487,"")</f>
        <v/>
      </c>
      <c r="L10459" s="38"/>
      <c r="M10459" s="38"/>
    </row>
    <row r="10460" spans="3:13" x14ac:dyDescent="0.2">
      <c r="C10460" s="38"/>
      <c r="D10460" s="38"/>
      <c r="E10460" s="93" t="str">
        <f>IF(Data!D10488&gt;0,Data!F10488,"")</f>
        <v/>
      </c>
      <c r="L10460" s="38"/>
      <c r="M10460" s="38"/>
    </row>
    <row r="10461" spans="3:13" x14ac:dyDescent="0.2">
      <c r="C10461" s="38"/>
      <c r="D10461" s="38"/>
      <c r="E10461" s="93" t="str">
        <f>IF(Data!D10489&gt;0,Data!F10489,"")</f>
        <v/>
      </c>
      <c r="L10461" s="38"/>
      <c r="M10461" s="38"/>
    </row>
    <row r="10462" spans="3:13" x14ac:dyDescent="0.2">
      <c r="C10462" s="38"/>
      <c r="D10462" s="38"/>
      <c r="E10462" s="93" t="str">
        <f>IF(Data!D10490&gt;0,Data!F10490,"")</f>
        <v/>
      </c>
      <c r="L10462" s="38"/>
      <c r="M10462" s="38"/>
    </row>
    <row r="10463" spans="3:13" x14ac:dyDescent="0.2">
      <c r="C10463" s="38"/>
      <c r="D10463" s="38"/>
      <c r="E10463" s="93" t="str">
        <f>IF(Data!D10491&gt;0,Data!F10491,"")</f>
        <v/>
      </c>
      <c r="L10463" s="38"/>
      <c r="M10463" s="38"/>
    </row>
    <row r="10464" spans="3:13" x14ac:dyDescent="0.2">
      <c r="C10464" s="38"/>
      <c r="D10464" s="38"/>
      <c r="E10464" s="93" t="str">
        <f>IF(Data!D10492&gt;0,Data!F10492,"")</f>
        <v/>
      </c>
      <c r="L10464" s="38"/>
      <c r="M10464" s="38"/>
    </row>
    <row r="10465" spans="3:13" x14ac:dyDescent="0.2">
      <c r="C10465" s="38"/>
      <c r="D10465" s="38"/>
      <c r="E10465" s="93" t="str">
        <f>IF(Data!D10493&gt;0,Data!F10493,"")</f>
        <v/>
      </c>
      <c r="L10465" s="38"/>
      <c r="M10465" s="38"/>
    </row>
    <row r="10466" spans="3:13" x14ac:dyDescent="0.2">
      <c r="C10466" s="38"/>
      <c r="D10466" s="38"/>
      <c r="E10466" s="93" t="str">
        <f>IF(Data!D10494&gt;0,Data!F10494,"")</f>
        <v/>
      </c>
      <c r="L10466" s="38"/>
      <c r="M10466" s="38"/>
    </row>
    <row r="10467" spans="3:13" x14ac:dyDescent="0.2">
      <c r="C10467" s="38"/>
      <c r="D10467" s="38"/>
      <c r="E10467" s="93" t="str">
        <f>IF(Data!D10495&gt;0,Data!F10495,"")</f>
        <v/>
      </c>
      <c r="L10467" s="38"/>
      <c r="M10467" s="38"/>
    </row>
    <row r="10468" spans="3:13" x14ac:dyDescent="0.2">
      <c r="C10468" s="38"/>
      <c r="D10468" s="38"/>
      <c r="E10468" s="93" t="str">
        <f>IF(Data!D10496&gt;0,Data!F10496,"")</f>
        <v/>
      </c>
      <c r="L10468" s="38"/>
      <c r="M10468" s="38"/>
    </row>
    <row r="10469" spans="3:13" x14ac:dyDescent="0.2">
      <c r="C10469" s="38"/>
      <c r="D10469" s="38"/>
      <c r="E10469" s="93" t="str">
        <f>IF(Data!D10497&gt;0,Data!F10497,"")</f>
        <v/>
      </c>
      <c r="L10469" s="38"/>
      <c r="M10469" s="38"/>
    </row>
    <row r="10470" spans="3:13" x14ac:dyDescent="0.2">
      <c r="C10470" s="38"/>
      <c r="D10470" s="38"/>
      <c r="E10470" s="93" t="str">
        <f>IF(Data!D10498&gt;0,Data!F10498,"")</f>
        <v/>
      </c>
      <c r="L10470" s="38"/>
      <c r="M10470" s="38"/>
    </row>
    <row r="10471" spans="3:13" x14ac:dyDescent="0.2">
      <c r="C10471" s="38"/>
      <c r="D10471" s="38"/>
      <c r="E10471" s="93" t="str">
        <f>IF(Data!D10499&gt;0,Data!F10499,"")</f>
        <v/>
      </c>
      <c r="L10471" s="38"/>
      <c r="M10471" s="38"/>
    </row>
    <row r="10472" spans="3:13" x14ac:dyDescent="0.2">
      <c r="C10472" s="38"/>
      <c r="D10472" s="38"/>
      <c r="E10472" s="93" t="str">
        <f>IF(Data!D10500&gt;0,Data!F10500,"")</f>
        <v/>
      </c>
      <c r="L10472" s="38"/>
      <c r="M10472" s="38"/>
    </row>
    <row r="10473" spans="3:13" x14ac:dyDescent="0.2">
      <c r="C10473" s="38"/>
      <c r="D10473" s="38"/>
      <c r="E10473" s="93" t="str">
        <f>IF(Data!D10501&gt;0,Data!F10501,"")</f>
        <v/>
      </c>
      <c r="L10473" s="38"/>
      <c r="M10473" s="38"/>
    </row>
    <row r="10474" spans="3:13" x14ac:dyDescent="0.2">
      <c r="C10474" s="38"/>
      <c r="D10474" s="38"/>
      <c r="E10474" s="93" t="str">
        <f>IF(Data!D10502&gt;0,Data!F10502,"")</f>
        <v/>
      </c>
      <c r="L10474" s="38"/>
      <c r="M10474" s="38"/>
    </row>
    <row r="10475" spans="3:13" x14ac:dyDescent="0.2">
      <c r="C10475" s="38"/>
      <c r="D10475" s="38"/>
      <c r="E10475" s="93" t="str">
        <f>IF(Data!D10503&gt;0,Data!F10503,"")</f>
        <v/>
      </c>
      <c r="L10475" s="38"/>
      <c r="M10475" s="38"/>
    </row>
    <row r="10476" spans="3:13" x14ac:dyDescent="0.2">
      <c r="C10476" s="38"/>
      <c r="D10476" s="38"/>
      <c r="E10476" s="93" t="str">
        <f>IF(Data!D10504&gt;0,Data!F10504,"")</f>
        <v/>
      </c>
      <c r="L10476" s="38"/>
      <c r="M10476" s="38"/>
    </row>
    <row r="10477" spans="3:13" x14ac:dyDescent="0.2">
      <c r="C10477" s="38"/>
      <c r="D10477" s="38"/>
      <c r="E10477" s="93" t="str">
        <f>IF(Data!D10505&gt;0,Data!F10505,"")</f>
        <v/>
      </c>
      <c r="L10477" s="38"/>
      <c r="M10477" s="38"/>
    </row>
    <row r="10478" spans="3:13" x14ac:dyDescent="0.2">
      <c r="C10478" s="38"/>
      <c r="D10478" s="38"/>
      <c r="E10478" s="93" t="str">
        <f>IF(Data!D10506&gt;0,Data!F10506,"")</f>
        <v/>
      </c>
      <c r="L10478" s="38"/>
      <c r="M10478" s="38"/>
    </row>
    <row r="10479" spans="3:13" x14ac:dyDescent="0.2">
      <c r="C10479" s="38"/>
      <c r="D10479" s="38"/>
      <c r="E10479" s="93" t="str">
        <f>IF(Data!D10507&gt;0,Data!F10507,"")</f>
        <v/>
      </c>
      <c r="L10479" s="38"/>
      <c r="M10479" s="38"/>
    </row>
    <row r="10480" spans="3:13" x14ac:dyDescent="0.2">
      <c r="C10480" s="38"/>
      <c r="D10480" s="38"/>
      <c r="E10480" s="93" t="str">
        <f>IF(Data!D10508&gt;0,Data!F10508,"")</f>
        <v/>
      </c>
      <c r="L10480" s="38"/>
      <c r="M10480" s="38"/>
    </row>
    <row r="10481" spans="3:13" x14ac:dyDescent="0.2">
      <c r="C10481" s="38"/>
      <c r="D10481" s="38"/>
      <c r="E10481" s="93" t="str">
        <f>IF(Data!D10509&gt;0,Data!F10509,"")</f>
        <v/>
      </c>
      <c r="L10481" s="38"/>
      <c r="M10481" s="38"/>
    </row>
    <row r="10482" spans="3:13" x14ac:dyDescent="0.2">
      <c r="C10482" s="38"/>
      <c r="D10482" s="38"/>
      <c r="E10482" s="93" t="str">
        <f>IF(Data!D10510&gt;0,Data!F10510,"")</f>
        <v/>
      </c>
      <c r="L10482" s="38"/>
      <c r="M10482" s="38"/>
    </row>
    <row r="10483" spans="3:13" x14ac:dyDescent="0.2">
      <c r="C10483" s="38"/>
      <c r="D10483" s="38"/>
      <c r="E10483" s="93" t="str">
        <f>IF(Data!D10511&gt;0,Data!F10511,"")</f>
        <v/>
      </c>
      <c r="L10483" s="38"/>
      <c r="M10483" s="38"/>
    </row>
    <row r="10484" spans="3:13" x14ac:dyDescent="0.2">
      <c r="C10484" s="38"/>
      <c r="D10484" s="38"/>
      <c r="E10484" s="93" t="str">
        <f>IF(Data!D10512&gt;0,Data!F10512,"")</f>
        <v/>
      </c>
      <c r="L10484" s="38"/>
      <c r="M10484" s="38"/>
    </row>
    <row r="10485" spans="3:13" x14ac:dyDescent="0.2">
      <c r="C10485" s="38"/>
      <c r="D10485" s="38"/>
      <c r="E10485" s="93" t="str">
        <f>IF(Data!D10513&gt;0,Data!F10513,"")</f>
        <v/>
      </c>
      <c r="L10485" s="38"/>
      <c r="M10485" s="38"/>
    </row>
    <row r="10486" spans="3:13" x14ac:dyDescent="0.2">
      <c r="C10486" s="38"/>
      <c r="D10486" s="38"/>
      <c r="E10486" s="93" t="str">
        <f>IF(Data!D10514&gt;0,Data!F10514,"")</f>
        <v/>
      </c>
      <c r="L10486" s="38"/>
      <c r="M10486" s="38"/>
    </row>
    <row r="10487" spans="3:13" x14ac:dyDescent="0.2">
      <c r="C10487" s="38"/>
      <c r="D10487" s="38"/>
      <c r="E10487" s="93" t="str">
        <f>IF(Data!D10515&gt;0,Data!F10515,"")</f>
        <v/>
      </c>
      <c r="L10487" s="38"/>
      <c r="M10487" s="38"/>
    </row>
    <row r="10488" spans="3:13" x14ac:dyDescent="0.2">
      <c r="C10488" s="38"/>
      <c r="D10488" s="38"/>
      <c r="E10488" s="93" t="str">
        <f>IF(Data!D10516&gt;0,Data!F10516,"")</f>
        <v/>
      </c>
      <c r="L10488" s="38"/>
      <c r="M10488" s="38"/>
    </row>
    <row r="10489" spans="3:13" x14ac:dyDescent="0.2">
      <c r="C10489" s="38"/>
      <c r="D10489" s="38"/>
      <c r="E10489" s="93" t="str">
        <f>IF(Data!D10517&gt;0,Data!F10517,"")</f>
        <v/>
      </c>
      <c r="L10489" s="38"/>
      <c r="M10489" s="38"/>
    </row>
    <row r="10490" spans="3:13" x14ac:dyDescent="0.2">
      <c r="C10490" s="38"/>
      <c r="D10490" s="38"/>
      <c r="E10490" s="93" t="str">
        <f>IF(Data!D10518&gt;0,Data!F10518,"")</f>
        <v/>
      </c>
      <c r="L10490" s="38"/>
      <c r="M10490" s="38"/>
    </row>
    <row r="10491" spans="3:13" x14ac:dyDescent="0.2">
      <c r="C10491" s="38"/>
      <c r="D10491" s="38"/>
      <c r="E10491" s="93" t="str">
        <f>IF(Data!D10519&gt;0,Data!F10519,"")</f>
        <v/>
      </c>
      <c r="L10491" s="38"/>
      <c r="M10491" s="38"/>
    </row>
    <row r="10492" spans="3:13" x14ac:dyDescent="0.2">
      <c r="C10492" s="38"/>
      <c r="D10492" s="38"/>
      <c r="E10492" s="93" t="str">
        <f>IF(Data!D10520&gt;0,Data!F10520,"")</f>
        <v/>
      </c>
      <c r="L10492" s="38"/>
      <c r="M10492" s="38"/>
    </row>
    <row r="10493" spans="3:13" x14ac:dyDescent="0.2">
      <c r="C10493" s="38"/>
      <c r="D10493" s="38"/>
      <c r="E10493" s="93" t="str">
        <f>IF(Data!D10521&gt;0,Data!F10521,"")</f>
        <v/>
      </c>
      <c r="L10493" s="38"/>
      <c r="M10493" s="38"/>
    </row>
    <row r="10494" spans="3:13" x14ac:dyDescent="0.2">
      <c r="C10494" s="38"/>
      <c r="D10494" s="38"/>
      <c r="E10494" s="93" t="str">
        <f>IF(Data!D10522&gt;0,Data!F10522,"")</f>
        <v/>
      </c>
      <c r="L10494" s="38"/>
      <c r="M10494" s="38"/>
    </row>
    <row r="10495" spans="3:13" x14ac:dyDescent="0.2">
      <c r="C10495" s="38"/>
      <c r="D10495" s="38"/>
      <c r="E10495" s="93" t="str">
        <f>IF(Data!D10523&gt;0,Data!F10523,"")</f>
        <v/>
      </c>
      <c r="L10495" s="38"/>
      <c r="M10495" s="38"/>
    </row>
    <row r="10496" spans="3:13" x14ac:dyDescent="0.2">
      <c r="C10496" s="38"/>
      <c r="D10496" s="38"/>
      <c r="E10496" s="93" t="str">
        <f>IF(Data!D10524&gt;0,Data!F10524,"")</f>
        <v/>
      </c>
      <c r="L10496" s="38"/>
      <c r="M10496" s="38"/>
    </row>
    <row r="10497" spans="3:13" x14ac:dyDescent="0.2">
      <c r="C10497" s="38"/>
      <c r="D10497" s="38"/>
      <c r="E10497" s="93" t="str">
        <f>IF(Data!D10525&gt;0,Data!F10525,"")</f>
        <v/>
      </c>
      <c r="L10497" s="38"/>
      <c r="M10497" s="38"/>
    </row>
    <row r="10498" spans="3:13" x14ac:dyDescent="0.2">
      <c r="C10498" s="38"/>
      <c r="D10498" s="38"/>
      <c r="E10498" s="93" t="str">
        <f>IF(Data!D10526&gt;0,Data!F10526,"")</f>
        <v/>
      </c>
      <c r="L10498" s="38"/>
      <c r="M10498" s="38"/>
    </row>
    <row r="10499" spans="3:13" x14ac:dyDescent="0.2">
      <c r="C10499" s="38"/>
      <c r="D10499" s="38"/>
      <c r="E10499" s="93" t="str">
        <f>IF(Data!D10527&gt;0,Data!F10527,"")</f>
        <v/>
      </c>
      <c r="L10499" s="38"/>
      <c r="M10499" s="38"/>
    </row>
    <row r="10500" spans="3:13" x14ac:dyDescent="0.2">
      <c r="C10500" s="38"/>
      <c r="D10500" s="38"/>
      <c r="E10500" s="93" t="str">
        <f>IF(Data!D10528&gt;0,Data!F10528,"")</f>
        <v/>
      </c>
      <c r="L10500" s="38"/>
      <c r="M10500" s="38"/>
    </row>
    <row r="10501" spans="3:13" x14ac:dyDescent="0.2">
      <c r="C10501" s="38"/>
      <c r="D10501" s="38"/>
      <c r="E10501" s="93" t="str">
        <f>IF(Data!D10529&gt;0,Data!F10529,"")</f>
        <v/>
      </c>
      <c r="L10501" s="38"/>
      <c r="M10501" s="38"/>
    </row>
    <row r="10502" spans="3:13" x14ac:dyDescent="0.2">
      <c r="C10502" s="38"/>
      <c r="D10502" s="38"/>
      <c r="E10502" s="93" t="str">
        <f>IF(Data!D10530&gt;0,Data!F10530,"")</f>
        <v/>
      </c>
      <c r="L10502" s="38"/>
      <c r="M10502" s="38"/>
    </row>
    <row r="10503" spans="3:13" x14ac:dyDescent="0.2">
      <c r="C10503" s="38"/>
      <c r="D10503" s="38"/>
      <c r="E10503" s="93" t="str">
        <f>IF(Data!D10531&gt;0,Data!F10531,"")</f>
        <v/>
      </c>
      <c r="L10503" s="38"/>
      <c r="M10503" s="38"/>
    </row>
    <row r="10504" spans="3:13" x14ac:dyDescent="0.2">
      <c r="C10504" s="38"/>
      <c r="D10504" s="38"/>
      <c r="E10504" s="93" t="str">
        <f>IF(Data!D10532&gt;0,Data!F10532,"")</f>
        <v/>
      </c>
      <c r="L10504" s="38"/>
      <c r="M10504" s="38"/>
    </row>
    <row r="10505" spans="3:13" x14ac:dyDescent="0.2">
      <c r="C10505" s="38"/>
      <c r="D10505" s="38"/>
      <c r="E10505" s="93" t="str">
        <f>IF(Data!D10533&gt;0,Data!F10533,"")</f>
        <v/>
      </c>
      <c r="L10505" s="38"/>
      <c r="M10505" s="38"/>
    </row>
    <row r="10506" spans="3:13" x14ac:dyDescent="0.2">
      <c r="C10506" s="38"/>
      <c r="D10506" s="38"/>
      <c r="E10506" s="93" t="str">
        <f>IF(Data!D10534&gt;0,Data!F10534,"")</f>
        <v/>
      </c>
      <c r="L10506" s="38"/>
      <c r="M10506" s="38"/>
    </row>
    <row r="10507" spans="3:13" x14ac:dyDescent="0.2">
      <c r="C10507" s="38"/>
      <c r="D10507" s="38"/>
      <c r="E10507" s="93" t="str">
        <f>IF(Data!D10535&gt;0,Data!F10535,"")</f>
        <v/>
      </c>
      <c r="L10507" s="38"/>
      <c r="M10507" s="38"/>
    </row>
    <row r="10508" spans="3:13" x14ac:dyDescent="0.2">
      <c r="C10508" s="38"/>
      <c r="D10508" s="38"/>
      <c r="E10508" s="93" t="str">
        <f>IF(Data!D10536&gt;0,Data!F10536,"")</f>
        <v/>
      </c>
      <c r="L10508" s="38"/>
      <c r="M10508" s="38"/>
    </row>
    <row r="10509" spans="3:13" x14ac:dyDescent="0.2">
      <c r="C10509" s="38"/>
      <c r="D10509" s="38"/>
      <c r="E10509" s="93" t="str">
        <f>IF(Data!D10537&gt;0,Data!F10537,"")</f>
        <v/>
      </c>
      <c r="L10509" s="38"/>
      <c r="M10509" s="38"/>
    </row>
    <row r="10510" spans="3:13" x14ac:dyDescent="0.2">
      <c r="C10510" s="38"/>
      <c r="D10510" s="38"/>
      <c r="E10510" s="93" t="str">
        <f>IF(Data!D10538&gt;0,Data!F10538,"")</f>
        <v/>
      </c>
      <c r="L10510" s="38"/>
      <c r="M10510" s="38"/>
    </row>
    <row r="10511" spans="3:13" x14ac:dyDescent="0.2">
      <c r="C10511" s="38"/>
      <c r="D10511" s="38"/>
      <c r="E10511" s="93" t="str">
        <f>IF(Data!D10539&gt;0,Data!F10539,"")</f>
        <v/>
      </c>
      <c r="L10511" s="38"/>
      <c r="M10511" s="38"/>
    </row>
    <row r="10512" spans="3:13" x14ac:dyDescent="0.2">
      <c r="C10512" s="38"/>
      <c r="D10512" s="38"/>
      <c r="E10512" s="93" t="str">
        <f>IF(Data!D10540&gt;0,Data!F10540,"")</f>
        <v/>
      </c>
      <c r="L10512" s="38"/>
      <c r="M10512" s="38"/>
    </row>
    <row r="10513" spans="3:13" x14ac:dyDescent="0.2">
      <c r="C10513" s="38"/>
      <c r="D10513" s="38"/>
      <c r="E10513" s="93" t="str">
        <f>IF(Data!D10541&gt;0,Data!F10541,"")</f>
        <v/>
      </c>
      <c r="L10513" s="38"/>
      <c r="M10513" s="38"/>
    </row>
    <row r="10514" spans="3:13" x14ac:dyDescent="0.2">
      <c r="C10514" s="38"/>
      <c r="D10514" s="38"/>
      <c r="E10514" s="93" t="str">
        <f>IF(Data!D10542&gt;0,Data!F10542,"")</f>
        <v/>
      </c>
      <c r="L10514" s="38"/>
      <c r="M10514" s="38"/>
    </row>
    <row r="10515" spans="3:13" x14ac:dyDescent="0.2">
      <c r="C10515" s="38"/>
      <c r="D10515" s="38"/>
      <c r="E10515" s="93" t="str">
        <f>IF(Data!D10543&gt;0,Data!F10543,"")</f>
        <v/>
      </c>
      <c r="L10515" s="38"/>
      <c r="M10515" s="38"/>
    </row>
    <row r="10516" spans="3:13" x14ac:dyDescent="0.2">
      <c r="C10516" s="38"/>
      <c r="D10516" s="38"/>
      <c r="E10516" s="93" t="str">
        <f>IF(Data!D10544&gt;0,Data!F10544,"")</f>
        <v/>
      </c>
      <c r="L10516" s="38"/>
      <c r="M10516" s="38"/>
    </row>
    <row r="10517" spans="3:13" x14ac:dyDescent="0.2">
      <c r="C10517" s="38"/>
      <c r="D10517" s="38"/>
      <c r="E10517" s="93" t="str">
        <f>IF(Data!D10545&gt;0,Data!F10545,"")</f>
        <v/>
      </c>
      <c r="L10517" s="38"/>
      <c r="M10517" s="38"/>
    </row>
    <row r="10518" spans="3:13" x14ac:dyDescent="0.2">
      <c r="C10518" s="38"/>
      <c r="D10518" s="38"/>
      <c r="E10518" s="93" t="str">
        <f>IF(Data!D10546&gt;0,Data!F10546,"")</f>
        <v/>
      </c>
      <c r="L10518" s="38"/>
      <c r="M10518" s="38"/>
    </row>
    <row r="10519" spans="3:13" x14ac:dyDescent="0.2">
      <c r="C10519" s="38"/>
      <c r="D10519" s="38"/>
      <c r="E10519" s="93" t="str">
        <f>IF(Data!D10547&gt;0,Data!F10547,"")</f>
        <v/>
      </c>
      <c r="L10519" s="38"/>
      <c r="M10519" s="38"/>
    </row>
    <row r="10520" spans="3:13" x14ac:dyDescent="0.2">
      <c r="C10520" s="38"/>
      <c r="D10520" s="38"/>
      <c r="E10520" s="93" t="str">
        <f>IF(Data!D10548&gt;0,Data!F10548,"")</f>
        <v/>
      </c>
      <c r="L10520" s="38"/>
      <c r="M10520" s="38"/>
    </row>
    <row r="10521" spans="3:13" x14ac:dyDescent="0.2">
      <c r="C10521" s="38"/>
      <c r="D10521" s="38"/>
      <c r="E10521" s="93" t="str">
        <f>IF(Data!D10549&gt;0,Data!F10549,"")</f>
        <v/>
      </c>
      <c r="L10521" s="38"/>
      <c r="M10521" s="38"/>
    </row>
    <row r="10522" spans="3:13" x14ac:dyDescent="0.2">
      <c r="C10522" s="38"/>
      <c r="D10522" s="38"/>
      <c r="E10522" s="93" t="str">
        <f>IF(Data!D10550&gt;0,Data!F10550,"")</f>
        <v/>
      </c>
      <c r="L10522" s="38"/>
      <c r="M10522" s="38"/>
    </row>
    <row r="10523" spans="3:13" x14ac:dyDescent="0.2">
      <c r="C10523" s="38"/>
      <c r="D10523" s="38"/>
      <c r="E10523" s="93" t="str">
        <f>IF(Data!D10551&gt;0,Data!F10551,"")</f>
        <v/>
      </c>
      <c r="L10523" s="38"/>
      <c r="M10523" s="38"/>
    </row>
    <row r="10524" spans="3:13" x14ac:dyDescent="0.2">
      <c r="C10524" s="38"/>
      <c r="D10524" s="38"/>
      <c r="E10524" s="93" t="str">
        <f>IF(Data!D10552&gt;0,Data!F10552,"")</f>
        <v/>
      </c>
      <c r="L10524" s="38"/>
      <c r="M10524" s="38"/>
    </row>
    <row r="10525" spans="3:13" x14ac:dyDescent="0.2">
      <c r="C10525" s="38"/>
      <c r="D10525" s="38"/>
      <c r="E10525" s="93" t="str">
        <f>IF(Data!D10553&gt;0,Data!F10553,"")</f>
        <v/>
      </c>
      <c r="L10525" s="38"/>
      <c r="M10525" s="38"/>
    </row>
    <row r="10526" spans="3:13" x14ac:dyDescent="0.2">
      <c r="C10526" s="38"/>
      <c r="D10526" s="38"/>
      <c r="E10526" s="93" t="str">
        <f>IF(Data!D10554&gt;0,Data!F10554,"")</f>
        <v/>
      </c>
      <c r="L10526" s="38"/>
      <c r="M10526" s="38"/>
    </row>
    <row r="10527" spans="3:13" x14ac:dyDescent="0.2">
      <c r="C10527" s="38"/>
      <c r="D10527" s="38"/>
      <c r="E10527" s="93" t="str">
        <f>IF(Data!D10555&gt;0,Data!F10555,"")</f>
        <v/>
      </c>
      <c r="L10527" s="38"/>
      <c r="M10527" s="38"/>
    </row>
    <row r="10528" spans="3:13" x14ac:dyDescent="0.2">
      <c r="C10528" s="38"/>
      <c r="D10528" s="38"/>
      <c r="E10528" s="93" t="str">
        <f>IF(Data!D10556&gt;0,Data!F10556,"")</f>
        <v/>
      </c>
      <c r="L10528" s="38"/>
      <c r="M10528" s="38"/>
    </row>
    <row r="10529" spans="3:13" x14ac:dyDescent="0.2">
      <c r="C10529" s="38"/>
      <c r="D10529" s="38"/>
      <c r="E10529" s="93" t="str">
        <f>IF(Data!D10557&gt;0,Data!F10557,"")</f>
        <v/>
      </c>
      <c r="L10529" s="38"/>
      <c r="M10529" s="38"/>
    </row>
    <row r="10530" spans="3:13" x14ac:dyDescent="0.2">
      <c r="C10530" s="38"/>
      <c r="D10530" s="38"/>
      <c r="E10530" s="93" t="str">
        <f>IF(Data!D10558&gt;0,Data!F10558,"")</f>
        <v/>
      </c>
      <c r="L10530" s="38"/>
      <c r="M10530" s="38"/>
    </row>
    <row r="10531" spans="3:13" x14ac:dyDescent="0.2">
      <c r="C10531" s="38"/>
      <c r="D10531" s="38"/>
      <c r="E10531" s="93" t="str">
        <f>IF(Data!D10559&gt;0,Data!F10559,"")</f>
        <v/>
      </c>
      <c r="L10531" s="38"/>
      <c r="M10531" s="38"/>
    </row>
    <row r="10532" spans="3:13" x14ac:dyDescent="0.2">
      <c r="C10532" s="38"/>
      <c r="D10532" s="38"/>
      <c r="E10532" s="93" t="str">
        <f>IF(Data!D10560&gt;0,Data!F10560,"")</f>
        <v/>
      </c>
      <c r="L10532" s="38"/>
      <c r="M10532" s="38"/>
    </row>
    <row r="10533" spans="3:13" x14ac:dyDescent="0.2">
      <c r="C10533" s="38"/>
      <c r="D10533" s="38"/>
      <c r="E10533" s="93" t="str">
        <f>IF(Data!D10561&gt;0,Data!F10561,"")</f>
        <v/>
      </c>
      <c r="L10533" s="38"/>
      <c r="M10533" s="38"/>
    </row>
    <row r="10534" spans="3:13" x14ac:dyDescent="0.2">
      <c r="C10534" s="38"/>
      <c r="D10534" s="38"/>
      <c r="E10534" s="93" t="str">
        <f>IF(Data!D10562&gt;0,Data!F10562,"")</f>
        <v/>
      </c>
      <c r="L10534" s="38"/>
      <c r="M10534" s="38"/>
    </row>
    <row r="10535" spans="3:13" x14ac:dyDescent="0.2">
      <c r="C10535" s="38"/>
      <c r="D10535" s="38"/>
      <c r="E10535" s="93" t="str">
        <f>IF(Data!D10563&gt;0,Data!F10563,"")</f>
        <v/>
      </c>
      <c r="L10535" s="38"/>
      <c r="M10535" s="38"/>
    </row>
    <row r="10536" spans="3:13" x14ac:dyDescent="0.2">
      <c r="C10536" s="38"/>
      <c r="D10536" s="38"/>
      <c r="E10536" s="93" t="str">
        <f>IF(Data!D10564&gt;0,Data!F10564,"")</f>
        <v/>
      </c>
      <c r="L10536" s="38"/>
      <c r="M10536" s="38"/>
    </row>
    <row r="10537" spans="3:13" x14ac:dyDescent="0.2">
      <c r="C10537" s="38"/>
      <c r="D10537" s="38"/>
      <c r="E10537" s="93" t="str">
        <f>IF(Data!D10565&gt;0,Data!F10565,"")</f>
        <v/>
      </c>
      <c r="L10537" s="38"/>
      <c r="M10537" s="38"/>
    </row>
    <row r="10538" spans="3:13" x14ac:dyDescent="0.2">
      <c r="C10538" s="38"/>
      <c r="D10538" s="38"/>
      <c r="E10538" s="93" t="str">
        <f>IF(Data!D10566&gt;0,Data!F10566,"")</f>
        <v/>
      </c>
      <c r="L10538" s="38"/>
      <c r="M10538" s="38"/>
    </row>
    <row r="10539" spans="3:13" x14ac:dyDescent="0.2">
      <c r="C10539" s="38"/>
      <c r="D10539" s="38"/>
      <c r="E10539" s="93" t="str">
        <f>IF(Data!D10567&gt;0,Data!F10567,"")</f>
        <v/>
      </c>
      <c r="L10539" s="38"/>
      <c r="M10539" s="38"/>
    </row>
    <row r="10540" spans="3:13" x14ac:dyDescent="0.2">
      <c r="C10540" s="38"/>
      <c r="D10540" s="38"/>
      <c r="E10540" s="93" t="str">
        <f>IF(Data!D10568&gt;0,Data!F10568,"")</f>
        <v/>
      </c>
      <c r="L10540" s="38"/>
      <c r="M10540" s="38"/>
    </row>
    <row r="10541" spans="3:13" x14ac:dyDescent="0.2">
      <c r="C10541" s="38"/>
      <c r="D10541" s="38"/>
      <c r="E10541" s="93" t="str">
        <f>IF(Data!D10569&gt;0,Data!F10569,"")</f>
        <v/>
      </c>
      <c r="L10541" s="38"/>
      <c r="M10541" s="38"/>
    </row>
    <row r="10542" spans="3:13" x14ac:dyDescent="0.2">
      <c r="C10542" s="38"/>
      <c r="D10542" s="38"/>
      <c r="E10542" s="93" t="str">
        <f>IF(Data!D10570&gt;0,Data!F10570,"")</f>
        <v/>
      </c>
      <c r="L10542" s="38"/>
      <c r="M10542" s="38"/>
    </row>
    <row r="10543" spans="3:13" x14ac:dyDescent="0.2">
      <c r="C10543" s="38"/>
      <c r="D10543" s="38"/>
      <c r="E10543" s="93" t="str">
        <f>IF(Data!D10571&gt;0,Data!F10571,"")</f>
        <v/>
      </c>
      <c r="L10543" s="38"/>
      <c r="M10543" s="38"/>
    </row>
    <row r="10544" spans="3:13" x14ac:dyDescent="0.2">
      <c r="C10544" s="38"/>
      <c r="D10544" s="38"/>
      <c r="E10544" s="93" t="str">
        <f>IF(Data!D10572&gt;0,Data!F10572,"")</f>
        <v/>
      </c>
      <c r="L10544" s="38"/>
      <c r="M10544" s="38"/>
    </row>
    <row r="10545" spans="3:13" x14ac:dyDescent="0.2">
      <c r="C10545" s="38"/>
      <c r="D10545" s="38"/>
      <c r="E10545" s="93" t="str">
        <f>IF(Data!D10573&gt;0,Data!F10573,"")</f>
        <v/>
      </c>
      <c r="L10545" s="38"/>
      <c r="M10545" s="38"/>
    </row>
    <row r="10546" spans="3:13" x14ac:dyDescent="0.2">
      <c r="C10546" s="38"/>
      <c r="D10546" s="38"/>
      <c r="E10546" s="93" t="str">
        <f>IF(Data!D10574&gt;0,Data!F10574,"")</f>
        <v/>
      </c>
      <c r="L10546" s="38"/>
      <c r="M10546" s="38"/>
    </row>
    <row r="10547" spans="3:13" x14ac:dyDescent="0.2">
      <c r="C10547" s="38"/>
      <c r="D10547" s="38"/>
      <c r="E10547" s="93" t="str">
        <f>IF(Data!D10575&gt;0,Data!F10575,"")</f>
        <v/>
      </c>
      <c r="L10547" s="38"/>
      <c r="M10547" s="38"/>
    </row>
    <row r="10548" spans="3:13" x14ac:dyDescent="0.2">
      <c r="C10548" s="38"/>
      <c r="D10548" s="38"/>
      <c r="E10548" s="93" t="str">
        <f>IF(Data!D10576&gt;0,Data!F10576,"")</f>
        <v/>
      </c>
      <c r="L10548" s="38"/>
      <c r="M10548" s="38"/>
    </row>
    <row r="10549" spans="3:13" x14ac:dyDescent="0.2">
      <c r="C10549" s="38"/>
      <c r="D10549" s="38"/>
      <c r="E10549" s="93" t="str">
        <f>IF(Data!D10577&gt;0,Data!F10577,"")</f>
        <v/>
      </c>
      <c r="L10549" s="38"/>
      <c r="M10549" s="38"/>
    </row>
    <row r="10550" spans="3:13" x14ac:dyDescent="0.2">
      <c r="C10550" s="38"/>
      <c r="D10550" s="38"/>
      <c r="E10550" s="93" t="str">
        <f>IF(Data!D10578&gt;0,Data!F10578,"")</f>
        <v/>
      </c>
      <c r="L10550" s="38"/>
      <c r="M10550" s="38"/>
    </row>
    <row r="10551" spans="3:13" x14ac:dyDescent="0.2">
      <c r="C10551" s="38"/>
      <c r="D10551" s="38"/>
      <c r="E10551" s="93" t="str">
        <f>IF(Data!D10579&gt;0,Data!F10579,"")</f>
        <v/>
      </c>
      <c r="L10551" s="38"/>
      <c r="M10551" s="38"/>
    </row>
    <row r="10552" spans="3:13" x14ac:dyDescent="0.2">
      <c r="C10552" s="38"/>
      <c r="D10552" s="38"/>
      <c r="E10552" s="93" t="str">
        <f>IF(Data!D10580&gt;0,Data!F10580,"")</f>
        <v/>
      </c>
      <c r="L10552" s="38"/>
      <c r="M10552" s="38"/>
    </row>
    <row r="10553" spans="3:13" x14ac:dyDescent="0.2">
      <c r="C10553" s="38"/>
      <c r="D10553" s="38"/>
      <c r="E10553" s="93" t="str">
        <f>IF(Data!D10581&gt;0,Data!F10581,"")</f>
        <v/>
      </c>
      <c r="L10553" s="38"/>
      <c r="M10553" s="38"/>
    </row>
    <row r="10554" spans="3:13" x14ac:dyDescent="0.2">
      <c r="C10554" s="38"/>
      <c r="D10554" s="38"/>
      <c r="E10554" s="93" t="str">
        <f>IF(Data!D10582&gt;0,Data!F10582,"")</f>
        <v/>
      </c>
      <c r="L10554" s="38"/>
      <c r="M10554" s="38"/>
    </row>
    <row r="10555" spans="3:13" x14ac:dyDescent="0.2">
      <c r="C10555" s="38"/>
      <c r="D10555" s="38"/>
      <c r="E10555" s="93" t="str">
        <f>IF(Data!D10583&gt;0,Data!F10583,"")</f>
        <v/>
      </c>
      <c r="L10555" s="38"/>
      <c r="M10555" s="38"/>
    </row>
    <row r="10556" spans="3:13" x14ac:dyDescent="0.2">
      <c r="C10556" s="38"/>
      <c r="D10556" s="38"/>
      <c r="E10556" s="93" t="str">
        <f>IF(Data!D10584&gt;0,Data!F10584,"")</f>
        <v/>
      </c>
      <c r="L10556" s="38"/>
      <c r="M10556" s="38"/>
    </row>
    <row r="10557" spans="3:13" x14ac:dyDescent="0.2">
      <c r="C10557" s="38"/>
      <c r="D10557" s="38"/>
      <c r="E10557" s="93" t="str">
        <f>IF(Data!D10585&gt;0,Data!F10585,"")</f>
        <v/>
      </c>
      <c r="L10557" s="38"/>
      <c r="M10557" s="38"/>
    </row>
    <row r="10558" spans="3:13" x14ac:dyDescent="0.2">
      <c r="C10558" s="38"/>
      <c r="D10558" s="38"/>
      <c r="E10558" s="93" t="str">
        <f>IF(Data!D10586&gt;0,Data!F10586,"")</f>
        <v/>
      </c>
      <c r="L10558" s="38"/>
      <c r="M10558" s="38"/>
    </row>
    <row r="10559" spans="3:13" x14ac:dyDescent="0.2">
      <c r="C10559" s="38"/>
      <c r="D10559" s="38"/>
      <c r="E10559" s="93" t="str">
        <f>IF(Data!D10587&gt;0,Data!F10587,"")</f>
        <v/>
      </c>
      <c r="L10559" s="38"/>
      <c r="M10559" s="38"/>
    </row>
    <row r="10560" spans="3:13" x14ac:dyDescent="0.2">
      <c r="C10560" s="38"/>
      <c r="D10560" s="38"/>
      <c r="E10560" s="93" t="str">
        <f>IF(Data!D10588&gt;0,Data!F10588,"")</f>
        <v/>
      </c>
      <c r="L10560" s="38"/>
      <c r="M10560" s="38"/>
    </row>
    <row r="10561" spans="3:13" x14ac:dyDescent="0.2">
      <c r="C10561" s="38"/>
      <c r="D10561" s="38"/>
      <c r="E10561" s="93" t="str">
        <f>IF(Data!D10589&gt;0,Data!F10589,"")</f>
        <v/>
      </c>
      <c r="L10561" s="38"/>
      <c r="M10561" s="38"/>
    </row>
    <row r="10562" spans="3:13" x14ac:dyDescent="0.2">
      <c r="C10562" s="38"/>
      <c r="D10562" s="38"/>
      <c r="E10562" s="93" t="str">
        <f>IF(Data!D10590&gt;0,Data!F10590,"")</f>
        <v/>
      </c>
      <c r="L10562" s="38"/>
      <c r="M10562" s="38"/>
    </row>
    <row r="10563" spans="3:13" x14ac:dyDescent="0.2">
      <c r="C10563" s="38"/>
      <c r="D10563" s="38"/>
      <c r="E10563" s="93" t="str">
        <f>IF(Data!D10591&gt;0,Data!F10591,"")</f>
        <v/>
      </c>
      <c r="L10563" s="38"/>
      <c r="M10563" s="38"/>
    </row>
    <row r="10564" spans="3:13" x14ac:dyDescent="0.2">
      <c r="C10564" s="38"/>
      <c r="D10564" s="38"/>
      <c r="E10564" s="93" t="str">
        <f>IF(Data!D10592&gt;0,Data!F10592,"")</f>
        <v/>
      </c>
      <c r="L10564" s="38"/>
      <c r="M10564" s="38"/>
    </row>
    <row r="10565" spans="3:13" x14ac:dyDescent="0.2">
      <c r="C10565" s="38"/>
      <c r="D10565" s="38"/>
      <c r="E10565" s="93" t="str">
        <f>IF(Data!D10593&gt;0,Data!F10593,"")</f>
        <v/>
      </c>
      <c r="L10565" s="38"/>
      <c r="M10565" s="38"/>
    </row>
    <row r="10566" spans="3:13" x14ac:dyDescent="0.2">
      <c r="C10566" s="38"/>
      <c r="D10566" s="38"/>
      <c r="E10566" s="93" t="str">
        <f>IF(Data!D10594&gt;0,Data!F10594,"")</f>
        <v/>
      </c>
      <c r="L10566" s="38"/>
      <c r="M10566" s="38"/>
    </row>
    <row r="10567" spans="3:13" x14ac:dyDescent="0.2">
      <c r="C10567" s="38"/>
      <c r="D10567" s="38"/>
      <c r="E10567" s="93" t="str">
        <f>IF(Data!D10595&gt;0,Data!F10595,"")</f>
        <v/>
      </c>
      <c r="L10567" s="38"/>
      <c r="M10567" s="38"/>
    </row>
    <row r="10568" spans="3:13" x14ac:dyDescent="0.2">
      <c r="C10568" s="38"/>
      <c r="D10568" s="38"/>
      <c r="E10568" s="93" t="str">
        <f>IF(Data!D10596&gt;0,Data!F10596,"")</f>
        <v/>
      </c>
      <c r="L10568" s="38"/>
      <c r="M10568" s="38"/>
    </row>
    <row r="10569" spans="3:13" x14ac:dyDescent="0.2">
      <c r="C10569" s="38"/>
      <c r="D10569" s="38"/>
      <c r="E10569" s="93" t="str">
        <f>IF(Data!D10597&gt;0,Data!F10597,"")</f>
        <v/>
      </c>
      <c r="L10569" s="38"/>
      <c r="M10569" s="38"/>
    </row>
    <row r="10570" spans="3:13" x14ac:dyDescent="0.2">
      <c r="C10570" s="38"/>
      <c r="D10570" s="38"/>
      <c r="E10570" s="93" t="str">
        <f>IF(Data!D10598&gt;0,Data!F10598,"")</f>
        <v/>
      </c>
      <c r="L10570" s="38"/>
      <c r="M10570" s="38"/>
    </row>
    <row r="10571" spans="3:13" x14ac:dyDescent="0.2">
      <c r="C10571" s="38"/>
      <c r="D10571" s="38"/>
      <c r="E10571" s="93" t="str">
        <f>IF(Data!D10599&gt;0,Data!F10599,"")</f>
        <v/>
      </c>
      <c r="L10571" s="38"/>
      <c r="M10571" s="38"/>
    </row>
    <row r="10572" spans="3:13" x14ac:dyDescent="0.2">
      <c r="C10572" s="38"/>
      <c r="D10572" s="38"/>
      <c r="E10572" s="93" t="str">
        <f>IF(Data!D10600&gt;0,Data!F10600,"")</f>
        <v/>
      </c>
      <c r="L10572" s="38"/>
      <c r="M10572" s="38"/>
    </row>
    <row r="10573" spans="3:13" x14ac:dyDescent="0.2">
      <c r="C10573" s="38"/>
      <c r="D10573" s="38"/>
      <c r="E10573" s="93" t="str">
        <f>IF(Data!D10601&gt;0,Data!F10601,"")</f>
        <v/>
      </c>
      <c r="L10573" s="38"/>
      <c r="M10573" s="38"/>
    </row>
    <row r="10574" spans="3:13" x14ac:dyDescent="0.2">
      <c r="C10574" s="38"/>
      <c r="D10574" s="38"/>
      <c r="E10574" s="93" t="str">
        <f>IF(Data!D10602&gt;0,Data!F10602,"")</f>
        <v/>
      </c>
      <c r="L10574" s="38"/>
      <c r="M10574" s="38"/>
    </row>
    <row r="10575" spans="3:13" x14ac:dyDescent="0.2">
      <c r="C10575" s="38"/>
      <c r="D10575" s="38"/>
      <c r="E10575" s="93" t="str">
        <f>IF(Data!D10603&gt;0,Data!F10603,"")</f>
        <v/>
      </c>
      <c r="L10575" s="38"/>
      <c r="M10575" s="38"/>
    </row>
    <row r="10576" spans="3:13" x14ac:dyDescent="0.2">
      <c r="C10576" s="38"/>
      <c r="D10576" s="38"/>
      <c r="E10576" s="93" t="str">
        <f>IF(Data!D10604&gt;0,Data!F10604,"")</f>
        <v/>
      </c>
      <c r="L10576" s="38"/>
      <c r="M10576" s="38"/>
    </row>
    <row r="10577" spans="3:13" x14ac:dyDescent="0.2">
      <c r="C10577" s="38"/>
      <c r="D10577" s="38"/>
      <c r="E10577" s="93" t="str">
        <f>IF(Data!D10605&gt;0,Data!F10605,"")</f>
        <v/>
      </c>
      <c r="L10577" s="38"/>
      <c r="M10577" s="38"/>
    </row>
    <row r="10578" spans="3:13" x14ac:dyDescent="0.2">
      <c r="C10578" s="38"/>
      <c r="D10578" s="38"/>
      <c r="E10578" s="93" t="str">
        <f>IF(Data!D10606&gt;0,Data!F10606,"")</f>
        <v/>
      </c>
      <c r="L10578" s="38"/>
      <c r="M10578" s="38"/>
    </row>
    <row r="10579" spans="3:13" x14ac:dyDescent="0.2">
      <c r="C10579" s="38"/>
      <c r="D10579" s="38"/>
      <c r="E10579" s="93" t="str">
        <f>IF(Data!D10607&gt;0,Data!F10607,"")</f>
        <v/>
      </c>
      <c r="L10579" s="38"/>
      <c r="M10579" s="38"/>
    </row>
    <row r="10580" spans="3:13" x14ac:dyDescent="0.2">
      <c r="C10580" s="38"/>
      <c r="D10580" s="38"/>
      <c r="E10580" s="93" t="str">
        <f>IF(Data!D10608&gt;0,Data!F10608,"")</f>
        <v/>
      </c>
      <c r="L10580" s="38"/>
      <c r="M10580" s="38"/>
    </row>
    <row r="10581" spans="3:13" x14ac:dyDescent="0.2">
      <c r="C10581" s="38"/>
      <c r="D10581" s="38"/>
      <c r="E10581" s="93" t="str">
        <f>IF(Data!D10609&gt;0,Data!F10609,"")</f>
        <v/>
      </c>
      <c r="L10581" s="38"/>
      <c r="M10581" s="38"/>
    </row>
    <row r="10582" spans="3:13" x14ac:dyDescent="0.2">
      <c r="C10582" s="38"/>
      <c r="D10582" s="38"/>
      <c r="E10582" s="93" t="str">
        <f>IF(Data!D10610&gt;0,Data!F10610,"")</f>
        <v/>
      </c>
      <c r="L10582" s="38"/>
      <c r="M10582" s="38"/>
    </row>
    <row r="10583" spans="3:13" x14ac:dyDescent="0.2">
      <c r="C10583" s="38"/>
      <c r="D10583" s="38"/>
      <c r="E10583" s="93" t="str">
        <f>IF(Data!D10611&gt;0,Data!F10611,"")</f>
        <v/>
      </c>
      <c r="L10583" s="38"/>
      <c r="M10583" s="38"/>
    </row>
    <row r="10584" spans="3:13" x14ac:dyDescent="0.2">
      <c r="C10584" s="38"/>
      <c r="D10584" s="38"/>
      <c r="E10584" s="93" t="str">
        <f>IF(Data!D10612&gt;0,Data!F10612,"")</f>
        <v/>
      </c>
      <c r="L10584" s="38"/>
      <c r="M10584" s="38"/>
    </row>
    <row r="10585" spans="3:13" x14ac:dyDescent="0.2">
      <c r="C10585" s="38"/>
      <c r="D10585" s="38"/>
      <c r="E10585" s="93" t="str">
        <f>IF(Data!D10613&gt;0,Data!F10613,"")</f>
        <v/>
      </c>
      <c r="L10585" s="38"/>
      <c r="M10585" s="38"/>
    </row>
    <row r="10586" spans="3:13" x14ac:dyDescent="0.2">
      <c r="C10586" s="38"/>
      <c r="D10586" s="38"/>
      <c r="E10586" s="93" t="str">
        <f>IF(Data!D10614&gt;0,Data!F10614,"")</f>
        <v/>
      </c>
      <c r="L10586" s="38"/>
      <c r="M10586" s="38"/>
    </row>
    <row r="10587" spans="3:13" x14ac:dyDescent="0.2">
      <c r="C10587" s="38"/>
      <c r="D10587" s="38"/>
      <c r="E10587" s="93" t="str">
        <f>IF(Data!D10615&gt;0,Data!F10615,"")</f>
        <v/>
      </c>
      <c r="L10587" s="38"/>
      <c r="M10587" s="38"/>
    </row>
    <row r="10588" spans="3:13" x14ac:dyDescent="0.2">
      <c r="C10588" s="38"/>
      <c r="D10588" s="38"/>
      <c r="E10588" s="93" t="str">
        <f>IF(Data!D10616&gt;0,Data!F10616,"")</f>
        <v/>
      </c>
      <c r="L10588" s="38"/>
      <c r="M10588" s="38"/>
    </row>
    <row r="10589" spans="3:13" x14ac:dyDescent="0.2">
      <c r="C10589" s="38"/>
      <c r="D10589" s="38"/>
      <c r="E10589" s="93" t="str">
        <f>IF(Data!D10617&gt;0,Data!F10617,"")</f>
        <v/>
      </c>
      <c r="L10589" s="38"/>
      <c r="M10589" s="38"/>
    </row>
    <row r="10590" spans="3:13" x14ac:dyDescent="0.2">
      <c r="C10590" s="38"/>
      <c r="D10590" s="38"/>
      <c r="E10590" s="93" t="str">
        <f>IF(Data!D10618&gt;0,Data!F10618,"")</f>
        <v/>
      </c>
      <c r="L10590" s="38"/>
      <c r="M10590" s="38"/>
    </row>
    <row r="10591" spans="3:13" x14ac:dyDescent="0.2">
      <c r="C10591" s="38"/>
      <c r="D10591" s="38"/>
      <c r="E10591" s="93" t="str">
        <f>IF(Data!D10619&gt;0,Data!F10619,"")</f>
        <v/>
      </c>
      <c r="L10591" s="38"/>
      <c r="M10591" s="38"/>
    </row>
    <row r="10592" spans="3:13" x14ac:dyDescent="0.2">
      <c r="C10592" s="38"/>
      <c r="D10592" s="38"/>
      <c r="E10592" s="93" t="str">
        <f>IF(Data!D10620&gt;0,Data!F10620,"")</f>
        <v/>
      </c>
      <c r="L10592" s="38"/>
      <c r="M10592" s="38"/>
    </row>
    <row r="10593" spans="3:13" x14ac:dyDescent="0.2">
      <c r="C10593" s="38"/>
      <c r="D10593" s="38"/>
      <c r="E10593" s="93" t="str">
        <f>IF(Data!D10621&gt;0,Data!F10621,"")</f>
        <v/>
      </c>
      <c r="L10593" s="38"/>
      <c r="M10593" s="38"/>
    </row>
    <row r="10594" spans="3:13" x14ac:dyDescent="0.2">
      <c r="C10594" s="38"/>
      <c r="D10594" s="38"/>
      <c r="E10594" s="93" t="str">
        <f>IF(Data!D10622&gt;0,Data!F10622,"")</f>
        <v/>
      </c>
      <c r="L10594" s="38"/>
      <c r="M10594" s="38"/>
    </row>
    <row r="10595" spans="3:13" x14ac:dyDescent="0.2">
      <c r="C10595" s="38"/>
      <c r="D10595" s="38"/>
      <c r="E10595" s="93" t="str">
        <f>IF(Data!D10623&gt;0,Data!F10623,"")</f>
        <v/>
      </c>
      <c r="L10595" s="38"/>
      <c r="M10595" s="38"/>
    </row>
    <row r="10596" spans="3:13" x14ac:dyDescent="0.2">
      <c r="C10596" s="38"/>
      <c r="D10596" s="38"/>
      <c r="E10596" s="93" t="str">
        <f>IF(Data!D10624&gt;0,Data!F10624,"")</f>
        <v/>
      </c>
      <c r="L10596" s="38"/>
      <c r="M10596" s="38"/>
    </row>
    <row r="10597" spans="3:13" x14ac:dyDescent="0.2">
      <c r="C10597" s="38"/>
      <c r="D10597" s="38"/>
      <c r="E10597" s="93" t="str">
        <f>IF(Data!D10625&gt;0,Data!F10625,"")</f>
        <v/>
      </c>
      <c r="L10597" s="38"/>
      <c r="M10597" s="38"/>
    </row>
    <row r="10598" spans="3:13" x14ac:dyDescent="0.2">
      <c r="C10598" s="38"/>
      <c r="D10598" s="38"/>
      <c r="E10598" s="93" t="str">
        <f>IF(Data!D10626&gt;0,Data!F10626,"")</f>
        <v/>
      </c>
      <c r="L10598" s="38"/>
      <c r="M10598" s="38"/>
    </row>
    <row r="10599" spans="3:13" x14ac:dyDescent="0.2">
      <c r="C10599" s="38"/>
      <c r="D10599" s="38"/>
      <c r="E10599" s="93" t="str">
        <f>IF(Data!D10627&gt;0,Data!F10627,"")</f>
        <v/>
      </c>
      <c r="L10599" s="38"/>
      <c r="M10599" s="38"/>
    </row>
    <row r="10600" spans="3:13" x14ac:dyDescent="0.2">
      <c r="C10600" s="38"/>
      <c r="D10600" s="38"/>
      <c r="E10600" s="93" t="str">
        <f>IF(Data!D10628&gt;0,Data!F10628,"")</f>
        <v/>
      </c>
      <c r="L10600" s="38"/>
      <c r="M10600" s="38"/>
    </row>
    <row r="10601" spans="3:13" x14ac:dyDescent="0.2">
      <c r="C10601" s="38"/>
      <c r="D10601" s="38"/>
      <c r="E10601" s="93" t="str">
        <f>IF(Data!D10629&gt;0,Data!F10629,"")</f>
        <v/>
      </c>
      <c r="L10601" s="38"/>
      <c r="M10601" s="38"/>
    </row>
    <row r="10602" spans="3:13" x14ac:dyDescent="0.2">
      <c r="C10602" s="38"/>
      <c r="D10602" s="38"/>
      <c r="E10602" s="93" t="str">
        <f>IF(Data!D10630&gt;0,Data!F10630,"")</f>
        <v/>
      </c>
      <c r="L10602" s="38"/>
      <c r="M10602" s="38"/>
    </row>
    <row r="10603" spans="3:13" x14ac:dyDescent="0.2">
      <c r="C10603" s="38"/>
      <c r="D10603" s="38"/>
      <c r="E10603" s="93" t="str">
        <f>IF(Data!D10631&gt;0,Data!F10631,"")</f>
        <v/>
      </c>
      <c r="L10603" s="38"/>
      <c r="M10603" s="38"/>
    </row>
    <row r="10604" spans="3:13" x14ac:dyDescent="0.2">
      <c r="C10604" s="38"/>
      <c r="D10604" s="38"/>
      <c r="E10604" s="93" t="str">
        <f>IF(Data!D10632&gt;0,Data!F10632,"")</f>
        <v/>
      </c>
      <c r="L10604" s="38"/>
      <c r="M10604" s="38"/>
    </row>
    <row r="10605" spans="3:13" x14ac:dyDescent="0.2">
      <c r="C10605" s="38"/>
      <c r="D10605" s="38"/>
      <c r="E10605" s="93" t="str">
        <f>IF(Data!D10633&gt;0,Data!F10633,"")</f>
        <v/>
      </c>
      <c r="L10605" s="38"/>
      <c r="M10605" s="38"/>
    </row>
    <row r="10606" spans="3:13" x14ac:dyDescent="0.2">
      <c r="C10606" s="38"/>
      <c r="D10606" s="38"/>
      <c r="E10606" s="93" t="str">
        <f>IF(Data!D10634&gt;0,Data!F10634,"")</f>
        <v/>
      </c>
      <c r="L10606" s="38"/>
      <c r="M10606" s="38"/>
    </row>
    <row r="10607" spans="3:13" x14ac:dyDescent="0.2">
      <c r="C10607" s="38"/>
      <c r="D10607" s="38"/>
      <c r="E10607" s="93" t="str">
        <f>IF(Data!D10635&gt;0,Data!F10635,"")</f>
        <v/>
      </c>
      <c r="L10607" s="38"/>
      <c r="M10607" s="38"/>
    </row>
    <row r="10608" spans="3:13" x14ac:dyDescent="0.2">
      <c r="C10608" s="38"/>
      <c r="D10608" s="38"/>
      <c r="E10608" s="93" t="str">
        <f>IF(Data!D10636&gt;0,Data!F10636,"")</f>
        <v/>
      </c>
      <c r="L10608" s="38"/>
      <c r="M10608" s="38"/>
    </row>
    <row r="10609" spans="3:13" x14ac:dyDescent="0.2">
      <c r="C10609" s="38"/>
      <c r="D10609" s="38"/>
      <c r="E10609" s="93" t="str">
        <f>IF(Data!D10637&gt;0,Data!F10637,"")</f>
        <v/>
      </c>
      <c r="L10609" s="38"/>
      <c r="M10609" s="38"/>
    </row>
    <row r="10610" spans="3:13" x14ac:dyDescent="0.2">
      <c r="C10610" s="38"/>
      <c r="D10610" s="38"/>
      <c r="E10610" s="93" t="str">
        <f>IF(Data!D10638&gt;0,Data!F10638,"")</f>
        <v/>
      </c>
      <c r="L10610" s="38"/>
      <c r="M10610" s="38"/>
    </row>
    <row r="10611" spans="3:13" x14ac:dyDescent="0.2">
      <c r="C10611" s="38"/>
      <c r="D10611" s="38"/>
      <c r="E10611" s="93" t="str">
        <f>IF(Data!D10639&gt;0,Data!F10639,"")</f>
        <v/>
      </c>
      <c r="L10611" s="38"/>
      <c r="M10611" s="38"/>
    </row>
    <row r="10612" spans="3:13" x14ac:dyDescent="0.2">
      <c r="C10612" s="38"/>
      <c r="D10612" s="38"/>
      <c r="E10612" s="93" t="str">
        <f>IF(Data!D10640&gt;0,Data!F10640,"")</f>
        <v/>
      </c>
      <c r="L10612" s="38"/>
      <c r="M10612" s="38"/>
    </row>
    <row r="10613" spans="3:13" x14ac:dyDescent="0.2">
      <c r="C10613" s="38"/>
      <c r="D10613" s="38"/>
      <c r="E10613" s="93" t="str">
        <f>IF(Data!D10641&gt;0,Data!F10641,"")</f>
        <v/>
      </c>
      <c r="L10613" s="38"/>
      <c r="M10613" s="38"/>
    </row>
    <row r="10614" spans="3:13" x14ac:dyDescent="0.2">
      <c r="C10614" s="38"/>
      <c r="D10614" s="38"/>
      <c r="E10614" s="93" t="str">
        <f>IF(Data!D10642&gt;0,Data!F10642,"")</f>
        <v/>
      </c>
      <c r="L10614" s="38"/>
      <c r="M10614" s="38"/>
    </row>
    <row r="10615" spans="3:13" x14ac:dyDescent="0.2">
      <c r="C10615" s="38"/>
      <c r="D10615" s="38"/>
      <c r="E10615" s="93" t="str">
        <f>IF(Data!D10643&gt;0,Data!F10643,"")</f>
        <v/>
      </c>
      <c r="L10615" s="38"/>
      <c r="M10615" s="38"/>
    </row>
    <row r="10616" spans="3:13" x14ac:dyDescent="0.2">
      <c r="C10616" s="38"/>
      <c r="D10616" s="38"/>
      <c r="E10616" s="93" t="str">
        <f>IF(Data!D10644&gt;0,Data!F10644,"")</f>
        <v/>
      </c>
      <c r="L10616" s="38"/>
      <c r="M10616" s="38"/>
    </row>
    <row r="10617" spans="3:13" x14ac:dyDescent="0.2">
      <c r="C10617" s="38"/>
      <c r="D10617" s="38"/>
      <c r="E10617" s="93" t="str">
        <f>IF(Data!D10645&gt;0,Data!F10645,"")</f>
        <v/>
      </c>
      <c r="L10617" s="38"/>
      <c r="M10617" s="38"/>
    </row>
    <row r="10618" spans="3:13" x14ac:dyDescent="0.2">
      <c r="C10618" s="38"/>
      <c r="D10618" s="38"/>
      <c r="E10618" s="93" t="str">
        <f>IF(Data!D10646&gt;0,Data!F10646,"")</f>
        <v/>
      </c>
      <c r="L10618" s="38"/>
      <c r="M10618" s="38"/>
    </row>
    <row r="10619" spans="3:13" x14ac:dyDescent="0.2">
      <c r="C10619" s="38"/>
      <c r="D10619" s="38"/>
      <c r="E10619" s="93" t="str">
        <f>IF(Data!D10647&gt;0,Data!F10647,"")</f>
        <v/>
      </c>
      <c r="L10619" s="38"/>
      <c r="M10619" s="38"/>
    </row>
    <row r="10620" spans="3:13" x14ac:dyDescent="0.2">
      <c r="C10620" s="38"/>
      <c r="D10620" s="38"/>
      <c r="E10620" s="93" t="str">
        <f>IF(Data!D10648&gt;0,Data!F10648,"")</f>
        <v/>
      </c>
      <c r="L10620" s="38"/>
      <c r="M10620" s="38"/>
    </row>
    <row r="10621" spans="3:13" x14ac:dyDescent="0.2">
      <c r="C10621" s="38"/>
      <c r="D10621" s="38"/>
      <c r="E10621" s="93" t="str">
        <f>IF(Data!D10649&gt;0,Data!F10649,"")</f>
        <v/>
      </c>
      <c r="L10621" s="38"/>
      <c r="M10621" s="38"/>
    </row>
    <row r="10622" spans="3:13" x14ac:dyDescent="0.2">
      <c r="C10622" s="38"/>
      <c r="D10622" s="38"/>
      <c r="E10622" s="93" t="str">
        <f>IF(Data!D10650&gt;0,Data!F10650,"")</f>
        <v/>
      </c>
      <c r="L10622" s="38"/>
      <c r="M10622" s="38"/>
    </row>
    <row r="10623" spans="3:13" x14ac:dyDescent="0.2">
      <c r="C10623" s="38"/>
      <c r="D10623" s="38"/>
      <c r="E10623" s="93" t="str">
        <f>IF(Data!D10651&gt;0,Data!F10651,"")</f>
        <v/>
      </c>
      <c r="L10623" s="38"/>
      <c r="M10623" s="38"/>
    </row>
    <row r="10624" spans="3:13" x14ac:dyDescent="0.2">
      <c r="C10624" s="38"/>
      <c r="D10624" s="38"/>
      <c r="E10624" s="93" t="str">
        <f>IF(Data!D10652&gt;0,Data!F10652,"")</f>
        <v/>
      </c>
      <c r="L10624" s="38"/>
      <c r="M10624" s="38"/>
    </row>
    <row r="10625" spans="3:13" x14ac:dyDescent="0.2">
      <c r="C10625" s="38"/>
      <c r="D10625" s="38"/>
      <c r="E10625" s="93" t="str">
        <f>IF(Data!D10653&gt;0,Data!F10653,"")</f>
        <v/>
      </c>
      <c r="L10625" s="38"/>
      <c r="M10625" s="38"/>
    </row>
    <row r="10626" spans="3:13" x14ac:dyDescent="0.2">
      <c r="C10626" s="38"/>
      <c r="D10626" s="38"/>
      <c r="E10626" s="93" t="str">
        <f>IF(Data!D10654&gt;0,Data!F10654,"")</f>
        <v/>
      </c>
      <c r="L10626" s="38"/>
      <c r="M10626" s="38"/>
    </row>
    <row r="10627" spans="3:13" x14ac:dyDescent="0.2">
      <c r="C10627" s="38"/>
      <c r="D10627" s="38"/>
      <c r="E10627" s="93" t="str">
        <f>IF(Data!D10655&gt;0,Data!F10655,"")</f>
        <v/>
      </c>
      <c r="L10627" s="38"/>
      <c r="M10627" s="38"/>
    </row>
    <row r="10628" spans="3:13" x14ac:dyDescent="0.2">
      <c r="C10628" s="38"/>
      <c r="D10628" s="38"/>
      <c r="E10628" s="93" t="str">
        <f>IF(Data!D10656&gt;0,Data!F10656,"")</f>
        <v/>
      </c>
      <c r="L10628" s="38"/>
      <c r="M10628" s="38"/>
    </row>
    <row r="10629" spans="3:13" x14ac:dyDescent="0.2">
      <c r="C10629" s="38"/>
      <c r="D10629" s="38"/>
      <c r="E10629" s="93" t="str">
        <f>IF(Data!D10657&gt;0,Data!F10657,"")</f>
        <v/>
      </c>
      <c r="L10629" s="38"/>
      <c r="M10629" s="38"/>
    </row>
    <row r="10630" spans="3:13" x14ac:dyDescent="0.2">
      <c r="C10630" s="38"/>
      <c r="D10630" s="38"/>
      <c r="E10630" s="93" t="str">
        <f>IF(Data!D10658&gt;0,Data!F10658,"")</f>
        <v/>
      </c>
      <c r="L10630" s="38"/>
      <c r="M10630" s="38"/>
    </row>
    <row r="10631" spans="3:13" x14ac:dyDescent="0.2">
      <c r="C10631" s="38"/>
      <c r="D10631" s="38"/>
      <c r="E10631" s="93" t="str">
        <f>IF(Data!D10659&gt;0,Data!F10659,"")</f>
        <v/>
      </c>
      <c r="L10631" s="38"/>
      <c r="M10631" s="38"/>
    </row>
    <row r="10632" spans="3:13" x14ac:dyDescent="0.2">
      <c r="C10632" s="38"/>
      <c r="D10632" s="38"/>
      <c r="E10632" s="93" t="str">
        <f>IF(Data!D10660&gt;0,Data!F10660,"")</f>
        <v/>
      </c>
      <c r="L10632" s="38"/>
      <c r="M10632" s="38"/>
    </row>
    <row r="10633" spans="3:13" x14ac:dyDescent="0.2">
      <c r="C10633" s="38"/>
      <c r="D10633" s="38"/>
      <c r="E10633" s="93" t="str">
        <f>IF(Data!D10661&gt;0,Data!F10661,"")</f>
        <v/>
      </c>
      <c r="L10633" s="38"/>
      <c r="M10633" s="38"/>
    </row>
    <row r="10634" spans="3:13" x14ac:dyDescent="0.2">
      <c r="C10634" s="38"/>
      <c r="D10634" s="38"/>
      <c r="E10634" s="93" t="str">
        <f>IF(Data!D10662&gt;0,Data!F10662,"")</f>
        <v/>
      </c>
      <c r="L10634" s="38"/>
      <c r="M10634" s="38"/>
    </row>
    <row r="10635" spans="3:13" x14ac:dyDescent="0.2">
      <c r="C10635" s="38"/>
      <c r="D10635" s="38"/>
      <c r="E10635" s="93" t="str">
        <f>IF(Data!D10663&gt;0,Data!F10663,"")</f>
        <v/>
      </c>
      <c r="L10635" s="38"/>
      <c r="M10635" s="38"/>
    </row>
    <row r="10636" spans="3:13" x14ac:dyDescent="0.2">
      <c r="C10636" s="38"/>
      <c r="D10636" s="38"/>
      <c r="E10636" s="93" t="str">
        <f>IF(Data!D10664&gt;0,Data!F10664,"")</f>
        <v/>
      </c>
      <c r="L10636" s="38"/>
      <c r="M10636" s="38"/>
    </row>
    <row r="10637" spans="3:13" x14ac:dyDescent="0.2">
      <c r="C10637" s="38"/>
      <c r="D10637" s="38"/>
      <c r="E10637" s="93" t="str">
        <f>IF(Data!D10665&gt;0,Data!F10665,"")</f>
        <v/>
      </c>
      <c r="L10637" s="38"/>
      <c r="M10637" s="38"/>
    </row>
    <row r="10638" spans="3:13" x14ac:dyDescent="0.2">
      <c r="C10638" s="38"/>
      <c r="D10638" s="38"/>
      <c r="E10638" s="93" t="str">
        <f>IF(Data!D10666&gt;0,Data!F10666,"")</f>
        <v/>
      </c>
      <c r="L10638" s="38"/>
      <c r="M10638" s="38"/>
    </row>
    <row r="10639" spans="3:13" x14ac:dyDescent="0.2">
      <c r="C10639" s="38"/>
      <c r="D10639" s="38"/>
      <c r="E10639" s="93" t="str">
        <f>IF(Data!D10667&gt;0,Data!F10667,"")</f>
        <v/>
      </c>
      <c r="L10639" s="38"/>
      <c r="M10639" s="38"/>
    </row>
    <row r="10640" spans="3:13" x14ac:dyDescent="0.2">
      <c r="C10640" s="38"/>
      <c r="D10640" s="38"/>
      <c r="E10640" s="93" t="str">
        <f>IF(Data!D10668&gt;0,Data!F10668,"")</f>
        <v/>
      </c>
      <c r="L10640" s="38"/>
      <c r="M10640" s="38"/>
    </row>
    <row r="10641" spans="3:13" x14ac:dyDescent="0.2">
      <c r="C10641" s="38"/>
      <c r="D10641" s="38"/>
      <c r="E10641" s="93" t="str">
        <f>IF(Data!D10669&gt;0,Data!F10669,"")</f>
        <v/>
      </c>
      <c r="L10641" s="38"/>
      <c r="M10641" s="38"/>
    </row>
    <row r="10642" spans="3:13" x14ac:dyDescent="0.2">
      <c r="C10642" s="38"/>
      <c r="D10642" s="38"/>
      <c r="E10642" s="93" t="str">
        <f>IF(Data!D10670&gt;0,Data!F10670,"")</f>
        <v/>
      </c>
      <c r="L10642" s="38"/>
      <c r="M10642" s="38"/>
    </row>
    <row r="10643" spans="3:13" x14ac:dyDescent="0.2">
      <c r="C10643" s="38"/>
      <c r="D10643" s="38"/>
      <c r="E10643" s="93" t="str">
        <f>IF(Data!D10671&gt;0,Data!F10671,"")</f>
        <v/>
      </c>
      <c r="L10643" s="38"/>
      <c r="M10643" s="38"/>
    </row>
    <row r="10644" spans="3:13" x14ac:dyDescent="0.2">
      <c r="C10644" s="38"/>
      <c r="D10644" s="38"/>
      <c r="E10644" s="93" t="str">
        <f>IF(Data!D10672&gt;0,Data!F10672,"")</f>
        <v/>
      </c>
      <c r="L10644" s="38"/>
      <c r="M10644" s="38"/>
    </row>
    <row r="10645" spans="3:13" x14ac:dyDescent="0.2">
      <c r="C10645" s="38"/>
      <c r="D10645" s="38"/>
      <c r="E10645" s="93" t="str">
        <f>IF(Data!D10673&gt;0,Data!F10673,"")</f>
        <v/>
      </c>
      <c r="L10645" s="38"/>
      <c r="M10645" s="38"/>
    </row>
    <row r="10646" spans="3:13" x14ac:dyDescent="0.2">
      <c r="C10646" s="38"/>
      <c r="D10646" s="38"/>
      <c r="E10646" s="93" t="str">
        <f>IF(Data!D10674&gt;0,Data!F10674,"")</f>
        <v/>
      </c>
      <c r="L10646" s="38"/>
      <c r="M10646" s="38"/>
    </row>
    <row r="10647" spans="3:13" x14ac:dyDescent="0.2">
      <c r="C10647" s="38"/>
      <c r="D10647" s="38"/>
      <c r="E10647" s="93" t="str">
        <f>IF(Data!D10675&gt;0,Data!F10675,"")</f>
        <v/>
      </c>
      <c r="L10647" s="38"/>
      <c r="M10647" s="38"/>
    </row>
    <row r="10648" spans="3:13" x14ac:dyDescent="0.2">
      <c r="C10648" s="38"/>
      <c r="D10648" s="38"/>
      <c r="E10648" s="93" t="str">
        <f>IF(Data!D10676&gt;0,Data!F10676,"")</f>
        <v/>
      </c>
      <c r="L10648" s="38"/>
      <c r="M10648" s="38"/>
    </row>
    <row r="10649" spans="3:13" x14ac:dyDescent="0.2">
      <c r="C10649" s="38"/>
      <c r="D10649" s="38"/>
      <c r="E10649" s="93" t="str">
        <f>IF(Data!D10677&gt;0,Data!F10677,"")</f>
        <v/>
      </c>
      <c r="L10649" s="38"/>
      <c r="M10649" s="38"/>
    </row>
    <row r="10650" spans="3:13" x14ac:dyDescent="0.2">
      <c r="C10650" s="38"/>
      <c r="D10650" s="38"/>
      <c r="E10650" s="93" t="str">
        <f>IF(Data!D10678&gt;0,Data!F10678,"")</f>
        <v/>
      </c>
      <c r="L10650" s="38"/>
      <c r="M10650" s="38"/>
    </row>
    <row r="10651" spans="3:13" x14ac:dyDescent="0.2">
      <c r="C10651" s="38"/>
      <c r="D10651" s="38"/>
      <c r="E10651" s="93" t="str">
        <f>IF(Data!D10679&gt;0,Data!F10679,"")</f>
        <v/>
      </c>
      <c r="L10651" s="38"/>
      <c r="M10651" s="38"/>
    </row>
    <row r="10652" spans="3:13" x14ac:dyDescent="0.2">
      <c r="C10652" s="38"/>
      <c r="D10652" s="38"/>
      <c r="E10652" s="93" t="str">
        <f>IF(Data!D10680&gt;0,Data!F10680,"")</f>
        <v/>
      </c>
      <c r="L10652" s="38"/>
      <c r="M10652" s="38"/>
    </row>
    <row r="10653" spans="3:13" x14ac:dyDescent="0.2">
      <c r="C10653" s="38"/>
      <c r="D10653" s="38"/>
      <c r="E10653" s="93" t="str">
        <f>IF(Data!D10681&gt;0,Data!F10681,"")</f>
        <v/>
      </c>
      <c r="L10653" s="38"/>
      <c r="M10653" s="38"/>
    </row>
    <row r="10654" spans="3:13" x14ac:dyDescent="0.2">
      <c r="C10654" s="38"/>
      <c r="D10654" s="38"/>
      <c r="E10654" s="93" t="str">
        <f>IF(Data!D10682&gt;0,Data!F10682,"")</f>
        <v/>
      </c>
      <c r="L10654" s="38"/>
      <c r="M10654" s="38"/>
    </row>
    <row r="10655" spans="3:13" x14ac:dyDescent="0.2">
      <c r="C10655" s="38"/>
      <c r="D10655" s="38"/>
      <c r="E10655" s="93" t="str">
        <f>IF(Data!D10683&gt;0,Data!F10683,"")</f>
        <v/>
      </c>
      <c r="L10655" s="38"/>
      <c r="M10655" s="38"/>
    </row>
    <row r="10656" spans="3:13" x14ac:dyDescent="0.2">
      <c r="C10656" s="38"/>
      <c r="D10656" s="38"/>
      <c r="E10656" s="93" t="str">
        <f>IF(Data!D10684&gt;0,Data!F10684,"")</f>
        <v/>
      </c>
      <c r="L10656" s="38"/>
      <c r="M10656" s="38"/>
    </row>
    <row r="10657" spans="3:13" x14ac:dyDescent="0.2">
      <c r="C10657" s="38"/>
      <c r="D10657" s="38"/>
      <c r="E10657" s="93" t="str">
        <f>IF(Data!D10685&gt;0,Data!F10685,"")</f>
        <v/>
      </c>
      <c r="L10657" s="38"/>
      <c r="M10657" s="38"/>
    </row>
    <row r="10658" spans="3:13" x14ac:dyDescent="0.2">
      <c r="C10658" s="38"/>
      <c r="D10658" s="38"/>
      <c r="E10658" s="93" t="str">
        <f>IF(Data!D10686&gt;0,Data!F10686,"")</f>
        <v/>
      </c>
      <c r="L10658" s="38"/>
      <c r="M10658" s="38"/>
    </row>
    <row r="10659" spans="3:13" x14ac:dyDescent="0.2">
      <c r="C10659" s="38"/>
      <c r="D10659" s="38"/>
      <c r="E10659" s="93" t="str">
        <f>IF(Data!D10687&gt;0,Data!F10687,"")</f>
        <v/>
      </c>
      <c r="L10659" s="38"/>
      <c r="M10659" s="38"/>
    </row>
    <row r="10660" spans="3:13" x14ac:dyDescent="0.2">
      <c r="C10660" s="38"/>
      <c r="D10660" s="38"/>
      <c r="E10660" s="93" t="str">
        <f>IF(Data!D10688&gt;0,Data!F10688,"")</f>
        <v/>
      </c>
      <c r="L10660" s="38"/>
      <c r="M10660" s="38"/>
    </row>
    <row r="10661" spans="3:13" x14ac:dyDescent="0.2">
      <c r="C10661" s="38"/>
      <c r="D10661" s="38"/>
      <c r="E10661" s="93" t="str">
        <f>IF(Data!D10689&gt;0,Data!F10689,"")</f>
        <v/>
      </c>
      <c r="L10661" s="38"/>
      <c r="M10661" s="38"/>
    </row>
    <row r="10662" spans="3:13" x14ac:dyDescent="0.2">
      <c r="C10662" s="38"/>
      <c r="D10662" s="38"/>
      <c r="E10662" s="93" t="str">
        <f>IF(Data!D10690&gt;0,Data!F10690,"")</f>
        <v/>
      </c>
      <c r="L10662" s="38"/>
      <c r="M10662" s="38"/>
    </row>
    <row r="10663" spans="3:13" x14ac:dyDescent="0.2">
      <c r="C10663" s="38"/>
      <c r="D10663" s="38"/>
      <c r="E10663" s="93" t="str">
        <f>IF(Data!D10691&gt;0,Data!F10691,"")</f>
        <v/>
      </c>
      <c r="L10663" s="38"/>
      <c r="M10663" s="38"/>
    </row>
    <row r="10664" spans="3:13" x14ac:dyDescent="0.2">
      <c r="C10664" s="38"/>
      <c r="D10664" s="38"/>
      <c r="E10664" s="93" t="str">
        <f>IF(Data!D10692&gt;0,Data!F10692,"")</f>
        <v/>
      </c>
      <c r="L10664" s="38"/>
      <c r="M10664" s="38"/>
    </row>
    <row r="10665" spans="3:13" x14ac:dyDescent="0.2">
      <c r="C10665" s="38"/>
      <c r="D10665" s="38"/>
      <c r="E10665" s="93" t="str">
        <f>IF(Data!D10693&gt;0,Data!F10693,"")</f>
        <v/>
      </c>
      <c r="L10665" s="38"/>
      <c r="M10665" s="38"/>
    </row>
    <row r="10666" spans="3:13" x14ac:dyDescent="0.2">
      <c r="C10666" s="38"/>
      <c r="D10666" s="38"/>
      <c r="E10666" s="93" t="str">
        <f>IF(Data!D10694&gt;0,Data!F10694,"")</f>
        <v/>
      </c>
      <c r="L10666" s="38"/>
      <c r="M10666" s="38"/>
    </row>
    <row r="10667" spans="3:13" x14ac:dyDescent="0.2">
      <c r="C10667" s="38"/>
      <c r="D10667" s="38"/>
      <c r="E10667" s="93" t="str">
        <f>IF(Data!D10695&gt;0,Data!F10695,"")</f>
        <v/>
      </c>
      <c r="L10667" s="38"/>
      <c r="M10667" s="38"/>
    </row>
    <row r="10668" spans="3:13" x14ac:dyDescent="0.2">
      <c r="C10668" s="38"/>
      <c r="D10668" s="38"/>
      <c r="E10668" s="93" t="str">
        <f>IF(Data!D10696&gt;0,Data!F10696,"")</f>
        <v/>
      </c>
      <c r="L10668" s="38"/>
      <c r="M10668" s="38"/>
    </row>
    <row r="10669" spans="3:13" x14ac:dyDescent="0.2">
      <c r="C10669" s="38"/>
      <c r="D10669" s="38"/>
      <c r="E10669" s="93" t="str">
        <f>IF(Data!D10697&gt;0,Data!F10697,"")</f>
        <v/>
      </c>
      <c r="L10669" s="38"/>
      <c r="M10669" s="38"/>
    </row>
    <row r="10670" spans="3:13" x14ac:dyDescent="0.2">
      <c r="C10670" s="38"/>
      <c r="D10670" s="38"/>
      <c r="E10670" s="93" t="str">
        <f>IF(Data!D10698&gt;0,Data!F10698,"")</f>
        <v/>
      </c>
      <c r="L10670" s="38"/>
      <c r="M10670" s="38"/>
    </row>
    <row r="10671" spans="3:13" x14ac:dyDescent="0.2">
      <c r="C10671" s="38"/>
      <c r="D10671" s="38"/>
      <c r="E10671" s="93" t="str">
        <f>IF(Data!D10699&gt;0,Data!F10699,"")</f>
        <v/>
      </c>
      <c r="L10671" s="38"/>
      <c r="M10671" s="38"/>
    </row>
    <row r="10672" spans="3:13" x14ac:dyDescent="0.2">
      <c r="C10672" s="38"/>
      <c r="D10672" s="38"/>
      <c r="E10672" s="93" t="str">
        <f>IF(Data!D10700&gt;0,Data!F10700,"")</f>
        <v/>
      </c>
      <c r="L10672" s="38"/>
      <c r="M10672" s="38"/>
    </row>
    <row r="10673" spans="3:13" x14ac:dyDescent="0.2">
      <c r="C10673" s="38"/>
      <c r="D10673" s="38"/>
      <c r="E10673" s="93" t="str">
        <f>IF(Data!D10701&gt;0,Data!F10701,"")</f>
        <v/>
      </c>
      <c r="L10673" s="38"/>
      <c r="M10673" s="38"/>
    </row>
    <row r="10674" spans="3:13" x14ac:dyDescent="0.2">
      <c r="C10674" s="38"/>
      <c r="D10674" s="38"/>
      <c r="E10674" s="93" t="str">
        <f>IF(Data!D10702&gt;0,Data!F10702,"")</f>
        <v/>
      </c>
      <c r="L10674" s="38"/>
      <c r="M10674" s="38"/>
    </row>
    <row r="10675" spans="3:13" x14ac:dyDescent="0.2">
      <c r="C10675" s="38"/>
      <c r="D10675" s="38"/>
      <c r="E10675" s="93" t="str">
        <f>IF(Data!D10703&gt;0,Data!F10703,"")</f>
        <v/>
      </c>
      <c r="L10675" s="38"/>
      <c r="M10675" s="38"/>
    </row>
    <row r="10676" spans="3:13" x14ac:dyDescent="0.2">
      <c r="C10676" s="38"/>
      <c r="D10676" s="38"/>
      <c r="E10676" s="93" t="str">
        <f>IF(Data!D10704&gt;0,Data!F10704,"")</f>
        <v/>
      </c>
      <c r="L10676" s="38"/>
      <c r="M10676" s="38"/>
    </row>
    <row r="10677" spans="3:13" x14ac:dyDescent="0.2">
      <c r="C10677" s="38"/>
      <c r="D10677" s="38"/>
      <c r="E10677" s="93" t="str">
        <f>IF(Data!D10705&gt;0,Data!F10705,"")</f>
        <v/>
      </c>
      <c r="L10677" s="38"/>
      <c r="M10677" s="38"/>
    </row>
    <row r="10678" spans="3:13" x14ac:dyDescent="0.2">
      <c r="C10678" s="38"/>
      <c r="D10678" s="38"/>
      <c r="E10678" s="93" t="str">
        <f>IF(Data!D10706&gt;0,Data!F10706,"")</f>
        <v/>
      </c>
      <c r="L10678" s="38"/>
      <c r="M10678" s="38"/>
    </row>
    <row r="10679" spans="3:13" x14ac:dyDescent="0.2">
      <c r="C10679" s="38"/>
      <c r="D10679" s="38"/>
      <c r="E10679" s="93" t="str">
        <f>IF(Data!D10707&gt;0,Data!F10707,"")</f>
        <v/>
      </c>
      <c r="L10679" s="38"/>
      <c r="M10679" s="38"/>
    </row>
    <row r="10680" spans="3:13" x14ac:dyDescent="0.2">
      <c r="C10680" s="38"/>
      <c r="D10680" s="38"/>
      <c r="E10680" s="93" t="str">
        <f>IF(Data!D10708&gt;0,Data!F10708,"")</f>
        <v/>
      </c>
      <c r="L10680" s="38"/>
      <c r="M10680" s="38"/>
    </row>
    <row r="10681" spans="3:13" x14ac:dyDescent="0.2">
      <c r="C10681" s="38"/>
      <c r="D10681" s="38"/>
      <c r="E10681" s="93" t="str">
        <f>IF(Data!D10709&gt;0,Data!F10709,"")</f>
        <v/>
      </c>
      <c r="L10681" s="38"/>
      <c r="M10681" s="38"/>
    </row>
    <row r="10682" spans="3:13" x14ac:dyDescent="0.2">
      <c r="C10682" s="38"/>
      <c r="D10682" s="38"/>
      <c r="E10682" s="93" t="str">
        <f>IF(Data!D10710&gt;0,Data!F10710,"")</f>
        <v/>
      </c>
      <c r="L10682" s="38"/>
      <c r="M10682" s="38"/>
    </row>
    <row r="10683" spans="3:13" x14ac:dyDescent="0.2">
      <c r="C10683" s="38"/>
      <c r="D10683" s="38"/>
      <c r="E10683" s="93" t="str">
        <f>IF(Data!D10711&gt;0,Data!F10711,"")</f>
        <v/>
      </c>
      <c r="L10683" s="38"/>
      <c r="M10683" s="38"/>
    </row>
    <row r="10684" spans="3:13" x14ac:dyDescent="0.2">
      <c r="C10684" s="38"/>
      <c r="D10684" s="38"/>
      <c r="E10684" s="93" t="str">
        <f>IF(Data!D10712&gt;0,Data!F10712,"")</f>
        <v/>
      </c>
      <c r="L10684" s="38"/>
      <c r="M10684" s="38"/>
    </row>
    <row r="10685" spans="3:13" x14ac:dyDescent="0.2">
      <c r="C10685" s="38"/>
      <c r="D10685" s="38"/>
      <c r="E10685" s="93" t="str">
        <f>IF(Data!D10713&gt;0,Data!F10713,"")</f>
        <v/>
      </c>
      <c r="L10685" s="38"/>
      <c r="M10685" s="38"/>
    </row>
    <row r="10686" spans="3:13" x14ac:dyDescent="0.2">
      <c r="C10686" s="38"/>
      <c r="D10686" s="38"/>
      <c r="E10686" s="93" t="str">
        <f>IF(Data!D10714&gt;0,Data!F10714,"")</f>
        <v/>
      </c>
      <c r="L10686" s="38"/>
      <c r="M10686" s="38"/>
    </row>
    <row r="10687" spans="3:13" x14ac:dyDescent="0.2">
      <c r="C10687" s="38"/>
      <c r="D10687" s="38"/>
      <c r="E10687" s="93" t="str">
        <f>IF(Data!D10715&gt;0,Data!F10715,"")</f>
        <v/>
      </c>
      <c r="L10687" s="38"/>
      <c r="M10687" s="38"/>
    </row>
    <row r="10688" spans="3:13" x14ac:dyDescent="0.2">
      <c r="C10688" s="38"/>
      <c r="D10688" s="38"/>
      <c r="E10688" s="93" t="str">
        <f>IF(Data!D10716&gt;0,Data!F10716,"")</f>
        <v/>
      </c>
      <c r="L10688" s="38"/>
      <c r="M10688" s="38"/>
    </row>
    <row r="10689" spans="3:13" x14ac:dyDescent="0.2">
      <c r="C10689" s="38"/>
      <c r="D10689" s="38"/>
      <c r="E10689" s="93" t="str">
        <f>IF(Data!D10717&gt;0,Data!F10717,"")</f>
        <v/>
      </c>
      <c r="L10689" s="38"/>
      <c r="M10689" s="38"/>
    </row>
    <row r="10690" spans="3:13" x14ac:dyDescent="0.2">
      <c r="C10690" s="38"/>
      <c r="D10690" s="38"/>
      <c r="E10690" s="93" t="str">
        <f>IF(Data!D10718&gt;0,Data!F10718,"")</f>
        <v/>
      </c>
      <c r="L10690" s="38"/>
      <c r="M10690" s="38"/>
    </row>
    <row r="10691" spans="3:13" x14ac:dyDescent="0.2">
      <c r="C10691" s="38"/>
      <c r="D10691" s="38"/>
      <c r="E10691" s="93" t="str">
        <f>IF(Data!D10719&gt;0,Data!F10719,"")</f>
        <v/>
      </c>
      <c r="L10691" s="38"/>
      <c r="M10691" s="38"/>
    </row>
    <row r="10692" spans="3:13" x14ac:dyDescent="0.2">
      <c r="C10692" s="38"/>
      <c r="D10692" s="38"/>
      <c r="E10692" s="93" t="str">
        <f>IF(Data!D10720&gt;0,Data!F10720,"")</f>
        <v/>
      </c>
      <c r="L10692" s="38"/>
      <c r="M10692" s="38"/>
    </row>
    <row r="10693" spans="3:13" x14ac:dyDescent="0.2">
      <c r="C10693" s="38"/>
      <c r="D10693" s="38"/>
      <c r="E10693" s="93" t="str">
        <f>IF(Data!D10721&gt;0,Data!F10721,"")</f>
        <v/>
      </c>
      <c r="L10693" s="38"/>
      <c r="M10693" s="38"/>
    </row>
    <row r="10694" spans="3:13" x14ac:dyDescent="0.2">
      <c r="C10694" s="38"/>
      <c r="D10694" s="38"/>
      <c r="E10694" s="93" t="str">
        <f>IF(Data!D10722&gt;0,Data!F10722,"")</f>
        <v/>
      </c>
      <c r="L10694" s="38"/>
      <c r="M10694" s="38"/>
    </row>
    <row r="10695" spans="3:13" x14ac:dyDescent="0.2">
      <c r="C10695" s="38"/>
      <c r="D10695" s="38"/>
      <c r="E10695" s="93" t="str">
        <f>IF(Data!D10723&gt;0,Data!F10723,"")</f>
        <v/>
      </c>
      <c r="L10695" s="38"/>
      <c r="M10695" s="38"/>
    </row>
    <row r="10696" spans="3:13" x14ac:dyDescent="0.2">
      <c r="C10696" s="38"/>
      <c r="D10696" s="38"/>
      <c r="E10696" s="93" t="str">
        <f>IF(Data!D10724&gt;0,Data!F10724,"")</f>
        <v/>
      </c>
      <c r="L10696" s="38"/>
      <c r="M10696" s="38"/>
    </row>
    <row r="10697" spans="3:13" x14ac:dyDescent="0.2">
      <c r="C10697" s="38"/>
      <c r="D10697" s="38"/>
      <c r="E10697" s="93" t="str">
        <f>IF(Data!D10725&gt;0,Data!F10725,"")</f>
        <v/>
      </c>
      <c r="L10697" s="38"/>
      <c r="M10697" s="38"/>
    </row>
    <row r="10698" spans="3:13" x14ac:dyDescent="0.2">
      <c r="C10698" s="38"/>
      <c r="D10698" s="38"/>
      <c r="E10698" s="93" t="str">
        <f>IF(Data!D10726&gt;0,Data!F10726,"")</f>
        <v/>
      </c>
      <c r="L10698" s="38"/>
      <c r="M10698" s="38"/>
    </row>
    <row r="10699" spans="3:13" x14ac:dyDescent="0.2">
      <c r="C10699" s="38"/>
      <c r="D10699" s="38"/>
      <c r="E10699" s="93" t="str">
        <f>IF(Data!D10727&gt;0,Data!F10727,"")</f>
        <v/>
      </c>
      <c r="L10699" s="38"/>
      <c r="M10699" s="38"/>
    </row>
    <row r="10700" spans="3:13" x14ac:dyDescent="0.2">
      <c r="C10700" s="38"/>
      <c r="D10700" s="38"/>
      <c r="E10700" s="93" t="str">
        <f>IF(Data!D10728&gt;0,Data!F10728,"")</f>
        <v/>
      </c>
      <c r="L10700" s="38"/>
      <c r="M10700" s="38"/>
    </row>
    <row r="10701" spans="3:13" x14ac:dyDescent="0.2">
      <c r="C10701" s="38"/>
      <c r="D10701" s="38"/>
      <c r="E10701" s="93" t="str">
        <f>IF(Data!D10729&gt;0,Data!F10729,"")</f>
        <v/>
      </c>
      <c r="L10701" s="38"/>
      <c r="M10701" s="38"/>
    </row>
    <row r="10702" spans="3:13" x14ac:dyDescent="0.2">
      <c r="C10702" s="38"/>
      <c r="D10702" s="38"/>
      <c r="E10702" s="93" t="str">
        <f>IF(Data!D10730&gt;0,Data!F10730,"")</f>
        <v/>
      </c>
      <c r="L10702" s="38"/>
      <c r="M10702" s="38"/>
    </row>
    <row r="10703" spans="3:13" x14ac:dyDescent="0.2">
      <c r="C10703" s="38"/>
      <c r="D10703" s="38"/>
      <c r="E10703" s="93" t="str">
        <f>IF(Data!D10731&gt;0,Data!F10731,"")</f>
        <v/>
      </c>
      <c r="L10703" s="38"/>
      <c r="M10703" s="38"/>
    </row>
    <row r="10704" spans="3:13" x14ac:dyDescent="0.2">
      <c r="C10704" s="38"/>
      <c r="D10704" s="38"/>
      <c r="E10704" s="93" t="str">
        <f>IF(Data!D10732&gt;0,Data!F10732,"")</f>
        <v/>
      </c>
      <c r="L10704" s="38"/>
      <c r="M10704" s="38"/>
    </row>
    <row r="10705" spans="3:13" x14ac:dyDescent="0.2">
      <c r="C10705" s="38"/>
      <c r="D10705" s="38"/>
      <c r="E10705" s="93" t="str">
        <f>IF(Data!D10733&gt;0,Data!F10733,"")</f>
        <v/>
      </c>
      <c r="L10705" s="38"/>
      <c r="M10705" s="38"/>
    </row>
    <row r="10706" spans="3:13" x14ac:dyDescent="0.2">
      <c r="C10706" s="38"/>
      <c r="D10706" s="38"/>
      <c r="E10706" s="93" t="str">
        <f>IF(Data!D10734&gt;0,Data!F10734,"")</f>
        <v/>
      </c>
      <c r="L10706" s="38"/>
      <c r="M10706" s="38"/>
    </row>
    <row r="10707" spans="3:13" x14ac:dyDescent="0.2">
      <c r="C10707" s="38"/>
      <c r="D10707" s="38"/>
      <c r="E10707" s="93" t="str">
        <f>IF(Data!D10735&gt;0,Data!F10735,"")</f>
        <v/>
      </c>
      <c r="L10707" s="38"/>
      <c r="M10707" s="38"/>
    </row>
    <row r="10708" spans="3:13" x14ac:dyDescent="0.2">
      <c r="C10708" s="38"/>
      <c r="D10708" s="38"/>
      <c r="E10708" s="93" t="str">
        <f>IF(Data!D10736&gt;0,Data!F10736,"")</f>
        <v/>
      </c>
      <c r="L10708" s="38"/>
      <c r="M10708" s="38"/>
    </row>
    <row r="10709" spans="3:13" x14ac:dyDescent="0.2">
      <c r="C10709" s="38"/>
      <c r="D10709" s="38"/>
      <c r="E10709" s="93" t="str">
        <f>IF(Data!D10737&gt;0,Data!F10737,"")</f>
        <v/>
      </c>
      <c r="L10709" s="38"/>
      <c r="M10709" s="38"/>
    </row>
    <row r="10710" spans="3:13" x14ac:dyDescent="0.2">
      <c r="C10710" s="38"/>
      <c r="D10710" s="38"/>
      <c r="E10710" s="93" t="str">
        <f>IF(Data!D10738&gt;0,Data!F10738,"")</f>
        <v/>
      </c>
      <c r="L10710" s="38"/>
      <c r="M10710" s="38"/>
    </row>
    <row r="10711" spans="3:13" x14ac:dyDescent="0.2">
      <c r="C10711" s="38"/>
      <c r="D10711" s="38"/>
      <c r="E10711" s="93" t="str">
        <f>IF(Data!D10739&gt;0,Data!F10739,"")</f>
        <v/>
      </c>
      <c r="L10711" s="38"/>
      <c r="M10711" s="38"/>
    </row>
    <row r="10712" spans="3:13" x14ac:dyDescent="0.2">
      <c r="C10712" s="38"/>
      <c r="D10712" s="38"/>
      <c r="E10712" s="93" t="str">
        <f>IF(Data!D10740&gt;0,Data!F10740,"")</f>
        <v/>
      </c>
      <c r="L10712" s="38"/>
      <c r="M10712" s="38"/>
    </row>
    <row r="10713" spans="3:13" x14ac:dyDescent="0.2">
      <c r="C10713" s="38"/>
      <c r="D10713" s="38"/>
      <c r="E10713" s="93" t="str">
        <f>IF(Data!D10741&gt;0,Data!F10741,"")</f>
        <v/>
      </c>
      <c r="L10713" s="38"/>
      <c r="M10713" s="38"/>
    </row>
    <row r="10714" spans="3:13" x14ac:dyDescent="0.2">
      <c r="C10714" s="38"/>
      <c r="D10714" s="38"/>
      <c r="E10714" s="93" t="str">
        <f>IF(Data!D10742&gt;0,Data!F10742,"")</f>
        <v/>
      </c>
      <c r="L10714" s="38"/>
      <c r="M10714" s="38"/>
    </row>
    <row r="10715" spans="3:13" x14ac:dyDescent="0.2">
      <c r="C10715" s="38"/>
      <c r="D10715" s="38"/>
      <c r="E10715" s="93" t="str">
        <f>IF(Data!D10743&gt;0,Data!F10743,"")</f>
        <v/>
      </c>
      <c r="L10715" s="38"/>
      <c r="M10715" s="38"/>
    </row>
    <row r="10716" spans="3:13" x14ac:dyDescent="0.2">
      <c r="C10716" s="38"/>
      <c r="D10716" s="38"/>
      <c r="E10716" s="93" t="str">
        <f>IF(Data!D10744&gt;0,Data!F10744,"")</f>
        <v/>
      </c>
      <c r="L10716" s="38"/>
      <c r="M10716" s="38"/>
    </row>
    <row r="10717" spans="3:13" x14ac:dyDescent="0.2">
      <c r="C10717" s="38"/>
      <c r="D10717" s="38"/>
      <c r="E10717" s="93" t="str">
        <f>IF(Data!D10745&gt;0,Data!F10745,"")</f>
        <v/>
      </c>
      <c r="L10717" s="38"/>
      <c r="M10717" s="38"/>
    </row>
    <row r="10718" spans="3:13" x14ac:dyDescent="0.2">
      <c r="C10718" s="38"/>
      <c r="D10718" s="38"/>
      <c r="E10718" s="93" t="str">
        <f>IF(Data!D10746&gt;0,Data!F10746,"")</f>
        <v/>
      </c>
      <c r="L10718" s="38"/>
      <c r="M10718" s="38"/>
    </row>
    <row r="10719" spans="3:13" x14ac:dyDescent="0.2">
      <c r="C10719" s="38"/>
      <c r="D10719" s="38"/>
      <c r="E10719" s="93" t="str">
        <f>IF(Data!D10747&gt;0,Data!F10747,"")</f>
        <v/>
      </c>
      <c r="L10719" s="38"/>
      <c r="M10719" s="38"/>
    </row>
    <row r="10720" spans="3:13" x14ac:dyDescent="0.2">
      <c r="C10720" s="38"/>
      <c r="D10720" s="38"/>
      <c r="E10720" s="93" t="str">
        <f>IF(Data!D10748&gt;0,Data!F10748,"")</f>
        <v/>
      </c>
      <c r="L10720" s="38"/>
      <c r="M10720" s="38"/>
    </row>
    <row r="10721" spans="3:13" x14ac:dyDescent="0.2">
      <c r="C10721" s="38"/>
      <c r="D10721" s="38"/>
      <c r="E10721" s="93" t="str">
        <f>IF(Data!D10749&gt;0,Data!F10749,"")</f>
        <v/>
      </c>
      <c r="L10721" s="38"/>
      <c r="M10721" s="38"/>
    </row>
    <row r="10722" spans="3:13" x14ac:dyDescent="0.2">
      <c r="C10722" s="38"/>
      <c r="D10722" s="38"/>
      <c r="E10722" s="93" t="str">
        <f>IF(Data!D10750&gt;0,Data!F10750,"")</f>
        <v/>
      </c>
      <c r="L10722" s="38"/>
      <c r="M10722" s="38"/>
    </row>
    <row r="10723" spans="3:13" x14ac:dyDescent="0.2">
      <c r="C10723" s="38"/>
      <c r="D10723" s="38"/>
      <c r="E10723" s="93" t="str">
        <f>IF(Data!D10751&gt;0,Data!F10751,"")</f>
        <v/>
      </c>
      <c r="L10723" s="38"/>
      <c r="M10723" s="38"/>
    </row>
    <row r="10724" spans="3:13" x14ac:dyDescent="0.2">
      <c r="C10724" s="38"/>
      <c r="D10724" s="38"/>
      <c r="E10724" s="93" t="str">
        <f>IF(Data!D10752&gt;0,Data!F10752,"")</f>
        <v/>
      </c>
      <c r="L10724" s="38"/>
      <c r="M10724" s="38"/>
    </row>
    <row r="10725" spans="3:13" x14ac:dyDescent="0.2">
      <c r="C10725" s="38"/>
      <c r="D10725" s="38"/>
      <c r="E10725" s="93" t="str">
        <f>IF(Data!D10753&gt;0,Data!F10753,"")</f>
        <v/>
      </c>
      <c r="L10725" s="38"/>
      <c r="M10725" s="38"/>
    </row>
    <row r="10726" spans="3:13" x14ac:dyDescent="0.2">
      <c r="C10726" s="38"/>
      <c r="D10726" s="38"/>
      <c r="E10726" s="93" t="str">
        <f>IF(Data!D10754&gt;0,Data!F10754,"")</f>
        <v/>
      </c>
      <c r="L10726" s="38"/>
      <c r="M10726" s="38"/>
    </row>
    <row r="10727" spans="3:13" x14ac:dyDescent="0.2">
      <c r="C10727" s="38"/>
      <c r="D10727" s="38"/>
      <c r="E10727" s="93" t="str">
        <f>IF(Data!D10755&gt;0,Data!F10755,"")</f>
        <v/>
      </c>
      <c r="L10727" s="38"/>
      <c r="M10727" s="38"/>
    </row>
    <row r="10728" spans="3:13" x14ac:dyDescent="0.2">
      <c r="C10728" s="38"/>
      <c r="D10728" s="38"/>
      <c r="E10728" s="93" t="str">
        <f>IF(Data!D10756&gt;0,Data!F10756,"")</f>
        <v/>
      </c>
      <c r="L10728" s="38"/>
      <c r="M10728" s="38"/>
    </row>
    <row r="10729" spans="3:13" x14ac:dyDescent="0.2">
      <c r="C10729" s="38"/>
      <c r="D10729" s="38"/>
      <c r="E10729" s="93" t="str">
        <f>IF(Data!D10757&gt;0,Data!F10757,"")</f>
        <v/>
      </c>
      <c r="L10729" s="38"/>
      <c r="M10729" s="38"/>
    </row>
    <row r="10730" spans="3:13" x14ac:dyDescent="0.2">
      <c r="C10730" s="38"/>
      <c r="D10730" s="38"/>
      <c r="E10730" s="93" t="str">
        <f>IF(Data!D10758&gt;0,Data!F10758,"")</f>
        <v/>
      </c>
      <c r="L10730" s="38"/>
      <c r="M10730" s="38"/>
    </row>
    <row r="10731" spans="3:13" x14ac:dyDescent="0.2">
      <c r="C10731" s="38"/>
      <c r="D10731" s="38"/>
      <c r="E10731" s="93" t="str">
        <f>IF(Data!D10759&gt;0,Data!F10759,"")</f>
        <v/>
      </c>
      <c r="L10731" s="38"/>
      <c r="M10731" s="38"/>
    </row>
    <row r="10732" spans="3:13" x14ac:dyDescent="0.2">
      <c r="C10732" s="38"/>
      <c r="D10732" s="38"/>
      <c r="E10732" s="93" t="str">
        <f>IF(Data!D10760&gt;0,Data!F10760,"")</f>
        <v/>
      </c>
      <c r="L10732" s="38"/>
      <c r="M10732" s="38"/>
    </row>
    <row r="10733" spans="3:13" x14ac:dyDescent="0.2">
      <c r="C10733" s="38"/>
      <c r="D10733" s="38"/>
      <c r="E10733" s="93" t="str">
        <f>IF(Data!D10761&gt;0,Data!F10761,"")</f>
        <v/>
      </c>
      <c r="L10733" s="38"/>
      <c r="M10733" s="38"/>
    </row>
    <row r="10734" spans="3:13" x14ac:dyDescent="0.2">
      <c r="C10734" s="38"/>
      <c r="D10734" s="38"/>
      <c r="E10734" s="93" t="str">
        <f>IF(Data!D10762&gt;0,Data!F10762,"")</f>
        <v/>
      </c>
      <c r="L10734" s="38"/>
      <c r="M10734" s="38"/>
    </row>
    <row r="10735" spans="3:13" x14ac:dyDescent="0.2">
      <c r="C10735" s="38"/>
      <c r="D10735" s="38"/>
      <c r="E10735" s="93" t="str">
        <f>IF(Data!D10763&gt;0,Data!F10763,"")</f>
        <v/>
      </c>
      <c r="L10735" s="38"/>
      <c r="M10735" s="38"/>
    </row>
    <row r="10736" spans="3:13" x14ac:dyDescent="0.2">
      <c r="C10736" s="38"/>
      <c r="D10736" s="38"/>
      <c r="E10736" s="93" t="str">
        <f>IF(Data!D10764&gt;0,Data!F10764,"")</f>
        <v/>
      </c>
      <c r="L10736" s="38"/>
      <c r="M10736" s="38"/>
    </row>
    <row r="10737" spans="3:13" x14ac:dyDescent="0.2">
      <c r="C10737" s="38"/>
      <c r="D10737" s="38"/>
      <c r="E10737" s="93" t="str">
        <f>IF(Data!D10765&gt;0,Data!F10765,"")</f>
        <v/>
      </c>
      <c r="L10737" s="38"/>
      <c r="M10737" s="38"/>
    </row>
    <row r="10738" spans="3:13" x14ac:dyDescent="0.2">
      <c r="C10738" s="38"/>
      <c r="D10738" s="38"/>
      <c r="E10738" s="93" t="str">
        <f>IF(Data!D10766&gt;0,Data!F10766,"")</f>
        <v/>
      </c>
      <c r="L10738" s="38"/>
      <c r="M10738" s="38"/>
    </row>
    <row r="10739" spans="3:13" x14ac:dyDescent="0.2">
      <c r="C10739" s="38"/>
      <c r="D10739" s="38"/>
      <c r="E10739" s="93" t="str">
        <f>IF(Data!D10767&gt;0,Data!F10767,"")</f>
        <v/>
      </c>
      <c r="L10739" s="38"/>
      <c r="M10739" s="38"/>
    </row>
    <row r="10740" spans="3:13" x14ac:dyDescent="0.2">
      <c r="C10740" s="38"/>
      <c r="D10740" s="38"/>
      <c r="E10740" s="93" t="str">
        <f>IF(Data!D10768&gt;0,Data!F10768,"")</f>
        <v/>
      </c>
      <c r="L10740" s="38"/>
      <c r="M10740" s="38"/>
    </row>
    <row r="10741" spans="3:13" x14ac:dyDescent="0.2">
      <c r="C10741" s="38"/>
      <c r="D10741" s="38"/>
      <c r="E10741" s="93" t="str">
        <f>IF(Data!D10769&gt;0,Data!F10769,"")</f>
        <v/>
      </c>
      <c r="L10741" s="38"/>
      <c r="M10741" s="38"/>
    </row>
    <row r="10742" spans="3:13" x14ac:dyDescent="0.2">
      <c r="C10742" s="38"/>
      <c r="D10742" s="38"/>
      <c r="E10742" s="93" t="str">
        <f>IF(Data!D10770&gt;0,Data!F10770,"")</f>
        <v/>
      </c>
      <c r="L10742" s="38"/>
      <c r="M10742" s="38"/>
    </row>
    <row r="10743" spans="3:13" x14ac:dyDescent="0.2">
      <c r="C10743" s="38"/>
      <c r="D10743" s="38"/>
      <c r="E10743" s="93" t="str">
        <f>IF(Data!D10771&gt;0,Data!F10771,"")</f>
        <v/>
      </c>
      <c r="L10743" s="38"/>
      <c r="M10743" s="38"/>
    </row>
    <row r="10744" spans="3:13" x14ac:dyDescent="0.2">
      <c r="C10744" s="38"/>
      <c r="D10744" s="38"/>
      <c r="E10744" s="93" t="str">
        <f>IF(Data!D10772&gt;0,Data!F10772,"")</f>
        <v/>
      </c>
      <c r="L10744" s="38"/>
      <c r="M10744" s="38"/>
    </row>
    <row r="10745" spans="3:13" x14ac:dyDescent="0.2">
      <c r="C10745" s="38"/>
      <c r="D10745" s="38"/>
      <c r="E10745" s="93" t="str">
        <f>IF(Data!D10773&gt;0,Data!F10773,"")</f>
        <v/>
      </c>
      <c r="L10745" s="38"/>
      <c r="M10745" s="38"/>
    </row>
    <row r="10746" spans="3:13" x14ac:dyDescent="0.2">
      <c r="C10746" s="38"/>
      <c r="D10746" s="38"/>
      <c r="E10746" s="93" t="str">
        <f>IF(Data!D10774&gt;0,Data!F10774,"")</f>
        <v/>
      </c>
      <c r="L10746" s="38"/>
      <c r="M10746" s="38"/>
    </row>
    <row r="10747" spans="3:13" x14ac:dyDescent="0.2">
      <c r="C10747" s="38"/>
      <c r="D10747" s="38"/>
      <c r="E10747" s="93" t="str">
        <f>IF(Data!D10775&gt;0,Data!F10775,"")</f>
        <v/>
      </c>
      <c r="L10747" s="38"/>
      <c r="M10747" s="38"/>
    </row>
    <row r="10748" spans="3:13" x14ac:dyDescent="0.2">
      <c r="C10748" s="38"/>
      <c r="D10748" s="38"/>
      <c r="E10748" s="93" t="str">
        <f>IF(Data!D10776&gt;0,Data!F10776,"")</f>
        <v/>
      </c>
      <c r="L10748" s="38"/>
      <c r="M10748" s="38"/>
    </row>
    <row r="10749" spans="3:13" x14ac:dyDescent="0.2">
      <c r="C10749" s="38"/>
      <c r="D10749" s="38"/>
      <c r="E10749" s="93" t="str">
        <f>IF(Data!D10777&gt;0,Data!F10777,"")</f>
        <v/>
      </c>
      <c r="L10749" s="38"/>
      <c r="M10749" s="38"/>
    </row>
    <row r="10750" spans="3:13" x14ac:dyDescent="0.2">
      <c r="C10750" s="38"/>
      <c r="D10750" s="38"/>
      <c r="E10750" s="93" t="str">
        <f>IF(Data!D10778&gt;0,Data!F10778,"")</f>
        <v/>
      </c>
      <c r="L10750" s="38"/>
      <c r="M10750" s="38"/>
    </row>
    <row r="10751" spans="3:13" x14ac:dyDescent="0.2">
      <c r="C10751" s="38"/>
      <c r="D10751" s="38"/>
      <c r="E10751" s="93" t="str">
        <f>IF(Data!D10779&gt;0,Data!F10779,"")</f>
        <v/>
      </c>
      <c r="L10751" s="38"/>
      <c r="M10751" s="38"/>
    </row>
    <row r="10752" spans="3:13" x14ac:dyDescent="0.2">
      <c r="C10752" s="38"/>
      <c r="D10752" s="38"/>
      <c r="E10752" s="93" t="str">
        <f>IF(Data!D10780&gt;0,Data!F10780,"")</f>
        <v/>
      </c>
      <c r="L10752" s="38"/>
      <c r="M10752" s="38"/>
    </row>
    <row r="10753" spans="3:13" x14ac:dyDescent="0.2">
      <c r="C10753" s="38"/>
      <c r="D10753" s="38"/>
      <c r="E10753" s="93" t="str">
        <f>IF(Data!D10781&gt;0,Data!F10781,"")</f>
        <v/>
      </c>
      <c r="L10753" s="38"/>
      <c r="M10753" s="38"/>
    </row>
    <row r="10754" spans="3:13" x14ac:dyDescent="0.2">
      <c r="C10754" s="38"/>
      <c r="D10754" s="38"/>
      <c r="E10754" s="93" t="str">
        <f>IF(Data!D10782&gt;0,Data!F10782,"")</f>
        <v/>
      </c>
      <c r="L10754" s="38"/>
      <c r="M10754" s="38"/>
    </row>
    <row r="10755" spans="3:13" x14ac:dyDescent="0.2">
      <c r="C10755" s="38"/>
      <c r="D10755" s="38"/>
      <c r="E10755" s="93" t="str">
        <f>IF(Data!D10783&gt;0,Data!F10783,"")</f>
        <v/>
      </c>
      <c r="L10755" s="38"/>
      <c r="M10755" s="38"/>
    </row>
    <row r="10756" spans="3:13" x14ac:dyDescent="0.2">
      <c r="C10756" s="38"/>
      <c r="D10756" s="38"/>
      <c r="E10756" s="93" t="str">
        <f>IF(Data!D10784&gt;0,Data!F10784,"")</f>
        <v/>
      </c>
      <c r="L10756" s="38"/>
      <c r="M10756" s="38"/>
    </row>
    <row r="10757" spans="3:13" x14ac:dyDescent="0.2">
      <c r="C10757" s="38"/>
      <c r="D10757" s="38"/>
      <c r="E10757" s="93" t="str">
        <f>IF(Data!D10785&gt;0,Data!F10785,"")</f>
        <v/>
      </c>
      <c r="L10757" s="38"/>
      <c r="M10757" s="38"/>
    </row>
    <row r="10758" spans="3:13" x14ac:dyDescent="0.2">
      <c r="C10758" s="38"/>
      <c r="D10758" s="38"/>
      <c r="E10758" s="93" t="str">
        <f>IF(Data!D10786&gt;0,Data!F10786,"")</f>
        <v/>
      </c>
      <c r="L10758" s="38"/>
      <c r="M10758" s="38"/>
    </row>
    <row r="10759" spans="3:13" x14ac:dyDescent="0.2">
      <c r="C10759" s="38"/>
      <c r="D10759" s="38"/>
      <c r="E10759" s="93" t="str">
        <f>IF(Data!D10787&gt;0,Data!F10787,"")</f>
        <v/>
      </c>
      <c r="L10759" s="38"/>
      <c r="M10759" s="38"/>
    </row>
    <row r="10760" spans="3:13" x14ac:dyDescent="0.2">
      <c r="C10760" s="38"/>
      <c r="D10760" s="38"/>
      <c r="E10760" s="93" t="str">
        <f>IF(Data!D10788&gt;0,Data!F10788,"")</f>
        <v/>
      </c>
      <c r="L10760" s="38"/>
      <c r="M10760" s="38"/>
    </row>
    <row r="10761" spans="3:13" x14ac:dyDescent="0.2">
      <c r="C10761" s="38"/>
      <c r="D10761" s="38"/>
      <c r="E10761" s="93" t="str">
        <f>IF(Data!D10789&gt;0,Data!F10789,"")</f>
        <v/>
      </c>
      <c r="L10761" s="38"/>
      <c r="M10761" s="38"/>
    </row>
    <row r="10762" spans="3:13" x14ac:dyDescent="0.2">
      <c r="C10762" s="38"/>
      <c r="D10762" s="38"/>
      <c r="E10762" s="93" t="str">
        <f>IF(Data!D10790&gt;0,Data!F10790,"")</f>
        <v/>
      </c>
      <c r="L10762" s="38"/>
      <c r="M10762" s="38"/>
    </row>
    <row r="10763" spans="3:13" x14ac:dyDescent="0.2">
      <c r="C10763" s="38"/>
      <c r="D10763" s="38"/>
      <c r="E10763" s="93" t="str">
        <f>IF(Data!D10791&gt;0,Data!F10791,"")</f>
        <v/>
      </c>
      <c r="L10763" s="38"/>
      <c r="M10763" s="38"/>
    </row>
    <row r="10764" spans="3:13" x14ac:dyDescent="0.2">
      <c r="C10764" s="38"/>
      <c r="D10764" s="38"/>
      <c r="E10764" s="93" t="str">
        <f>IF(Data!D10792&gt;0,Data!F10792,"")</f>
        <v/>
      </c>
      <c r="L10764" s="38"/>
      <c r="M10764" s="38"/>
    </row>
    <row r="10765" spans="3:13" x14ac:dyDescent="0.2">
      <c r="C10765" s="38"/>
      <c r="D10765" s="38"/>
      <c r="E10765" s="93" t="str">
        <f>IF(Data!D10793&gt;0,Data!F10793,"")</f>
        <v/>
      </c>
      <c r="L10765" s="38"/>
      <c r="M10765" s="38"/>
    </row>
    <row r="10766" spans="3:13" x14ac:dyDescent="0.2">
      <c r="C10766" s="38"/>
      <c r="D10766" s="38"/>
      <c r="E10766" s="93" t="str">
        <f>IF(Data!D10794&gt;0,Data!F10794,"")</f>
        <v/>
      </c>
      <c r="L10766" s="38"/>
      <c r="M10766" s="38"/>
    </row>
    <row r="10767" spans="3:13" x14ac:dyDescent="0.2">
      <c r="C10767" s="38"/>
      <c r="D10767" s="38"/>
      <c r="E10767" s="93" t="str">
        <f>IF(Data!D10795&gt;0,Data!F10795,"")</f>
        <v/>
      </c>
      <c r="L10767" s="38"/>
      <c r="M10767" s="38"/>
    </row>
    <row r="10768" spans="3:13" x14ac:dyDescent="0.2">
      <c r="C10768" s="38"/>
      <c r="D10768" s="38"/>
      <c r="E10768" s="93" t="str">
        <f>IF(Data!D10796&gt;0,Data!F10796,"")</f>
        <v/>
      </c>
      <c r="L10768" s="38"/>
      <c r="M10768" s="38"/>
    </row>
    <row r="10769" spans="3:13" x14ac:dyDescent="0.2">
      <c r="C10769" s="38"/>
      <c r="D10769" s="38"/>
      <c r="E10769" s="93" t="str">
        <f>IF(Data!D10797&gt;0,Data!F10797,"")</f>
        <v/>
      </c>
      <c r="L10769" s="38"/>
      <c r="M10769" s="38"/>
    </row>
    <row r="10770" spans="3:13" x14ac:dyDescent="0.2">
      <c r="C10770" s="38"/>
      <c r="D10770" s="38"/>
      <c r="E10770" s="93" t="str">
        <f>IF(Data!D10798&gt;0,Data!F10798,"")</f>
        <v/>
      </c>
      <c r="L10770" s="38"/>
      <c r="M10770" s="38"/>
    </row>
    <row r="10771" spans="3:13" x14ac:dyDescent="0.2">
      <c r="C10771" s="38"/>
      <c r="D10771" s="38"/>
      <c r="E10771" s="93" t="str">
        <f>IF(Data!D10799&gt;0,Data!F10799,"")</f>
        <v/>
      </c>
      <c r="L10771" s="38"/>
      <c r="M10771" s="38"/>
    </row>
    <row r="10772" spans="3:13" x14ac:dyDescent="0.2">
      <c r="C10772" s="38"/>
      <c r="D10772" s="38"/>
      <c r="E10772" s="93" t="str">
        <f>IF(Data!D10800&gt;0,Data!F10800,"")</f>
        <v/>
      </c>
      <c r="L10772" s="38"/>
      <c r="M10772" s="38"/>
    </row>
    <row r="10773" spans="3:13" x14ac:dyDescent="0.2">
      <c r="C10773" s="38"/>
      <c r="D10773" s="38"/>
      <c r="E10773" s="93" t="str">
        <f>IF(Data!D10801&gt;0,Data!F10801,"")</f>
        <v/>
      </c>
      <c r="L10773" s="38"/>
      <c r="M10773" s="38"/>
    </row>
    <row r="10774" spans="3:13" x14ac:dyDescent="0.2">
      <c r="C10774" s="38"/>
      <c r="D10774" s="38"/>
      <c r="E10774" s="93" t="str">
        <f>IF(Data!D10802&gt;0,Data!F10802,"")</f>
        <v/>
      </c>
      <c r="L10774" s="38"/>
      <c r="M10774" s="38"/>
    </row>
    <row r="10775" spans="3:13" x14ac:dyDescent="0.2">
      <c r="C10775" s="38"/>
      <c r="D10775" s="38"/>
      <c r="E10775" s="93" t="str">
        <f>IF(Data!D10803&gt;0,Data!F10803,"")</f>
        <v/>
      </c>
      <c r="L10775" s="38"/>
      <c r="M10775" s="38"/>
    </row>
    <row r="10776" spans="3:13" x14ac:dyDescent="0.2">
      <c r="C10776" s="38"/>
      <c r="D10776" s="38"/>
      <c r="E10776" s="93" t="str">
        <f>IF(Data!D10804&gt;0,Data!F10804,"")</f>
        <v/>
      </c>
      <c r="L10776" s="38"/>
      <c r="M10776" s="38"/>
    </row>
    <row r="10777" spans="3:13" x14ac:dyDescent="0.2">
      <c r="C10777" s="38"/>
      <c r="D10777" s="38"/>
      <c r="E10777" s="93" t="str">
        <f>IF(Data!D10805&gt;0,Data!F10805,"")</f>
        <v/>
      </c>
      <c r="L10777" s="38"/>
      <c r="M10777" s="38"/>
    </row>
    <row r="10778" spans="3:13" x14ac:dyDescent="0.2">
      <c r="C10778" s="38"/>
      <c r="D10778" s="38"/>
      <c r="E10778" s="93" t="str">
        <f>IF(Data!D10806&gt;0,Data!F10806,"")</f>
        <v/>
      </c>
      <c r="L10778" s="38"/>
      <c r="M10778" s="38"/>
    </row>
    <row r="10779" spans="3:13" x14ac:dyDescent="0.2">
      <c r="C10779" s="38"/>
      <c r="D10779" s="38"/>
      <c r="E10779" s="93" t="str">
        <f>IF(Data!D10807&gt;0,Data!F10807,"")</f>
        <v/>
      </c>
      <c r="L10779" s="38"/>
      <c r="M10779" s="38"/>
    </row>
    <row r="10780" spans="3:13" x14ac:dyDescent="0.2">
      <c r="C10780" s="38"/>
      <c r="D10780" s="38"/>
      <c r="E10780" s="93" t="str">
        <f>IF(Data!D10808&gt;0,Data!F10808,"")</f>
        <v/>
      </c>
      <c r="L10780" s="38"/>
      <c r="M10780" s="38"/>
    </row>
    <row r="10781" spans="3:13" x14ac:dyDescent="0.2">
      <c r="C10781" s="38"/>
      <c r="D10781" s="38"/>
      <c r="E10781" s="93" t="str">
        <f>IF(Data!D10809&gt;0,Data!F10809,"")</f>
        <v/>
      </c>
      <c r="L10781" s="38"/>
      <c r="M10781" s="38"/>
    </row>
    <row r="10782" spans="3:13" x14ac:dyDescent="0.2">
      <c r="C10782" s="38"/>
      <c r="D10782" s="38"/>
      <c r="E10782" s="93" t="str">
        <f>IF(Data!D10810&gt;0,Data!F10810,"")</f>
        <v/>
      </c>
      <c r="L10782" s="38"/>
      <c r="M10782" s="38"/>
    </row>
    <row r="10783" spans="3:13" x14ac:dyDescent="0.2">
      <c r="C10783" s="38"/>
      <c r="D10783" s="38"/>
      <c r="E10783" s="93" t="str">
        <f>IF(Data!D10811&gt;0,Data!F10811,"")</f>
        <v/>
      </c>
      <c r="L10783" s="38"/>
      <c r="M10783" s="38"/>
    </row>
    <row r="10784" spans="3:13" x14ac:dyDescent="0.2">
      <c r="C10784" s="38"/>
      <c r="D10784" s="38"/>
      <c r="E10784" s="93" t="str">
        <f>IF(Data!D10812&gt;0,Data!F10812,"")</f>
        <v/>
      </c>
      <c r="L10784" s="38"/>
      <c r="M10784" s="38"/>
    </row>
    <row r="10785" spans="3:13" x14ac:dyDescent="0.2">
      <c r="C10785" s="38"/>
      <c r="D10785" s="38"/>
      <c r="E10785" s="93" t="str">
        <f>IF(Data!D10813&gt;0,Data!F10813,"")</f>
        <v/>
      </c>
      <c r="L10785" s="38"/>
      <c r="M10785" s="38"/>
    </row>
    <row r="10786" spans="3:13" x14ac:dyDescent="0.2">
      <c r="C10786" s="38"/>
      <c r="D10786" s="38"/>
      <c r="E10786" s="93" t="str">
        <f>IF(Data!D10814&gt;0,Data!F10814,"")</f>
        <v/>
      </c>
      <c r="L10786" s="38"/>
      <c r="M10786" s="38"/>
    </row>
    <row r="10787" spans="3:13" x14ac:dyDescent="0.2">
      <c r="C10787" s="38"/>
      <c r="D10787" s="38"/>
      <c r="E10787" s="93" t="str">
        <f>IF(Data!D10815&gt;0,Data!F10815,"")</f>
        <v/>
      </c>
      <c r="L10787" s="38"/>
      <c r="M10787" s="38"/>
    </row>
    <row r="10788" spans="3:13" x14ac:dyDescent="0.2">
      <c r="C10788" s="38"/>
      <c r="D10788" s="38"/>
      <c r="E10788" s="93" t="str">
        <f>IF(Data!D10816&gt;0,Data!F10816,"")</f>
        <v/>
      </c>
      <c r="L10788" s="38"/>
      <c r="M10788" s="38"/>
    </row>
    <row r="10789" spans="3:13" x14ac:dyDescent="0.2">
      <c r="C10789" s="38"/>
      <c r="D10789" s="38"/>
      <c r="E10789" s="93" t="str">
        <f>IF(Data!D10817&gt;0,Data!F10817,"")</f>
        <v/>
      </c>
      <c r="L10789" s="38"/>
      <c r="M10789" s="38"/>
    </row>
    <row r="10790" spans="3:13" x14ac:dyDescent="0.2">
      <c r="C10790" s="38"/>
      <c r="D10790" s="38"/>
      <c r="E10790" s="93" t="str">
        <f>IF(Data!D10818&gt;0,Data!F10818,"")</f>
        <v/>
      </c>
      <c r="L10790" s="38"/>
      <c r="M10790" s="38"/>
    </row>
    <row r="10791" spans="3:13" x14ac:dyDescent="0.2">
      <c r="C10791" s="38"/>
      <c r="D10791" s="38"/>
      <c r="E10791" s="93" t="str">
        <f>IF(Data!D10819&gt;0,Data!F10819,"")</f>
        <v/>
      </c>
      <c r="L10791" s="38"/>
      <c r="M10791" s="38"/>
    </row>
    <row r="10792" spans="3:13" x14ac:dyDescent="0.2">
      <c r="C10792" s="38"/>
      <c r="D10792" s="38"/>
      <c r="E10792" s="93" t="str">
        <f>IF(Data!D10820&gt;0,Data!F10820,"")</f>
        <v/>
      </c>
      <c r="L10792" s="38"/>
      <c r="M10792" s="38"/>
    </row>
    <row r="10793" spans="3:13" x14ac:dyDescent="0.2">
      <c r="C10793" s="38"/>
      <c r="D10793" s="38"/>
      <c r="E10793" s="93" t="str">
        <f>IF(Data!D10821&gt;0,Data!F10821,"")</f>
        <v/>
      </c>
      <c r="L10793" s="38"/>
      <c r="M10793" s="38"/>
    </row>
    <row r="10794" spans="3:13" x14ac:dyDescent="0.2">
      <c r="C10794" s="38"/>
      <c r="D10794" s="38"/>
      <c r="E10794" s="93" t="str">
        <f>IF(Data!D10822&gt;0,Data!F10822,"")</f>
        <v/>
      </c>
      <c r="L10794" s="38"/>
      <c r="M10794" s="38"/>
    </row>
    <row r="10795" spans="3:13" x14ac:dyDescent="0.2">
      <c r="C10795" s="38"/>
      <c r="D10795" s="38"/>
      <c r="E10795" s="93" t="str">
        <f>IF(Data!D10823&gt;0,Data!F10823,"")</f>
        <v/>
      </c>
      <c r="L10795" s="38"/>
      <c r="M10795" s="38"/>
    </row>
    <row r="10796" spans="3:13" x14ac:dyDescent="0.2">
      <c r="C10796" s="38"/>
      <c r="D10796" s="38"/>
      <c r="E10796" s="93" t="str">
        <f>IF(Data!D10824&gt;0,Data!F10824,"")</f>
        <v/>
      </c>
      <c r="L10796" s="38"/>
      <c r="M10796" s="38"/>
    </row>
    <row r="10797" spans="3:13" x14ac:dyDescent="0.2">
      <c r="C10797" s="38"/>
      <c r="D10797" s="38"/>
      <c r="E10797" s="93" t="str">
        <f>IF(Data!D10825&gt;0,Data!F10825,"")</f>
        <v/>
      </c>
      <c r="L10797" s="38"/>
      <c r="M10797" s="38"/>
    </row>
    <row r="10798" spans="3:13" x14ac:dyDescent="0.2">
      <c r="C10798" s="38"/>
      <c r="D10798" s="38"/>
      <c r="E10798" s="93" t="str">
        <f>IF(Data!D10826&gt;0,Data!F10826,"")</f>
        <v/>
      </c>
      <c r="L10798" s="38"/>
      <c r="M10798" s="38"/>
    </row>
    <row r="10799" spans="3:13" x14ac:dyDescent="0.2">
      <c r="C10799" s="38"/>
      <c r="D10799" s="38"/>
      <c r="E10799" s="93" t="str">
        <f>IF(Data!D10827&gt;0,Data!F10827,"")</f>
        <v/>
      </c>
      <c r="L10799" s="38"/>
      <c r="M10799" s="38"/>
    </row>
    <row r="10800" spans="3:13" x14ac:dyDescent="0.2">
      <c r="C10800" s="38"/>
      <c r="D10800" s="38"/>
      <c r="E10800" s="93" t="str">
        <f>IF(Data!D10828&gt;0,Data!F10828,"")</f>
        <v/>
      </c>
      <c r="L10800" s="38"/>
      <c r="M10800" s="38"/>
    </row>
    <row r="10801" spans="3:13" x14ac:dyDescent="0.2">
      <c r="C10801" s="38"/>
      <c r="D10801" s="38"/>
      <c r="E10801" s="93" t="str">
        <f>IF(Data!D10829&gt;0,Data!F10829,"")</f>
        <v/>
      </c>
      <c r="L10801" s="38"/>
      <c r="M10801" s="38"/>
    </row>
    <row r="10802" spans="3:13" x14ac:dyDescent="0.2">
      <c r="C10802" s="38"/>
      <c r="D10802" s="38"/>
      <c r="E10802" s="93" t="str">
        <f>IF(Data!D10830&gt;0,Data!F10830,"")</f>
        <v/>
      </c>
      <c r="L10802" s="38"/>
      <c r="M10802" s="38"/>
    </row>
    <row r="10803" spans="3:13" x14ac:dyDescent="0.2">
      <c r="C10803" s="38"/>
      <c r="D10803" s="38"/>
      <c r="E10803" s="93" t="str">
        <f>IF(Data!D10831&gt;0,Data!F10831,"")</f>
        <v/>
      </c>
      <c r="L10803" s="38"/>
      <c r="M10803" s="38"/>
    </row>
    <row r="10804" spans="3:13" x14ac:dyDescent="0.2">
      <c r="C10804" s="38"/>
      <c r="D10804" s="38"/>
      <c r="E10804" s="93" t="str">
        <f>IF(Data!D10832&gt;0,Data!F10832,"")</f>
        <v/>
      </c>
      <c r="L10804" s="38"/>
      <c r="M10804" s="38"/>
    </row>
    <row r="10805" spans="3:13" x14ac:dyDescent="0.2">
      <c r="C10805" s="38"/>
      <c r="D10805" s="38"/>
      <c r="E10805" s="93" t="str">
        <f>IF(Data!D10833&gt;0,Data!F10833,"")</f>
        <v/>
      </c>
      <c r="L10805" s="38"/>
      <c r="M10805" s="38"/>
    </row>
    <row r="10806" spans="3:13" x14ac:dyDescent="0.2">
      <c r="C10806" s="38"/>
      <c r="D10806" s="38"/>
      <c r="E10806" s="93" t="str">
        <f>IF(Data!D10834&gt;0,Data!F10834,"")</f>
        <v/>
      </c>
      <c r="L10806" s="38"/>
      <c r="M10806" s="38"/>
    </row>
    <row r="10807" spans="3:13" x14ac:dyDescent="0.2">
      <c r="C10807" s="38"/>
      <c r="D10807" s="38"/>
      <c r="E10807" s="93" t="str">
        <f>IF(Data!D10835&gt;0,Data!F10835,"")</f>
        <v/>
      </c>
      <c r="L10807" s="38"/>
      <c r="M10807" s="38"/>
    </row>
    <row r="10808" spans="3:13" x14ac:dyDescent="0.2">
      <c r="C10808" s="38"/>
      <c r="D10808" s="38"/>
      <c r="E10808" s="93" t="str">
        <f>IF(Data!D10836&gt;0,Data!F10836,"")</f>
        <v/>
      </c>
      <c r="L10808" s="38"/>
      <c r="M10808" s="38"/>
    </row>
    <row r="10809" spans="3:13" x14ac:dyDescent="0.2">
      <c r="C10809" s="38"/>
      <c r="D10809" s="38"/>
      <c r="E10809" s="93" t="str">
        <f>IF(Data!D10837&gt;0,Data!F10837,"")</f>
        <v/>
      </c>
      <c r="L10809" s="38"/>
      <c r="M10809" s="38"/>
    </row>
    <row r="10810" spans="3:13" x14ac:dyDescent="0.2">
      <c r="C10810" s="38"/>
      <c r="D10810" s="38"/>
      <c r="E10810" s="93" t="str">
        <f>IF(Data!D10838&gt;0,Data!F10838,"")</f>
        <v/>
      </c>
      <c r="L10810" s="38"/>
      <c r="M10810" s="38"/>
    </row>
    <row r="10811" spans="3:13" x14ac:dyDescent="0.2">
      <c r="C10811" s="38"/>
      <c r="D10811" s="38"/>
      <c r="E10811" s="93" t="str">
        <f>IF(Data!D10839&gt;0,Data!F10839,"")</f>
        <v/>
      </c>
      <c r="L10811" s="38"/>
      <c r="M10811" s="38"/>
    </row>
    <row r="10812" spans="3:13" x14ac:dyDescent="0.2">
      <c r="C10812" s="38"/>
      <c r="D10812" s="38"/>
      <c r="E10812" s="93" t="str">
        <f>IF(Data!D10840&gt;0,Data!F10840,"")</f>
        <v/>
      </c>
      <c r="L10812" s="38"/>
      <c r="M10812" s="38"/>
    </row>
    <row r="10813" spans="3:13" x14ac:dyDescent="0.2">
      <c r="C10813" s="38"/>
      <c r="D10813" s="38"/>
      <c r="E10813" s="93" t="str">
        <f>IF(Data!D10841&gt;0,Data!F10841,"")</f>
        <v/>
      </c>
      <c r="L10813" s="38"/>
      <c r="M10813" s="38"/>
    </row>
    <row r="10814" spans="3:13" x14ac:dyDescent="0.2">
      <c r="C10814" s="38"/>
      <c r="D10814" s="38"/>
      <c r="E10814" s="93" t="str">
        <f>IF(Data!D10842&gt;0,Data!F10842,"")</f>
        <v/>
      </c>
      <c r="L10814" s="38"/>
      <c r="M10814" s="38"/>
    </row>
    <row r="10815" spans="3:13" x14ac:dyDescent="0.2">
      <c r="C10815" s="38"/>
      <c r="D10815" s="38"/>
      <c r="E10815" s="93" t="str">
        <f>IF(Data!D10843&gt;0,Data!F10843,"")</f>
        <v/>
      </c>
      <c r="L10815" s="38"/>
      <c r="M10815" s="38"/>
    </row>
    <row r="10816" spans="3:13" x14ac:dyDescent="0.2">
      <c r="C10816" s="38"/>
      <c r="D10816" s="38"/>
      <c r="E10816" s="93" t="str">
        <f>IF(Data!D10844&gt;0,Data!F10844,"")</f>
        <v/>
      </c>
      <c r="L10816" s="38"/>
      <c r="M10816" s="38"/>
    </row>
    <row r="10817" spans="3:13" x14ac:dyDescent="0.2">
      <c r="C10817" s="38"/>
      <c r="D10817" s="38"/>
      <c r="E10817" s="93" t="str">
        <f>IF(Data!D10845&gt;0,Data!F10845,"")</f>
        <v/>
      </c>
      <c r="L10817" s="38"/>
      <c r="M10817" s="38"/>
    </row>
    <row r="10818" spans="3:13" x14ac:dyDescent="0.2">
      <c r="C10818" s="38"/>
      <c r="D10818" s="38"/>
      <c r="E10818" s="93" t="str">
        <f>IF(Data!D10846&gt;0,Data!F10846,"")</f>
        <v/>
      </c>
      <c r="L10818" s="38"/>
      <c r="M10818" s="38"/>
    </row>
    <row r="10819" spans="3:13" x14ac:dyDescent="0.2">
      <c r="C10819" s="38"/>
      <c r="D10819" s="38"/>
      <c r="E10819" s="93" t="str">
        <f>IF(Data!D10847&gt;0,Data!F10847,"")</f>
        <v/>
      </c>
      <c r="L10819" s="38"/>
      <c r="M10819" s="38"/>
    </row>
    <row r="10820" spans="3:13" x14ac:dyDescent="0.2">
      <c r="C10820" s="38"/>
      <c r="D10820" s="38"/>
      <c r="E10820" s="93" t="str">
        <f>IF(Data!D10848&gt;0,Data!F10848,"")</f>
        <v/>
      </c>
      <c r="L10820" s="38"/>
      <c r="M10820" s="38"/>
    </row>
    <row r="10821" spans="3:13" x14ac:dyDescent="0.2">
      <c r="C10821" s="38"/>
      <c r="D10821" s="38"/>
      <c r="E10821" s="93" t="str">
        <f>IF(Data!D10849&gt;0,Data!F10849,"")</f>
        <v/>
      </c>
      <c r="L10821" s="38"/>
      <c r="M10821" s="38"/>
    </row>
    <row r="10822" spans="3:13" x14ac:dyDescent="0.2">
      <c r="C10822" s="38"/>
      <c r="D10822" s="38"/>
      <c r="E10822" s="93" t="str">
        <f>IF(Data!D10850&gt;0,Data!F10850,"")</f>
        <v/>
      </c>
      <c r="L10822" s="38"/>
      <c r="M10822" s="38"/>
    </row>
    <row r="10823" spans="3:13" x14ac:dyDescent="0.2">
      <c r="C10823" s="38"/>
      <c r="D10823" s="38"/>
      <c r="E10823" s="93" t="str">
        <f>IF(Data!D10851&gt;0,Data!F10851,"")</f>
        <v/>
      </c>
      <c r="L10823" s="38"/>
      <c r="M10823" s="38"/>
    </row>
    <row r="10824" spans="3:13" x14ac:dyDescent="0.2">
      <c r="C10824" s="38"/>
      <c r="D10824" s="38"/>
      <c r="E10824" s="93" t="str">
        <f>IF(Data!D10852&gt;0,Data!F10852,"")</f>
        <v/>
      </c>
      <c r="L10824" s="38"/>
      <c r="M10824" s="38"/>
    </row>
    <row r="10825" spans="3:13" x14ac:dyDescent="0.2">
      <c r="C10825" s="38"/>
      <c r="D10825" s="38"/>
      <c r="E10825" s="93" t="str">
        <f>IF(Data!D10853&gt;0,Data!F10853,"")</f>
        <v/>
      </c>
      <c r="L10825" s="38"/>
      <c r="M10825" s="38"/>
    </row>
    <row r="10826" spans="3:13" x14ac:dyDescent="0.2">
      <c r="C10826" s="38"/>
      <c r="D10826" s="38"/>
      <c r="E10826" s="93" t="str">
        <f>IF(Data!D10854&gt;0,Data!F10854,"")</f>
        <v/>
      </c>
      <c r="L10826" s="38"/>
      <c r="M10826" s="38"/>
    </row>
    <row r="10827" spans="3:13" x14ac:dyDescent="0.2">
      <c r="C10827" s="38"/>
      <c r="D10827" s="38"/>
      <c r="E10827" s="93" t="str">
        <f>IF(Data!D10855&gt;0,Data!F10855,"")</f>
        <v/>
      </c>
      <c r="L10827" s="38"/>
      <c r="M10827" s="38"/>
    </row>
    <row r="10828" spans="3:13" x14ac:dyDescent="0.2">
      <c r="C10828" s="38"/>
      <c r="D10828" s="38"/>
      <c r="E10828" s="93" t="str">
        <f>IF(Data!D10856&gt;0,Data!F10856,"")</f>
        <v/>
      </c>
      <c r="L10828" s="38"/>
      <c r="M10828" s="38"/>
    </row>
    <row r="10829" spans="3:13" x14ac:dyDescent="0.2">
      <c r="C10829" s="38"/>
      <c r="D10829" s="38"/>
      <c r="E10829" s="93" t="str">
        <f>IF(Data!D10857&gt;0,Data!F10857,"")</f>
        <v/>
      </c>
      <c r="L10829" s="38"/>
      <c r="M10829" s="38"/>
    </row>
    <row r="10830" spans="3:13" x14ac:dyDescent="0.2">
      <c r="C10830" s="38"/>
      <c r="D10830" s="38"/>
      <c r="E10830" s="93" t="str">
        <f>IF(Data!D10858&gt;0,Data!F10858,"")</f>
        <v/>
      </c>
      <c r="L10830" s="38"/>
      <c r="M10830" s="38"/>
    </row>
    <row r="10831" spans="3:13" x14ac:dyDescent="0.2">
      <c r="C10831" s="38"/>
      <c r="D10831" s="38"/>
      <c r="E10831" s="93" t="str">
        <f>IF(Data!D10859&gt;0,Data!F10859,"")</f>
        <v/>
      </c>
      <c r="L10831" s="38"/>
      <c r="M10831" s="38"/>
    </row>
    <row r="10832" spans="3:13" x14ac:dyDescent="0.2">
      <c r="C10832" s="38"/>
      <c r="D10832" s="38"/>
      <c r="E10832" s="93" t="str">
        <f>IF(Data!D10860&gt;0,Data!F10860,"")</f>
        <v/>
      </c>
      <c r="L10832" s="38"/>
      <c r="M10832" s="38"/>
    </row>
    <row r="10833" spans="3:13" x14ac:dyDescent="0.2">
      <c r="C10833" s="38"/>
      <c r="D10833" s="38"/>
      <c r="E10833" s="93" t="str">
        <f>IF(Data!D10861&gt;0,Data!F10861,"")</f>
        <v/>
      </c>
      <c r="L10833" s="38"/>
      <c r="M10833" s="38"/>
    </row>
    <row r="10834" spans="3:13" x14ac:dyDescent="0.2">
      <c r="C10834" s="38"/>
      <c r="D10834" s="38"/>
      <c r="E10834" s="93" t="str">
        <f>IF(Data!D10862&gt;0,Data!F10862,"")</f>
        <v/>
      </c>
      <c r="L10834" s="38"/>
      <c r="M10834" s="38"/>
    </row>
    <row r="10835" spans="3:13" x14ac:dyDescent="0.2">
      <c r="C10835" s="38"/>
      <c r="D10835" s="38"/>
      <c r="E10835" s="93" t="str">
        <f>IF(Data!D10863&gt;0,Data!F10863,"")</f>
        <v/>
      </c>
      <c r="L10835" s="38"/>
      <c r="M10835" s="38"/>
    </row>
    <row r="10836" spans="3:13" x14ac:dyDescent="0.2">
      <c r="C10836" s="38"/>
      <c r="D10836" s="38"/>
      <c r="E10836" s="93" t="str">
        <f>IF(Data!D10864&gt;0,Data!F10864,"")</f>
        <v/>
      </c>
      <c r="L10836" s="38"/>
      <c r="M10836" s="38"/>
    </row>
    <row r="10837" spans="3:13" x14ac:dyDescent="0.2">
      <c r="C10837" s="38"/>
      <c r="D10837" s="38"/>
      <c r="E10837" s="93" t="str">
        <f>IF(Data!D10865&gt;0,Data!F10865,"")</f>
        <v/>
      </c>
      <c r="L10837" s="38"/>
      <c r="M10837" s="38"/>
    </row>
    <row r="10838" spans="3:13" x14ac:dyDescent="0.2">
      <c r="C10838" s="38"/>
      <c r="D10838" s="38"/>
      <c r="E10838" s="93" t="str">
        <f>IF(Data!D10866&gt;0,Data!F10866,"")</f>
        <v/>
      </c>
      <c r="L10838" s="38"/>
      <c r="M10838" s="38"/>
    </row>
    <row r="10839" spans="3:13" x14ac:dyDescent="0.2">
      <c r="C10839" s="38"/>
      <c r="D10839" s="38"/>
      <c r="E10839" s="93" t="str">
        <f>IF(Data!D10867&gt;0,Data!F10867,"")</f>
        <v/>
      </c>
      <c r="L10839" s="38"/>
      <c r="M10839" s="38"/>
    </row>
    <row r="10840" spans="3:13" x14ac:dyDescent="0.2">
      <c r="C10840" s="38"/>
      <c r="D10840" s="38"/>
      <c r="E10840" s="93" t="str">
        <f>IF(Data!D10868&gt;0,Data!F10868,"")</f>
        <v/>
      </c>
      <c r="L10840" s="38"/>
      <c r="M10840" s="38"/>
    </row>
    <row r="10841" spans="3:13" x14ac:dyDescent="0.2">
      <c r="C10841" s="38"/>
      <c r="D10841" s="38"/>
      <c r="E10841" s="93" t="str">
        <f>IF(Data!D10869&gt;0,Data!F10869,"")</f>
        <v/>
      </c>
      <c r="L10841" s="38"/>
      <c r="M10841" s="38"/>
    </row>
    <row r="10842" spans="3:13" x14ac:dyDescent="0.2">
      <c r="C10842" s="38"/>
      <c r="D10842" s="38"/>
      <c r="E10842" s="93" t="str">
        <f>IF(Data!D10870&gt;0,Data!F10870,"")</f>
        <v/>
      </c>
      <c r="L10842" s="38"/>
      <c r="M10842" s="38"/>
    </row>
    <row r="10843" spans="3:13" x14ac:dyDescent="0.2">
      <c r="C10843" s="38"/>
      <c r="D10843" s="38"/>
      <c r="E10843" s="93" t="str">
        <f>IF(Data!D10871&gt;0,Data!F10871,"")</f>
        <v/>
      </c>
      <c r="L10843" s="38"/>
      <c r="M10843" s="38"/>
    </row>
    <row r="10844" spans="3:13" x14ac:dyDescent="0.2">
      <c r="C10844" s="38"/>
      <c r="D10844" s="38"/>
      <c r="E10844" s="93" t="str">
        <f>IF(Data!D10872&gt;0,Data!F10872,"")</f>
        <v/>
      </c>
      <c r="L10844" s="38"/>
      <c r="M10844" s="38"/>
    </row>
    <row r="10845" spans="3:13" x14ac:dyDescent="0.2">
      <c r="C10845" s="38"/>
      <c r="D10845" s="38"/>
      <c r="E10845" s="93" t="str">
        <f>IF(Data!D10873&gt;0,Data!F10873,"")</f>
        <v/>
      </c>
      <c r="L10845" s="38"/>
      <c r="M10845" s="38"/>
    </row>
    <row r="10846" spans="3:13" x14ac:dyDescent="0.2">
      <c r="C10846" s="38"/>
      <c r="D10846" s="38"/>
      <c r="E10846" s="93" t="str">
        <f>IF(Data!D10874&gt;0,Data!F10874,"")</f>
        <v/>
      </c>
      <c r="L10846" s="38"/>
      <c r="M10846" s="38"/>
    </row>
    <row r="10847" spans="3:13" x14ac:dyDescent="0.2">
      <c r="C10847" s="38"/>
      <c r="D10847" s="38"/>
      <c r="E10847" s="93" t="str">
        <f>IF(Data!D10875&gt;0,Data!F10875,"")</f>
        <v/>
      </c>
      <c r="L10847" s="38"/>
      <c r="M10847" s="38"/>
    </row>
    <row r="10848" spans="3:13" x14ac:dyDescent="0.2">
      <c r="C10848" s="38"/>
      <c r="D10848" s="38"/>
      <c r="E10848" s="93" t="str">
        <f>IF(Data!D10876&gt;0,Data!F10876,"")</f>
        <v/>
      </c>
      <c r="L10848" s="38"/>
      <c r="M10848" s="38"/>
    </row>
    <row r="10849" spans="3:13" x14ac:dyDescent="0.2">
      <c r="C10849" s="38"/>
      <c r="D10849" s="38"/>
      <c r="E10849" s="93" t="str">
        <f>IF(Data!D10877&gt;0,Data!F10877,"")</f>
        <v/>
      </c>
      <c r="L10849" s="38"/>
      <c r="M10849" s="38"/>
    </row>
    <row r="10850" spans="3:13" x14ac:dyDescent="0.2">
      <c r="C10850" s="38"/>
      <c r="D10850" s="38"/>
      <c r="E10850" s="93" t="str">
        <f>IF(Data!D10878&gt;0,Data!F10878,"")</f>
        <v/>
      </c>
      <c r="L10850" s="38"/>
      <c r="M10850" s="38"/>
    </row>
    <row r="10851" spans="3:13" x14ac:dyDescent="0.2">
      <c r="C10851" s="38"/>
      <c r="D10851" s="38"/>
      <c r="E10851" s="93" t="str">
        <f>IF(Data!D10879&gt;0,Data!F10879,"")</f>
        <v/>
      </c>
      <c r="L10851" s="38"/>
      <c r="M10851" s="38"/>
    </row>
    <row r="10852" spans="3:13" x14ac:dyDescent="0.2">
      <c r="C10852" s="38"/>
      <c r="D10852" s="38"/>
      <c r="E10852" s="93" t="str">
        <f>IF(Data!D10880&gt;0,Data!F10880,"")</f>
        <v/>
      </c>
      <c r="L10852" s="38"/>
      <c r="M10852" s="38"/>
    </row>
    <row r="10853" spans="3:13" x14ac:dyDescent="0.2">
      <c r="C10853" s="38"/>
      <c r="D10853" s="38"/>
      <c r="E10853" s="93" t="str">
        <f>IF(Data!D10881&gt;0,Data!F10881,"")</f>
        <v/>
      </c>
      <c r="L10853" s="38"/>
      <c r="M10853" s="38"/>
    </row>
    <row r="10854" spans="3:13" x14ac:dyDescent="0.2">
      <c r="C10854" s="38"/>
      <c r="D10854" s="38"/>
      <c r="E10854" s="93" t="str">
        <f>IF(Data!D10882&gt;0,Data!F10882,"")</f>
        <v/>
      </c>
      <c r="L10854" s="38"/>
      <c r="M10854" s="38"/>
    </row>
    <row r="10855" spans="3:13" x14ac:dyDescent="0.2">
      <c r="C10855" s="38"/>
      <c r="D10855" s="38"/>
      <c r="E10855" s="93" t="str">
        <f>IF(Data!D10883&gt;0,Data!F10883,"")</f>
        <v/>
      </c>
      <c r="L10855" s="38"/>
      <c r="M10855" s="38"/>
    </row>
    <row r="10856" spans="3:13" x14ac:dyDescent="0.2">
      <c r="C10856" s="38"/>
      <c r="D10856" s="38"/>
      <c r="E10856" s="93" t="str">
        <f>IF(Data!D10884&gt;0,Data!F10884,"")</f>
        <v/>
      </c>
      <c r="L10856" s="38"/>
      <c r="M10856" s="38"/>
    </row>
    <row r="10857" spans="3:13" x14ac:dyDescent="0.2">
      <c r="C10857" s="38"/>
      <c r="D10857" s="38"/>
      <c r="E10857" s="93" t="str">
        <f>IF(Data!D10885&gt;0,Data!F10885,"")</f>
        <v/>
      </c>
      <c r="L10857" s="38"/>
      <c r="M10857" s="38"/>
    </row>
    <row r="10858" spans="3:13" x14ac:dyDescent="0.2">
      <c r="C10858" s="38"/>
      <c r="D10858" s="38"/>
      <c r="E10858" s="93" t="str">
        <f>IF(Data!D10886&gt;0,Data!F10886,"")</f>
        <v/>
      </c>
      <c r="L10858" s="38"/>
      <c r="M10858" s="38"/>
    </row>
    <row r="10859" spans="3:13" x14ac:dyDescent="0.2">
      <c r="C10859" s="38"/>
      <c r="D10859" s="38"/>
      <c r="E10859" s="93" t="str">
        <f>IF(Data!D10887&gt;0,Data!F10887,"")</f>
        <v/>
      </c>
      <c r="L10859" s="38"/>
      <c r="M10859" s="38"/>
    </row>
    <row r="10860" spans="3:13" x14ac:dyDescent="0.2">
      <c r="C10860" s="38"/>
      <c r="D10860" s="38"/>
      <c r="E10860" s="93" t="str">
        <f>IF(Data!D10888&gt;0,Data!F10888,"")</f>
        <v/>
      </c>
      <c r="L10860" s="38"/>
      <c r="M10860" s="38"/>
    </row>
    <row r="10861" spans="3:13" x14ac:dyDescent="0.2">
      <c r="C10861" s="38"/>
      <c r="D10861" s="38"/>
      <c r="E10861" s="93" t="str">
        <f>IF(Data!D10889&gt;0,Data!F10889,"")</f>
        <v/>
      </c>
      <c r="L10861" s="38"/>
      <c r="M10861" s="38"/>
    </row>
    <row r="10862" spans="3:13" x14ac:dyDescent="0.2">
      <c r="C10862" s="38"/>
      <c r="D10862" s="38"/>
      <c r="E10862" s="93" t="str">
        <f>IF(Data!D10890&gt;0,Data!F10890,"")</f>
        <v/>
      </c>
      <c r="L10862" s="38"/>
      <c r="M10862" s="38"/>
    </row>
    <row r="10863" spans="3:13" x14ac:dyDescent="0.2">
      <c r="C10863" s="38"/>
      <c r="D10863" s="38"/>
      <c r="E10863" s="93" t="str">
        <f>IF(Data!D10891&gt;0,Data!F10891,"")</f>
        <v/>
      </c>
      <c r="L10863" s="38"/>
      <c r="M10863" s="38"/>
    </row>
    <row r="10864" spans="3:13" x14ac:dyDescent="0.2">
      <c r="C10864" s="38"/>
      <c r="D10864" s="38"/>
      <c r="E10864" s="93" t="str">
        <f>IF(Data!D10892&gt;0,Data!F10892,"")</f>
        <v/>
      </c>
      <c r="L10864" s="38"/>
      <c r="M10864" s="38"/>
    </row>
    <row r="10865" spans="3:13" x14ac:dyDescent="0.2">
      <c r="C10865" s="38"/>
      <c r="D10865" s="38"/>
      <c r="E10865" s="93" t="str">
        <f>IF(Data!D10893&gt;0,Data!F10893,"")</f>
        <v/>
      </c>
      <c r="L10865" s="38"/>
      <c r="M10865" s="38"/>
    </row>
    <row r="10866" spans="3:13" x14ac:dyDescent="0.2">
      <c r="C10866" s="38"/>
      <c r="D10866" s="38"/>
      <c r="E10866" s="93" t="str">
        <f>IF(Data!D10894&gt;0,Data!F10894,"")</f>
        <v/>
      </c>
      <c r="L10866" s="38"/>
      <c r="M10866" s="38"/>
    </row>
    <row r="10867" spans="3:13" x14ac:dyDescent="0.2">
      <c r="C10867" s="38"/>
      <c r="D10867" s="38"/>
      <c r="E10867" s="93" t="str">
        <f>IF(Data!D10895&gt;0,Data!F10895,"")</f>
        <v/>
      </c>
      <c r="L10867" s="38"/>
      <c r="M10867" s="38"/>
    </row>
    <row r="10868" spans="3:13" x14ac:dyDescent="0.2">
      <c r="C10868" s="38"/>
      <c r="D10868" s="38"/>
      <c r="E10868" s="93" t="str">
        <f>IF(Data!D10896&gt;0,Data!F10896,"")</f>
        <v/>
      </c>
      <c r="L10868" s="38"/>
      <c r="M10868" s="38"/>
    </row>
    <row r="10869" spans="3:13" x14ac:dyDescent="0.2">
      <c r="C10869" s="38"/>
      <c r="D10869" s="38"/>
      <c r="E10869" s="93" t="str">
        <f>IF(Data!D10897&gt;0,Data!F10897,"")</f>
        <v/>
      </c>
      <c r="L10869" s="38"/>
      <c r="M10869" s="38"/>
    </row>
    <row r="10870" spans="3:13" x14ac:dyDescent="0.2">
      <c r="C10870" s="38"/>
      <c r="D10870" s="38"/>
      <c r="E10870" s="93" t="str">
        <f>IF(Data!D10898&gt;0,Data!F10898,"")</f>
        <v/>
      </c>
      <c r="L10870" s="38"/>
      <c r="M10870" s="38"/>
    </row>
    <row r="10871" spans="3:13" x14ac:dyDescent="0.2">
      <c r="C10871" s="38"/>
      <c r="D10871" s="38"/>
      <c r="E10871" s="93" t="str">
        <f>IF(Data!D10899&gt;0,Data!F10899,"")</f>
        <v/>
      </c>
      <c r="L10871" s="38"/>
      <c r="M10871" s="38"/>
    </row>
    <row r="10872" spans="3:13" x14ac:dyDescent="0.2">
      <c r="C10872" s="38"/>
      <c r="D10872" s="38"/>
      <c r="E10872" s="93" t="str">
        <f>IF(Data!D10900&gt;0,Data!F10900,"")</f>
        <v/>
      </c>
      <c r="L10872" s="38"/>
      <c r="M10872" s="38"/>
    </row>
    <row r="10873" spans="3:13" x14ac:dyDescent="0.2">
      <c r="C10873" s="38"/>
      <c r="D10873" s="38"/>
      <c r="E10873" s="93" t="str">
        <f>IF(Data!D10901&gt;0,Data!F10901,"")</f>
        <v/>
      </c>
      <c r="L10873" s="38"/>
      <c r="M10873" s="38"/>
    </row>
    <row r="10874" spans="3:13" x14ac:dyDescent="0.2">
      <c r="C10874" s="38"/>
      <c r="D10874" s="38"/>
      <c r="E10874" s="93" t="str">
        <f>IF(Data!D10902&gt;0,Data!F10902,"")</f>
        <v/>
      </c>
      <c r="L10874" s="38"/>
      <c r="M10874" s="38"/>
    </row>
    <row r="10875" spans="3:13" x14ac:dyDescent="0.2">
      <c r="C10875" s="38"/>
      <c r="D10875" s="38"/>
      <c r="E10875" s="93" t="str">
        <f>IF(Data!D10903&gt;0,Data!F10903,"")</f>
        <v/>
      </c>
      <c r="L10875" s="38"/>
      <c r="M10875" s="38"/>
    </row>
    <row r="10876" spans="3:13" x14ac:dyDescent="0.2">
      <c r="C10876" s="38"/>
      <c r="D10876" s="38"/>
      <c r="E10876" s="93" t="str">
        <f>IF(Data!D10904&gt;0,Data!F10904,"")</f>
        <v/>
      </c>
      <c r="L10876" s="38"/>
      <c r="M10876" s="38"/>
    </row>
    <row r="10877" spans="3:13" x14ac:dyDescent="0.2">
      <c r="C10877" s="38"/>
      <c r="D10877" s="38"/>
      <c r="E10877" s="93" t="str">
        <f>IF(Data!D10905&gt;0,Data!F10905,"")</f>
        <v/>
      </c>
      <c r="L10877" s="38"/>
      <c r="M10877" s="38"/>
    </row>
    <row r="10878" spans="3:13" x14ac:dyDescent="0.2">
      <c r="C10878" s="38"/>
      <c r="D10878" s="38"/>
      <c r="E10878" s="93" t="str">
        <f>IF(Data!D10906&gt;0,Data!F10906,"")</f>
        <v/>
      </c>
      <c r="L10878" s="38"/>
      <c r="M10878" s="38"/>
    </row>
    <row r="10879" spans="3:13" x14ac:dyDescent="0.2">
      <c r="C10879" s="38"/>
      <c r="D10879" s="38"/>
      <c r="E10879" s="93" t="str">
        <f>IF(Data!D10907&gt;0,Data!F10907,"")</f>
        <v/>
      </c>
      <c r="L10879" s="38"/>
      <c r="M10879" s="38"/>
    </row>
    <row r="10880" spans="3:13" x14ac:dyDescent="0.2">
      <c r="C10880" s="38"/>
      <c r="D10880" s="38"/>
      <c r="E10880" s="93" t="str">
        <f>IF(Data!D10908&gt;0,Data!F10908,"")</f>
        <v/>
      </c>
      <c r="L10880" s="38"/>
      <c r="M10880" s="38"/>
    </row>
    <row r="10881" spans="3:13" x14ac:dyDescent="0.2">
      <c r="C10881" s="38"/>
      <c r="D10881" s="38"/>
      <c r="E10881" s="93" t="str">
        <f>IF(Data!D10909&gt;0,Data!F10909,"")</f>
        <v/>
      </c>
      <c r="L10881" s="38"/>
      <c r="M10881" s="38"/>
    </row>
    <row r="10882" spans="3:13" x14ac:dyDescent="0.2">
      <c r="C10882" s="38"/>
      <c r="D10882" s="38"/>
      <c r="E10882" s="93" t="str">
        <f>IF(Data!D10910&gt;0,Data!F10910,"")</f>
        <v/>
      </c>
      <c r="L10882" s="38"/>
      <c r="M10882" s="38"/>
    </row>
    <row r="10883" spans="3:13" x14ac:dyDescent="0.2">
      <c r="C10883" s="38"/>
      <c r="D10883" s="38"/>
      <c r="E10883" s="93" t="str">
        <f>IF(Data!D10911&gt;0,Data!F10911,"")</f>
        <v/>
      </c>
      <c r="L10883" s="38"/>
      <c r="M10883" s="38"/>
    </row>
    <row r="10884" spans="3:13" x14ac:dyDescent="0.2">
      <c r="C10884" s="38"/>
      <c r="D10884" s="38"/>
      <c r="E10884" s="93" t="str">
        <f>IF(Data!D10912&gt;0,Data!F10912,"")</f>
        <v/>
      </c>
      <c r="L10884" s="38"/>
      <c r="M10884" s="38"/>
    </row>
    <row r="10885" spans="3:13" x14ac:dyDescent="0.2">
      <c r="C10885" s="38"/>
      <c r="D10885" s="38"/>
      <c r="E10885" s="93" t="str">
        <f>IF(Data!D10913&gt;0,Data!F10913,"")</f>
        <v/>
      </c>
      <c r="L10885" s="38"/>
      <c r="M10885" s="38"/>
    </row>
    <row r="10886" spans="3:13" x14ac:dyDescent="0.2">
      <c r="C10886" s="38"/>
      <c r="D10886" s="38"/>
      <c r="E10886" s="93" t="str">
        <f>IF(Data!D10914&gt;0,Data!F10914,"")</f>
        <v/>
      </c>
      <c r="L10886" s="38"/>
      <c r="M10886" s="38"/>
    </row>
    <row r="10887" spans="3:13" x14ac:dyDescent="0.2">
      <c r="C10887" s="38"/>
      <c r="D10887" s="38"/>
      <c r="E10887" s="93" t="str">
        <f>IF(Data!D10915&gt;0,Data!F10915,"")</f>
        <v/>
      </c>
      <c r="L10887" s="38"/>
      <c r="M10887" s="38"/>
    </row>
    <row r="10888" spans="3:13" x14ac:dyDescent="0.2">
      <c r="C10888" s="38"/>
      <c r="D10888" s="38"/>
      <c r="E10888" s="93" t="str">
        <f>IF(Data!D10916&gt;0,Data!F10916,"")</f>
        <v/>
      </c>
      <c r="L10888" s="38"/>
      <c r="M10888" s="38"/>
    </row>
    <row r="10889" spans="3:13" x14ac:dyDescent="0.2">
      <c r="C10889" s="38"/>
      <c r="D10889" s="38"/>
      <c r="E10889" s="93" t="str">
        <f>IF(Data!D10917&gt;0,Data!F10917,"")</f>
        <v/>
      </c>
      <c r="L10889" s="38"/>
      <c r="M10889" s="38"/>
    </row>
    <row r="10890" spans="3:13" x14ac:dyDescent="0.2">
      <c r="C10890" s="38"/>
      <c r="D10890" s="38"/>
      <c r="E10890" s="93" t="str">
        <f>IF(Data!D10918&gt;0,Data!F10918,"")</f>
        <v/>
      </c>
      <c r="L10890" s="38"/>
      <c r="M10890" s="38"/>
    </row>
    <row r="10891" spans="3:13" x14ac:dyDescent="0.2">
      <c r="C10891" s="38"/>
      <c r="D10891" s="38"/>
      <c r="E10891" s="93" t="str">
        <f>IF(Data!D10919&gt;0,Data!F10919,"")</f>
        <v/>
      </c>
      <c r="L10891" s="38"/>
      <c r="M10891" s="38"/>
    </row>
    <row r="10892" spans="3:13" x14ac:dyDescent="0.2">
      <c r="C10892" s="38"/>
      <c r="D10892" s="38"/>
      <c r="E10892" s="93" t="str">
        <f>IF(Data!D10920&gt;0,Data!F10920,"")</f>
        <v/>
      </c>
      <c r="L10892" s="38"/>
      <c r="M10892" s="38"/>
    </row>
    <row r="10893" spans="3:13" x14ac:dyDescent="0.2">
      <c r="C10893" s="38"/>
      <c r="D10893" s="38"/>
      <c r="E10893" s="93" t="str">
        <f>IF(Data!D10921&gt;0,Data!F10921,"")</f>
        <v/>
      </c>
      <c r="L10893" s="38"/>
      <c r="M10893" s="38"/>
    </row>
    <row r="10894" spans="3:13" x14ac:dyDescent="0.2">
      <c r="C10894" s="38"/>
      <c r="D10894" s="38"/>
      <c r="E10894" s="93" t="str">
        <f>IF(Data!D10922&gt;0,Data!F10922,"")</f>
        <v/>
      </c>
      <c r="L10894" s="38"/>
      <c r="M10894" s="38"/>
    </row>
    <row r="10895" spans="3:13" x14ac:dyDescent="0.2">
      <c r="C10895" s="38"/>
      <c r="D10895" s="38"/>
      <c r="E10895" s="93" t="str">
        <f>IF(Data!D10923&gt;0,Data!F10923,"")</f>
        <v/>
      </c>
      <c r="L10895" s="38"/>
      <c r="M10895" s="38"/>
    </row>
    <row r="10896" spans="3:13" x14ac:dyDescent="0.2">
      <c r="C10896" s="38"/>
      <c r="D10896" s="38"/>
      <c r="E10896" s="93" t="str">
        <f>IF(Data!D10924&gt;0,Data!F10924,"")</f>
        <v/>
      </c>
      <c r="L10896" s="38"/>
      <c r="M10896" s="38"/>
    </row>
    <row r="10897" spans="3:13" x14ac:dyDescent="0.2">
      <c r="C10897" s="38"/>
      <c r="D10897" s="38"/>
      <c r="E10897" s="93" t="str">
        <f>IF(Data!D10925&gt;0,Data!F10925,"")</f>
        <v/>
      </c>
      <c r="L10897" s="38"/>
      <c r="M10897" s="38"/>
    </row>
    <row r="10898" spans="3:13" x14ac:dyDescent="0.2">
      <c r="C10898" s="38"/>
      <c r="D10898" s="38"/>
      <c r="E10898" s="93" t="str">
        <f>IF(Data!D10926&gt;0,Data!F10926,"")</f>
        <v/>
      </c>
      <c r="L10898" s="38"/>
      <c r="M10898" s="38"/>
    </row>
    <row r="10899" spans="3:13" x14ac:dyDescent="0.2">
      <c r="C10899" s="38"/>
      <c r="D10899" s="38"/>
      <c r="E10899" s="93" t="str">
        <f>IF(Data!D10927&gt;0,Data!F10927,"")</f>
        <v/>
      </c>
      <c r="L10899" s="38"/>
      <c r="M10899" s="38"/>
    </row>
    <row r="10900" spans="3:13" x14ac:dyDescent="0.2">
      <c r="C10900" s="38"/>
      <c r="D10900" s="38"/>
      <c r="E10900" s="93" t="str">
        <f>IF(Data!D10928&gt;0,Data!F10928,"")</f>
        <v/>
      </c>
      <c r="L10900" s="38"/>
      <c r="M10900" s="38"/>
    </row>
    <row r="10901" spans="3:13" x14ac:dyDescent="0.2">
      <c r="C10901" s="38"/>
      <c r="D10901" s="38"/>
      <c r="E10901" s="93" t="str">
        <f>IF(Data!D10929&gt;0,Data!F10929,"")</f>
        <v/>
      </c>
      <c r="L10901" s="38"/>
      <c r="M10901" s="38"/>
    </row>
    <row r="10902" spans="3:13" x14ac:dyDescent="0.2">
      <c r="C10902" s="38"/>
      <c r="D10902" s="38"/>
      <c r="E10902" s="93" t="str">
        <f>IF(Data!D10930&gt;0,Data!F10930,"")</f>
        <v/>
      </c>
      <c r="L10902" s="38"/>
      <c r="M10902" s="38"/>
    </row>
    <row r="10903" spans="3:13" x14ac:dyDescent="0.2">
      <c r="C10903" s="38"/>
      <c r="D10903" s="38"/>
      <c r="E10903" s="93" t="str">
        <f>IF(Data!D10931&gt;0,Data!F10931,"")</f>
        <v/>
      </c>
      <c r="L10903" s="38"/>
      <c r="M10903" s="38"/>
    </row>
    <row r="10904" spans="3:13" x14ac:dyDescent="0.2">
      <c r="C10904" s="38"/>
      <c r="D10904" s="38"/>
      <c r="E10904" s="93" t="str">
        <f>IF(Data!D10932&gt;0,Data!F10932,"")</f>
        <v/>
      </c>
      <c r="L10904" s="38"/>
      <c r="M10904" s="38"/>
    </row>
    <row r="10905" spans="3:13" x14ac:dyDescent="0.2">
      <c r="C10905" s="38"/>
      <c r="D10905" s="38"/>
      <c r="E10905" s="93" t="str">
        <f>IF(Data!D10933&gt;0,Data!F10933,"")</f>
        <v/>
      </c>
      <c r="L10905" s="38"/>
      <c r="M10905" s="38"/>
    </row>
    <row r="10906" spans="3:13" x14ac:dyDescent="0.2">
      <c r="C10906" s="38"/>
      <c r="D10906" s="38"/>
      <c r="E10906" s="93" t="str">
        <f>IF(Data!D10934&gt;0,Data!F10934,"")</f>
        <v/>
      </c>
      <c r="L10906" s="38"/>
      <c r="M10906" s="38"/>
    </row>
    <row r="10907" spans="3:13" x14ac:dyDescent="0.2">
      <c r="C10907" s="38"/>
      <c r="D10907" s="38"/>
      <c r="E10907" s="93" t="str">
        <f>IF(Data!D10935&gt;0,Data!F10935,"")</f>
        <v/>
      </c>
      <c r="L10907" s="38"/>
      <c r="M10907" s="38"/>
    </row>
    <row r="10908" spans="3:13" x14ac:dyDescent="0.2">
      <c r="C10908" s="38"/>
      <c r="D10908" s="38"/>
      <c r="E10908" s="93" t="str">
        <f>IF(Data!D10936&gt;0,Data!F10936,"")</f>
        <v/>
      </c>
      <c r="L10908" s="38"/>
      <c r="M10908" s="38"/>
    </row>
    <row r="10909" spans="3:13" x14ac:dyDescent="0.2">
      <c r="C10909" s="38"/>
      <c r="D10909" s="38"/>
      <c r="E10909" s="93" t="str">
        <f>IF(Data!D10937&gt;0,Data!F10937,"")</f>
        <v/>
      </c>
      <c r="L10909" s="38"/>
      <c r="M10909" s="38"/>
    </row>
    <row r="10910" spans="3:13" x14ac:dyDescent="0.2">
      <c r="C10910" s="38"/>
      <c r="D10910" s="38"/>
      <c r="E10910" s="93" t="str">
        <f>IF(Data!D10938&gt;0,Data!F10938,"")</f>
        <v/>
      </c>
      <c r="L10910" s="38"/>
      <c r="M10910" s="38"/>
    </row>
    <row r="10911" spans="3:13" x14ac:dyDescent="0.2">
      <c r="C10911" s="38"/>
      <c r="D10911" s="38"/>
      <c r="E10911" s="93" t="str">
        <f>IF(Data!D10939&gt;0,Data!F10939,"")</f>
        <v/>
      </c>
      <c r="L10911" s="38"/>
      <c r="M10911" s="38"/>
    </row>
    <row r="10912" spans="3:13" x14ac:dyDescent="0.2">
      <c r="C10912" s="38"/>
      <c r="D10912" s="38"/>
      <c r="E10912" s="93" t="str">
        <f>IF(Data!D10940&gt;0,Data!F10940,"")</f>
        <v/>
      </c>
      <c r="L10912" s="38"/>
      <c r="M10912" s="38"/>
    </row>
    <row r="10913" spans="3:13" x14ac:dyDescent="0.2">
      <c r="C10913" s="38"/>
      <c r="D10913" s="38"/>
      <c r="E10913" s="93" t="str">
        <f>IF(Data!D10941&gt;0,Data!F10941,"")</f>
        <v/>
      </c>
      <c r="L10913" s="38"/>
      <c r="M10913" s="38"/>
    </row>
    <row r="10914" spans="3:13" x14ac:dyDescent="0.2">
      <c r="C10914" s="38"/>
      <c r="D10914" s="38"/>
      <c r="E10914" s="93" t="str">
        <f>IF(Data!D10942&gt;0,Data!F10942,"")</f>
        <v/>
      </c>
      <c r="L10914" s="38"/>
      <c r="M10914" s="38"/>
    </row>
    <row r="10915" spans="3:13" x14ac:dyDescent="0.2">
      <c r="C10915" s="38"/>
      <c r="D10915" s="38"/>
      <c r="E10915" s="93" t="str">
        <f>IF(Data!D10943&gt;0,Data!F10943,"")</f>
        <v/>
      </c>
      <c r="L10915" s="38"/>
      <c r="M10915" s="38"/>
    </row>
    <row r="10916" spans="3:13" x14ac:dyDescent="0.2">
      <c r="C10916" s="38"/>
      <c r="D10916" s="38"/>
      <c r="E10916" s="93" t="str">
        <f>IF(Data!D10944&gt;0,Data!F10944,"")</f>
        <v/>
      </c>
      <c r="L10916" s="38"/>
      <c r="M10916" s="38"/>
    </row>
    <row r="10917" spans="3:13" x14ac:dyDescent="0.2">
      <c r="C10917" s="38"/>
      <c r="D10917" s="38"/>
      <c r="E10917" s="93" t="str">
        <f>IF(Data!D10945&gt;0,Data!F10945,"")</f>
        <v/>
      </c>
      <c r="L10917" s="38"/>
      <c r="M10917" s="38"/>
    </row>
    <row r="10918" spans="3:13" x14ac:dyDescent="0.2">
      <c r="C10918" s="38"/>
      <c r="D10918" s="38"/>
      <c r="E10918" s="93" t="str">
        <f>IF(Data!D10946&gt;0,Data!F10946,"")</f>
        <v/>
      </c>
      <c r="L10918" s="38"/>
      <c r="M10918" s="38"/>
    </row>
    <row r="10919" spans="3:13" x14ac:dyDescent="0.2">
      <c r="C10919" s="38"/>
      <c r="D10919" s="38"/>
      <c r="E10919" s="93" t="str">
        <f>IF(Data!D10947&gt;0,Data!F10947,"")</f>
        <v/>
      </c>
      <c r="L10919" s="38"/>
      <c r="M10919" s="38"/>
    </row>
    <row r="10920" spans="3:13" x14ac:dyDescent="0.2">
      <c r="C10920" s="38"/>
      <c r="D10920" s="38"/>
      <c r="E10920" s="93" t="str">
        <f>IF(Data!D10948&gt;0,Data!F10948,"")</f>
        <v/>
      </c>
      <c r="L10920" s="38"/>
      <c r="M10920" s="38"/>
    </row>
    <row r="10921" spans="3:13" x14ac:dyDescent="0.2">
      <c r="C10921" s="38"/>
      <c r="D10921" s="38"/>
      <c r="E10921" s="93" t="str">
        <f>IF(Data!D10949&gt;0,Data!F10949,"")</f>
        <v/>
      </c>
      <c r="L10921" s="38"/>
      <c r="M10921" s="38"/>
    </row>
    <row r="10922" spans="3:13" x14ac:dyDescent="0.2">
      <c r="C10922" s="38"/>
      <c r="D10922" s="38"/>
      <c r="E10922" s="93" t="str">
        <f>IF(Data!D10950&gt;0,Data!F10950,"")</f>
        <v/>
      </c>
      <c r="L10922" s="38"/>
      <c r="M10922" s="38"/>
    </row>
    <row r="10923" spans="3:13" x14ac:dyDescent="0.2">
      <c r="C10923" s="38"/>
      <c r="D10923" s="38"/>
      <c r="E10923" s="93" t="str">
        <f>IF(Data!D10951&gt;0,Data!F10951,"")</f>
        <v/>
      </c>
      <c r="L10923" s="38"/>
      <c r="M10923" s="38"/>
    </row>
    <row r="10924" spans="3:13" x14ac:dyDescent="0.2">
      <c r="C10924" s="38"/>
      <c r="D10924" s="38"/>
      <c r="E10924" s="93" t="str">
        <f>IF(Data!D10952&gt;0,Data!F10952,"")</f>
        <v/>
      </c>
      <c r="L10924" s="38"/>
      <c r="M10924" s="38"/>
    </row>
    <row r="10925" spans="3:13" x14ac:dyDescent="0.2">
      <c r="C10925" s="38"/>
      <c r="D10925" s="38"/>
      <c r="E10925" s="93" t="str">
        <f>IF(Data!D10953&gt;0,Data!F10953,"")</f>
        <v/>
      </c>
      <c r="L10925" s="38"/>
      <c r="M10925" s="38"/>
    </row>
    <row r="10926" spans="3:13" x14ac:dyDescent="0.2">
      <c r="C10926" s="38"/>
      <c r="D10926" s="38"/>
      <c r="E10926" s="93" t="str">
        <f>IF(Data!D10954&gt;0,Data!F10954,"")</f>
        <v/>
      </c>
      <c r="L10926" s="38"/>
      <c r="M10926" s="38"/>
    </row>
    <row r="10927" spans="3:13" x14ac:dyDescent="0.2">
      <c r="C10927" s="38"/>
      <c r="D10927" s="38"/>
      <c r="E10927" s="93" t="str">
        <f>IF(Data!D10955&gt;0,Data!F10955,"")</f>
        <v/>
      </c>
      <c r="L10927" s="38"/>
      <c r="M10927" s="38"/>
    </row>
    <row r="10928" spans="3:13" x14ac:dyDescent="0.2">
      <c r="C10928" s="38"/>
      <c r="D10928" s="38"/>
      <c r="E10928" s="93" t="str">
        <f>IF(Data!D10956&gt;0,Data!F10956,"")</f>
        <v/>
      </c>
      <c r="L10928" s="38"/>
      <c r="M10928" s="38"/>
    </row>
    <row r="10929" spans="3:13" x14ac:dyDescent="0.2">
      <c r="C10929" s="38"/>
      <c r="D10929" s="38"/>
      <c r="E10929" s="93" t="str">
        <f>IF(Data!D10957&gt;0,Data!F10957,"")</f>
        <v/>
      </c>
      <c r="L10929" s="38"/>
      <c r="M10929" s="38"/>
    </row>
    <row r="10930" spans="3:13" x14ac:dyDescent="0.2">
      <c r="C10930" s="38"/>
      <c r="D10930" s="38"/>
      <c r="E10930" s="93" t="str">
        <f>IF(Data!D10958&gt;0,Data!F10958,"")</f>
        <v/>
      </c>
      <c r="L10930" s="38"/>
      <c r="M10930" s="38"/>
    </row>
    <row r="10931" spans="3:13" x14ac:dyDescent="0.2">
      <c r="C10931" s="38"/>
      <c r="D10931" s="38"/>
      <c r="E10931" s="93" t="str">
        <f>IF(Data!D10959&gt;0,Data!F10959,"")</f>
        <v/>
      </c>
      <c r="L10931" s="38"/>
      <c r="M10931" s="38"/>
    </row>
    <row r="10932" spans="3:13" x14ac:dyDescent="0.2">
      <c r="C10932" s="38"/>
      <c r="D10932" s="38"/>
      <c r="E10932" s="93" t="str">
        <f>IF(Data!D10960&gt;0,Data!F10960,"")</f>
        <v/>
      </c>
      <c r="L10932" s="38"/>
      <c r="M10932" s="38"/>
    </row>
    <row r="10933" spans="3:13" x14ac:dyDescent="0.2">
      <c r="C10933" s="38"/>
      <c r="D10933" s="38"/>
      <c r="E10933" s="93" t="str">
        <f>IF(Data!D10961&gt;0,Data!F10961,"")</f>
        <v/>
      </c>
      <c r="L10933" s="38"/>
      <c r="M10933" s="38"/>
    </row>
    <row r="10934" spans="3:13" x14ac:dyDescent="0.2">
      <c r="C10934" s="38"/>
      <c r="D10934" s="38"/>
      <c r="E10934" s="93" t="str">
        <f>IF(Data!D10962&gt;0,Data!F10962,"")</f>
        <v/>
      </c>
      <c r="L10934" s="38"/>
      <c r="M10934" s="38"/>
    </row>
    <row r="10935" spans="3:13" x14ac:dyDescent="0.2">
      <c r="C10935" s="38"/>
      <c r="D10935" s="38"/>
      <c r="E10935" s="93" t="str">
        <f>IF(Data!D10963&gt;0,Data!F10963,"")</f>
        <v/>
      </c>
      <c r="L10935" s="38"/>
      <c r="M10935" s="38"/>
    </row>
    <row r="10936" spans="3:13" x14ac:dyDescent="0.2">
      <c r="C10936" s="38"/>
      <c r="D10936" s="38"/>
      <c r="E10936" s="93" t="str">
        <f>IF(Data!D10964&gt;0,Data!F10964,"")</f>
        <v/>
      </c>
      <c r="L10936" s="38"/>
      <c r="M10936" s="38"/>
    </row>
    <row r="10937" spans="3:13" x14ac:dyDescent="0.2">
      <c r="C10937" s="38"/>
      <c r="D10937" s="38"/>
      <c r="E10937" s="93" t="str">
        <f>IF(Data!D10965&gt;0,Data!F10965,"")</f>
        <v/>
      </c>
      <c r="L10937" s="38"/>
      <c r="M10937" s="38"/>
    </row>
    <row r="10938" spans="3:13" x14ac:dyDescent="0.2">
      <c r="C10938" s="38"/>
      <c r="D10938" s="38"/>
      <c r="E10938" s="93" t="str">
        <f>IF(Data!D10966&gt;0,Data!F10966,"")</f>
        <v/>
      </c>
      <c r="L10938" s="38"/>
      <c r="M10938" s="38"/>
    </row>
    <row r="10939" spans="3:13" x14ac:dyDescent="0.2">
      <c r="C10939" s="38"/>
      <c r="D10939" s="38"/>
      <c r="E10939" s="93" t="str">
        <f>IF(Data!D10967&gt;0,Data!F10967,"")</f>
        <v/>
      </c>
      <c r="L10939" s="38"/>
      <c r="M10939" s="38"/>
    </row>
    <row r="10940" spans="3:13" x14ac:dyDescent="0.2">
      <c r="C10940" s="38"/>
      <c r="D10940" s="38"/>
      <c r="E10940" s="93" t="str">
        <f>IF(Data!D10968&gt;0,Data!F10968,"")</f>
        <v/>
      </c>
      <c r="L10940" s="38"/>
      <c r="M10940" s="38"/>
    </row>
    <row r="10941" spans="3:13" x14ac:dyDescent="0.2">
      <c r="C10941" s="38"/>
      <c r="D10941" s="38"/>
      <c r="E10941" s="93" t="str">
        <f>IF(Data!D10969&gt;0,Data!F10969,"")</f>
        <v/>
      </c>
      <c r="L10941" s="38"/>
      <c r="M10941" s="38"/>
    </row>
    <row r="10942" spans="3:13" x14ac:dyDescent="0.2">
      <c r="C10942" s="38"/>
      <c r="D10942" s="38"/>
      <c r="E10942" s="93" t="str">
        <f>IF(Data!D10970&gt;0,Data!F10970,"")</f>
        <v/>
      </c>
      <c r="L10942" s="38"/>
      <c r="M10942" s="38"/>
    </row>
    <row r="10943" spans="3:13" x14ac:dyDescent="0.2">
      <c r="C10943" s="38"/>
      <c r="D10943" s="38"/>
      <c r="E10943" s="93" t="str">
        <f>IF(Data!D10971&gt;0,Data!F10971,"")</f>
        <v/>
      </c>
      <c r="L10943" s="38"/>
      <c r="M10943" s="38"/>
    </row>
    <row r="10944" spans="3:13" x14ac:dyDescent="0.2">
      <c r="C10944" s="38"/>
      <c r="D10944" s="38"/>
      <c r="E10944" s="93" t="str">
        <f>IF(Data!D10972&gt;0,Data!F10972,"")</f>
        <v/>
      </c>
      <c r="L10944" s="38"/>
      <c r="M10944" s="38"/>
    </row>
    <row r="10945" spans="3:13" x14ac:dyDescent="0.2">
      <c r="C10945" s="38"/>
      <c r="D10945" s="38"/>
      <c r="E10945" s="93" t="str">
        <f>IF(Data!D10973&gt;0,Data!F10973,"")</f>
        <v/>
      </c>
      <c r="L10945" s="38"/>
      <c r="M10945" s="38"/>
    </row>
    <row r="10946" spans="3:13" x14ac:dyDescent="0.2">
      <c r="C10946" s="38"/>
      <c r="D10946" s="38"/>
      <c r="E10946" s="93" t="str">
        <f>IF(Data!D10974&gt;0,Data!F10974,"")</f>
        <v/>
      </c>
      <c r="L10946" s="38"/>
      <c r="M10946" s="38"/>
    </row>
    <row r="10947" spans="3:13" x14ac:dyDescent="0.2">
      <c r="C10947" s="38"/>
      <c r="D10947" s="38"/>
      <c r="E10947" s="93" t="str">
        <f>IF(Data!D10975&gt;0,Data!F10975,"")</f>
        <v/>
      </c>
      <c r="L10947" s="38"/>
      <c r="M10947" s="38"/>
    </row>
    <row r="10948" spans="3:13" x14ac:dyDescent="0.2">
      <c r="C10948" s="38"/>
      <c r="D10948" s="38"/>
      <c r="E10948" s="93" t="str">
        <f>IF(Data!D10976&gt;0,Data!F10976,"")</f>
        <v/>
      </c>
      <c r="L10948" s="38"/>
      <c r="M10948" s="38"/>
    </row>
    <row r="10949" spans="3:13" x14ac:dyDescent="0.2">
      <c r="C10949" s="38"/>
      <c r="D10949" s="38"/>
      <c r="E10949" s="93" t="str">
        <f>IF(Data!D10977&gt;0,Data!F10977,"")</f>
        <v/>
      </c>
      <c r="L10949" s="38"/>
      <c r="M10949" s="38"/>
    </row>
    <row r="10950" spans="3:13" x14ac:dyDescent="0.2">
      <c r="C10950" s="38"/>
      <c r="D10950" s="38"/>
      <c r="E10950" s="93" t="str">
        <f>IF(Data!D10978&gt;0,Data!F10978,"")</f>
        <v/>
      </c>
      <c r="L10950" s="38"/>
      <c r="M10950" s="38"/>
    </row>
    <row r="10951" spans="3:13" x14ac:dyDescent="0.2">
      <c r="C10951" s="38"/>
      <c r="D10951" s="38"/>
      <c r="E10951" s="93" t="str">
        <f>IF(Data!D10979&gt;0,Data!F10979,"")</f>
        <v/>
      </c>
      <c r="L10951" s="38"/>
      <c r="M10951" s="38"/>
    </row>
    <row r="10952" spans="3:13" x14ac:dyDescent="0.2">
      <c r="C10952" s="38"/>
      <c r="D10952" s="38"/>
      <c r="E10952" s="93" t="str">
        <f>IF(Data!D10980&gt;0,Data!F10980,"")</f>
        <v/>
      </c>
      <c r="L10952" s="38"/>
      <c r="M10952" s="38"/>
    </row>
    <row r="10953" spans="3:13" x14ac:dyDescent="0.2">
      <c r="C10953" s="38"/>
      <c r="D10953" s="38"/>
      <c r="E10953" s="93" t="str">
        <f>IF(Data!D10981&gt;0,Data!F10981,"")</f>
        <v/>
      </c>
      <c r="L10953" s="38"/>
      <c r="M10953" s="38"/>
    </row>
    <row r="10954" spans="3:13" x14ac:dyDescent="0.2">
      <c r="C10954" s="38"/>
      <c r="D10954" s="38"/>
      <c r="E10954" s="93" t="str">
        <f>IF(Data!D10982&gt;0,Data!F10982,"")</f>
        <v/>
      </c>
      <c r="L10954" s="38"/>
      <c r="M10954" s="38"/>
    </row>
    <row r="10955" spans="3:13" x14ac:dyDescent="0.2">
      <c r="C10955" s="38"/>
      <c r="D10955" s="38"/>
      <c r="E10955" s="93" t="str">
        <f>IF(Data!D10983&gt;0,Data!F10983,"")</f>
        <v/>
      </c>
      <c r="L10955" s="38"/>
      <c r="M10955" s="38"/>
    </row>
    <row r="10956" spans="3:13" x14ac:dyDescent="0.2">
      <c r="C10956" s="38"/>
      <c r="D10956" s="38"/>
      <c r="E10956" s="93" t="str">
        <f>IF(Data!D10984&gt;0,Data!F10984,"")</f>
        <v/>
      </c>
      <c r="L10956" s="38"/>
      <c r="M10956" s="38"/>
    </row>
    <row r="10957" spans="3:13" x14ac:dyDescent="0.2">
      <c r="C10957" s="38"/>
      <c r="D10957" s="38"/>
      <c r="E10957" s="93" t="str">
        <f>IF(Data!D10985&gt;0,Data!F10985,"")</f>
        <v/>
      </c>
      <c r="L10957" s="38"/>
      <c r="M10957" s="38"/>
    </row>
    <row r="10958" spans="3:13" x14ac:dyDescent="0.2">
      <c r="C10958" s="38"/>
      <c r="D10958" s="38"/>
      <c r="E10958" s="93" t="str">
        <f>IF(Data!D10986&gt;0,Data!F10986,"")</f>
        <v/>
      </c>
      <c r="L10958" s="38"/>
      <c r="M10958" s="38"/>
    </row>
    <row r="10959" spans="3:13" x14ac:dyDescent="0.2">
      <c r="C10959" s="38"/>
      <c r="D10959" s="38"/>
      <c r="E10959" s="93" t="str">
        <f>IF(Data!D10987&gt;0,Data!F10987,"")</f>
        <v/>
      </c>
      <c r="L10959" s="38"/>
      <c r="M10959" s="38"/>
    </row>
    <row r="10960" spans="3:13" x14ac:dyDescent="0.2">
      <c r="C10960" s="38"/>
      <c r="D10960" s="38"/>
      <c r="E10960" s="93" t="str">
        <f>IF(Data!D10988&gt;0,Data!F10988,"")</f>
        <v/>
      </c>
      <c r="L10960" s="38"/>
      <c r="M10960" s="38"/>
    </row>
    <row r="10961" spans="3:13" x14ac:dyDescent="0.2">
      <c r="C10961" s="38"/>
      <c r="D10961" s="38"/>
      <c r="E10961" s="93" t="str">
        <f>IF(Data!D10989&gt;0,Data!F10989,"")</f>
        <v/>
      </c>
      <c r="L10961" s="38"/>
      <c r="M10961" s="38"/>
    </row>
    <row r="10962" spans="3:13" x14ac:dyDescent="0.2">
      <c r="C10962" s="38"/>
      <c r="D10962" s="38"/>
      <c r="E10962" s="93" t="str">
        <f>IF(Data!D10990&gt;0,Data!F10990,"")</f>
        <v/>
      </c>
      <c r="L10962" s="38"/>
      <c r="M10962" s="38"/>
    </row>
    <row r="10963" spans="3:13" x14ac:dyDescent="0.2">
      <c r="C10963" s="38"/>
      <c r="D10963" s="38"/>
      <c r="E10963" s="93" t="str">
        <f>IF(Data!D10991&gt;0,Data!F10991,"")</f>
        <v/>
      </c>
      <c r="L10963" s="38"/>
      <c r="M10963" s="38"/>
    </row>
    <row r="10964" spans="3:13" x14ac:dyDescent="0.2">
      <c r="C10964" s="38"/>
      <c r="D10964" s="38"/>
      <c r="E10964" s="93" t="str">
        <f>IF(Data!D10992&gt;0,Data!F10992,"")</f>
        <v/>
      </c>
      <c r="L10964" s="38"/>
      <c r="M10964" s="38"/>
    </row>
    <row r="10965" spans="3:13" x14ac:dyDescent="0.2">
      <c r="C10965" s="38"/>
      <c r="D10965" s="38"/>
      <c r="E10965" s="93" t="str">
        <f>IF(Data!D10993&gt;0,Data!F10993,"")</f>
        <v/>
      </c>
      <c r="L10965" s="38"/>
      <c r="M10965" s="38"/>
    </row>
    <row r="10966" spans="3:13" x14ac:dyDescent="0.2">
      <c r="C10966" s="38"/>
      <c r="D10966" s="38"/>
      <c r="E10966" s="93" t="str">
        <f>IF(Data!D10994&gt;0,Data!F10994,"")</f>
        <v/>
      </c>
      <c r="L10966" s="38"/>
      <c r="M10966" s="38"/>
    </row>
    <row r="10967" spans="3:13" x14ac:dyDescent="0.2">
      <c r="C10967" s="38"/>
      <c r="D10967" s="38"/>
      <c r="E10967" s="93" t="str">
        <f>IF(Data!D10995&gt;0,Data!F10995,"")</f>
        <v/>
      </c>
      <c r="L10967" s="38"/>
      <c r="M10967" s="38"/>
    </row>
    <row r="10968" spans="3:13" x14ac:dyDescent="0.2">
      <c r="C10968" s="38"/>
      <c r="D10968" s="38"/>
      <c r="E10968" s="93" t="str">
        <f>IF(Data!D10996&gt;0,Data!F10996,"")</f>
        <v/>
      </c>
      <c r="L10968" s="38"/>
      <c r="M10968" s="38"/>
    </row>
    <row r="10969" spans="3:13" x14ac:dyDescent="0.2">
      <c r="C10969" s="38"/>
      <c r="D10969" s="38"/>
      <c r="E10969" s="93" t="str">
        <f>IF(Data!D10997&gt;0,Data!F10997,"")</f>
        <v/>
      </c>
      <c r="L10969" s="38"/>
      <c r="M10969" s="38"/>
    </row>
    <row r="10970" spans="3:13" x14ac:dyDescent="0.2">
      <c r="C10970" s="38"/>
      <c r="D10970" s="38"/>
      <c r="E10970" s="93" t="str">
        <f>IF(Data!D10998&gt;0,Data!F10998,"")</f>
        <v/>
      </c>
      <c r="L10970" s="38"/>
      <c r="M10970" s="38"/>
    </row>
    <row r="10971" spans="3:13" x14ac:dyDescent="0.2">
      <c r="C10971" s="38"/>
      <c r="D10971" s="38"/>
      <c r="E10971" s="93" t="str">
        <f>IF(Data!D10999&gt;0,Data!F10999,"")</f>
        <v/>
      </c>
      <c r="L10971" s="38"/>
      <c r="M10971" s="38"/>
    </row>
    <row r="10972" spans="3:13" x14ac:dyDescent="0.2">
      <c r="C10972" s="38"/>
      <c r="D10972" s="38"/>
      <c r="E10972" s="93" t="str">
        <f>IF(Data!D11000&gt;0,Data!F11000,"")</f>
        <v/>
      </c>
      <c r="L10972" s="38"/>
      <c r="M10972" s="38"/>
    </row>
    <row r="10973" spans="3:13" x14ac:dyDescent="0.2">
      <c r="C10973" s="38"/>
      <c r="D10973" s="38"/>
      <c r="E10973" s="93" t="str">
        <f>IF(Data!D11001&gt;0,Data!F11001,"")</f>
        <v/>
      </c>
      <c r="L10973" s="38"/>
      <c r="M10973" s="38"/>
    </row>
    <row r="10974" spans="3:13" x14ac:dyDescent="0.2">
      <c r="C10974" s="38"/>
      <c r="D10974" s="38"/>
      <c r="E10974" s="93" t="str">
        <f>IF(Data!D11002&gt;0,Data!F11002,"")</f>
        <v/>
      </c>
      <c r="L10974" s="38"/>
      <c r="M10974" s="38"/>
    </row>
    <row r="10975" spans="3:13" x14ac:dyDescent="0.2">
      <c r="C10975" s="38"/>
      <c r="D10975" s="38"/>
      <c r="E10975" s="93" t="str">
        <f>IF(Data!D11003&gt;0,Data!F11003,"")</f>
        <v/>
      </c>
      <c r="L10975" s="38"/>
      <c r="M10975" s="38"/>
    </row>
    <row r="10976" spans="3:13" x14ac:dyDescent="0.2">
      <c r="C10976" s="38"/>
      <c r="D10976" s="38"/>
      <c r="E10976" s="93" t="str">
        <f>IF(Data!D11004&gt;0,Data!F11004,"")</f>
        <v/>
      </c>
      <c r="L10976" s="38"/>
      <c r="M10976" s="38"/>
    </row>
    <row r="10977" spans="3:13" x14ac:dyDescent="0.2">
      <c r="C10977" s="38"/>
      <c r="D10977" s="38"/>
      <c r="E10977" s="93" t="str">
        <f>IF(Data!D11005&gt;0,Data!F11005,"")</f>
        <v/>
      </c>
      <c r="L10977" s="38"/>
      <c r="M10977" s="38"/>
    </row>
    <row r="10978" spans="3:13" x14ac:dyDescent="0.2">
      <c r="C10978" s="38"/>
      <c r="D10978" s="38"/>
      <c r="E10978" s="93" t="str">
        <f>IF(Data!D11006&gt;0,Data!F11006,"")</f>
        <v/>
      </c>
      <c r="L10978" s="38"/>
      <c r="M10978" s="38"/>
    </row>
    <row r="10979" spans="3:13" x14ac:dyDescent="0.2">
      <c r="C10979" s="38"/>
      <c r="D10979" s="38"/>
      <c r="E10979" s="93" t="str">
        <f>IF(Data!D11007&gt;0,Data!F11007,"")</f>
        <v/>
      </c>
      <c r="L10979" s="38"/>
      <c r="M10979" s="38"/>
    </row>
    <row r="10980" spans="3:13" x14ac:dyDescent="0.2">
      <c r="C10980" s="38"/>
      <c r="D10980" s="38"/>
      <c r="E10980" s="93" t="str">
        <f>IF(Data!D11008&gt;0,Data!F11008,"")</f>
        <v/>
      </c>
      <c r="L10980" s="38"/>
      <c r="M10980" s="38"/>
    </row>
    <row r="10981" spans="3:13" x14ac:dyDescent="0.2">
      <c r="C10981" s="38"/>
      <c r="D10981" s="38"/>
      <c r="E10981" s="93" t="str">
        <f>IF(Data!D11009&gt;0,Data!F11009,"")</f>
        <v/>
      </c>
      <c r="L10981" s="38"/>
      <c r="M10981" s="38"/>
    </row>
    <row r="10982" spans="3:13" x14ac:dyDescent="0.2">
      <c r="C10982" s="38"/>
      <c r="D10982" s="38"/>
      <c r="E10982" s="93" t="str">
        <f>IF(Data!D11010&gt;0,Data!F11010,"")</f>
        <v/>
      </c>
      <c r="L10982" s="38"/>
      <c r="M10982" s="38"/>
    </row>
    <row r="10983" spans="3:13" x14ac:dyDescent="0.2">
      <c r="C10983" s="38"/>
      <c r="D10983" s="38"/>
      <c r="E10983" s="93" t="str">
        <f>IF(Data!D11011&gt;0,Data!F11011,"")</f>
        <v/>
      </c>
      <c r="L10983" s="38"/>
      <c r="M10983" s="38"/>
    </row>
    <row r="10984" spans="3:13" x14ac:dyDescent="0.2">
      <c r="C10984" s="38"/>
      <c r="D10984" s="38"/>
      <c r="E10984" s="93" t="str">
        <f>IF(Data!D11012&gt;0,Data!F11012,"")</f>
        <v/>
      </c>
      <c r="L10984" s="38"/>
      <c r="M10984" s="38"/>
    </row>
    <row r="10985" spans="3:13" x14ac:dyDescent="0.2">
      <c r="C10985" s="38"/>
      <c r="D10985" s="38"/>
      <c r="E10985" s="93" t="str">
        <f>IF(Data!D11013&gt;0,Data!F11013,"")</f>
        <v/>
      </c>
      <c r="L10985" s="38"/>
      <c r="M10985" s="38"/>
    </row>
    <row r="10986" spans="3:13" x14ac:dyDescent="0.2">
      <c r="C10986" s="38"/>
      <c r="D10986" s="38"/>
      <c r="E10986" s="93" t="str">
        <f>IF(Data!D11014&gt;0,Data!F11014,"")</f>
        <v/>
      </c>
      <c r="L10986" s="38"/>
      <c r="M10986" s="38"/>
    </row>
    <row r="10987" spans="3:13" x14ac:dyDescent="0.2">
      <c r="C10987" s="38"/>
      <c r="D10987" s="38"/>
      <c r="E10987" s="93" t="str">
        <f>IF(Data!D11015&gt;0,Data!F11015,"")</f>
        <v/>
      </c>
      <c r="L10987" s="38"/>
      <c r="M10987" s="38"/>
    </row>
    <row r="10988" spans="3:13" x14ac:dyDescent="0.2">
      <c r="C10988" s="38"/>
      <c r="D10988" s="38"/>
      <c r="E10988" s="93" t="str">
        <f>IF(Data!D11016&gt;0,Data!F11016,"")</f>
        <v/>
      </c>
      <c r="L10988" s="38"/>
      <c r="M10988" s="38"/>
    </row>
    <row r="10989" spans="3:13" x14ac:dyDescent="0.2">
      <c r="C10989" s="38"/>
      <c r="D10989" s="38"/>
      <c r="E10989" s="93" t="str">
        <f>IF(Data!D11017&gt;0,Data!F11017,"")</f>
        <v/>
      </c>
      <c r="L10989" s="38"/>
      <c r="M10989" s="38"/>
    </row>
    <row r="10990" spans="3:13" x14ac:dyDescent="0.2">
      <c r="C10990" s="38"/>
      <c r="D10990" s="38"/>
      <c r="E10990" s="93" t="str">
        <f>IF(Data!D11018&gt;0,Data!F11018,"")</f>
        <v/>
      </c>
      <c r="L10990" s="38"/>
      <c r="M10990" s="38"/>
    </row>
    <row r="10991" spans="3:13" x14ac:dyDescent="0.2">
      <c r="C10991" s="38"/>
      <c r="D10991" s="38"/>
      <c r="E10991" s="93" t="str">
        <f>IF(Data!D11019&gt;0,Data!F11019,"")</f>
        <v/>
      </c>
      <c r="L10991" s="38"/>
      <c r="M10991" s="38"/>
    </row>
    <row r="10992" spans="3:13" x14ac:dyDescent="0.2">
      <c r="C10992" s="38"/>
      <c r="D10992" s="38"/>
      <c r="E10992" s="93" t="str">
        <f>IF(Data!D11020&gt;0,Data!F11020,"")</f>
        <v/>
      </c>
      <c r="L10992" s="38"/>
      <c r="M10992" s="38"/>
    </row>
    <row r="10993" spans="3:13" x14ac:dyDescent="0.2">
      <c r="C10993" s="38"/>
      <c r="D10993" s="38"/>
      <c r="E10993" s="93" t="str">
        <f>IF(Data!D11021&gt;0,Data!F11021,"")</f>
        <v/>
      </c>
      <c r="L10993" s="38"/>
      <c r="M10993" s="38"/>
    </row>
    <row r="10994" spans="3:13" x14ac:dyDescent="0.2">
      <c r="C10994" s="38"/>
      <c r="D10994" s="38"/>
      <c r="E10994" s="93" t="str">
        <f>IF(Data!D11022&gt;0,Data!F11022,"")</f>
        <v/>
      </c>
      <c r="L10994" s="38"/>
      <c r="M10994" s="38"/>
    </row>
    <row r="10995" spans="3:13" x14ac:dyDescent="0.2">
      <c r="C10995" s="38"/>
      <c r="D10995" s="38"/>
      <c r="E10995" s="93" t="str">
        <f>IF(Data!D11023&gt;0,Data!F11023,"")</f>
        <v/>
      </c>
      <c r="L10995" s="38"/>
      <c r="M10995" s="38"/>
    </row>
    <row r="10996" spans="3:13" x14ac:dyDescent="0.2">
      <c r="C10996" s="38"/>
      <c r="D10996" s="38"/>
      <c r="E10996" s="93" t="str">
        <f>IF(Data!D11024&gt;0,Data!F11024,"")</f>
        <v/>
      </c>
      <c r="L10996" s="38"/>
      <c r="M10996" s="38"/>
    </row>
    <row r="10997" spans="3:13" x14ac:dyDescent="0.2">
      <c r="C10997" s="38"/>
      <c r="D10997" s="38"/>
      <c r="E10997" s="93" t="str">
        <f>IF(Data!D11025&gt;0,Data!F11025,"")</f>
        <v/>
      </c>
      <c r="L10997" s="38"/>
      <c r="M10997" s="38"/>
    </row>
    <row r="10998" spans="3:13" x14ac:dyDescent="0.2">
      <c r="C10998" s="38"/>
      <c r="D10998" s="38"/>
      <c r="E10998" s="93" t="str">
        <f>IF(Data!D11026&gt;0,Data!F11026,"")</f>
        <v/>
      </c>
      <c r="L10998" s="38"/>
      <c r="M10998" s="38"/>
    </row>
    <row r="10999" spans="3:13" x14ac:dyDescent="0.2">
      <c r="C10999" s="38"/>
      <c r="D10999" s="38"/>
      <c r="E10999" s="93" t="str">
        <f>IF(Data!D11027&gt;0,Data!F11027,"")</f>
        <v/>
      </c>
      <c r="L10999" s="38"/>
      <c r="M10999" s="38"/>
    </row>
    <row r="11000" spans="3:13" x14ac:dyDescent="0.2">
      <c r="C11000" s="38"/>
      <c r="D11000" s="38"/>
      <c r="E11000" s="93" t="str">
        <f>IF(Data!D11028&gt;0,Data!F11028,"")</f>
        <v/>
      </c>
      <c r="L11000" s="38"/>
      <c r="M11000" s="38"/>
    </row>
    <row r="11001" spans="3:13" x14ac:dyDescent="0.2">
      <c r="C11001" s="38"/>
      <c r="D11001" s="38"/>
      <c r="E11001" s="93" t="str">
        <f>IF(Data!D11029&gt;0,Data!F11029,"")</f>
        <v/>
      </c>
      <c r="L11001" s="38"/>
      <c r="M11001" s="38"/>
    </row>
    <row r="11002" spans="3:13" x14ac:dyDescent="0.2">
      <c r="C11002" s="38"/>
      <c r="D11002" s="38"/>
      <c r="E11002" s="93" t="str">
        <f>IF(Data!D11030&gt;0,Data!F11030,"")</f>
        <v/>
      </c>
      <c r="L11002" s="38"/>
      <c r="M11002" s="38"/>
    </row>
    <row r="11003" spans="3:13" x14ac:dyDescent="0.2">
      <c r="C11003" s="38"/>
      <c r="D11003" s="38"/>
      <c r="E11003" s="93" t="str">
        <f>IF(Data!D11031&gt;0,Data!F11031,"")</f>
        <v/>
      </c>
      <c r="L11003" s="38"/>
      <c r="M11003" s="38"/>
    </row>
    <row r="11004" spans="3:13" x14ac:dyDescent="0.2">
      <c r="C11004" s="38"/>
      <c r="D11004" s="38"/>
      <c r="E11004" s="93" t="str">
        <f>IF(Data!D11032&gt;0,Data!F11032,"")</f>
        <v/>
      </c>
      <c r="L11004" s="38"/>
      <c r="M11004" s="38"/>
    </row>
    <row r="11005" spans="3:13" x14ac:dyDescent="0.2">
      <c r="C11005" s="38"/>
      <c r="D11005" s="38"/>
      <c r="E11005" s="93" t="str">
        <f>IF(Data!D11033&gt;0,Data!F11033,"")</f>
        <v/>
      </c>
      <c r="L11005" s="38"/>
      <c r="M11005" s="38"/>
    </row>
    <row r="11006" spans="3:13" x14ac:dyDescent="0.2">
      <c r="C11006" s="38"/>
      <c r="D11006" s="38"/>
      <c r="E11006" s="93" t="str">
        <f>IF(Data!D11034&gt;0,Data!F11034,"")</f>
        <v/>
      </c>
      <c r="L11006" s="38"/>
      <c r="M11006" s="38"/>
    </row>
    <row r="11007" spans="3:13" x14ac:dyDescent="0.2">
      <c r="C11007" s="38"/>
      <c r="D11007" s="38"/>
      <c r="E11007" s="93" t="str">
        <f>IF(Data!D11035&gt;0,Data!F11035,"")</f>
        <v/>
      </c>
      <c r="L11007" s="38"/>
      <c r="M11007" s="38"/>
    </row>
    <row r="11008" spans="3:13" x14ac:dyDescent="0.2">
      <c r="C11008" s="38"/>
      <c r="D11008" s="38"/>
      <c r="E11008" s="93" t="str">
        <f>IF(Data!D11036&gt;0,Data!F11036,"")</f>
        <v/>
      </c>
      <c r="L11008" s="38"/>
      <c r="M11008" s="38"/>
    </row>
    <row r="11009" spans="3:13" x14ac:dyDescent="0.2">
      <c r="C11009" s="38"/>
      <c r="D11009" s="38"/>
      <c r="E11009" s="93" t="str">
        <f>IF(Data!D11037&gt;0,Data!F11037,"")</f>
        <v/>
      </c>
      <c r="L11009" s="38"/>
      <c r="M11009" s="38"/>
    </row>
    <row r="11010" spans="3:13" x14ac:dyDescent="0.2">
      <c r="C11010" s="38"/>
      <c r="D11010" s="38"/>
      <c r="E11010" s="93" t="str">
        <f>IF(Data!D11038&gt;0,Data!F11038,"")</f>
        <v/>
      </c>
      <c r="L11010" s="38"/>
      <c r="M11010" s="38"/>
    </row>
    <row r="11011" spans="3:13" x14ac:dyDescent="0.2">
      <c r="C11011" s="38"/>
      <c r="D11011" s="38"/>
      <c r="E11011" s="93" t="str">
        <f>IF(Data!D11039&gt;0,Data!F11039,"")</f>
        <v/>
      </c>
      <c r="L11011" s="38"/>
      <c r="M11011" s="38"/>
    </row>
    <row r="11012" spans="3:13" x14ac:dyDescent="0.2">
      <c r="C11012" s="38"/>
      <c r="D11012" s="38"/>
      <c r="E11012" s="93" t="str">
        <f>IF(Data!D11040&gt;0,Data!F11040,"")</f>
        <v/>
      </c>
      <c r="L11012" s="38"/>
      <c r="M11012" s="38"/>
    </row>
    <row r="11013" spans="3:13" x14ac:dyDescent="0.2">
      <c r="C11013" s="38"/>
      <c r="D11013" s="38"/>
      <c r="E11013" s="93" t="str">
        <f>IF(Data!D11041&gt;0,Data!F11041,"")</f>
        <v/>
      </c>
      <c r="L11013" s="38"/>
      <c r="M11013" s="38"/>
    </row>
    <row r="11014" spans="3:13" x14ac:dyDescent="0.2">
      <c r="C11014" s="38"/>
      <c r="D11014" s="38"/>
      <c r="E11014" s="93" t="str">
        <f>IF(Data!D11042&gt;0,Data!F11042,"")</f>
        <v/>
      </c>
      <c r="L11014" s="38"/>
      <c r="M11014" s="38"/>
    </row>
    <row r="11015" spans="3:13" x14ac:dyDescent="0.2">
      <c r="C11015" s="38"/>
      <c r="D11015" s="38"/>
      <c r="E11015" s="93" t="str">
        <f>IF(Data!D11043&gt;0,Data!F11043,"")</f>
        <v/>
      </c>
      <c r="L11015" s="38"/>
      <c r="M11015" s="38"/>
    </row>
    <row r="11016" spans="3:13" x14ac:dyDescent="0.2">
      <c r="C11016" s="38"/>
      <c r="D11016" s="38"/>
      <c r="E11016" s="93" t="str">
        <f>IF(Data!D11044&gt;0,Data!F11044,"")</f>
        <v/>
      </c>
      <c r="L11016" s="38"/>
      <c r="M11016" s="38"/>
    </row>
    <row r="11017" spans="3:13" x14ac:dyDescent="0.2">
      <c r="C11017" s="38"/>
      <c r="D11017" s="38"/>
      <c r="E11017" s="93" t="str">
        <f>IF(Data!D11045&gt;0,Data!F11045,"")</f>
        <v/>
      </c>
      <c r="L11017" s="38"/>
      <c r="M11017" s="38"/>
    </row>
    <row r="11018" spans="3:13" x14ac:dyDescent="0.2">
      <c r="C11018" s="38"/>
      <c r="D11018" s="38"/>
      <c r="E11018" s="93" t="str">
        <f>IF(Data!D11046&gt;0,Data!F11046,"")</f>
        <v/>
      </c>
      <c r="L11018" s="38"/>
      <c r="M11018" s="38"/>
    </row>
    <row r="11019" spans="3:13" x14ac:dyDescent="0.2">
      <c r="C11019" s="38"/>
      <c r="D11019" s="38"/>
      <c r="E11019" s="93" t="str">
        <f>IF(Data!D11047&gt;0,Data!F11047,"")</f>
        <v/>
      </c>
      <c r="L11019" s="38"/>
      <c r="M11019" s="38"/>
    </row>
    <row r="11020" spans="3:13" x14ac:dyDescent="0.2">
      <c r="C11020" s="38"/>
      <c r="D11020" s="38"/>
      <c r="E11020" s="93" t="str">
        <f>IF(Data!D11048&gt;0,Data!F11048,"")</f>
        <v/>
      </c>
      <c r="L11020" s="38"/>
      <c r="M11020" s="38"/>
    </row>
    <row r="11021" spans="3:13" x14ac:dyDescent="0.2">
      <c r="C11021" s="38"/>
      <c r="D11021" s="38"/>
      <c r="E11021" s="93" t="str">
        <f>IF(Data!D11049&gt;0,Data!F11049,"")</f>
        <v/>
      </c>
      <c r="L11021" s="38"/>
      <c r="M11021" s="38"/>
    </row>
    <row r="11022" spans="3:13" x14ac:dyDescent="0.2">
      <c r="C11022" s="38"/>
      <c r="D11022" s="38"/>
      <c r="E11022" s="93" t="str">
        <f>IF(Data!D11050&gt;0,Data!F11050,"")</f>
        <v/>
      </c>
      <c r="L11022" s="38"/>
      <c r="M11022" s="38"/>
    </row>
    <row r="11023" spans="3:13" x14ac:dyDescent="0.2">
      <c r="C11023" s="38"/>
      <c r="D11023" s="38"/>
      <c r="E11023" s="93" t="str">
        <f>IF(Data!D11051&gt;0,Data!F11051,"")</f>
        <v/>
      </c>
      <c r="L11023" s="38"/>
      <c r="M11023" s="38"/>
    </row>
    <row r="11024" spans="3:13" x14ac:dyDescent="0.2">
      <c r="C11024" s="38"/>
      <c r="D11024" s="38"/>
      <c r="E11024" s="93" t="str">
        <f>IF(Data!D11052&gt;0,Data!F11052,"")</f>
        <v/>
      </c>
      <c r="L11024" s="38"/>
      <c r="M11024" s="38"/>
    </row>
    <row r="11025" spans="3:13" x14ac:dyDescent="0.2">
      <c r="C11025" s="38"/>
      <c r="D11025" s="38"/>
      <c r="E11025" s="93" t="str">
        <f>IF(Data!D11053&gt;0,Data!F11053,"")</f>
        <v/>
      </c>
      <c r="L11025" s="38"/>
      <c r="M11025" s="38"/>
    </row>
    <row r="11026" spans="3:13" x14ac:dyDescent="0.2">
      <c r="C11026" s="38"/>
      <c r="D11026" s="38"/>
      <c r="E11026" s="93" t="str">
        <f>IF(Data!D11054&gt;0,Data!F11054,"")</f>
        <v/>
      </c>
      <c r="L11026" s="38"/>
      <c r="M11026" s="38"/>
    </row>
    <row r="11027" spans="3:13" x14ac:dyDescent="0.2">
      <c r="C11027" s="38"/>
      <c r="D11027" s="38"/>
      <c r="E11027" s="93" t="str">
        <f>IF(Data!D11055&gt;0,Data!F11055,"")</f>
        <v/>
      </c>
      <c r="L11027" s="38"/>
      <c r="M11027" s="38"/>
    </row>
    <row r="11028" spans="3:13" x14ac:dyDescent="0.2">
      <c r="C11028" s="38"/>
      <c r="D11028" s="38"/>
      <c r="E11028" s="93" t="str">
        <f>IF(Data!D11056&gt;0,Data!F11056,"")</f>
        <v/>
      </c>
      <c r="L11028" s="38"/>
      <c r="M11028" s="38"/>
    </row>
    <row r="11029" spans="3:13" x14ac:dyDescent="0.2">
      <c r="C11029" s="38"/>
      <c r="D11029" s="38"/>
      <c r="E11029" s="93" t="str">
        <f>IF(Data!D11057&gt;0,Data!F11057,"")</f>
        <v/>
      </c>
      <c r="L11029" s="38"/>
      <c r="M11029" s="38"/>
    </row>
    <row r="11030" spans="3:13" x14ac:dyDescent="0.2">
      <c r="C11030" s="38"/>
      <c r="D11030" s="38"/>
      <c r="E11030" s="93" t="str">
        <f>IF(Data!D11058&gt;0,Data!F11058,"")</f>
        <v/>
      </c>
      <c r="L11030" s="38"/>
      <c r="M11030" s="38"/>
    </row>
    <row r="11031" spans="3:13" x14ac:dyDescent="0.2">
      <c r="C11031" s="38"/>
      <c r="D11031" s="38"/>
      <c r="E11031" s="93" t="str">
        <f>IF(Data!D11059&gt;0,Data!F11059,"")</f>
        <v/>
      </c>
      <c r="L11031" s="38"/>
      <c r="M11031" s="38"/>
    </row>
    <row r="11032" spans="3:13" x14ac:dyDescent="0.2">
      <c r="C11032" s="38"/>
      <c r="D11032" s="38"/>
      <c r="E11032" s="93" t="str">
        <f>IF(Data!D11060&gt;0,Data!F11060,"")</f>
        <v/>
      </c>
      <c r="L11032" s="38"/>
      <c r="M11032" s="38"/>
    </row>
    <row r="11033" spans="3:13" x14ac:dyDescent="0.2">
      <c r="C11033" s="38"/>
      <c r="D11033" s="38"/>
      <c r="E11033" s="93" t="str">
        <f>IF(Data!D11061&gt;0,Data!F11061,"")</f>
        <v/>
      </c>
      <c r="L11033" s="38"/>
      <c r="M11033" s="38"/>
    </row>
    <row r="11034" spans="3:13" x14ac:dyDescent="0.2">
      <c r="C11034" s="38"/>
      <c r="D11034" s="38"/>
      <c r="E11034" s="93" t="str">
        <f>IF(Data!D11062&gt;0,Data!F11062,"")</f>
        <v/>
      </c>
      <c r="L11034" s="38"/>
      <c r="M11034" s="38"/>
    </row>
    <row r="11035" spans="3:13" x14ac:dyDescent="0.2">
      <c r="C11035" s="38"/>
      <c r="D11035" s="38"/>
      <c r="E11035" s="93" t="str">
        <f>IF(Data!D11063&gt;0,Data!F11063,"")</f>
        <v/>
      </c>
      <c r="L11035" s="38"/>
      <c r="M11035" s="38"/>
    </row>
    <row r="11036" spans="3:13" x14ac:dyDescent="0.2">
      <c r="C11036" s="38"/>
      <c r="D11036" s="38"/>
      <c r="E11036" s="93" t="str">
        <f>IF(Data!D11064&gt;0,Data!F11064,"")</f>
        <v/>
      </c>
      <c r="L11036" s="38"/>
      <c r="M11036" s="38"/>
    </row>
    <row r="11037" spans="3:13" x14ac:dyDescent="0.2">
      <c r="C11037" s="38"/>
      <c r="D11037" s="38"/>
      <c r="E11037" s="93" t="str">
        <f>IF(Data!D11065&gt;0,Data!F11065,"")</f>
        <v/>
      </c>
      <c r="L11037" s="38"/>
      <c r="M11037" s="38"/>
    </row>
    <row r="11038" spans="3:13" x14ac:dyDescent="0.2">
      <c r="C11038" s="38"/>
      <c r="D11038" s="38"/>
      <c r="E11038" s="93" t="str">
        <f>IF(Data!D11066&gt;0,Data!F11066,"")</f>
        <v/>
      </c>
      <c r="L11038" s="38"/>
      <c r="M11038" s="38"/>
    </row>
    <row r="11039" spans="3:13" x14ac:dyDescent="0.2">
      <c r="C11039" s="38"/>
      <c r="D11039" s="38"/>
      <c r="E11039" s="93" t="str">
        <f>IF(Data!D11067&gt;0,Data!F11067,"")</f>
        <v/>
      </c>
      <c r="L11039" s="38"/>
      <c r="M11039" s="38"/>
    </row>
    <row r="11040" spans="3:13" x14ac:dyDescent="0.2">
      <c r="C11040" s="38"/>
      <c r="D11040" s="38"/>
      <c r="E11040" s="93" t="str">
        <f>IF(Data!D11068&gt;0,Data!F11068,"")</f>
        <v/>
      </c>
      <c r="L11040" s="38"/>
      <c r="M11040" s="38"/>
    </row>
    <row r="11041" spans="3:13" x14ac:dyDescent="0.2">
      <c r="C11041" s="38"/>
      <c r="D11041" s="38"/>
      <c r="E11041" s="93" t="str">
        <f>IF(Data!D11069&gt;0,Data!F11069,"")</f>
        <v/>
      </c>
      <c r="L11041" s="38"/>
      <c r="M11041" s="38"/>
    </row>
    <row r="11042" spans="3:13" x14ac:dyDescent="0.2">
      <c r="C11042" s="38"/>
      <c r="D11042" s="38"/>
      <c r="E11042" s="93" t="str">
        <f>IF(Data!D11070&gt;0,Data!F11070,"")</f>
        <v/>
      </c>
      <c r="L11042" s="38"/>
      <c r="M11042" s="38"/>
    </row>
    <row r="11043" spans="3:13" x14ac:dyDescent="0.2">
      <c r="C11043" s="38"/>
      <c r="D11043" s="38"/>
      <c r="E11043" s="93" t="str">
        <f>IF(Data!D11071&gt;0,Data!F11071,"")</f>
        <v/>
      </c>
      <c r="L11043" s="38"/>
      <c r="M11043" s="38"/>
    </row>
    <row r="11044" spans="3:13" x14ac:dyDescent="0.2">
      <c r="C11044" s="38"/>
      <c r="D11044" s="38"/>
      <c r="E11044" s="93" t="str">
        <f>IF(Data!D11072&gt;0,Data!F11072,"")</f>
        <v/>
      </c>
      <c r="L11044" s="38"/>
      <c r="M11044" s="38"/>
    </row>
    <row r="11045" spans="3:13" x14ac:dyDescent="0.2">
      <c r="C11045" s="38"/>
      <c r="D11045" s="38"/>
      <c r="E11045" s="93" t="str">
        <f>IF(Data!D11073&gt;0,Data!F11073,"")</f>
        <v/>
      </c>
      <c r="L11045" s="38"/>
      <c r="M11045" s="38"/>
    </row>
    <row r="11046" spans="3:13" x14ac:dyDescent="0.2">
      <c r="C11046" s="38"/>
      <c r="D11046" s="38"/>
      <c r="E11046" s="93" t="str">
        <f>IF(Data!D11074&gt;0,Data!F11074,"")</f>
        <v/>
      </c>
      <c r="L11046" s="38"/>
      <c r="M11046" s="38"/>
    </row>
    <row r="11047" spans="3:13" x14ac:dyDescent="0.2">
      <c r="C11047" s="38"/>
      <c r="D11047" s="38"/>
      <c r="E11047" s="93" t="str">
        <f>IF(Data!D11075&gt;0,Data!F11075,"")</f>
        <v/>
      </c>
      <c r="L11047" s="38"/>
      <c r="M11047" s="38"/>
    </row>
    <row r="11048" spans="3:13" x14ac:dyDescent="0.2">
      <c r="C11048" s="38"/>
      <c r="D11048" s="38"/>
      <c r="E11048" s="93" t="str">
        <f>IF(Data!D11076&gt;0,Data!F11076,"")</f>
        <v/>
      </c>
      <c r="L11048" s="38"/>
      <c r="M11048" s="38"/>
    </row>
    <row r="11049" spans="3:13" x14ac:dyDescent="0.2">
      <c r="C11049" s="38"/>
      <c r="D11049" s="38"/>
      <c r="E11049" s="93" t="str">
        <f>IF(Data!D11077&gt;0,Data!F11077,"")</f>
        <v/>
      </c>
      <c r="L11049" s="38"/>
      <c r="M11049" s="38"/>
    </row>
    <row r="11050" spans="3:13" x14ac:dyDescent="0.2">
      <c r="C11050" s="38"/>
      <c r="D11050" s="38"/>
      <c r="E11050" s="93" t="str">
        <f>IF(Data!D11078&gt;0,Data!F11078,"")</f>
        <v/>
      </c>
      <c r="L11050" s="38"/>
      <c r="M11050" s="38"/>
    </row>
    <row r="11051" spans="3:13" x14ac:dyDescent="0.2">
      <c r="C11051" s="38"/>
      <c r="D11051" s="38"/>
      <c r="E11051" s="93" t="str">
        <f>IF(Data!D11079&gt;0,Data!F11079,"")</f>
        <v/>
      </c>
      <c r="L11051" s="38"/>
      <c r="M11051" s="38"/>
    </row>
    <row r="11052" spans="3:13" x14ac:dyDescent="0.2">
      <c r="C11052" s="38"/>
      <c r="D11052" s="38"/>
      <c r="E11052" s="93" t="str">
        <f>IF(Data!D11080&gt;0,Data!F11080,"")</f>
        <v/>
      </c>
      <c r="L11052" s="38"/>
      <c r="M11052" s="38"/>
    </row>
    <row r="11053" spans="3:13" x14ac:dyDescent="0.2">
      <c r="C11053" s="38"/>
      <c r="D11053" s="38"/>
      <c r="E11053" s="93" t="str">
        <f>IF(Data!D11081&gt;0,Data!F11081,"")</f>
        <v/>
      </c>
      <c r="L11053" s="38"/>
      <c r="M11053" s="38"/>
    </row>
    <row r="11054" spans="3:13" x14ac:dyDescent="0.2">
      <c r="C11054" s="38"/>
      <c r="D11054" s="38"/>
      <c r="E11054" s="93" t="str">
        <f>IF(Data!D11082&gt;0,Data!F11082,"")</f>
        <v/>
      </c>
      <c r="L11054" s="38"/>
      <c r="M11054" s="38"/>
    </row>
    <row r="11055" spans="3:13" x14ac:dyDescent="0.2">
      <c r="C11055" s="38"/>
      <c r="D11055" s="38"/>
      <c r="E11055" s="93" t="str">
        <f>IF(Data!D11083&gt;0,Data!F11083,"")</f>
        <v/>
      </c>
      <c r="L11055" s="38"/>
      <c r="M11055" s="38"/>
    </row>
    <row r="11056" spans="3:13" x14ac:dyDescent="0.2">
      <c r="C11056" s="38"/>
      <c r="D11056" s="38"/>
      <c r="E11056" s="93" t="str">
        <f>IF(Data!D11084&gt;0,Data!F11084,"")</f>
        <v/>
      </c>
      <c r="L11056" s="38"/>
      <c r="M11056" s="38"/>
    </row>
    <row r="11057" spans="3:13" x14ac:dyDescent="0.2">
      <c r="C11057" s="38"/>
      <c r="D11057" s="38"/>
      <c r="E11057" s="93" t="str">
        <f>IF(Data!D11085&gt;0,Data!F11085,"")</f>
        <v/>
      </c>
      <c r="L11057" s="38"/>
      <c r="M11057" s="38"/>
    </row>
    <row r="11058" spans="3:13" x14ac:dyDescent="0.2">
      <c r="C11058" s="38"/>
      <c r="D11058" s="38"/>
      <c r="E11058" s="93" t="str">
        <f>IF(Data!D11086&gt;0,Data!F11086,"")</f>
        <v/>
      </c>
      <c r="L11058" s="38"/>
      <c r="M11058" s="38"/>
    </row>
    <row r="11059" spans="3:13" x14ac:dyDescent="0.2">
      <c r="C11059" s="38"/>
      <c r="D11059" s="38"/>
      <c r="E11059" s="93" t="str">
        <f>IF(Data!D11087&gt;0,Data!F11087,"")</f>
        <v/>
      </c>
      <c r="L11059" s="38"/>
      <c r="M11059" s="38"/>
    </row>
    <row r="11060" spans="3:13" x14ac:dyDescent="0.2">
      <c r="C11060" s="38"/>
      <c r="D11060" s="38"/>
      <c r="E11060" s="93" t="str">
        <f>IF(Data!D11088&gt;0,Data!F11088,"")</f>
        <v/>
      </c>
      <c r="L11060" s="38"/>
      <c r="M11060" s="38"/>
    </row>
    <row r="11061" spans="3:13" x14ac:dyDescent="0.2">
      <c r="C11061" s="38"/>
      <c r="D11061" s="38"/>
      <c r="E11061" s="93" t="str">
        <f>IF(Data!D11089&gt;0,Data!F11089,"")</f>
        <v/>
      </c>
      <c r="L11061" s="38"/>
      <c r="M11061" s="38"/>
    </row>
    <row r="11062" spans="3:13" x14ac:dyDescent="0.2">
      <c r="C11062" s="38"/>
      <c r="D11062" s="38"/>
      <c r="E11062" s="93" t="str">
        <f>IF(Data!D11090&gt;0,Data!F11090,"")</f>
        <v/>
      </c>
      <c r="L11062" s="38"/>
      <c r="M11062" s="38"/>
    </row>
    <row r="11063" spans="3:13" x14ac:dyDescent="0.2">
      <c r="C11063" s="38"/>
      <c r="D11063" s="38"/>
      <c r="E11063" s="93" t="str">
        <f>IF(Data!D11091&gt;0,Data!F11091,"")</f>
        <v/>
      </c>
      <c r="L11063" s="38"/>
      <c r="M11063" s="38"/>
    </row>
    <row r="11064" spans="3:13" x14ac:dyDescent="0.2">
      <c r="C11064" s="38"/>
      <c r="D11064" s="38"/>
      <c r="E11064" s="93" t="str">
        <f>IF(Data!D11092&gt;0,Data!F11092,"")</f>
        <v/>
      </c>
      <c r="L11064" s="38"/>
      <c r="M11064" s="38"/>
    </row>
    <row r="11065" spans="3:13" x14ac:dyDescent="0.2">
      <c r="C11065" s="38"/>
      <c r="D11065" s="38"/>
      <c r="E11065" s="93" t="str">
        <f>IF(Data!D11093&gt;0,Data!F11093,"")</f>
        <v/>
      </c>
      <c r="L11065" s="38"/>
      <c r="M11065" s="38"/>
    </row>
    <row r="11066" spans="3:13" x14ac:dyDescent="0.2">
      <c r="C11066" s="38"/>
      <c r="D11066" s="38"/>
      <c r="E11066" s="93" t="str">
        <f>IF(Data!D11094&gt;0,Data!F11094,"")</f>
        <v/>
      </c>
      <c r="L11066" s="38"/>
      <c r="M11066" s="38"/>
    </row>
    <row r="11067" spans="3:13" x14ac:dyDescent="0.2">
      <c r="C11067" s="38"/>
      <c r="D11067" s="38"/>
      <c r="E11067" s="93" t="str">
        <f>IF(Data!D11095&gt;0,Data!F11095,"")</f>
        <v/>
      </c>
      <c r="L11067" s="38"/>
      <c r="M11067" s="38"/>
    </row>
    <row r="11068" spans="3:13" x14ac:dyDescent="0.2">
      <c r="C11068" s="38"/>
      <c r="D11068" s="38"/>
      <c r="E11068" s="93" t="str">
        <f>IF(Data!D11096&gt;0,Data!F11096,"")</f>
        <v/>
      </c>
      <c r="L11068" s="38"/>
      <c r="M11068" s="38"/>
    </row>
    <row r="11069" spans="3:13" x14ac:dyDescent="0.2">
      <c r="C11069" s="38"/>
      <c r="D11069" s="38"/>
      <c r="E11069" s="93" t="str">
        <f>IF(Data!D11097&gt;0,Data!F11097,"")</f>
        <v/>
      </c>
      <c r="L11069" s="38"/>
      <c r="M11069" s="38"/>
    </row>
    <row r="11070" spans="3:13" x14ac:dyDescent="0.2">
      <c r="C11070" s="38"/>
      <c r="D11070" s="38"/>
      <c r="E11070" s="93" t="str">
        <f>IF(Data!D11098&gt;0,Data!F11098,"")</f>
        <v/>
      </c>
      <c r="L11070" s="38"/>
      <c r="M11070" s="38"/>
    </row>
    <row r="11071" spans="3:13" x14ac:dyDescent="0.2">
      <c r="C11071" s="38"/>
      <c r="D11071" s="38"/>
      <c r="E11071" s="93" t="str">
        <f>IF(Data!D11099&gt;0,Data!F11099,"")</f>
        <v/>
      </c>
      <c r="L11071" s="38"/>
      <c r="M11071" s="38"/>
    </row>
    <row r="11072" spans="3:13" x14ac:dyDescent="0.2">
      <c r="C11072" s="38"/>
      <c r="D11072" s="38"/>
      <c r="E11072" s="93" t="str">
        <f>IF(Data!D11100&gt;0,Data!F11100,"")</f>
        <v/>
      </c>
      <c r="L11072" s="38"/>
      <c r="M11072" s="38"/>
    </row>
    <row r="11073" spans="3:13" x14ac:dyDescent="0.2">
      <c r="C11073" s="38"/>
      <c r="D11073" s="38"/>
      <c r="E11073" s="93" t="str">
        <f>IF(Data!D11101&gt;0,Data!F11101,"")</f>
        <v/>
      </c>
      <c r="L11073" s="38"/>
      <c r="M11073" s="38"/>
    </row>
    <row r="11074" spans="3:13" x14ac:dyDescent="0.2">
      <c r="C11074" s="38"/>
      <c r="D11074" s="38"/>
      <c r="E11074" s="93" t="str">
        <f>IF(Data!D11102&gt;0,Data!F11102,"")</f>
        <v/>
      </c>
      <c r="L11074" s="38"/>
      <c r="M11074" s="38"/>
    </row>
    <row r="11075" spans="3:13" x14ac:dyDescent="0.2">
      <c r="C11075" s="38"/>
      <c r="D11075" s="38"/>
      <c r="E11075" s="93" t="str">
        <f>IF(Data!D11103&gt;0,Data!F11103,"")</f>
        <v/>
      </c>
      <c r="L11075" s="38"/>
      <c r="M11075" s="38"/>
    </row>
    <row r="11076" spans="3:13" x14ac:dyDescent="0.2">
      <c r="C11076" s="38"/>
      <c r="D11076" s="38"/>
      <c r="E11076" s="93" t="str">
        <f>IF(Data!D11104&gt;0,Data!F11104,"")</f>
        <v/>
      </c>
      <c r="L11076" s="38"/>
      <c r="M11076" s="38"/>
    </row>
    <row r="11077" spans="3:13" x14ac:dyDescent="0.2">
      <c r="C11077" s="38"/>
      <c r="D11077" s="38"/>
      <c r="E11077" s="93" t="str">
        <f>IF(Data!D11105&gt;0,Data!F11105,"")</f>
        <v/>
      </c>
      <c r="L11077" s="38"/>
      <c r="M11077" s="38"/>
    </row>
    <row r="11078" spans="3:13" x14ac:dyDescent="0.2">
      <c r="C11078" s="38"/>
      <c r="D11078" s="38"/>
      <c r="E11078" s="93" t="str">
        <f>IF(Data!D11106&gt;0,Data!F11106,"")</f>
        <v/>
      </c>
      <c r="L11078" s="38"/>
      <c r="M11078" s="38"/>
    </row>
    <row r="11079" spans="3:13" x14ac:dyDescent="0.2">
      <c r="C11079" s="38"/>
      <c r="D11079" s="38"/>
      <c r="E11079" s="93" t="str">
        <f>IF(Data!D11107&gt;0,Data!F11107,"")</f>
        <v/>
      </c>
      <c r="L11079" s="38"/>
      <c r="M11079" s="38"/>
    </row>
    <row r="11080" spans="3:13" x14ac:dyDescent="0.2">
      <c r="C11080" s="38"/>
      <c r="D11080" s="38"/>
      <c r="E11080" s="93" t="str">
        <f>IF(Data!D11108&gt;0,Data!F11108,"")</f>
        <v/>
      </c>
      <c r="L11080" s="38"/>
      <c r="M11080" s="38"/>
    </row>
    <row r="11081" spans="3:13" x14ac:dyDescent="0.2">
      <c r="C11081" s="38"/>
      <c r="D11081" s="38"/>
      <c r="E11081" s="93" t="str">
        <f>IF(Data!D11109&gt;0,Data!F11109,"")</f>
        <v/>
      </c>
      <c r="L11081" s="38"/>
      <c r="M11081" s="38"/>
    </row>
    <row r="11082" spans="3:13" x14ac:dyDescent="0.2">
      <c r="C11082" s="38"/>
      <c r="D11082" s="38"/>
      <c r="E11082" s="93" t="str">
        <f>IF(Data!D11110&gt;0,Data!F11110,"")</f>
        <v/>
      </c>
      <c r="L11082" s="38"/>
      <c r="M11082" s="38"/>
    </row>
    <row r="11083" spans="3:13" x14ac:dyDescent="0.2">
      <c r="C11083" s="38"/>
      <c r="D11083" s="38"/>
      <c r="E11083" s="93" t="str">
        <f>IF(Data!D11111&gt;0,Data!F11111,"")</f>
        <v/>
      </c>
      <c r="L11083" s="38"/>
      <c r="M11083" s="38"/>
    </row>
    <row r="11084" spans="3:13" x14ac:dyDescent="0.2">
      <c r="C11084" s="38"/>
      <c r="D11084" s="38"/>
      <c r="E11084" s="93" t="str">
        <f>IF(Data!D11112&gt;0,Data!F11112,"")</f>
        <v/>
      </c>
      <c r="L11084" s="38"/>
      <c r="M11084" s="38"/>
    </row>
    <row r="11085" spans="3:13" x14ac:dyDescent="0.2">
      <c r="C11085" s="38"/>
      <c r="D11085" s="38"/>
      <c r="E11085" s="93" t="str">
        <f>IF(Data!D11113&gt;0,Data!F11113,"")</f>
        <v/>
      </c>
      <c r="L11085" s="38"/>
      <c r="M11085" s="38"/>
    </row>
    <row r="11086" spans="3:13" x14ac:dyDescent="0.2">
      <c r="C11086" s="38"/>
      <c r="D11086" s="38"/>
      <c r="E11086" s="93" t="str">
        <f>IF(Data!D11114&gt;0,Data!F11114,"")</f>
        <v/>
      </c>
      <c r="L11086" s="38"/>
      <c r="M11086" s="38"/>
    </row>
    <row r="11087" spans="3:13" x14ac:dyDescent="0.2">
      <c r="C11087" s="38"/>
      <c r="D11087" s="38"/>
      <c r="E11087" s="93" t="str">
        <f>IF(Data!D11115&gt;0,Data!F11115,"")</f>
        <v/>
      </c>
      <c r="L11087" s="38"/>
      <c r="M11087" s="38"/>
    </row>
    <row r="11088" spans="3:13" x14ac:dyDescent="0.2">
      <c r="C11088" s="38"/>
      <c r="D11088" s="38"/>
      <c r="E11088" s="93" t="str">
        <f>IF(Data!D11116&gt;0,Data!F11116,"")</f>
        <v/>
      </c>
      <c r="L11088" s="38"/>
      <c r="M11088" s="38"/>
    </row>
    <row r="11089" spans="3:13" x14ac:dyDescent="0.2">
      <c r="C11089" s="38"/>
      <c r="D11089" s="38"/>
      <c r="E11089" s="93" t="str">
        <f>IF(Data!D11117&gt;0,Data!F11117,"")</f>
        <v/>
      </c>
      <c r="L11089" s="38"/>
      <c r="M11089" s="38"/>
    </row>
    <row r="11090" spans="3:13" x14ac:dyDescent="0.2">
      <c r="C11090" s="38"/>
      <c r="D11090" s="38"/>
      <c r="E11090" s="93" t="str">
        <f>IF(Data!D11118&gt;0,Data!F11118,"")</f>
        <v/>
      </c>
      <c r="L11090" s="38"/>
      <c r="M11090" s="38"/>
    </row>
    <row r="11091" spans="3:13" x14ac:dyDescent="0.2">
      <c r="C11091" s="38"/>
      <c r="D11091" s="38"/>
      <c r="E11091" s="93" t="str">
        <f>IF(Data!D11119&gt;0,Data!F11119,"")</f>
        <v/>
      </c>
      <c r="L11091" s="38"/>
      <c r="M11091" s="38"/>
    </row>
    <row r="11092" spans="3:13" x14ac:dyDescent="0.2">
      <c r="C11092" s="38"/>
      <c r="D11092" s="38"/>
      <c r="E11092" s="93" t="str">
        <f>IF(Data!D11120&gt;0,Data!F11120,"")</f>
        <v/>
      </c>
      <c r="L11092" s="38"/>
      <c r="M11092" s="38"/>
    </row>
    <row r="11093" spans="3:13" x14ac:dyDescent="0.2">
      <c r="C11093" s="38"/>
      <c r="D11093" s="38"/>
      <c r="E11093" s="93" t="str">
        <f>IF(Data!D11121&gt;0,Data!F11121,"")</f>
        <v/>
      </c>
      <c r="L11093" s="38"/>
      <c r="M11093" s="38"/>
    </row>
    <row r="11094" spans="3:13" x14ac:dyDescent="0.2">
      <c r="C11094" s="38"/>
      <c r="D11094" s="38"/>
      <c r="E11094" s="93" t="str">
        <f>IF(Data!D11122&gt;0,Data!F11122,"")</f>
        <v/>
      </c>
      <c r="L11094" s="38"/>
      <c r="M11094" s="38"/>
    </row>
    <row r="11095" spans="3:13" x14ac:dyDescent="0.2">
      <c r="C11095" s="38"/>
      <c r="D11095" s="38"/>
      <c r="E11095" s="93" t="str">
        <f>IF(Data!D11123&gt;0,Data!F11123,"")</f>
        <v/>
      </c>
      <c r="L11095" s="38"/>
      <c r="M11095" s="38"/>
    </row>
    <row r="11096" spans="3:13" x14ac:dyDescent="0.2">
      <c r="C11096" s="38"/>
      <c r="D11096" s="38"/>
      <c r="E11096" s="93" t="str">
        <f>IF(Data!D11124&gt;0,Data!F11124,"")</f>
        <v/>
      </c>
      <c r="L11096" s="38"/>
      <c r="M11096" s="38"/>
    </row>
    <row r="11097" spans="3:13" x14ac:dyDescent="0.2">
      <c r="C11097" s="38"/>
      <c r="D11097" s="38"/>
      <c r="E11097" s="93" t="str">
        <f>IF(Data!D11125&gt;0,Data!F11125,"")</f>
        <v/>
      </c>
      <c r="L11097" s="38"/>
      <c r="M11097" s="38"/>
    </row>
    <row r="11098" spans="3:13" x14ac:dyDescent="0.2">
      <c r="C11098" s="38"/>
      <c r="D11098" s="38"/>
      <c r="E11098" s="93" t="str">
        <f>IF(Data!D11126&gt;0,Data!F11126,"")</f>
        <v/>
      </c>
      <c r="L11098" s="38"/>
      <c r="M11098" s="38"/>
    </row>
    <row r="11099" spans="3:13" x14ac:dyDescent="0.2">
      <c r="C11099" s="38"/>
      <c r="D11099" s="38"/>
      <c r="E11099" s="93" t="str">
        <f>IF(Data!D11127&gt;0,Data!F11127,"")</f>
        <v/>
      </c>
      <c r="L11099" s="38"/>
      <c r="M11099" s="38"/>
    </row>
    <row r="11100" spans="3:13" x14ac:dyDescent="0.2">
      <c r="C11100" s="38"/>
      <c r="D11100" s="38"/>
      <c r="E11100" s="93" t="str">
        <f>IF(Data!D11128&gt;0,Data!F11128,"")</f>
        <v/>
      </c>
      <c r="L11100" s="38"/>
      <c r="M11100" s="38"/>
    </row>
    <row r="11101" spans="3:13" x14ac:dyDescent="0.2">
      <c r="C11101" s="38"/>
      <c r="D11101" s="38"/>
      <c r="E11101" s="93" t="str">
        <f>IF(Data!D11129&gt;0,Data!F11129,"")</f>
        <v/>
      </c>
      <c r="L11101" s="38"/>
      <c r="M11101" s="38"/>
    </row>
    <row r="11102" spans="3:13" x14ac:dyDescent="0.2">
      <c r="C11102" s="38"/>
      <c r="D11102" s="38"/>
      <c r="E11102" s="93" t="str">
        <f>IF(Data!D11130&gt;0,Data!F11130,"")</f>
        <v/>
      </c>
      <c r="L11102" s="38"/>
      <c r="M11102" s="38"/>
    </row>
    <row r="11103" spans="3:13" x14ac:dyDescent="0.2">
      <c r="C11103" s="38"/>
      <c r="D11103" s="38"/>
      <c r="E11103" s="93" t="str">
        <f>IF(Data!D11131&gt;0,Data!F11131,"")</f>
        <v/>
      </c>
      <c r="L11103" s="38"/>
      <c r="M11103" s="38"/>
    </row>
    <row r="11104" spans="3:13" x14ac:dyDescent="0.2">
      <c r="C11104" s="38"/>
      <c r="D11104" s="38"/>
      <c r="E11104" s="93" t="str">
        <f>IF(Data!D11132&gt;0,Data!F11132,"")</f>
        <v/>
      </c>
      <c r="L11104" s="38"/>
      <c r="M11104" s="38"/>
    </row>
    <row r="11105" spans="3:13" x14ac:dyDescent="0.2">
      <c r="C11105" s="38"/>
      <c r="D11105" s="38"/>
      <c r="E11105" s="93" t="str">
        <f>IF(Data!D11133&gt;0,Data!F11133,"")</f>
        <v/>
      </c>
      <c r="L11105" s="38"/>
      <c r="M11105" s="38"/>
    </row>
    <row r="11106" spans="3:13" x14ac:dyDescent="0.2">
      <c r="C11106" s="38"/>
      <c r="D11106" s="38"/>
      <c r="E11106" s="93" t="str">
        <f>IF(Data!D11134&gt;0,Data!F11134,"")</f>
        <v/>
      </c>
      <c r="L11106" s="38"/>
      <c r="M11106" s="38"/>
    </row>
    <row r="11107" spans="3:13" x14ac:dyDescent="0.2">
      <c r="C11107" s="38"/>
      <c r="D11107" s="38"/>
      <c r="E11107" s="93" t="str">
        <f>IF(Data!D11135&gt;0,Data!F11135,"")</f>
        <v/>
      </c>
      <c r="L11107" s="38"/>
      <c r="M11107" s="38"/>
    </row>
    <row r="11108" spans="3:13" x14ac:dyDescent="0.2">
      <c r="C11108" s="38"/>
      <c r="D11108" s="38"/>
      <c r="E11108" s="93" t="str">
        <f>IF(Data!D11136&gt;0,Data!F11136,"")</f>
        <v/>
      </c>
      <c r="L11108" s="38"/>
      <c r="M11108" s="38"/>
    </row>
    <row r="11109" spans="3:13" x14ac:dyDescent="0.2">
      <c r="C11109" s="38"/>
      <c r="D11109" s="38"/>
      <c r="E11109" s="93" t="str">
        <f>IF(Data!D11137&gt;0,Data!F11137,"")</f>
        <v/>
      </c>
      <c r="L11109" s="38"/>
      <c r="M11109" s="38"/>
    </row>
    <row r="11110" spans="3:13" x14ac:dyDescent="0.2">
      <c r="C11110" s="38"/>
      <c r="D11110" s="38"/>
      <c r="E11110" s="93" t="str">
        <f>IF(Data!D11138&gt;0,Data!F11138,"")</f>
        <v/>
      </c>
      <c r="L11110" s="38"/>
      <c r="M11110" s="38"/>
    </row>
    <row r="11111" spans="3:13" x14ac:dyDescent="0.2">
      <c r="C11111" s="38"/>
      <c r="D11111" s="38"/>
      <c r="E11111" s="93" t="str">
        <f>IF(Data!D11139&gt;0,Data!F11139,"")</f>
        <v/>
      </c>
      <c r="L11111" s="38"/>
      <c r="M11111" s="38"/>
    </row>
    <row r="11112" spans="3:13" x14ac:dyDescent="0.2">
      <c r="C11112" s="38"/>
      <c r="D11112" s="38"/>
      <c r="E11112" s="93" t="str">
        <f>IF(Data!D11140&gt;0,Data!F11140,"")</f>
        <v/>
      </c>
      <c r="L11112" s="38"/>
      <c r="M11112" s="38"/>
    </row>
    <row r="11113" spans="3:13" x14ac:dyDescent="0.2">
      <c r="C11113" s="38"/>
      <c r="D11113" s="38"/>
      <c r="E11113" s="93" t="str">
        <f>IF(Data!D11141&gt;0,Data!F11141,"")</f>
        <v/>
      </c>
      <c r="L11113" s="38"/>
      <c r="M11113" s="38"/>
    </row>
    <row r="11114" spans="3:13" x14ac:dyDescent="0.2">
      <c r="C11114" s="38"/>
      <c r="D11114" s="38"/>
      <c r="E11114" s="93" t="str">
        <f>IF(Data!D11142&gt;0,Data!F11142,"")</f>
        <v/>
      </c>
      <c r="L11114" s="38"/>
      <c r="M11114" s="38"/>
    </row>
    <row r="11115" spans="3:13" x14ac:dyDescent="0.2">
      <c r="C11115" s="38"/>
      <c r="D11115" s="38"/>
      <c r="E11115" s="93" t="str">
        <f>IF(Data!D11143&gt;0,Data!F11143,"")</f>
        <v/>
      </c>
      <c r="L11115" s="38"/>
      <c r="M11115" s="38"/>
    </row>
    <row r="11116" spans="3:13" x14ac:dyDescent="0.2">
      <c r="C11116" s="38"/>
      <c r="D11116" s="38"/>
      <c r="E11116" s="93" t="str">
        <f>IF(Data!D11144&gt;0,Data!F11144,"")</f>
        <v/>
      </c>
      <c r="L11116" s="38"/>
      <c r="M11116" s="38"/>
    </row>
    <row r="11117" spans="3:13" x14ac:dyDescent="0.2">
      <c r="C11117" s="38"/>
      <c r="D11117" s="38"/>
      <c r="E11117" s="93" t="str">
        <f>IF(Data!D11145&gt;0,Data!F11145,"")</f>
        <v/>
      </c>
      <c r="L11117" s="38"/>
      <c r="M11117" s="38"/>
    </row>
    <row r="11118" spans="3:13" x14ac:dyDescent="0.2">
      <c r="C11118" s="38"/>
      <c r="D11118" s="38"/>
      <c r="E11118" s="93" t="str">
        <f>IF(Data!D11146&gt;0,Data!F11146,"")</f>
        <v/>
      </c>
      <c r="L11118" s="38"/>
      <c r="M11118" s="38"/>
    </row>
    <row r="11119" spans="3:13" x14ac:dyDescent="0.2">
      <c r="C11119" s="38"/>
      <c r="D11119" s="38"/>
      <c r="E11119" s="93" t="str">
        <f>IF(Data!D11147&gt;0,Data!F11147,"")</f>
        <v/>
      </c>
      <c r="L11119" s="38"/>
      <c r="M11119" s="38"/>
    </row>
    <row r="11120" spans="3:13" x14ac:dyDescent="0.2">
      <c r="C11120" s="38"/>
      <c r="D11120" s="38"/>
      <c r="E11120" s="93" t="str">
        <f>IF(Data!D11148&gt;0,Data!F11148,"")</f>
        <v/>
      </c>
      <c r="L11120" s="38"/>
      <c r="M11120" s="38"/>
    </row>
    <row r="11121" spans="3:13" x14ac:dyDescent="0.2">
      <c r="C11121" s="38"/>
      <c r="D11121" s="38"/>
      <c r="E11121" s="93" t="str">
        <f>IF(Data!D11149&gt;0,Data!F11149,"")</f>
        <v/>
      </c>
      <c r="L11121" s="38"/>
      <c r="M11121" s="38"/>
    </row>
    <row r="11122" spans="3:13" x14ac:dyDescent="0.2">
      <c r="C11122" s="38"/>
      <c r="D11122" s="38"/>
      <c r="E11122" s="93" t="str">
        <f>IF(Data!D11150&gt;0,Data!F11150,"")</f>
        <v/>
      </c>
      <c r="L11122" s="38"/>
      <c r="M11122" s="38"/>
    </row>
    <row r="11123" spans="3:13" x14ac:dyDescent="0.2">
      <c r="C11123" s="38"/>
      <c r="D11123" s="38"/>
      <c r="E11123" s="93" t="str">
        <f>IF(Data!D11151&gt;0,Data!F11151,"")</f>
        <v/>
      </c>
      <c r="L11123" s="38"/>
      <c r="M11123" s="38"/>
    </row>
    <row r="11124" spans="3:13" x14ac:dyDescent="0.2">
      <c r="C11124" s="38"/>
      <c r="D11124" s="38"/>
      <c r="E11124" s="93" t="str">
        <f>IF(Data!D11152&gt;0,Data!F11152,"")</f>
        <v/>
      </c>
      <c r="L11124" s="38"/>
      <c r="M11124" s="38"/>
    </row>
    <row r="11125" spans="3:13" x14ac:dyDescent="0.2">
      <c r="C11125" s="38"/>
      <c r="D11125" s="38"/>
      <c r="E11125" s="93" t="str">
        <f>IF(Data!D11153&gt;0,Data!F11153,"")</f>
        <v/>
      </c>
      <c r="L11125" s="38"/>
      <c r="M11125" s="38"/>
    </row>
    <row r="11126" spans="3:13" x14ac:dyDescent="0.2">
      <c r="C11126" s="38"/>
      <c r="D11126" s="38"/>
      <c r="E11126" s="93" t="str">
        <f>IF(Data!D11154&gt;0,Data!F11154,"")</f>
        <v/>
      </c>
      <c r="L11126" s="38"/>
      <c r="M11126" s="38"/>
    </row>
    <row r="11127" spans="3:13" x14ac:dyDescent="0.2">
      <c r="C11127" s="38"/>
      <c r="D11127" s="38"/>
      <c r="E11127" s="93" t="str">
        <f>IF(Data!D11155&gt;0,Data!F11155,"")</f>
        <v/>
      </c>
      <c r="L11127" s="38"/>
      <c r="M11127" s="38"/>
    </row>
    <row r="11128" spans="3:13" x14ac:dyDescent="0.2">
      <c r="C11128" s="38"/>
      <c r="D11128" s="38"/>
      <c r="E11128" s="93" t="str">
        <f>IF(Data!D11156&gt;0,Data!F11156,"")</f>
        <v/>
      </c>
      <c r="L11128" s="38"/>
      <c r="M11128" s="38"/>
    </row>
    <row r="11129" spans="3:13" x14ac:dyDescent="0.2">
      <c r="C11129" s="38"/>
      <c r="D11129" s="38"/>
      <c r="E11129" s="93" t="str">
        <f>IF(Data!D11157&gt;0,Data!F11157,"")</f>
        <v/>
      </c>
      <c r="L11129" s="38"/>
      <c r="M11129" s="38"/>
    </row>
    <row r="11130" spans="3:13" x14ac:dyDescent="0.2">
      <c r="C11130" s="38"/>
      <c r="D11130" s="38"/>
      <c r="E11130" s="93" t="str">
        <f>IF(Data!D11158&gt;0,Data!F11158,"")</f>
        <v/>
      </c>
      <c r="L11130" s="38"/>
      <c r="M11130" s="38"/>
    </row>
    <row r="11131" spans="3:13" x14ac:dyDescent="0.2">
      <c r="C11131" s="38"/>
      <c r="D11131" s="38"/>
      <c r="E11131" s="93" t="str">
        <f>IF(Data!D11159&gt;0,Data!F11159,"")</f>
        <v/>
      </c>
      <c r="L11131" s="38"/>
      <c r="M11131" s="38"/>
    </row>
    <row r="11132" spans="3:13" x14ac:dyDescent="0.2">
      <c r="C11132" s="38"/>
      <c r="D11132" s="38"/>
      <c r="E11132" s="93" t="str">
        <f>IF(Data!D11160&gt;0,Data!F11160,"")</f>
        <v/>
      </c>
      <c r="L11132" s="38"/>
      <c r="M11132" s="38"/>
    </row>
    <row r="11133" spans="3:13" x14ac:dyDescent="0.2">
      <c r="C11133" s="38"/>
      <c r="D11133" s="38"/>
      <c r="E11133" s="93" t="str">
        <f>IF(Data!D11161&gt;0,Data!F11161,"")</f>
        <v/>
      </c>
      <c r="L11133" s="38"/>
      <c r="M11133" s="38"/>
    </row>
    <row r="11134" spans="3:13" x14ac:dyDescent="0.2">
      <c r="C11134" s="38"/>
      <c r="D11134" s="38"/>
      <c r="E11134" s="93" t="str">
        <f>IF(Data!D11162&gt;0,Data!F11162,"")</f>
        <v/>
      </c>
      <c r="L11134" s="38"/>
      <c r="M11134" s="38"/>
    </row>
    <row r="11135" spans="3:13" x14ac:dyDescent="0.2">
      <c r="C11135" s="38"/>
      <c r="D11135" s="38"/>
      <c r="E11135" s="93" t="str">
        <f>IF(Data!D11163&gt;0,Data!F11163,"")</f>
        <v/>
      </c>
      <c r="L11135" s="38"/>
      <c r="M11135" s="38"/>
    </row>
    <row r="11136" spans="3:13" x14ac:dyDescent="0.2">
      <c r="C11136" s="38"/>
      <c r="D11136" s="38"/>
      <c r="E11136" s="93" t="str">
        <f>IF(Data!D11164&gt;0,Data!F11164,"")</f>
        <v/>
      </c>
      <c r="L11136" s="38"/>
      <c r="M11136" s="38"/>
    </row>
    <row r="11137" spans="3:13" x14ac:dyDescent="0.2">
      <c r="C11137" s="38"/>
      <c r="D11137" s="38"/>
      <c r="E11137" s="93" t="str">
        <f>IF(Data!D11165&gt;0,Data!F11165,"")</f>
        <v/>
      </c>
      <c r="L11137" s="38"/>
      <c r="M11137" s="38"/>
    </row>
    <row r="11138" spans="3:13" x14ac:dyDescent="0.2">
      <c r="C11138" s="38"/>
      <c r="D11138" s="38"/>
      <c r="E11138" s="93" t="str">
        <f>IF(Data!D11166&gt;0,Data!F11166,"")</f>
        <v/>
      </c>
      <c r="L11138" s="38"/>
      <c r="M11138" s="38"/>
    </row>
    <row r="11139" spans="3:13" x14ac:dyDescent="0.2">
      <c r="C11139" s="38"/>
      <c r="D11139" s="38"/>
      <c r="E11139" s="93" t="str">
        <f>IF(Data!D11167&gt;0,Data!F11167,"")</f>
        <v/>
      </c>
      <c r="L11139" s="38"/>
      <c r="M11139" s="38"/>
    </row>
    <row r="11140" spans="3:13" x14ac:dyDescent="0.2">
      <c r="C11140" s="38"/>
      <c r="D11140" s="38"/>
      <c r="E11140" s="93" t="str">
        <f>IF(Data!D11168&gt;0,Data!F11168,"")</f>
        <v/>
      </c>
      <c r="L11140" s="38"/>
      <c r="M11140" s="38"/>
    </row>
    <row r="11141" spans="3:13" x14ac:dyDescent="0.2">
      <c r="C11141" s="38"/>
      <c r="D11141" s="38"/>
      <c r="E11141" s="93" t="str">
        <f>IF(Data!D11169&gt;0,Data!F11169,"")</f>
        <v/>
      </c>
      <c r="L11141" s="38"/>
      <c r="M11141" s="38"/>
    </row>
    <row r="11142" spans="3:13" x14ac:dyDescent="0.2">
      <c r="C11142" s="38"/>
      <c r="D11142" s="38"/>
      <c r="E11142" s="93" t="str">
        <f>IF(Data!D11170&gt;0,Data!F11170,"")</f>
        <v/>
      </c>
      <c r="L11142" s="38"/>
      <c r="M11142" s="38"/>
    </row>
    <row r="11143" spans="3:13" x14ac:dyDescent="0.2">
      <c r="C11143" s="38"/>
      <c r="D11143" s="38"/>
      <c r="E11143" s="93" t="str">
        <f>IF(Data!D11171&gt;0,Data!F11171,"")</f>
        <v/>
      </c>
      <c r="L11143" s="38"/>
      <c r="M11143" s="38"/>
    </row>
    <row r="11144" spans="3:13" x14ac:dyDescent="0.2">
      <c r="C11144" s="38"/>
      <c r="D11144" s="38"/>
      <c r="E11144" s="93" t="str">
        <f>IF(Data!D11172&gt;0,Data!F11172,"")</f>
        <v/>
      </c>
      <c r="L11144" s="38"/>
      <c r="M11144" s="38"/>
    </row>
    <row r="11145" spans="3:13" x14ac:dyDescent="0.2">
      <c r="C11145" s="38"/>
      <c r="D11145" s="38"/>
      <c r="E11145" s="93" t="str">
        <f>IF(Data!D11173&gt;0,Data!F11173,"")</f>
        <v/>
      </c>
      <c r="L11145" s="38"/>
      <c r="M11145" s="38"/>
    </row>
    <row r="11146" spans="3:13" x14ac:dyDescent="0.2">
      <c r="C11146" s="38"/>
      <c r="D11146" s="38"/>
      <c r="E11146" s="93" t="str">
        <f>IF(Data!D11174&gt;0,Data!F11174,"")</f>
        <v/>
      </c>
      <c r="L11146" s="38"/>
      <c r="M11146" s="38"/>
    </row>
    <row r="11147" spans="3:13" x14ac:dyDescent="0.2">
      <c r="C11147" s="38"/>
      <c r="D11147" s="38"/>
      <c r="E11147" s="93" t="str">
        <f>IF(Data!D11175&gt;0,Data!F11175,"")</f>
        <v/>
      </c>
      <c r="L11147" s="38"/>
      <c r="M11147" s="38"/>
    </row>
    <row r="11148" spans="3:13" x14ac:dyDescent="0.2">
      <c r="C11148" s="38"/>
      <c r="D11148" s="38"/>
      <c r="E11148" s="93" t="str">
        <f>IF(Data!D11176&gt;0,Data!F11176,"")</f>
        <v/>
      </c>
      <c r="L11148" s="38"/>
      <c r="M11148" s="38"/>
    </row>
    <row r="11149" spans="3:13" x14ac:dyDescent="0.2">
      <c r="C11149" s="38"/>
      <c r="D11149" s="38"/>
      <c r="E11149" s="93" t="str">
        <f>IF(Data!D11177&gt;0,Data!F11177,"")</f>
        <v/>
      </c>
      <c r="L11149" s="38"/>
      <c r="M11149" s="38"/>
    </row>
    <row r="11150" spans="3:13" x14ac:dyDescent="0.2">
      <c r="C11150" s="38"/>
      <c r="D11150" s="38"/>
      <c r="E11150" s="93" t="str">
        <f>IF(Data!D11178&gt;0,Data!F11178,"")</f>
        <v/>
      </c>
      <c r="L11150" s="38"/>
      <c r="M11150" s="38"/>
    </row>
    <row r="11151" spans="3:13" x14ac:dyDescent="0.2">
      <c r="C11151" s="38"/>
      <c r="D11151" s="38"/>
      <c r="E11151" s="93" t="str">
        <f>IF(Data!D11179&gt;0,Data!F11179,"")</f>
        <v/>
      </c>
      <c r="L11151" s="38"/>
      <c r="M11151" s="38"/>
    </row>
    <row r="11152" spans="3:13" x14ac:dyDescent="0.2">
      <c r="C11152" s="38"/>
      <c r="D11152" s="38"/>
      <c r="E11152" s="93" t="str">
        <f>IF(Data!D11180&gt;0,Data!F11180,"")</f>
        <v/>
      </c>
      <c r="L11152" s="38"/>
      <c r="M11152" s="38"/>
    </row>
    <row r="11153" spans="3:13" x14ac:dyDescent="0.2">
      <c r="C11153" s="38"/>
      <c r="D11153" s="38"/>
      <c r="E11153" s="93" t="str">
        <f>IF(Data!D11181&gt;0,Data!F11181,"")</f>
        <v/>
      </c>
      <c r="L11153" s="38"/>
      <c r="M11153" s="38"/>
    </row>
    <row r="11154" spans="3:13" x14ac:dyDescent="0.2">
      <c r="C11154" s="38"/>
      <c r="D11154" s="38"/>
      <c r="E11154" s="93" t="str">
        <f>IF(Data!D11182&gt;0,Data!F11182,"")</f>
        <v/>
      </c>
      <c r="L11154" s="38"/>
      <c r="M11154" s="38"/>
    </row>
    <row r="11155" spans="3:13" x14ac:dyDescent="0.2">
      <c r="C11155" s="38"/>
      <c r="D11155" s="38"/>
      <c r="E11155" s="93" t="str">
        <f>IF(Data!D11183&gt;0,Data!F11183,"")</f>
        <v/>
      </c>
      <c r="L11155" s="38"/>
      <c r="M11155" s="38"/>
    </row>
    <row r="11156" spans="3:13" x14ac:dyDescent="0.2">
      <c r="C11156" s="38"/>
      <c r="D11156" s="38"/>
      <c r="E11156" s="93" t="str">
        <f>IF(Data!D11184&gt;0,Data!F11184,"")</f>
        <v/>
      </c>
      <c r="L11156" s="38"/>
      <c r="M11156" s="38"/>
    </row>
    <row r="11157" spans="3:13" x14ac:dyDescent="0.2">
      <c r="C11157" s="38"/>
      <c r="D11157" s="38"/>
      <c r="E11157" s="93" t="str">
        <f>IF(Data!D11185&gt;0,Data!F11185,"")</f>
        <v/>
      </c>
      <c r="L11157" s="38"/>
      <c r="M11157" s="38"/>
    </row>
    <row r="11158" spans="3:13" x14ac:dyDescent="0.2">
      <c r="C11158" s="38"/>
      <c r="D11158" s="38"/>
      <c r="E11158" s="93" t="str">
        <f>IF(Data!D11186&gt;0,Data!F11186,"")</f>
        <v/>
      </c>
      <c r="L11158" s="38"/>
      <c r="M11158" s="38"/>
    </row>
    <row r="11159" spans="3:13" x14ac:dyDescent="0.2">
      <c r="C11159" s="38"/>
      <c r="D11159" s="38"/>
      <c r="E11159" s="93" t="str">
        <f>IF(Data!D11187&gt;0,Data!F11187,"")</f>
        <v/>
      </c>
      <c r="L11159" s="38"/>
      <c r="M11159" s="38"/>
    </row>
    <row r="11160" spans="3:13" x14ac:dyDescent="0.2">
      <c r="C11160" s="38"/>
      <c r="D11160" s="38"/>
      <c r="E11160" s="93" t="str">
        <f>IF(Data!D11188&gt;0,Data!F11188,"")</f>
        <v/>
      </c>
      <c r="L11160" s="38"/>
      <c r="M11160" s="38"/>
    </row>
    <row r="11161" spans="3:13" x14ac:dyDescent="0.2">
      <c r="C11161" s="38"/>
      <c r="D11161" s="38"/>
      <c r="E11161" s="93" t="str">
        <f>IF(Data!D11189&gt;0,Data!F11189,"")</f>
        <v/>
      </c>
      <c r="L11161" s="38"/>
      <c r="M11161" s="38"/>
    </row>
    <row r="11162" spans="3:13" x14ac:dyDescent="0.2">
      <c r="C11162" s="38"/>
      <c r="D11162" s="38"/>
      <c r="E11162" s="93" t="str">
        <f>IF(Data!D11190&gt;0,Data!F11190,"")</f>
        <v/>
      </c>
      <c r="L11162" s="38"/>
      <c r="M11162" s="38"/>
    </row>
    <row r="11163" spans="3:13" x14ac:dyDescent="0.2">
      <c r="C11163" s="38"/>
      <c r="D11163" s="38"/>
      <c r="E11163" s="93" t="str">
        <f>IF(Data!D11191&gt;0,Data!F11191,"")</f>
        <v/>
      </c>
      <c r="L11163" s="38"/>
      <c r="M11163" s="38"/>
    </row>
    <row r="11164" spans="3:13" x14ac:dyDescent="0.2">
      <c r="C11164" s="38"/>
      <c r="D11164" s="38"/>
      <c r="E11164" s="93" t="str">
        <f>IF(Data!D11192&gt;0,Data!F11192,"")</f>
        <v/>
      </c>
      <c r="L11164" s="38"/>
      <c r="M11164" s="38"/>
    </row>
    <row r="11165" spans="3:13" x14ac:dyDescent="0.2">
      <c r="C11165" s="38"/>
      <c r="D11165" s="38"/>
      <c r="E11165" s="93" t="str">
        <f>IF(Data!D11193&gt;0,Data!F11193,"")</f>
        <v/>
      </c>
      <c r="L11165" s="38"/>
      <c r="M11165" s="38"/>
    </row>
    <row r="11166" spans="3:13" x14ac:dyDescent="0.2">
      <c r="C11166" s="38"/>
      <c r="D11166" s="38"/>
      <c r="E11166" s="93" t="str">
        <f>IF(Data!D11194&gt;0,Data!F11194,"")</f>
        <v/>
      </c>
      <c r="L11166" s="38"/>
      <c r="M11166" s="38"/>
    </row>
    <row r="11167" spans="3:13" x14ac:dyDescent="0.2">
      <c r="C11167" s="38"/>
      <c r="D11167" s="38"/>
      <c r="E11167" s="93" t="str">
        <f>IF(Data!D11195&gt;0,Data!F11195,"")</f>
        <v/>
      </c>
      <c r="L11167" s="38"/>
      <c r="M11167" s="38"/>
    </row>
    <row r="11168" spans="3:13" x14ac:dyDescent="0.2">
      <c r="C11168" s="38"/>
      <c r="D11168" s="38"/>
      <c r="E11168" s="93" t="str">
        <f>IF(Data!D11196&gt;0,Data!F11196,"")</f>
        <v/>
      </c>
      <c r="L11168" s="38"/>
      <c r="M11168" s="38"/>
    </row>
    <row r="11169" spans="3:13" x14ac:dyDescent="0.2">
      <c r="C11169" s="38"/>
      <c r="D11169" s="38"/>
      <c r="E11169" s="93" t="str">
        <f>IF(Data!D11197&gt;0,Data!F11197,"")</f>
        <v/>
      </c>
      <c r="L11169" s="38"/>
      <c r="M11169" s="38"/>
    </row>
    <row r="11170" spans="3:13" x14ac:dyDescent="0.2">
      <c r="C11170" s="38"/>
      <c r="D11170" s="38"/>
      <c r="E11170" s="93" t="str">
        <f>IF(Data!D11198&gt;0,Data!F11198,"")</f>
        <v/>
      </c>
      <c r="L11170" s="38"/>
      <c r="M11170" s="38"/>
    </row>
    <row r="11171" spans="3:13" x14ac:dyDescent="0.2">
      <c r="C11171" s="38"/>
      <c r="D11171" s="38"/>
      <c r="E11171" s="93" t="str">
        <f>IF(Data!D11199&gt;0,Data!F11199,"")</f>
        <v/>
      </c>
      <c r="L11171" s="38"/>
      <c r="M11171" s="38"/>
    </row>
    <row r="11172" spans="3:13" x14ac:dyDescent="0.2">
      <c r="C11172" s="38"/>
      <c r="D11172" s="38"/>
      <c r="E11172" s="93" t="str">
        <f>IF(Data!D11200&gt;0,Data!F11200,"")</f>
        <v/>
      </c>
      <c r="L11172" s="38"/>
      <c r="M11172" s="38"/>
    </row>
    <row r="11173" spans="3:13" x14ac:dyDescent="0.2">
      <c r="C11173" s="38"/>
      <c r="D11173" s="38"/>
      <c r="E11173" s="93" t="str">
        <f>IF(Data!D11201&gt;0,Data!F11201,"")</f>
        <v/>
      </c>
      <c r="L11173" s="38"/>
      <c r="M11173" s="38"/>
    </row>
    <row r="11174" spans="3:13" x14ac:dyDescent="0.2">
      <c r="C11174" s="38"/>
      <c r="D11174" s="38"/>
      <c r="E11174" s="93" t="str">
        <f>IF(Data!D11202&gt;0,Data!F11202,"")</f>
        <v/>
      </c>
      <c r="L11174" s="38"/>
      <c r="M11174" s="38"/>
    </row>
    <row r="11175" spans="3:13" x14ac:dyDescent="0.2">
      <c r="C11175" s="38"/>
      <c r="D11175" s="38"/>
      <c r="E11175" s="93" t="str">
        <f>IF(Data!D11203&gt;0,Data!F11203,"")</f>
        <v/>
      </c>
      <c r="L11175" s="38"/>
      <c r="M11175" s="38"/>
    </row>
    <row r="11176" spans="3:13" x14ac:dyDescent="0.2">
      <c r="C11176" s="38"/>
      <c r="D11176" s="38"/>
      <c r="E11176" s="93" t="str">
        <f>IF(Data!D11204&gt;0,Data!F11204,"")</f>
        <v/>
      </c>
      <c r="L11176" s="38"/>
      <c r="M11176" s="38"/>
    </row>
    <row r="11177" spans="3:13" x14ac:dyDescent="0.2">
      <c r="C11177" s="38"/>
      <c r="D11177" s="38"/>
      <c r="E11177" s="93" t="str">
        <f>IF(Data!D11205&gt;0,Data!F11205,"")</f>
        <v/>
      </c>
      <c r="L11177" s="38"/>
      <c r="M11177" s="38"/>
    </row>
    <row r="11178" spans="3:13" x14ac:dyDescent="0.2">
      <c r="C11178" s="38"/>
      <c r="D11178" s="38"/>
      <c r="E11178" s="93" t="str">
        <f>IF(Data!D11206&gt;0,Data!F11206,"")</f>
        <v/>
      </c>
      <c r="L11178" s="38"/>
      <c r="M11178" s="38"/>
    </row>
    <row r="11179" spans="3:13" x14ac:dyDescent="0.2">
      <c r="C11179" s="38"/>
      <c r="D11179" s="38"/>
      <c r="E11179" s="93" t="str">
        <f>IF(Data!D11207&gt;0,Data!F11207,"")</f>
        <v/>
      </c>
      <c r="L11179" s="38"/>
      <c r="M11179" s="38"/>
    </row>
    <row r="11180" spans="3:13" x14ac:dyDescent="0.2">
      <c r="C11180" s="38"/>
      <c r="D11180" s="38"/>
      <c r="E11180" s="93" t="str">
        <f>IF(Data!D11208&gt;0,Data!F11208,"")</f>
        <v/>
      </c>
      <c r="L11180" s="38"/>
      <c r="M11180" s="38"/>
    </row>
    <row r="11181" spans="3:13" x14ac:dyDescent="0.2">
      <c r="C11181" s="38"/>
      <c r="D11181" s="38"/>
      <c r="E11181" s="93" t="str">
        <f>IF(Data!D11209&gt;0,Data!F11209,"")</f>
        <v/>
      </c>
      <c r="L11181" s="38"/>
      <c r="M11181" s="38"/>
    </row>
    <row r="11182" spans="3:13" x14ac:dyDescent="0.2">
      <c r="C11182" s="38"/>
      <c r="D11182" s="38"/>
      <c r="E11182" s="93" t="str">
        <f>IF(Data!D11210&gt;0,Data!F11210,"")</f>
        <v/>
      </c>
      <c r="L11182" s="38"/>
      <c r="M11182" s="38"/>
    </row>
    <row r="11183" spans="3:13" x14ac:dyDescent="0.2">
      <c r="C11183" s="38"/>
      <c r="D11183" s="38"/>
      <c r="E11183" s="93" t="str">
        <f>IF(Data!D11211&gt;0,Data!F11211,"")</f>
        <v/>
      </c>
      <c r="L11183" s="38"/>
      <c r="M11183" s="38"/>
    </row>
    <row r="11184" spans="3:13" x14ac:dyDescent="0.2">
      <c r="C11184" s="38"/>
      <c r="D11184" s="38"/>
      <c r="E11184" s="93" t="str">
        <f>IF(Data!D11212&gt;0,Data!F11212,"")</f>
        <v/>
      </c>
      <c r="L11184" s="38"/>
      <c r="M11184" s="38"/>
    </row>
    <row r="11185" spans="3:13" x14ac:dyDescent="0.2">
      <c r="C11185" s="38"/>
      <c r="D11185" s="38"/>
      <c r="E11185" s="93" t="str">
        <f>IF(Data!D11213&gt;0,Data!F11213,"")</f>
        <v/>
      </c>
      <c r="L11185" s="38"/>
      <c r="M11185" s="38"/>
    </row>
    <row r="11186" spans="3:13" x14ac:dyDescent="0.2">
      <c r="C11186" s="38"/>
      <c r="D11186" s="38"/>
      <c r="E11186" s="93" t="str">
        <f>IF(Data!D11214&gt;0,Data!F11214,"")</f>
        <v/>
      </c>
      <c r="L11186" s="38"/>
      <c r="M11186" s="38"/>
    </row>
    <row r="11187" spans="3:13" x14ac:dyDescent="0.2">
      <c r="C11187" s="38"/>
      <c r="D11187" s="38"/>
      <c r="E11187" s="93" t="str">
        <f>IF(Data!D11215&gt;0,Data!F11215,"")</f>
        <v/>
      </c>
      <c r="L11187" s="38"/>
      <c r="M11187" s="38"/>
    </row>
    <row r="11188" spans="3:13" x14ac:dyDescent="0.2">
      <c r="C11188" s="38"/>
      <c r="D11188" s="38"/>
      <c r="E11188" s="93" t="str">
        <f>IF(Data!D11216&gt;0,Data!F11216,"")</f>
        <v/>
      </c>
      <c r="L11188" s="38"/>
      <c r="M11188" s="38"/>
    </row>
    <row r="11189" spans="3:13" x14ac:dyDescent="0.2">
      <c r="C11189" s="38"/>
      <c r="D11189" s="38"/>
      <c r="E11189" s="93" t="str">
        <f>IF(Data!D11217&gt;0,Data!F11217,"")</f>
        <v/>
      </c>
      <c r="L11189" s="38"/>
      <c r="M11189" s="38"/>
    </row>
    <row r="11190" spans="3:13" x14ac:dyDescent="0.2">
      <c r="C11190" s="38"/>
      <c r="D11190" s="38"/>
      <c r="E11190" s="93" t="str">
        <f>IF(Data!D11218&gt;0,Data!F11218,"")</f>
        <v/>
      </c>
      <c r="L11190" s="38"/>
      <c r="M11190" s="38"/>
    </row>
    <row r="11191" spans="3:13" x14ac:dyDescent="0.2">
      <c r="C11191" s="38"/>
      <c r="D11191" s="38"/>
      <c r="E11191" s="93" t="str">
        <f>IF(Data!D11219&gt;0,Data!F11219,"")</f>
        <v/>
      </c>
      <c r="L11191" s="38"/>
      <c r="M11191" s="38"/>
    </row>
    <row r="11192" spans="3:13" x14ac:dyDescent="0.2">
      <c r="C11192" s="38"/>
      <c r="D11192" s="38"/>
      <c r="E11192" s="93" t="str">
        <f>IF(Data!D11220&gt;0,Data!F11220,"")</f>
        <v/>
      </c>
      <c r="L11192" s="38"/>
      <c r="M11192" s="38"/>
    </row>
    <row r="11193" spans="3:13" x14ac:dyDescent="0.2">
      <c r="C11193" s="38"/>
      <c r="D11193" s="38"/>
      <c r="E11193" s="93" t="str">
        <f>IF(Data!D11221&gt;0,Data!F11221,"")</f>
        <v/>
      </c>
      <c r="L11193" s="38"/>
      <c r="M11193" s="38"/>
    </row>
    <row r="11194" spans="3:13" x14ac:dyDescent="0.2">
      <c r="C11194" s="38"/>
      <c r="D11194" s="38"/>
      <c r="E11194" s="93" t="str">
        <f>IF(Data!D11222&gt;0,Data!F11222,"")</f>
        <v/>
      </c>
      <c r="L11194" s="38"/>
      <c r="M11194" s="38"/>
    </row>
    <row r="11195" spans="3:13" x14ac:dyDescent="0.2">
      <c r="C11195" s="38"/>
      <c r="D11195" s="38"/>
      <c r="E11195" s="93" t="str">
        <f>IF(Data!D11223&gt;0,Data!F11223,"")</f>
        <v/>
      </c>
      <c r="L11195" s="38"/>
      <c r="M11195" s="38"/>
    </row>
    <row r="11196" spans="3:13" x14ac:dyDescent="0.2">
      <c r="C11196" s="38"/>
      <c r="D11196" s="38"/>
      <c r="E11196" s="93" t="str">
        <f>IF(Data!D11224&gt;0,Data!F11224,"")</f>
        <v/>
      </c>
      <c r="L11196" s="38"/>
      <c r="M11196" s="38"/>
    </row>
    <row r="11197" spans="3:13" x14ac:dyDescent="0.2">
      <c r="C11197" s="38"/>
      <c r="D11197" s="38"/>
      <c r="E11197" s="93" t="str">
        <f>IF(Data!D11225&gt;0,Data!F11225,"")</f>
        <v/>
      </c>
      <c r="L11197" s="38"/>
      <c r="M11197" s="38"/>
    </row>
    <row r="11198" spans="3:13" x14ac:dyDescent="0.2">
      <c r="C11198" s="38"/>
      <c r="D11198" s="38"/>
      <c r="E11198" s="93" t="str">
        <f>IF(Data!D11226&gt;0,Data!F11226,"")</f>
        <v/>
      </c>
      <c r="L11198" s="38"/>
      <c r="M11198" s="38"/>
    </row>
    <row r="11199" spans="3:13" x14ac:dyDescent="0.2">
      <c r="C11199" s="38"/>
      <c r="D11199" s="38"/>
      <c r="E11199" s="93" t="str">
        <f>IF(Data!D11227&gt;0,Data!F11227,"")</f>
        <v/>
      </c>
      <c r="L11199" s="38"/>
      <c r="M11199" s="38"/>
    </row>
    <row r="11200" spans="3:13" x14ac:dyDescent="0.2">
      <c r="C11200" s="38"/>
      <c r="D11200" s="38"/>
      <c r="E11200" s="93" t="str">
        <f>IF(Data!D11228&gt;0,Data!F11228,"")</f>
        <v/>
      </c>
      <c r="L11200" s="38"/>
      <c r="M11200" s="38"/>
    </row>
    <row r="11201" spans="3:13" x14ac:dyDescent="0.2">
      <c r="C11201" s="38"/>
      <c r="D11201" s="38"/>
      <c r="E11201" s="93" t="str">
        <f>IF(Data!D11229&gt;0,Data!F11229,"")</f>
        <v/>
      </c>
      <c r="L11201" s="38"/>
      <c r="M11201" s="38"/>
    </row>
    <row r="11202" spans="3:13" x14ac:dyDescent="0.2">
      <c r="C11202" s="38"/>
      <c r="D11202" s="38"/>
      <c r="E11202" s="93" t="str">
        <f>IF(Data!D11230&gt;0,Data!F11230,"")</f>
        <v/>
      </c>
      <c r="L11202" s="38"/>
      <c r="M11202" s="38"/>
    </row>
    <row r="11203" spans="3:13" x14ac:dyDescent="0.2">
      <c r="C11203" s="38"/>
      <c r="D11203" s="38"/>
      <c r="E11203" s="93" t="str">
        <f>IF(Data!D11231&gt;0,Data!F11231,"")</f>
        <v/>
      </c>
      <c r="L11203" s="38"/>
      <c r="M11203" s="38"/>
    </row>
    <row r="11204" spans="3:13" x14ac:dyDescent="0.2">
      <c r="C11204" s="38"/>
      <c r="D11204" s="38"/>
      <c r="E11204" s="93" t="str">
        <f>IF(Data!D11232&gt;0,Data!F11232,"")</f>
        <v/>
      </c>
      <c r="L11204" s="38"/>
      <c r="M11204" s="38"/>
    </row>
    <row r="11205" spans="3:13" x14ac:dyDescent="0.2">
      <c r="C11205" s="38"/>
      <c r="D11205" s="38"/>
      <c r="E11205" s="93" t="str">
        <f>IF(Data!D11233&gt;0,Data!F11233,"")</f>
        <v/>
      </c>
      <c r="L11205" s="38"/>
      <c r="M11205" s="38"/>
    </row>
    <row r="11206" spans="3:13" x14ac:dyDescent="0.2">
      <c r="C11206" s="38"/>
      <c r="D11206" s="38"/>
      <c r="E11206" s="93" t="str">
        <f>IF(Data!D11234&gt;0,Data!F11234,"")</f>
        <v/>
      </c>
      <c r="L11206" s="38"/>
      <c r="M11206" s="38"/>
    </row>
    <row r="11207" spans="3:13" x14ac:dyDescent="0.2">
      <c r="C11207" s="38"/>
      <c r="D11207" s="38"/>
      <c r="E11207" s="93" t="str">
        <f>IF(Data!D11235&gt;0,Data!F11235,"")</f>
        <v/>
      </c>
      <c r="L11207" s="38"/>
      <c r="M11207" s="38"/>
    </row>
    <row r="11208" spans="3:13" x14ac:dyDescent="0.2">
      <c r="C11208" s="38"/>
      <c r="D11208" s="38"/>
      <c r="E11208" s="93" t="str">
        <f>IF(Data!D11236&gt;0,Data!F11236,"")</f>
        <v/>
      </c>
      <c r="L11208" s="38"/>
      <c r="M11208" s="38"/>
    </row>
    <row r="11209" spans="3:13" x14ac:dyDescent="0.2">
      <c r="C11209" s="38"/>
      <c r="D11209" s="38"/>
      <c r="E11209" s="93" t="str">
        <f>IF(Data!D11237&gt;0,Data!F11237,"")</f>
        <v/>
      </c>
      <c r="L11209" s="38"/>
      <c r="M11209" s="38"/>
    </row>
    <row r="11210" spans="3:13" x14ac:dyDescent="0.2">
      <c r="C11210" s="38"/>
      <c r="D11210" s="38"/>
      <c r="E11210" s="93" t="str">
        <f>IF(Data!D11238&gt;0,Data!F11238,"")</f>
        <v/>
      </c>
      <c r="L11210" s="38"/>
      <c r="M11210" s="38"/>
    </row>
    <row r="11211" spans="3:13" x14ac:dyDescent="0.2">
      <c r="C11211" s="38"/>
      <c r="D11211" s="38"/>
      <c r="E11211" s="93" t="str">
        <f>IF(Data!D11239&gt;0,Data!F11239,"")</f>
        <v/>
      </c>
      <c r="L11211" s="38"/>
      <c r="M11211" s="38"/>
    </row>
    <row r="11212" spans="3:13" x14ac:dyDescent="0.2">
      <c r="C11212" s="38"/>
      <c r="D11212" s="38"/>
      <c r="E11212" s="93" t="str">
        <f>IF(Data!D11240&gt;0,Data!F11240,"")</f>
        <v/>
      </c>
      <c r="L11212" s="38"/>
      <c r="M11212" s="38"/>
    </row>
    <row r="11213" spans="3:13" x14ac:dyDescent="0.2">
      <c r="C11213" s="38"/>
      <c r="D11213" s="38"/>
      <c r="E11213" s="93" t="str">
        <f>IF(Data!D11241&gt;0,Data!F11241,"")</f>
        <v/>
      </c>
      <c r="L11213" s="38"/>
      <c r="M11213" s="38"/>
    </row>
    <row r="11214" spans="3:13" x14ac:dyDescent="0.2">
      <c r="C11214" s="38"/>
      <c r="D11214" s="38"/>
      <c r="E11214" s="93" t="str">
        <f>IF(Data!D11242&gt;0,Data!F11242,"")</f>
        <v/>
      </c>
      <c r="L11214" s="38"/>
      <c r="M11214" s="38"/>
    </row>
    <row r="11215" spans="3:13" x14ac:dyDescent="0.2">
      <c r="C11215" s="38"/>
      <c r="D11215" s="38"/>
      <c r="E11215" s="93" t="str">
        <f>IF(Data!D11243&gt;0,Data!F11243,"")</f>
        <v/>
      </c>
      <c r="L11215" s="38"/>
      <c r="M11215" s="38"/>
    </row>
    <row r="11216" spans="3:13" x14ac:dyDescent="0.2">
      <c r="C11216" s="38"/>
      <c r="D11216" s="38"/>
      <c r="E11216" s="93" t="str">
        <f>IF(Data!D11244&gt;0,Data!F11244,"")</f>
        <v/>
      </c>
      <c r="L11216" s="38"/>
      <c r="M11216" s="38"/>
    </row>
    <row r="11217" spans="3:13" x14ac:dyDescent="0.2">
      <c r="C11217" s="38"/>
      <c r="D11217" s="38"/>
      <c r="E11217" s="93" t="str">
        <f>IF(Data!D11245&gt;0,Data!F11245,"")</f>
        <v/>
      </c>
      <c r="L11217" s="38"/>
      <c r="M11217" s="38"/>
    </row>
    <row r="11218" spans="3:13" x14ac:dyDescent="0.2">
      <c r="C11218" s="38"/>
      <c r="D11218" s="38"/>
      <c r="E11218" s="93" t="str">
        <f>IF(Data!D11246&gt;0,Data!F11246,"")</f>
        <v/>
      </c>
      <c r="L11218" s="38"/>
      <c r="M11218" s="38"/>
    </row>
    <row r="11219" spans="3:13" x14ac:dyDescent="0.2">
      <c r="C11219" s="38"/>
      <c r="D11219" s="38"/>
      <c r="E11219" s="93" t="str">
        <f>IF(Data!D11247&gt;0,Data!F11247,"")</f>
        <v/>
      </c>
      <c r="L11219" s="38"/>
      <c r="M11219" s="38"/>
    </row>
    <row r="11220" spans="3:13" x14ac:dyDescent="0.2">
      <c r="C11220" s="38"/>
      <c r="D11220" s="38"/>
      <c r="E11220" s="93" t="str">
        <f>IF(Data!D11248&gt;0,Data!F11248,"")</f>
        <v/>
      </c>
      <c r="L11220" s="38"/>
      <c r="M11220" s="38"/>
    </row>
    <row r="11221" spans="3:13" x14ac:dyDescent="0.2">
      <c r="C11221" s="38"/>
      <c r="D11221" s="38"/>
      <c r="E11221" s="93" t="str">
        <f>IF(Data!D11249&gt;0,Data!F11249,"")</f>
        <v/>
      </c>
      <c r="L11221" s="38"/>
      <c r="M11221" s="38"/>
    </row>
    <row r="11222" spans="3:13" x14ac:dyDescent="0.2">
      <c r="C11222" s="38"/>
      <c r="D11222" s="38"/>
      <c r="E11222" s="93" t="str">
        <f>IF(Data!D11250&gt;0,Data!F11250,"")</f>
        <v/>
      </c>
      <c r="L11222" s="38"/>
      <c r="M11222" s="38"/>
    </row>
    <row r="11223" spans="3:13" x14ac:dyDescent="0.2">
      <c r="C11223" s="38"/>
      <c r="D11223" s="38"/>
      <c r="E11223" s="93" t="str">
        <f>IF(Data!D11251&gt;0,Data!F11251,"")</f>
        <v/>
      </c>
      <c r="L11223" s="38"/>
      <c r="M11223" s="38"/>
    </row>
    <row r="11224" spans="3:13" x14ac:dyDescent="0.2">
      <c r="C11224" s="38"/>
      <c r="D11224" s="38"/>
      <c r="E11224" s="93" t="str">
        <f>IF(Data!D11252&gt;0,Data!F11252,"")</f>
        <v/>
      </c>
      <c r="L11224" s="38"/>
      <c r="M11224" s="38"/>
    </row>
    <row r="11225" spans="3:13" x14ac:dyDescent="0.2">
      <c r="C11225" s="38"/>
      <c r="D11225" s="38"/>
      <c r="E11225" s="93" t="str">
        <f>IF(Data!D11253&gt;0,Data!F11253,"")</f>
        <v/>
      </c>
      <c r="L11225" s="38"/>
      <c r="M11225" s="38"/>
    </row>
    <row r="11226" spans="3:13" x14ac:dyDescent="0.2">
      <c r="C11226" s="38"/>
      <c r="D11226" s="38"/>
      <c r="E11226" s="93" t="str">
        <f>IF(Data!D11254&gt;0,Data!F11254,"")</f>
        <v/>
      </c>
      <c r="L11226" s="38"/>
      <c r="M11226" s="38"/>
    </row>
    <row r="11227" spans="3:13" x14ac:dyDescent="0.2">
      <c r="C11227" s="38"/>
      <c r="D11227" s="38"/>
      <c r="E11227" s="93" t="str">
        <f>IF(Data!D11255&gt;0,Data!F11255,"")</f>
        <v/>
      </c>
      <c r="L11227" s="38"/>
      <c r="M11227" s="38"/>
    </row>
    <row r="11228" spans="3:13" x14ac:dyDescent="0.2">
      <c r="C11228" s="38"/>
      <c r="D11228" s="38"/>
      <c r="E11228" s="93" t="str">
        <f>IF(Data!D11256&gt;0,Data!F11256,"")</f>
        <v/>
      </c>
      <c r="L11228" s="38"/>
      <c r="M11228" s="38"/>
    </row>
    <row r="11229" spans="3:13" x14ac:dyDescent="0.2">
      <c r="C11229" s="38"/>
      <c r="D11229" s="38"/>
      <c r="E11229" s="93" t="str">
        <f>IF(Data!D11257&gt;0,Data!F11257,"")</f>
        <v/>
      </c>
      <c r="L11229" s="38"/>
      <c r="M11229" s="38"/>
    </row>
    <row r="11230" spans="3:13" x14ac:dyDescent="0.2">
      <c r="C11230" s="38"/>
      <c r="D11230" s="38"/>
      <c r="E11230" s="93" t="str">
        <f>IF(Data!D11258&gt;0,Data!F11258,"")</f>
        <v/>
      </c>
      <c r="L11230" s="38"/>
      <c r="M11230" s="38"/>
    </row>
    <row r="11231" spans="3:13" x14ac:dyDescent="0.2">
      <c r="C11231" s="38"/>
      <c r="D11231" s="38"/>
      <c r="E11231" s="93" t="str">
        <f>IF(Data!D11259&gt;0,Data!F11259,"")</f>
        <v/>
      </c>
      <c r="L11231" s="38"/>
      <c r="M11231" s="38"/>
    </row>
    <row r="11232" spans="3:13" x14ac:dyDescent="0.2">
      <c r="C11232" s="38"/>
      <c r="D11232" s="38"/>
      <c r="E11232" s="93" t="str">
        <f>IF(Data!D11260&gt;0,Data!F11260,"")</f>
        <v/>
      </c>
      <c r="L11232" s="38"/>
      <c r="M11232" s="38"/>
    </row>
    <row r="11233" spans="3:13" x14ac:dyDescent="0.2">
      <c r="C11233" s="38"/>
      <c r="D11233" s="38"/>
      <c r="E11233" s="93" t="str">
        <f>IF(Data!D11261&gt;0,Data!F11261,"")</f>
        <v/>
      </c>
      <c r="L11233" s="38"/>
      <c r="M11233" s="38"/>
    </row>
    <row r="11234" spans="3:13" x14ac:dyDescent="0.2">
      <c r="C11234" s="38"/>
      <c r="D11234" s="38"/>
      <c r="E11234" s="93" t="str">
        <f>IF(Data!D11262&gt;0,Data!F11262,"")</f>
        <v/>
      </c>
      <c r="L11234" s="38"/>
      <c r="M11234" s="38"/>
    </row>
    <row r="11235" spans="3:13" x14ac:dyDescent="0.2">
      <c r="C11235" s="38"/>
      <c r="D11235" s="38"/>
      <c r="E11235" s="93" t="str">
        <f>IF(Data!D11263&gt;0,Data!F11263,"")</f>
        <v/>
      </c>
      <c r="L11235" s="38"/>
      <c r="M11235" s="38"/>
    </row>
    <row r="11236" spans="3:13" x14ac:dyDescent="0.2">
      <c r="C11236" s="38"/>
      <c r="D11236" s="38"/>
      <c r="E11236" s="93" t="str">
        <f>IF(Data!D11264&gt;0,Data!F11264,"")</f>
        <v/>
      </c>
      <c r="L11236" s="38"/>
      <c r="M11236" s="38"/>
    </row>
    <row r="11237" spans="3:13" x14ac:dyDescent="0.2">
      <c r="C11237" s="38"/>
      <c r="D11237" s="38"/>
      <c r="E11237" s="93" t="str">
        <f>IF(Data!D11265&gt;0,Data!F11265,"")</f>
        <v/>
      </c>
      <c r="L11237" s="38"/>
      <c r="M11237" s="38"/>
    </row>
    <row r="11238" spans="3:13" x14ac:dyDescent="0.2">
      <c r="C11238" s="38"/>
      <c r="D11238" s="38"/>
      <c r="E11238" s="93" t="str">
        <f>IF(Data!D11266&gt;0,Data!F11266,"")</f>
        <v/>
      </c>
      <c r="L11238" s="38"/>
      <c r="M11238" s="38"/>
    </row>
    <row r="11239" spans="3:13" x14ac:dyDescent="0.2">
      <c r="C11239" s="38"/>
      <c r="D11239" s="38"/>
      <c r="E11239" s="93" t="str">
        <f>IF(Data!D11267&gt;0,Data!F11267,"")</f>
        <v/>
      </c>
      <c r="L11239" s="38"/>
      <c r="M11239" s="38"/>
    </row>
    <row r="11240" spans="3:13" x14ac:dyDescent="0.2">
      <c r="C11240" s="38"/>
      <c r="D11240" s="38"/>
      <c r="E11240" s="93" t="str">
        <f>IF(Data!D11268&gt;0,Data!F11268,"")</f>
        <v/>
      </c>
      <c r="L11240" s="38"/>
      <c r="M11240" s="38"/>
    </row>
    <row r="11241" spans="3:13" x14ac:dyDescent="0.2">
      <c r="C11241" s="38"/>
      <c r="D11241" s="38"/>
      <c r="E11241" s="93" t="str">
        <f>IF(Data!D11269&gt;0,Data!F11269,"")</f>
        <v/>
      </c>
      <c r="L11241" s="38"/>
      <c r="M11241" s="38"/>
    </row>
    <row r="11242" spans="3:13" x14ac:dyDescent="0.2">
      <c r="C11242" s="38"/>
      <c r="D11242" s="38"/>
      <c r="E11242" s="93" t="str">
        <f>IF(Data!D11270&gt;0,Data!F11270,"")</f>
        <v/>
      </c>
      <c r="L11242" s="38"/>
      <c r="M11242" s="38"/>
    </row>
    <row r="11243" spans="3:13" x14ac:dyDescent="0.2">
      <c r="C11243" s="38"/>
      <c r="D11243" s="38"/>
      <c r="E11243" s="93" t="str">
        <f>IF(Data!D11271&gt;0,Data!F11271,"")</f>
        <v/>
      </c>
      <c r="L11243" s="38"/>
      <c r="M11243" s="38"/>
    </row>
    <row r="11244" spans="3:13" x14ac:dyDescent="0.2">
      <c r="C11244" s="38"/>
      <c r="D11244" s="38"/>
      <c r="E11244" s="93" t="str">
        <f>IF(Data!D11272&gt;0,Data!F11272,"")</f>
        <v/>
      </c>
      <c r="L11244" s="38"/>
      <c r="M11244" s="38"/>
    </row>
    <row r="11245" spans="3:13" x14ac:dyDescent="0.2">
      <c r="C11245" s="38"/>
      <c r="D11245" s="38"/>
      <c r="E11245" s="93" t="str">
        <f>IF(Data!D11273&gt;0,Data!F11273,"")</f>
        <v/>
      </c>
      <c r="L11245" s="38"/>
      <c r="M11245" s="38"/>
    </row>
    <row r="11246" spans="3:13" x14ac:dyDescent="0.2">
      <c r="C11246" s="38"/>
      <c r="D11246" s="38"/>
      <c r="E11246" s="93" t="str">
        <f>IF(Data!D11274&gt;0,Data!F11274,"")</f>
        <v/>
      </c>
      <c r="L11246" s="38"/>
      <c r="M11246" s="38"/>
    </row>
    <row r="11247" spans="3:13" x14ac:dyDescent="0.2">
      <c r="C11247" s="38"/>
      <c r="D11247" s="38"/>
      <c r="E11247" s="93" t="str">
        <f>IF(Data!D11275&gt;0,Data!F11275,"")</f>
        <v/>
      </c>
      <c r="L11247" s="38"/>
      <c r="M11247" s="38"/>
    </row>
    <row r="11248" spans="3:13" x14ac:dyDescent="0.2">
      <c r="C11248" s="38"/>
      <c r="D11248" s="38"/>
      <c r="E11248" s="93" t="str">
        <f>IF(Data!D11276&gt;0,Data!F11276,"")</f>
        <v/>
      </c>
      <c r="L11248" s="38"/>
      <c r="M11248" s="38"/>
    </row>
    <row r="11249" spans="3:13" x14ac:dyDescent="0.2">
      <c r="C11249" s="38"/>
      <c r="D11249" s="38"/>
      <c r="E11249" s="93" t="str">
        <f>IF(Data!D11277&gt;0,Data!F11277,"")</f>
        <v/>
      </c>
      <c r="L11249" s="38"/>
      <c r="M11249" s="38"/>
    </row>
    <row r="11250" spans="3:13" x14ac:dyDescent="0.2">
      <c r="C11250" s="38"/>
      <c r="D11250" s="38"/>
      <c r="E11250" s="93" t="str">
        <f>IF(Data!D11278&gt;0,Data!F11278,"")</f>
        <v/>
      </c>
      <c r="L11250" s="38"/>
      <c r="M11250" s="38"/>
    </row>
    <row r="11251" spans="3:13" x14ac:dyDescent="0.2">
      <c r="C11251" s="38"/>
      <c r="D11251" s="38"/>
      <c r="E11251" s="93" t="str">
        <f>IF(Data!D11279&gt;0,Data!F11279,"")</f>
        <v/>
      </c>
      <c r="L11251" s="38"/>
      <c r="M11251" s="38"/>
    </row>
    <row r="11252" spans="3:13" x14ac:dyDescent="0.2">
      <c r="C11252" s="38"/>
      <c r="D11252" s="38"/>
      <c r="E11252" s="93" t="str">
        <f>IF(Data!D11280&gt;0,Data!F11280,"")</f>
        <v/>
      </c>
      <c r="L11252" s="38"/>
      <c r="M11252" s="38"/>
    </row>
    <row r="11253" spans="3:13" x14ac:dyDescent="0.2">
      <c r="C11253" s="38"/>
      <c r="D11253" s="38"/>
      <c r="E11253" s="93" t="str">
        <f>IF(Data!D11281&gt;0,Data!F11281,"")</f>
        <v/>
      </c>
      <c r="L11253" s="38"/>
      <c r="M11253" s="38"/>
    </row>
    <row r="11254" spans="3:13" x14ac:dyDescent="0.2">
      <c r="C11254" s="38"/>
      <c r="D11254" s="38"/>
      <c r="E11254" s="93" t="str">
        <f>IF(Data!D11282&gt;0,Data!F11282,"")</f>
        <v/>
      </c>
      <c r="L11254" s="38"/>
      <c r="M11254" s="38"/>
    </row>
    <row r="11255" spans="3:13" x14ac:dyDescent="0.2">
      <c r="C11255" s="38"/>
      <c r="D11255" s="38"/>
      <c r="E11255" s="93" t="str">
        <f>IF(Data!D11283&gt;0,Data!F11283,"")</f>
        <v/>
      </c>
      <c r="L11255" s="38"/>
      <c r="M11255" s="38"/>
    </row>
    <row r="11256" spans="3:13" x14ac:dyDescent="0.2">
      <c r="C11256" s="38"/>
      <c r="D11256" s="38"/>
      <c r="E11256" s="93" t="str">
        <f>IF(Data!D11284&gt;0,Data!F11284,"")</f>
        <v/>
      </c>
      <c r="L11256" s="38"/>
      <c r="M11256" s="38"/>
    </row>
    <row r="11257" spans="3:13" x14ac:dyDescent="0.2">
      <c r="C11257" s="38"/>
      <c r="D11257" s="38"/>
      <c r="E11257" s="93" t="str">
        <f>IF(Data!D11285&gt;0,Data!F11285,"")</f>
        <v/>
      </c>
      <c r="L11257" s="38"/>
      <c r="M11257" s="38"/>
    </row>
    <row r="11258" spans="3:13" x14ac:dyDescent="0.2">
      <c r="C11258" s="38"/>
      <c r="D11258" s="38"/>
      <c r="E11258" s="93" t="str">
        <f>IF(Data!D11286&gt;0,Data!F11286,"")</f>
        <v/>
      </c>
      <c r="L11258" s="38"/>
      <c r="M11258" s="38"/>
    </row>
    <row r="11259" spans="3:13" x14ac:dyDescent="0.2">
      <c r="C11259" s="38"/>
      <c r="D11259" s="38"/>
      <c r="E11259" s="93" t="str">
        <f>IF(Data!D11287&gt;0,Data!F11287,"")</f>
        <v/>
      </c>
      <c r="L11259" s="38"/>
      <c r="M11259" s="38"/>
    </row>
    <row r="11260" spans="3:13" x14ac:dyDescent="0.2">
      <c r="C11260" s="38"/>
      <c r="D11260" s="38"/>
      <c r="E11260" s="93" t="str">
        <f>IF(Data!D11288&gt;0,Data!F11288,"")</f>
        <v/>
      </c>
      <c r="L11260" s="38"/>
      <c r="M11260" s="38"/>
    </row>
    <row r="11261" spans="3:13" x14ac:dyDescent="0.2">
      <c r="C11261" s="38"/>
      <c r="D11261" s="38"/>
      <c r="E11261" s="93" t="str">
        <f>IF(Data!D11289&gt;0,Data!F11289,"")</f>
        <v/>
      </c>
      <c r="L11261" s="38"/>
      <c r="M11261" s="38"/>
    </row>
    <row r="11262" spans="3:13" x14ac:dyDescent="0.2">
      <c r="C11262" s="38"/>
      <c r="D11262" s="38"/>
      <c r="E11262" s="93" t="str">
        <f>IF(Data!D11290&gt;0,Data!F11290,"")</f>
        <v/>
      </c>
      <c r="L11262" s="38"/>
      <c r="M11262" s="38"/>
    </row>
    <row r="11263" spans="3:13" x14ac:dyDescent="0.2">
      <c r="C11263" s="38"/>
      <c r="D11263" s="38"/>
      <c r="E11263" s="93" t="str">
        <f>IF(Data!D11291&gt;0,Data!F11291,"")</f>
        <v/>
      </c>
      <c r="L11263" s="38"/>
      <c r="M11263" s="38"/>
    </row>
    <row r="11264" spans="3:13" x14ac:dyDescent="0.2">
      <c r="C11264" s="38"/>
      <c r="D11264" s="38"/>
      <c r="E11264" s="93" t="str">
        <f>IF(Data!D11292&gt;0,Data!F11292,"")</f>
        <v/>
      </c>
      <c r="L11264" s="38"/>
      <c r="M11264" s="38"/>
    </row>
    <row r="11265" spans="3:13" x14ac:dyDescent="0.2">
      <c r="C11265" s="38"/>
      <c r="D11265" s="38"/>
      <c r="E11265" s="93" t="str">
        <f>IF(Data!D11293&gt;0,Data!F11293,"")</f>
        <v/>
      </c>
      <c r="L11265" s="38"/>
      <c r="M11265" s="38"/>
    </row>
    <row r="11266" spans="3:13" x14ac:dyDescent="0.2">
      <c r="C11266" s="38"/>
      <c r="D11266" s="38"/>
      <c r="E11266" s="93" t="str">
        <f>IF(Data!D11294&gt;0,Data!F11294,"")</f>
        <v/>
      </c>
      <c r="L11266" s="38"/>
      <c r="M11266" s="38"/>
    </row>
    <row r="11267" spans="3:13" x14ac:dyDescent="0.2">
      <c r="C11267" s="38"/>
      <c r="D11267" s="38"/>
      <c r="E11267" s="93" t="str">
        <f>IF(Data!D11295&gt;0,Data!F11295,"")</f>
        <v/>
      </c>
      <c r="L11267" s="38"/>
      <c r="M11267" s="38"/>
    </row>
    <row r="11268" spans="3:13" x14ac:dyDescent="0.2">
      <c r="C11268" s="38"/>
      <c r="D11268" s="38"/>
      <c r="E11268" s="93" t="str">
        <f>IF(Data!D11296&gt;0,Data!F11296,"")</f>
        <v/>
      </c>
      <c r="L11268" s="38"/>
      <c r="M11268" s="38"/>
    </row>
    <row r="11269" spans="3:13" x14ac:dyDescent="0.2">
      <c r="C11269" s="38"/>
      <c r="D11269" s="38"/>
      <c r="E11269" s="93" t="str">
        <f>IF(Data!D11297&gt;0,Data!F11297,"")</f>
        <v/>
      </c>
      <c r="L11269" s="38"/>
      <c r="M11269" s="38"/>
    </row>
    <row r="11270" spans="3:13" x14ac:dyDescent="0.2">
      <c r="C11270" s="38"/>
      <c r="D11270" s="38"/>
      <c r="E11270" s="93" t="str">
        <f>IF(Data!D11298&gt;0,Data!F11298,"")</f>
        <v/>
      </c>
      <c r="L11270" s="38"/>
      <c r="M11270" s="38"/>
    </row>
    <row r="11271" spans="3:13" x14ac:dyDescent="0.2">
      <c r="C11271" s="38"/>
      <c r="D11271" s="38"/>
      <c r="E11271" s="93" t="str">
        <f>IF(Data!D11299&gt;0,Data!F11299,"")</f>
        <v/>
      </c>
      <c r="L11271" s="38"/>
      <c r="M11271" s="38"/>
    </row>
    <row r="11272" spans="3:13" x14ac:dyDescent="0.2">
      <c r="C11272" s="38"/>
      <c r="D11272" s="38"/>
      <c r="E11272" s="93" t="str">
        <f>IF(Data!D11300&gt;0,Data!F11300,"")</f>
        <v/>
      </c>
      <c r="L11272" s="38"/>
      <c r="M11272" s="38"/>
    </row>
    <row r="11273" spans="3:13" x14ac:dyDescent="0.2">
      <c r="C11273" s="38"/>
      <c r="D11273" s="38"/>
      <c r="E11273" s="93" t="str">
        <f>IF(Data!D11301&gt;0,Data!F11301,"")</f>
        <v/>
      </c>
      <c r="L11273" s="38"/>
      <c r="M11273" s="38"/>
    </row>
    <row r="11274" spans="3:13" x14ac:dyDescent="0.2">
      <c r="C11274" s="38"/>
      <c r="D11274" s="38"/>
      <c r="E11274" s="93" t="str">
        <f>IF(Data!D11302&gt;0,Data!F11302,"")</f>
        <v/>
      </c>
      <c r="L11274" s="38"/>
      <c r="M11274" s="38"/>
    </row>
    <row r="11275" spans="3:13" x14ac:dyDescent="0.2">
      <c r="C11275" s="38"/>
      <c r="D11275" s="38"/>
      <c r="E11275" s="93" t="str">
        <f>IF(Data!D11303&gt;0,Data!F11303,"")</f>
        <v/>
      </c>
      <c r="L11275" s="38"/>
      <c r="M11275" s="38"/>
    </row>
    <row r="11276" spans="3:13" x14ac:dyDescent="0.2">
      <c r="C11276" s="38"/>
      <c r="D11276" s="38"/>
      <c r="E11276" s="93" t="str">
        <f>IF(Data!D11304&gt;0,Data!F11304,"")</f>
        <v/>
      </c>
      <c r="L11276" s="38"/>
      <c r="M11276" s="38"/>
    </row>
    <row r="11277" spans="3:13" x14ac:dyDescent="0.2">
      <c r="C11277" s="38"/>
      <c r="D11277" s="38"/>
      <c r="E11277" s="93" t="str">
        <f>IF(Data!D11305&gt;0,Data!F11305,"")</f>
        <v/>
      </c>
      <c r="L11277" s="38"/>
      <c r="M11277" s="38"/>
    </row>
    <row r="11278" spans="3:13" x14ac:dyDescent="0.2">
      <c r="C11278" s="38"/>
      <c r="D11278" s="38"/>
      <c r="E11278" s="93" t="str">
        <f>IF(Data!D11306&gt;0,Data!F11306,"")</f>
        <v/>
      </c>
      <c r="L11278" s="38"/>
      <c r="M11278" s="38"/>
    </row>
    <row r="11279" spans="3:13" x14ac:dyDescent="0.2">
      <c r="C11279" s="38"/>
      <c r="D11279" s="38"/>
      <c r="E11279" s="93" t="str">
        <f>IF(Data!D11307&gt;0,Data!F11307,"")</f>
        <v/>
      </c>
      <c r="L11279" s="38"/>
      <c r="M11279" s="38"/>
    </row>
    <row r="11280" spans="3:13" x14ac:dyDescent="0.2">
      <c r="C11280" s="38"/>
      <c r="D11280" s="38"/>
      <c r="E11280" s="93" t="str">
        <f>IF(Data!D11308&gt;0,Data!F11308,"")</f>
        <v/>
      </c>
      <c r="L11280" s="38"/>
      <c r="M11280" s="38"/>
    </row>
    <row r="11281" spans="3:13" x14ac:dyDescent="0.2">
      <c r="C11281" s="38"/>
      <c r="D11281" s="38"/>
      <c r="E11281" s="93" t="str">
        <f>IF(Data!D11309&gt;0,Data!F11309,"")</f>
        <v/>
      </c>
      <c r="L11281" s="38"/>
      <c r="M11281" s="38"/>
    </row>
    <row r="11282" spans="3:13" x14ac:dyDescent="0.2">
      <c r="C11282" s="38"/>
      <c r="D11282" s="38"/>
      <c r="E11282" s="93" t="str">
        <f>IF(Data!D11310&gt;0,Data!F11310,"")</f>
        <v/>
      </c>
      <c r="L11282" s="38"/>
      <c r="M11282" s="38"/>
    </row>
    <row r="11283" spans="3:13" x14ac:dyDescent="0.2">
      <c r="C11283" s="38"/>
      <c r="D11283" s="38"/>
      <c r="E11283" s="93" t="str">
        <f>IF(Data!D11311&gt;0,Data!F11311,"")</f>
        <v/>
      </c>
      <c r="L11283" s="38"/>
      <c r="M11283" s="38"/>
    </row>
    <row r="11284" spans="3:13" x14ac:dyDescent="0.2">
      <c r="C11284" s="38"/>
      <c r="D11284" s="38"/>
      <c r="E11284" s="93" t="str">
        <f>IF(Data!D11312&gt;0,Data!F11312,"")</f>
        <v/>
      </c>
      <c r="L11284" s="38"/>
      <c r="M11284" s="38"/>
    </row>
    <row r="11285" spans="3:13" x14ac:dyDescent="0.2">
      <c r="C11285" s="38"/>
      <c r="D11285" s="38"/>
      <c r="E11285" s="93" t="str">
        <f>IF(Data!D11313&gt;0,Data!F11313,"")</f>
        <v/>
      </c>
      <c r="L11285" s="38"/>
      <c r="M11285" s="38"/>
    </row>
    <row r="11286" spans="3:13" x14ac:dyDescent="0.2">
      <c r="C11286" s="38"/>
      <c r="D11286" s="38"/>
      <c r="E11286" s="93" t="str">
        <f>IF(Data!D11314&gt;0,Data!F11314,"")</f>
        <v/>
      </c>
      <c r="L11286" s="38"/>
      <c r="M11286" s="38"/>
    </row>
    <row r="11287" spans="3:13" x14ac:dyDescent="0.2">
      <c r="C11287" s="38"/>
      <c r="D11287" s="38"/>
      <c r="E11287" s="93" t="str">
        <f>IF(Data!D11315&gt;0,Data!F11315,"")</f>
        <v/>
      </c>
      <c r="L11287" s="38"/>
      <c r="M11287" s="38"/>
    </row>
    <row r="11288" spans="3:13" x14ac:dyDescent="0.2">
      <c r="C11288" s="38"/>
      <c r="D11288" s="38"/>
      <c r="E11288" s="93" t="str">
        <f>IF(Data!D11316&gt;0,Data!F11316,"")</f>
        <v/>
      </c>
      <c r="L11288" s="38"/>
      <c r="M11288" s="38"/>
    </row>
    <row r="11289" spans="3:13" x14ac:dyDescent="0.2">
      <c r="C11289" s="38"/>
      <c r="D11289" s="38"/>
      <c r="E11289" s="93" t="str">
        <f>IF(Data!D11317&gt;0,Data!F11317,"")</f>
        <v/>
      </c>
      <c r="L11289" s="38"/>
      <c r="M11289" s="38"/>
    </row>
    <row r="11290" spans="3:13" x14ac:dyDescent="0.2">
      <c r="C11290" s="38"/>
      <c r="D11290" s="38"/>
      <c r="E11290" s="93" t="str">
        <f>IF(Data!D11318&gt;0,Data!F11318,"")</f>
        <v/>
      </c>
      <c r="L11290" s="38"/>
      <c r="M11290" s="38"/>
    </row>
    <row r="11291" spans="3:13" x14ac:dyDescent="0.2">
      <c r="C11291" s="38"/>
      <c r="D11291" s="38"/>
      <c r="E11291" s="93" t="str">
        <f>IF(Data!D11319&gt;0,Data!F11319,"")</f>
        <v/>
      </c>
      <c r="L11291" s="38"/>
      <c r="M11291" s="38"/>
    </row>
    <row r="11292" spans="3:13" x14ac:dyDescent="0.2">
      <c r="C11292" s="38"/>
      <c r="D11292" s="38"/>
      <c r="E11292" s="93" t="str">
        <f>IF(Data!D11320&gt;0,Data!F11320,"")</f>
        <v/>
      </c>
      <c r="L11292" s="38"/>
      <c r="M11292" s="38"/>
    </row>
    <row r="11293" spans="3:13" x14ac:dyDescent="0.2">
      <c r="C11293" s="38"/>
      <c r="D11293" s="38"/>
      <c r="E11293" s="93" t="str">
        <f>IF(Data!D11321&gt;0,Data!F11321,"")</f>
        <v/>
      </c>
      <c r="L11293" s="38"/>
      <c r="M11293" s="38"/>
    </row>
    <row r="11294" spans="3:13" x14ac:dyDescent="0.2">
      <c r="C11294" s="38"/>
      <c r="D11294" s="38"/>
      <c r="E11294" s="93" t="str">
        <f>IF(Data!D11322&gt;0,Data!F11322,"")</f>
        <v/>
      </c>
      <c r="L11294" s="38"/>
      <c r="M11294" s="38"/>
    </row>
    <row r="11295" spans="3:13" x14ac:dyDescent="0.2">
      <c r="C11295" s="38"/>
      <c r="D11295" s="38"/>
      <c r="E11295" s="93" t="str">
        <f>IF(Data!D11323&gt;0,Data!F11323,"")</f>
        <v/>
      </c>
      <c r="L11295" s="38"/>
      <c r="M11295" s="38"/>
    </row>
    <row r="11296" spans="3:13" x14ac:dyDescent="0.2">
      <c r="C11296" s="38"/>
      <c r="D11296" s="38"/>
      <c r="E11296" s="93" t="str">
        <f>IF(Data!D11324&gt;0,Data!F11324,"")</f>
        <v/>
      </c>
      <c r="L11296" s="38"/>
      <c r="M11296" s="38"/>
    </row>
    <row r="11297" spans="3:13" x14ac:dyDescent="0.2">
      <c r="C11297" s="38"/>
      <c r="D11297" s="38"/>
      <c r="E11297" s="93" t="str">
        <f>IF(Data!D11325&gt;0,Data!F11325,"")</f>
        <v/>
      </c>
      <c r="L11297" s="38"/>
      <c r="M11297" s="38"/>
    </row>
    <row r="11298" spans="3:13" x14ac:dyDescent="0.2">
      <c r="C11298" s="38"/>
      <c r="D11298" s="38"/>
      <c r="E11298" s="93" t="str">
        <f>IF(Data!D11326&gt;0,Data!F11326,"")</f>
        <v/>
      </c>
      <c r="L11298" s="38"/>
      <c r="M11298" s="38"/>
    </row>
    <row r="11299" spans="3:13" x14ac:dyDescent="0.2">
      <c r="C11299" s="38"/>
      <c r="D11299" s="38"/>
      <c r="E11299" s="93" t="str">
        <f>IF(Data!D11327&gt;0,Data!F11327,"")</f>
        <v/>
      </c>
      <c r="L11299" s="38"/>
      <c r="M11299" s="38"/>
    </row>
    <row r="11300" spans="3:13" x14ac:dyDescent="0.2">
      <c r="C11300" s="38"/>
      <c r="D11300" s="38"/>
      <c r="E11300" s="93" t="str">
        <f>IF(Data!D11328&gt;0,Data!F11328,"")</f>
        <v/>
      </c>
      <c r="L11300" s="38"/>
      <c r="M11300" s="38"/>
    </row>
    <row r="11301" spans="3:13" x14ac:dyDescent="0.2">
      <c r="C11301" s="38"/>
      <c r="D11301" s="38"/>
      <c r="E11301" s="93" t="str">
        <f>IF(Data!D11329&gt;0,Data!F11329,"")</f>
        <v/>
      </c>
      <c r="L11301" s="38"/>
      <c r="M11301" s="38"/>
    </row>
    <row r="11302" spans="3:13" x14ac:dyDescent="0.2">
      <c r="C11302" s="38"/>
      <c r="D11302" s="38"/>
      <c r="E11302" s="93" t="str">
        <f>IF(Data!D11330&gt;0,Data!F11330,"")</f>
        <v/>
      </c>
      <c r="L11302" s="38"/>
      <c r="M11302" s="38"/>
    </row>
    <row r="11303" spans="3:13" x14ac:dyDescent="0.2">
      <c r="C11303" s="38"/>
      <c r="D11303" s="38"/>
      <c r="E11303" s="93" t="str">
        <f>IF(Data!D11331&gt;0,Data!F11331,"")</f>
        <v/>
      </c>
      <c r="L11303" s="38"/>
      <c r="M11303" s="38"/>
    </row>
    <row r="11304" spans="3:13" x14ac:dyDescent="0.2">
      <c r="C11304" s="38"/>
      <c r="D11304" s="38"/>
      <c r="E11304" s="93" t="str">
        <f>IF(Data!D11332&gt;0,Data!F11332,"")</f>
        <v/>
      </c>
      <c r="L11304" s="38"/>
      <c r="M11304" s="38"/>
    </row>
    <row r="11305" spans="3:13" x14ac:dyDescent="0.2">
      <c r="C11305" s="38"/>
      <c r="D11305" s="38"/>
      <c r="E11305" s="93" t="str">
        <f>IF(Data!D11333&gt;0,Data!F11333,"")</f>
        <v/>
      </c>
      <c r="L11305" s="38"/>
      <c r="M11305" s="38"/>
    </row>
    <row r="11306" spans="3:13" x14ac:dyDescent="0.2">
      <c r="C11306" s="38"/>
      <c r="D11306" s="38"/>
      <c r="E11306" s="93" t="str">
        <f>IF(Data!D11334&gt;0,Data!F11334,"")</f>
        <v/>
      </c>
      <c r="L11306" s="38"/>
      <c r="M11306" s="38"/>
    </row>
    <row r="11307" spans="3:13" x14ac:dyDescent="0.2">
      <c r="C11307" s="38"/>
      <c r="D11307" s="38"/>
      <c r="E11307" s="93" t="str">
        <f>IF(Data!D11335&gt;0,Data!F11335,"")</f>
        <v/>
      </c>
      <c r="L11307" s="38"/>
      <c r="M11307" s="38"/>
    </row>
    <row r="11308" spans="3:13" x14ac:dyDescent="0.2">
      <c r="C11308" s="38"/>
      <c r="D11308" s="38"/>
      <c r="E11308" s="93" t="str">
        <f>IF(Data!D11336&gt;0,Data!F11336,"")</f>
        <v/>
      </c>
      <c r="L11308" s="38"/>
      <c r="M11308" s="38"/>
    </row>
    <row r="11309" spans="3:13" x14ac:dyDescent="0.2">
      <c r="C11309" s="38"/>
      <c r="D11309" s="38"/>
      <c r="E11309" s="93" t="str">
        <f>IF(Data!D11337&gt;0,Data!F11337,"")</f>
        <v/>
      </c>
      <c r="L11309" s="38"/>
      <c r="M11309" s="38"/>
    </row>
    <row r="11310" spans="3:13" x14ac:dyDescent="0.2">
      <c r="C11310" s="38"/>
      <c r="D11310" s="38"/>
      <c r="E11310" s="93" t="str">
        <f>IF(Data!D11338&gt;0,Data!F11338,"")</f>
        <v/>
      </c>
      <c r="L11310" s="38"/>
      <c r="M11310" s="38"/>
    </row>
    <row r="11311" spans="3:13" x14ac:dyDescent="0.2">
      <c r="C11311" s="38"/>
      <c r="D11311" s="38"/>
      <c r="E11311" s="93" t="str">
        <f>IF(Data!D11339&gt;0,Data!F11339,"")</f>
        <v/>
      </c>
      <c r="L11311" s="38"/>
      <c r="M11311" s="38"/>
    </row>
    <row r="11312" spans="3:13" x14ac:dyDescent="0.2">
      <c r="C11312" s="38"/>
      <c r="D11312" s="38"/>
      <c r="E11312" s="93" t="str">
        <f>IF(Data!D11340&gt;0,Data!F11340,"")</f>
        <v/>
      </c>
      <c r="L11312" s="38"/>
      <c r="M11312" s="38"/>
    </row>
    <row r="11313" spans="3:13" x14ac:dyDescent="0.2">
      <c r="C11313" s="38"/>
      <c r="D11313" s="38"/>
      <c r="E11313" s="93" t="str">
        <f>IF(Data!D11341&gt;0,Data!F11341,"")</f>
        <v/>
      </c>
      <c r="L11313" s="38"/>
      <c r="M11313" s="38"/>
    </row>
    <row r="11314" spans="3:13" x14ac:dyDescent="0.2">
      <c r="C11314" s="38"/>
      <c r="D11314" s="38"/>
      <c r="E11314" s="93" t="str">
        <f>IF(Data!D11342&gt;0,Data!F11342,"")</f>
        <v/>
      </c>
      <c r="L11314" s="38"/>
      <c r="M11314" s="38"/>
    </row>
    <row r="11315" spans="3:13" x14ac:dyDescent="0.2">
      <c r="C11315" s="38"/>
      <c r="D11315" s="38"/>
      <c r="E11315" s="93" t="str">
        <f>IF(Data!D11343&gt;0,Data!F11343,"")</f>
        <v/>
      </c>
      <c r="L11315" s="38"/>
      <c r="M11315" s="38"/>
    </row>
    <row r="11316" spans="3:13" x14ac:dyDescent="0.2">
      <c r="C11316" s="38"/>
      <c r="D11316" s="38"/>
      <c r="E11316" s="93" t="str">
        <f>IF(Data!D11344&gt;0,Data!F11344,"")</f>
        <v/>
      </c>
      <c r="L11316" s="38"/>
      <c r="M11316" s="38"/>
    </row>
    <row r="11317" spans="3:13" x14ac:dyDescent="0.2">
      <c r="C11317" s="38"/>
      <c r="D11317" s="38"/>
      <c r="E11317" s="93" t="str">
        <f>IF(Data!D11345&gt;0,Data!F11345,"")</f>
        <v/>
      </c>
      <c r="L11317" s="38"/>
      <c r="M11317" s="38"/>
    </row>
    <row r="11318" spans="3:13" x14ac:dyDescent="0.2">
      <c r="C11318" s="38"/>
      <c r="D11318" s="38"/>
      <c r="E11318" s="93" t="str">
        <f>IF(Data!D11346&gt;0,Data!F11346,"")</f>
        <v/>
      </c>
      <c r="L11318" s="38"/>
      <c r="M11318" s="38"/>
    </row>
    <row r="11319" spans="3:13" x14ac:dyDescent="0.2">
      <c r="C11319" s="38"/>
      <c r="D11319" s="38"/>
      <c r="E11319" s="93" t="str">
        <f>IF(Data!D11347&gt;0,Data!F11347,"")</f>
        <v/>
      </c>
      <c r="L11319" s="38"/>
      <c r="M11319" s="38"/>
    </row>
    <row r="11320" spans="3:13" x14ac:dyDescent="0.2">
      <c r="C11320" s="38"/>
      <c r="D11320" s="38"/>
      <c r="E11320" s="93" t="str">
        <f>IF(Data!D11348&gt;0,Data!F11348,"")</f>
        <v/>
      </c>
      <c r="L11320" s="38"/>
      <c r="M11320" s="38"/>
    </row>
    <row r="11321" spans="3:13" x14ac:dyDescent="0.2">
      <c r="C11321" s="38"/>
      <c r="D11321" s="38"/>
      <c r="E11321" s="93" t="str">
        <f>IF(Data!D11349&gt;0,Data!F11349,"")</f>
        <v/>
      </c>
      <c r="L11321" s="38"/>
      <c r="M11321" s="38"/>
    </row>
    <row r="11322" spans="3:13" x14ac:dyDescent="0.2">
      <c r="C11322" s="38"/>
      <c r="D11322" s="38"/>
      <c r="E11322" s="93" t="str">
        <f>IF(Data!D11350&gt;0,Data!F11350,"")</f>
        <v/>
      </c>
      <c r="L11322" s="38"/>
      <c r="M11322" s="38"/>
    </row>
    <row r="11323" spans="3:13" x14ac:dyDescent="0.2">
      <c r="C11323" s="38"/>
      <c r="D11323" s="38"/>
      <c r="E11323" s="93" t="str">
        <f>IF(Data!D11351&gt;0,Data!F11351,"")</f>
        <v/>
      </c>
      <c r="L11323" s="38"/>
      <c r="M11323" s="38"/>
    </row>
    <row r="11324" spans="3:13" x14ac:dyDescent="0.2">
      <c r="C11324" s="38"/>
      <c r="D11324" s="38"/>
      <c r="E11324" s="93" t="str">
        <f>IF(Data!D11352&gt;0,Data!F11352,"")</f>
        <v/>
      </c>
      <c r="L11324" s="38"/>
      <c r="M11324" s="38"/>
    </row>
    <row r="11325" spans="3:13" x14ac:dyDescent="0.2">
      <c r="C11325" s="38"/>
      <c r="D11325" s="38"/>
      <c r="E11325" s="93" t="str">
        <f>IF(Data!D11353&gt;0,Data!F11353,"")</f>
        <v/>
      </c>
      <c r="L11325" s="38"/>
      <c r="M11325" s="38"/>
    </row>
    <row r="11326" spans="3:13" x14ac:dyDescent="0.2">
      <c r="C11326" s="38"/>
      <c r="D11326" s="38"/>
      <c r="E11326" s="93" t="str">
        <f>IF(Data!D11354&gt;0,Data!F11354,"")</f>
        <v/>
      </c>
      <c r="L11326" s="38"/>
      <c r="M11326" s="38"/>
    </row>
    <row r="11327" spans="3:13" x14ac:dyDescent="0.2">
      <c r="C11327" s="38"/>
      <c r="D11327" s="38"/>
      <c r="E11327" s="93" t="str">
        <f>IF(Data!D11355&gt;0,Data!F11355,"")</f>
        <v/>
      </c>
      <c r="L11327" s="38"/>
      <c r="M11327" s="38"/>
    </row>
    <row r="11328" spans="3:13" x14ac:dyDescent="0.2">
      <c r="C11328" s="38"/>
      <c r="D11328" s="38"/>
      <c r="E11328" s="93" t="str">
        <f>IF(Data!D11356&gt;0,Data!F11356,"")</f>
        <v/>
      </c>
      <c r="L11328" s="38"/>
      <c r="M11328" s="38"/>
    </row>
    <row r="11329" spans="3:13" x14ac:dyDescent="0.2">
      <c r="C11329" s="38"/>
      <c r="D11329" s="38"/>
      <c r="E11329" s="93" t="str">
        <f>IF(Data!D11357&gt;0,Data!F11357,"")</f>
        <v/>
      </c>
      <c r="L11329" s="38"/>
      <c r="M11329" s="38"/>
    </row>
    <row r="11330" spans="3:13" x14ac:dyDescent="0.2">
      <c r="C11330" s="38"/>
      <c r="D11330" s="38"/>
      <c r="E11330" s="93" t="str">
        <f>IF(Data!D11358&gt;0,Data!F11358,"")</f>
        <v/>
      </c>
      <c r="L11330" s="38"/>
      <c r="M11330" s="38"/>
    </row>
    <row r="11331" spans="3:13" x14ac:dyDescent="0.2">
      <c r="C11331" s="38"/>
      <c r="D11331" s="38"/>
      <c r="E11331" s="93" t="str">
        <f>IF(Data!D11359&gt;0,Data!F11359,"")</f>
        <v/>
      </c>
      <c r="L11331" s="38"/>
      <c r="M11331" s="38"/>
    </row>
    <row r="11332" spans="3:13" x14ac:dyDescent="0.2">
      <c r="C11332" s="38"/>
      <c r="D11332" s="38"/>
      <c r="E11332" s="93" t="str">
        <f>IF(Data!D11360&gt;0,Data!F11360,"")</f>
        <v/>
      </c>
      <c r="L11332" s="38"/>
      <c r="M11332" s="38"/>
    </row>
    <row r="11333" spans="3:13" x14ac:dyDescent="0.2">
      <c r="C11333" s="38"/>
      <c r="D11333" s="38"/>
      <c r="E11333" s="93" t="str">
        <f>IF(Data!D11361&gt;0,Data!F11361,"")</f>
        <v/>
      </c>
      <c r="L11333" s="38"/>
      <c r="M11333" s="38"/>
    </row>
    <row r="11334" spans="3:13" x14ac:dyDescent="0.2">
      <c r="C11334" s="38"/>
      <c r="D11334" s="38"/>
      <c r="E11334" s="93" t="str">
        <f>IF(Data!D11362&gt;0,Data!F11362,"")</f>
        <v/>
      </c>
      <c r="L11334" s="38"/>
      <c r="M11334" s="38"/>
    </row>
    <row r="11335" spans="3:13" x14ac:dyDescent="0.2">
      <c r="C11335" s="38"/>
      <c r="D11335" s="38"/>
      <c r="E11335" s="93" t="str">
        <f>IF(Data!D11363&gt;0,Data!F11363,"")</f>
        <v/>
      </c>
      <c r="L11335" s="38"/>
      <c r="M11335" s="38"/>
    </row>
    <row r="11336" spans="3:13" x14ac:dyDescent="0.2">
      <c r="C11336" s="38"/>
      <c r="D11336" s="38"/>
      <c r="E11336" s="93" t="str">
        <f>IF(Data!D11364&gt;0,Data!F11364,"")</f>
        <v/>
      </c>
      <c r="L11336" s="38"/>
      <c r="M11336" s="38"/>
    </row>
    <row r="11337" spans="3:13" x14ac:dyDescent="0.2">
      <c r="C11337" s="38"/>
      <c r="D11337" s="38"/>
      <c r="E11337" s="93" t="str">
        <f>IF(Data!D11365&gt;0,Data!F11365,"")</f>
        <v/>
      </c>
      <c r="L11337" s="38"/>
      <c r="M11337" s="38"/>
    </row>
    <row r="11338" spans="3:13" x14ac:dyDescent="0.2">
      <c r="C11338" s="38"/>
      <c r="D11338" s="38"/>
      <c r="E11338" s="93" t="str">
        <f>IF(Data!D11366&gt;0,Data!F11366,"")</f>
        <v/>
      </c>
      <c r="L11338" s="38"/>
      <c r="M11338" s="38"/>
    </row>
    <row r="11339" spans="3:13" x14ac:dyDescent="0.2">
      <c r="C11339" s="38"/>
      <c r="D11339" s="38"/>
      <c r="E11339" s="93" t="str">
        <f>IF(Data!D11367&gt;0,Data!F11367,"")</f>
        <v/>
      </c>
      <c r="L11339" s="38"/>
      <c r="M11339" s="38"/>
    </row>
    <row r="11340" spans="3:13" x14ac:dyDescent="0.2">
      <c r="C11340" s="38"/>
      <c r="D11340" s="38"/>
      <c r="E11340" s="93" t="str">
        <f>IF(Data!D11368&gt;0,Data!F11368,"")</f>
        <v/>
      </c>
      <c r="L11340" s="38"/>
      <c r="M11340" s="38"/>
    </row>
    <row r="11341" spans="3:13" x14ac:dyDescent="0.2">
      <c r="C11341" s="38"/>
      <c r="D11341" s="38"/>
      <c r="E11341" s="93" t="str">
        <f>IF(Data!D11369&gt;0,Data!F11369,"")</f>
        <v/>
      </c>
      <c r="L11341" s="38"/>
      <c r="M11341" s="38"/>
    </row>
    <row r="11342" spans="3:13" x14ac:dyDescent="0.2">
      <c r="C11342" s="38"/>
      <c r="D11342" s="38"/>
      <c r="E11342" s="93" t="str">
        <f>IF(Data!D11370&gt;0,Data!F11370,"")</f>
        <v/>
      </c>
      <c r="L11342" s="38"/>
      <c r="M11342" s="38"/>
    </row>
    <row r="11343" spans="3:13" x14ac:dyDescent="0.2">
      <c r="C11343" s="38"/>
      <c r="D11343" s="38"/>
      <c r="E11343" s="93" t="str">
        <f>IF(Data!D11371&gt;0,Data!F11371,"")</f>
        <v/>
      </c>
      <c r="L11343" s="38"/>
      <c r="M11343" s="38"/>
    </row>
    <row r="11344" spans="3:13" x14ac:dyDescent="0.2">
      <c r="C11344" s="38"/>
      <c r="D11344" s="38"/>
      <c r="E11344" s="93" t="str">
        <f>IF(Data!D11372&gt;0,Data!F11372,"")</f>
        <v/>
      </c>
      <c r="L11344" s="38"/>
      <c r="M11344" s="38"/>
    </row>
    <row r="11345" spans="3:13" x14ac:dyDescent="0.2">
      <c r="C11345" s="38"/>
      <c r="D11345" s="38"/>
      <c r="E11345" s="93" t="str">
        <f>IF(Data!D11373&gt;0,Data!F11373,"")</f>
        <v/>
      </c>
      <c r="L11345" s="38"/>
      <c r="M11345" s="38"/>
    </row>
    <row r="11346" spans="3:13" x14ac:dyDescent="0.2">
      <c r="C11346" s="38"/>
      <c r="D11346" s="38"/>
      <c r="E11346" s="93" t="str">
        <f>IF(Data!D11374&gt;0,Data!F11374,"")</f>
        <v/>
      </c>
      <c r="L11346" s="38"/>
      <c r="M11346" s="38"/>
    </row>
    <row r="11347" spans="3:13" x14ac:dyDescent="0.2">
      <c r="C11347" s="38"/>
      <c r="D11347" s="38"/>
      <c r="E11347" s="93" t="str">
        <f>IF(Data!D11375&gt;0,Data!F11375,"")</f>
        <v/>
      </c>
      <c r="L11347" s="38"/>
      <c r="M11347" s="38"/>
    </row>
    <row r="11348" spans="3:13" x14ac:dyDescent="0.2">
      <c r="C11348" s="38"/>
      <c r="D11348" s="38"/>
      <c r="E11348" s="93" t="str">
        <f>IF(Data!D11376&gt;0,Data!F11376,"")</f>
        <v/>
      </c>
      <c r="L11348" s="38"/>
      <c r="M11348" s="38"/>
    </row>
    <row r="11349" spans="3:13" x14ac:dyDescent="0.2">
      <c r="C11349" s="38"/>
      <c r="D11349" s="38"/>
      <c r="E11349" s="93" t="str">
        <f>IF(Data!D11377&gt;0,Data!F11377,"")</f>
        <v/>
      </c>
      <c r="L11349" s="38"/>
      <c r="M11349" s="38"/>
    </row>
    <row r="11350" spans="3:13" x14ac:dyDescent="0.2">
      <c r="C11350" s="38"/>
      <c r="D11350" s="38"/>
      <c r="E11350" s="93" t="str">
        <f>IF(Data!D11378&gt;0,Data!F11378,"")</f>
        <v/>
      </c>
      <c r="L11350" s="38"/>
      <c r="M11350" s="38"/>
    </row>
    <row r="11351" spans="3:13" x14ac:dyDescent="0.2">
      <c r="C11351" s="38"/>
      <c r="D11351" s="38"/>
      <c r="E11351" s="93" t="str">
        <f>IF(Data!D11379&gt;0,Data!F11379,"")</f>
        <v/>
      </c>
      <c r="L11351" s="38"/>
      <c r="M11351" s="38"/>
    </row>
    <row r="11352" spans="3:13" x14ac:dyDescent="0.2">
      <c r="C11352" s="38"/>
      <c r="D11352" s="38"/>
      <c r="E11352" s="93" t="str">
        <f>IF(Data!D11380&gt;0,Data!F11380,"")</f>
        <v/>
      </c>
      <c r="L11352" s="38"/>
      <c r="M11352" s="38"/>
    </row>
    <row r="11353" spans="3:13" x14ac:dyDescent="0.2">
      <c r="C11353" s="38"/>
      <c r="D11353" s="38"/>
      <c r="E11353" s="93" t="str">
        <f>IF(Data!D11381&gt;0,Data!F11381,"")</f>
        <v/>
      </c>
      <c r="L11353" s="38"/>
      <c r="M11353" s="38"/>
    </row>
    <row r="11354" spans="3:13" x14ac:dyDescent="0.2">
      <c r="C11354" s="38"/>
      <c r="D11354" s="38"/>
      <c r="E11354" s="93" t="str">
        <f>IF(Data!D11382&gt;0,Data!F11382,"")</f>
        <v/>
      </c>
      <c r="L11354" s="38"/>
      <c r="M11354" s="38"/>
    </row>
    <row r="11355" spans="3:13" x14ac:dyDescent="0.2">
      <c r="C11355" s="38"/>
      <c r="D11355" s="38"/>
      <c r="E11355" s="93" t="str">
        <f>IF(Data!D11383&gt;0,Data!F11383,"")</f>
        <v/>
      </c>
      <c r="L11355" s="38"/>
      <c r="M11355" s="38"/>
    </row>
    <row r="11356" spans="3:13" x14ac:dyDescent="0.2">
      <c r="C11356" s="38"/>
      <c r="D11356" s="38"/>
      <c r="E11356" s="93" t="str">
        <f>IF(Data!D11384&gt;0,Data!F11384,"")</f>
        <v/>
      </c>
      <c r="L11356" s="38"/>
      <c r="M11356" s="38"/>
    </row>
    <row r="11357" spans="3:13" x14ac:dyDescent="0.2">
      <c r="C11357" s="38"/>
      <c r="D11357" s="38"/>
      <c r="E11357" s="93" t="str">
        <f>IF(Data!D11385&gt;0,Data!F11385,"")</f>
        <v/>
      </c>
      <c r="L11357" s="38"/>
      <c r="M11357" s="38"/>
    </row>
    <row r="11358" spans="3:13" x14ac:dyDescent="0.2">
      <c r="C11358" s="38"/>
      <c r="D11358" s="38"/>
      <c r="E11358" s="93" t="str">
        <f>IF(Data!D11386&gt;0,Data!F11386,"")</f>
        <v/>
      </c>
      <c r="L11358" s="38"/>
      <c r="M11358" s="38"/>
    </row>
    <row r="11359" spans="3:13" x14ac:dyDescent="0.2">
      <c r="C11359" s="38"/>
      <c r="D11359" s="38"/>
      <c r="E11359" s="93" t="str">
        <f>IF(Data!D11387&gt;0,Data!F11387,"")</f>
        <v/>
      </c>
      <c r="L11359" s="38"/>
      <c r="M11359" s="38"/>
    </row>
    <row r="11360" spans="3:13" x14ac:dyDescent="0.2">
      <c r="C11360" s="38"/>
      <c r="D11360" s="38"/>
      <c r="E11360" s="93" t="str">
        <f>IF(Data!D11388&gt;0,Data!F11388,"")</f>
        <v/>
      </c>
      <c r="L11360" s="38"/>
      <c r="M11360" s="38"/>
    </row>
    <row r="11361" spans="3:13" x14ac:dyDescent="0.2">
      <c r="C11361" s="38"/>
      <c r="D11361" s="38"/>
      <c r="E11361" s="93" t="str">
        <f>IF(Data!D11389&gt;0,Data!F11389,"")</f>
        <v/>
      </c>
      <c r="L11361" s="38"/>
      <c r="M11361" s="38"/>
    </row>
    <row r="11362" spans="3:13" x14ac:dyDescent="0.2">
      <c r="C11362" s="38"/>
      <c r="D11362" s="38"/>
      <c r="E11362" s="93" t="str">
        <f>IF(Data!D11390&gt;0,Data!F11390,"")</f>
        <v/>
      </c>
      <c r="L11362" s="38"/>
      <c r="M11362" s="38"/>
    </row>
    <row r="11363" spans="3:13" x14ac:dyDescent="0.2">
      <c r="C11363" s="38"/>
      <c r="D11363" s="38"/>
      <c r="E11363" s="93" t="str">
        <f>IF(Data!D11391&gt;0,Data!F11391,"")</f>
        <v/>
      </c>
      <c r="L11363" s="38"/>
      <c r="M11363" s="38"/>
    </row>
    <row r="11364" spans="3:13" x14ac:dyDescent="0.2">
      <c r="C11364" s="38"/>
      <c r="D11364" s="38"/>
      <c r="E11364" s="93" t="str">
        <f>IF(Data!D11392&gt;0,Data!F11392,"")</f>
        <v/>
      </c>
      <c r="L11364" s="38"/>
      <c r="M11364" s="38"/>
    </row>
    <row r="11365" spans="3:13" x14ac:dyDescent="0.2">
      <c r="C11365" s="38"/>
      <c r="D11365" s="38"/>
      <c r="E11365" s="93" t="str">
        <f>IF(Data!D11393&gt;0,Data!F11393,"")</f>
        <v/>
      </c>
      <c r="L11365" s="38"/>
      <c r="M11365" s="38"/>
    </row>
    <row r="11366" spans="3:13" x14ac:dyDescent="0.2">
      <c r="C11366" s="38"/>
      <c r="D11366" s="38"/>
      <c r="E11366" s="93" t="str">
        <f>IF(Data!D11394&gt;0,Data!F11394,"")</f>
        <v/>
      </c>
      <c r="L11366" s="38"/>
      <c r="M11366" s="38"/>
    </row>
    <row r="11367" spans="3:13" x14ac:dyDescent="0.2">
      <c r="C11367" s="38"/>
      <c r="D11367" s="38"/>
      <c r="E11367" s="93" t="str">
        <f>IF(Data!D11395&gt;0,Data!F11395,"")</f>
        <v/>
      </c>
      <c r="L11367" s="38"/>
      <c r="M11367" s="38"/>
    </row>
    <row r="11368" spans="3:13" x14ac:dyDescent="0.2">
      <c r="C11368" s="38"/>
      <c r="D11368" s="38"/>
      <c r="E11368" s="93" t="str">
        <f>IF(Data!D11396&gt;0,Data!F11396,"")</f>
        <v/>
      </c>
      <c r="L11368" s="38"/>
      <c r="M11368" s="38"/>
    </row>
    <row r="11369" spans="3:13" x14ac:dyDescent="0.2">
      <c r="C11369" s="38"/>
      <c r="D11369" s="38"/>
      <c r="E11369" s="93" t="str">
        <f>IF(Data!D11397&gt;0,Data!F11397,"")</f>
        <v/>
      </c>
      <c r="L11369" s="38"/>
      <c r="M11369" s="38"/>
    </row>
    <row r="11370" spans="3:13" x14ac:dyDescent="0.2">
      <c r="C11370" s="38"/>
      <c r="D11370" s="38"/>
      <c r="E11370" s="93" t="str">
        <f>IF(Data!D11398&gt;0,Data!F11398,"")</f>
        <v/>
      </c>
      <c r="L11370" s="38"/>
      <c r="M11370" s="38"/>
    </row>
    <row r="11371" spans="3:13" x14ac:dyDescent="0.2">
      <c r="C11371" s="38"/>
      <c r="D11371" s="38"/>
      <c r="E11371" s="93" t="str">
        <f>IF(Data!D11399&gt;0,Data!F11399,"")</f>
        <v/>
      </c>
      <c r="L11371" s="38"/>
      <c r="M11371" s="38"/>
    </row>
    <row r="11372" spans="3:13" x14ac:dyDescent="0.2">
      <c r="C11372" s="38"/>
      <c r="D11372" s="38"/>
      <c r="E11372" s="93" t="str">
        <f>IF(Data!D11400&gt;0,Data!F11400,"")</f>
        <v/>
      </c>
      <c r="L11372" s="38"/>
      <c r="M11372" s="38"/>
    </row>
    <row r="11373" spans="3:13" x14ac:dyDescent="0.2">
      <c r="C11373" s="38"/>
      <c r="D11373" s="38"/>
      <c r="E11373" s="93" t="str">
        <f>IF(Data!D11401&gt;0,Data!F11401,"")</f>
        <v/>
      </c>
      <c r="L11373" s="38"/>
      <c r="M11373" s="38"/>
    </row>
    <row r="11374" spans="3:13" x14ac:dyDescent="0.2">
      <c r="C11374" s="38"/>
      <c r="D11374" s="38"/>
      <c r="E11374" s="93" t="str">
        <f>IF(Data!D11402&gt;0,Data!F11402,"")</f>
        <v/>
      </c>
      <c r="L11374" s="38"/>
      <c r="M11374" s="38"/>
    </row>
    <row r="11375" spans="3:13" x14ac:dyDescent="0.2">
      <c r="C11375" s="38"/>
      <c r="D11375" s="38"/>
      <c r="E11375" s="93" t="str">
        <f>IF(Data!D11403&gt;0,Data!F11403,"")</f>
        <v/>
      </c>
      <c r="L11375" s="38"/>
      <c r="M11375" s="38"/>
    </row>
    <row r="11376" spans="3:13" x14ac:dyDescent="0.2">
      <c r="C11376" s="38"/>
      <c r="D11376" s="38"/>
      <c r="E11376" s="93" t="str">
        <f>IF(Data!D11404&gt;0,Data!F11404,"")</f>
        <v/>
      </c>
      <c r="L11376" s="38"/>
      <c r="M11376" s="38"/>
    </row>
    <row r="11377" spans="3:13" x14ac:dyDescent="0.2">
      <c r="C11377" s="38"/>
      <c r="D11377" s="38"/>
      <c r="E11377" s="93" t="str">
        <f>IF(Data!D11405&gt;0,Data!F11405,"")</f>
        <v/>
      </c>
      <c r="L11377" s="38"/>
      <c r="M11377" s="38"/>
    </row>
    <row r="11378" spans="3:13" x14ac:dyDescent="0.2">
      <c r="C11378" s="38"/>
      <c r="D11378" s="38"/>
      <c r="E11378" s="93" t="str">
        <f>IF(Data!D11406&gt;0,Data!F11406,"")</f>
        <v/>
      </c>
      <c r="L11378" s="38"/>
      <c r="M11378" s="38"/>
    </row>
    <row r="11379" spans="3:13" x14ac:dyDescent="0.2">
      <c r="C11379" s="38"/>
      <c r="D11379" s="38"/>
      <c r="E11379" s="93" t="str">
        <f>IF(Data!D11407&gt;0,Data!F11407,"")</f>
        <v/>
      </c>
      <c r="L11379" s="38"/>
      <c r="M11379" s="38"/>
    </row>
    <row r="11380" spans="3:13" x14ac:dyDescent="0.2">
      <c r="C11380" s="38"/>
      <c r="D11380" s="38"/>
      <c r="E11380" s="93" t="str">
        <f>IF(Data!D11408&gt;0,Data!F11408,"")</f>
        <v/>
      </c>
      <c r="L11380" s="38"/>
      <c r="M11380" s="38"/>
    </row>
    <row r="11381" spans="3:13" x14ac:dyDescent="0.2">
      <c r="C11381" s="38"/>
      <c r="D11381" s="38"/>
      <c r="E11381" s="93" t="str">
        <f>IF(Data!D11409&gt;0,Data!F11409,"")</f>
        <v/>
      </c>
      <c r="L11381" s="38"/>
      <c r="M11381" s="38"/>
    </row>
    <row r="11382" spans="3:13" x14ac:dyDescent="0.2">
      <c r="C11382" s="38"/>
      <c r="D11382" s="38"/>
      <c r="E11382" s="93" t="str">
        <f>IF(Data!D11410&gt;0,Data!F11410,"")</f>
        <v/>
      </c>
      <c r="L11382" s="38"/>
      <c r="M11382" s="38"/>
    </row>
    <row r="11383" spans="3:13" x14ac:dyDescent="0.2">
      <c r="C11383" s="38"/>
      <c r="D11383" s="38"/>
      <c r="E11383" s="93" t="str">
        <f>IF(Data!D11411&gt;0,Data!F11411,"")</f>
        <v/>
      </c>
      <c r="L11383" s="38"/>
      <c r="M11383" s="38"/>
    </row>
    <row r="11384" spans="3:13" x14ac:dyDescent="0.2">
      <c r="C11384" s="38"/>
      <c r="D11384" s="38"/>
      <c r="E11384" s="93" t="str">
        <f>IF(Data!D11412&gt;0,Data!F11412,"")</f>
        <v/>
      </c>
      <c r="L11384" s="38"/>
      <c r="M11384" s="38"/>
    </row>
    <row r="11385" spans="3:13" x14ac:dyDescent="0.2">
      <c r="C11385" s="38"/>
      <c r="D11385" s="38"/>
      <c r="E11385" s="93" t="str">
        <f>IF(Data!D11413&gt;0,Data!F11413,"")</f>
        <v/>
      </c>
      <c r="L11385" s="38"/>
      <c r="M11385" s="38"/>
    </row>
    <row r="11386" spans="3:13" x14ac:dyDescent="0.2">
      <c r="C11386" s="38"/>
      <c r="D11386" s="38"/>
      <c r="E11386" s="93" t="str">
        <f>IF(Data!D11414&gt;0,Data!F11414,"")</f>
        <v/>
      </c>
      <c r="L11386" s="38"/>
      <c r="M11386" s="38"/>
    </row>
    <row r="11387" spans="3:13" x14ac:dyDescent="0.2">
      <c r="C11387" s="38"/>
      <c r="D11387" s="38"/>
      <c r="E11387" s="93" t="str">
        <f>IF(Data!D11415&gt;0,Data!F11415,"")</f>
        <v/>
      </c>
      <c r="L11387" s="38"/>
      <c r="M11387" s="38"/>
    </row>
    <row r="11388" spans="3:13" x14ac:dyDescent="0.2">
      <c r="C11388" s="38"/>
      <c r="D11388" s="38"/>
      <c r="E11388" s="93" t="str">
        <f>IF(Data!D11416&gt;0,Data!F11416,"")</f>
        <v/>
      </c>
      <c r="L11388" s="38"/>
      <c r="M11388" s="38"/>
    </row>
    <row r="11389" spans="3:13" x14ac:dyDescent="0.2">
      <c r="C11389" s="38"/>
      <c r="D11389" s="38"/>
      <c r="E11389" s="93" t="str">
        <f>IF(Data!D11417&gt;0,Data!F11417,"")</f>
        <v/>
      </c>
      <c r="L11389" s="38"/>
      <c r="M11389" s="38"/>
    </row>
    <row r="11390" spans="3:13" x14ac:dyDescent="0.2">
      <c r="C11390" s="38"/>
      <c r="D11390" s="38"/>
      <c r="E11390" s="93" t="str">
        <f>IF(Data!D11418&gt;0,Data!F11418,"")</f>
        <v/>
      </c>
      <c r="L11390" s="38"/>
      <c r="M11390" s="38"/>
    </row>
    <row r="11391" spans="3:13" x14ac:dyDescent="0.2">
      <c r="C11391" s="38"/>
      <c r="D11391" s="38"/>
      <c r="E11391" s="93" t="str">
        <f>IF(Data!D11419&gt;0,Data!F11419,"")</f>
        <v/>
      </c>
      <c r="L11391" s="38"/>
      <c r="M11391" s="38"/>
    </row>
    <row r="11392" spans="3:13" x14ac:dyDescent="0.2">
      <c r="C11392" s="38"/>
      <c r="D11392" s="38"/>
      <c r="E11392" s="93" t="str">
        <f>IF(Data!D11420&gt;0,Data!F11420,"")</f>
        <v/>
      </c>
      <c r="L11392" s="38"/>
      <c r="M11392" s="38"/>
    </row>
    <row r="11393" spans="3:13" x14ac:dyDescent="0.2">
      <c r="C11393" s="38"/>
      <c r="D11393" s="38"/>
      <c r="E11393" s="93" t="str">
        <f>IF(Data!D11421&gt;0,Data!F11421,"")</f>
        <v/>
      </c>
      <c r="L11393" s="38"/>
      <c r="M11393" s="38"/>
    </row>
    <row r="11394" spans="3:13" x14ac:dyDescent="0.2">
      <c r="C11394" s="38"/>
      <c r="D11394" s="38"/>
      <c r="E11394" s="93" t="str">
        <f>IF(Data!D11422&gt;0,Data!F11422,"")</f>
        <v/>
      </c>
      <c r="L11394" s="38"/>
      <c r="M11394" s="38"/>
    </row>
    <row r="11395" spans="3:13" x14ac:dyDescent="0.2">
      <c r="C11395" s="38"/>
      <c r="D11395" s="38"/>
      <c r="E11395" s="93" t="str">
        <f>IF(Data!D11423&gt;0,Data!F11423,"")</f>
        <v/>
      </c>
      <c r="L11395" s="38"/>
      <c r="M11395" s="38"/>
    </row>
    <row r="11396" spans="3:13" x14ac:dyDescent="0.2">
      <c r="C11396" s="38"/>
      <c r="D11396" s="38"/>
      <c r="E11396" s="93" t="str">
        <f>IF(Data!D11424&gt;0,Data!F11424,"")</f>
        <v/>
      </c>
      <c r="L11396" s="38"/>
      <c r="M11396" s="38"/>
    </row>
    <row r="11397" spans="3:13" x14ac:dyDescent="0.2">
      <c r="C11397" s="38"/>
      <c r="D11397" s="38"/>
      <c r="E11397" s="93" t="str">
        <f>IF(Data!D11425&gt;0,Data!F11425,"")</f>
        <v/>
      </c>
      <c r="L11397" s="38"/>
      <c r="M11397" s="38"/>
    </row>
    <row r="11398" spans="3:13" x14ac:dyDescent="0.2">
      <c r="C11398" s="38"/>
      <c r="D11398" s="38"/>
      <c r="E11398" s="93" t="str">
        <f>IF(Data!D11426&gt;0,Data!F11426,"")</f>
        <v/>
      </c>
      <c r="L11398" s="38"/>
      <c r="M11398" s="38"/>
    </row>
    <row r="11399" spans="3:13" x14ac:dyDescent="0.2">
      <c r="C11399" s="38"/>
      <c r="D11399" s="38"/>
      <c r="E11399" s="93" t="str">
        <f>IF(Data!D11427&gt;0,Data!F11427,"")</f>
        <v/>
      </c>
      <c r="L11399" s="38"/>
      <c r="M11399" s="38"/>
    </row>
    <row r="11400" spans="3:13" x14ac:dyDescent="0.2">
      <c r="C11400" s="38"/>
      <c r="D11400" s="38"/>
      <c r="E11400" s="93" t="str">
        <f>IF(Data!D11428&gt;0,Data!F11428,"")</f>
        <v/>
      </c>
      <c r="L11400" s="38"/>
      <c r="M11400" s="38"/>
    </row>
    <row r="11401" spans="3:13" x14ac:dyDescent="0.2">
      <c r="C11401" s="38"/>
      <c r="D11401" s="38"/>
      <c r="E11401" s="93" t="str">
        <f>IF(Data!D11429&gt;0,Data!F11429,"")</f>
        <v/>
      </c>
      <c r="L11401" s="38"/>
      <c r="M11401" s="38"/>
    </row>
    <row r="11402" spans="3:13" x14ac:dyDescent="0.2">
      <c r="C11402" s="38"/>
      <c r="D11402" s="38"/>
      <c r="E11402" s="93" t="str">
        <f>IF(Data!D11430&gt;0,Data!F11430,"")</f>
        <v/>
      </c>
      <c r="L11402" s="38"/>
      <c r="M11402" s="38"/>
    </row>
    <row r="11403" spans="3:13" x14ac:dyDescent="0.2">
      <c r="C11403" s="38"/>
      <c r="D11403" s="38"/>
      <c r="E11403" s="93" t="str">
        <f>IF(Data!D11431&gt;0,Data!F11431,"")</f>
        <v/>
      </c>
      <c r="L11403" s="38"/>
      <c r="M11403" s="38"/>
    </row>
    <row r="11404" spans="3:13" x14ac:dyDescent="0.2">
      <c r="C11404" s="38"/>
      <c r="D11404" s="38"/>
      <c r="E11404" s="93" t="str">
        <f>IF(Data!D11432&gt;0,Data!F11432,"")</f>
        <v/>
      </c>
      <c r="L11404" s="38"/>
      <c r="M11404" s="38"/>
    </row>
    <row r="11405" spans="3:13" x14ac:dyDescent="0.2">
      <c r="C11405" s="38"/>
      <c r="D11405" s="38"/>
      <c r="E11405" s="93" t="str">
        <f>IF(Data!D11433&gt;0,Data!F11433,"")</f>
        <v/>
      </c>
      <c r="L11405" s="38"/>
      <c r="M11405" s="38"/>
    </row>
    <row r="11406" spans="3:13" x14ac:dyDescent="0.2">
      <c r="C11406" s="38"/>
      <c r="D11406" s="38"/>
      <c r="E11406" s="93" t="str">
        <f>IF(Data!D11434&gt;0,Data!F11434,"")</f>
        <v/>
      </c>
      <c r="L11406" s="38"/>
      <c r="M11406" s="38"/>
    </row>
    <row r="11407" spans="3:13" x14ac:dyDescent="0.2">
      <c r="C11407" s="38"/>
      <c r="D11407" s="38"/>
      <c r="E11407" s="93" t="str">
        <f>IF(Data!D11435&gt;0,Data!F11435,"")</f>
        <v/>
      </c>
      <c r="L11407" s="38"/>
      <c r="M11407" s="38"/>
    </row>
    <row r="11408" spans="3:13" x14ac:dyDescent="0.2">
      <c r="C11408" s="38"/>
      <c r="D11408" s="38"/>
      <c r="E11408" s="93" t="str">
        <f>IF(Data!D11436&gt;0,Data!F11436,"")</f>
        <v/>
      </c>
      <c r="L11408" s="38"/>
      <c r="M11408" s="38"/>
    </row>
    <row r="11409" spans="3:13" x14ac:dyDescent="0.2">
      <c r="C11409" s="38"/>
      <c r="D11409" s="38"/>
      <c r="E11409" s="93" t="str">
        <f>IF(Data!D11437&gt;0,Data!F11437,"")</f>
        <v/>
      </c>
      <c r="L11409" s="38"/>
      <c r="M11409" s="38"/>
    </row>
    <row r="11410" spans="3:13" x14ac:dyDescent="0.2">
      <c r="C11410" s="38"/>
      <c r="D11410" s="38"/>
      <c r="E11410" s="93" t="str">
        <f>IF(Data!D11438&gt;0,Data!F11438,"")</f>
        <v/>
      </c>
      <c r="L11410" s="38"/>
      <c r="M11410" s="38"/>
    </row>
    <row r="11411" spans="3:13" x14ac:dyDescent="0.2">
      <c r="C11411" s="38"/>
      <c r="D11411" s="38"/>
      <c r="E11411" s="93" t="str">
        <f>IF(Data!D11439&gt;0,Data!F11439,"")</f>
        <v/>
      </c>
      <c r="L11411" s="38"/>
      <c r="M11411" s="38"/>
    </row>
    <row r="11412" spans="3:13" x14ac:dyDescent="0.2">
      <c r="C11412" s="38"/>
      <c r="D11412" s="38"/>
      <c r="E11412" s="93" t="str">
        <f>IF(Data!D11440&gt;0,Data!F11440,"")</f>
        <v/>
      </c>
      <c r="L11412" s="38"/>
      <c r="M11412" s="38"/>
    </row>
    <row r="11413" spans="3:13" x14ac:dyDescent="0.2">
      <c r="C11413" s="38"/>
      <c r="D11413" s="38"/>
      <c r="E11413" s="93" t="str">
        <f>IF(Data!D11441&gt;0,Data!F11441,"")</f>
        <v/>
      </c>
      <c r="L11413" s="38"/>
      <c r="M11413" s="38"/>
    </row>
    <row r="11414" spans="3:13" x14ac:dyDescent="0.2">
      <c r="C11414" s="38"/>
      <c r="D11414" s="38"/>
      <c r="E11414" s="93" t="str">
        <f>IF(Data!D11442&gt;0,Data!F11442,"")</f>
        <v/>
      </c>
      <c r="L11414" s="38"/>
      <c r="M11414" s="38"/>
    </row>
    <row r="11415" spans="3:13" x14ac:dyDescent="0.2">
      <c r="C11415" s="38"/>
      <c r="D11415" s="38"/>
      <c r="E11415" s="93" t="str">
        <f>IF(Data!D11443&gt;0,Data!F11443,"")</f>
        <v/>
      </c>
      <c r="L11415" s="38"/>
      <c r="M11415" s="38"/>
    </row>
    <row r="11416" spans="3:13" x14ac:dyDescent="0.2">
      <c r="C11416" s="38"/>
      <c r="D11416" s="38"/>
      <c r="E11416" s="93" t="str">
        <f>IF(Data!D11444&gt;0,Data!F11444,"")</f>
        <v/>
      </c>
      <c r="L11416" s="38"/>
      <c r="M11416" s="38"/>
    </row>
    <row r="11417" spans="3:13" x14ac:dyDescent="0.2">
      <c r="C11417" s="38"/>
      <c r="D11417" s="38"/>
      <c r="E11417" s="93" t="str">
        <f>IF(Data!D11445&gt;0,Data!F11445,"")</f>
        <v/>
      </c>
      <c r="L11417" s="38"/>
      <c r="M11417" s="38"/>
    </row>
    <row r="11418" spans="3:13" x14ac:dyDescent="0.2">
      <c r="C11418" s="38"/>
      <c r="D11418" s="38"/>
      <c r="E11418" s="93" t="str">
        <f>IF(Data!D11446&gt;0,Data!F11446,"")</f>
        <v/>
      </c>
      <c r="L11418" s="38"/>
      <c r="M11418" s="38"/>
    </row>
    <row r="11419" spans="3:13" x14ac:dyDescent="0.2">
      <c r="C11419" s="38"/>
      <c r="D11419" s="38"/>
      <c r="E11419" s="93" t="str">
        <f>IF(Data!D11447&gt;0,Data!F11447,"")</f>
        <v/>
      </c>
      <c r="L11419" s="38"/>
      <c r="M11419" s="38"/>
    </row>
    <row r="11420" spans="3:13" x14ac:dyDescent="0.2">
      <c r="C11420" s="38"/>
      <c r="D11420" s="38"/>
      <c r="E11420" s="93" t="str">
        <f>IF(Data!D11448&gt;0,Data!F11448,"")</f>
        <v/>
      </c>
      <c r="L11420" s="38"/>
      <c r="M11420" s="38"/>
    </row>
    <row r="11421" spans="3:13" x14ac:dyDescent="0.2">
      <c r="C11421" s="38"/>
      <c r="D11421" s="38"/>
      <c r="E11421" s="93" t="str">
        <f>IF(Data!D11449&gt;0,Data!F11449,"")</f>
        <v/>
      </c>
      <c r="L11421" s="38"/>
      <c r="M11421" s="38"/>
    </row>
    <row r="11422" spans="3:13" x14ac:dyDescent="0.2">
      <c r="C11422" s="38"/>
      <c r="D11422" s="38"/>
      <c r="E11422" s="93" t="str">
        <f>IF(Data!D11450&gt;0,Data!F11450,"")</f>
        <v/>
      </c>
      <c r="L11422" s="38"/>
      <c r="M11422" s="38"/>
    </row>
    <row r="11423" spans="3:13" x14ac:dyDescent="0.2">
      <c r="C11423" s="38"/>
      <c r="D11423" s="38"/>
      <c r="E11423" s="93" t="str">
        <f>IF(Data!D11451&gt;0,Data!F11451,"")</f>
        <v/>
      </c>
      <c r="L11423" s="38"/>
      <c r="M11423" s="38"/>
    </row>
    <row r="11424" spans="3:13" x14ac:dyDescent="0.2">
      <c r="C11424" s="38"/>
      <c r="D11424" s="38"/>
      <c r="E11424" s="93" t="str">
        <f>IF(Data!D11452&gt;0,Data!F11452,"")</f>
        <v/>
      </c>
      <c r="L11424" s="38"/>
      <c r="M11424" s="38"/>
    </row>
    <row r="11425" spans="3:13" x14ac:dyDescent="0.2">
      <c r="C11425" s="38"/>
      <c r="D11425" s="38"/>
      <c r="E11425" s="93" t="str">
        <f>IF(Data!D11453&gt;0,Data!F11453,"")</f>
        <v/>
      </c>
      <c r="L11425" s="38"/>
      <c r="M11425" s="38"/>
    </row>
    <row r="11426" spans="3:13" x14ac:dyDescent="0.2">
      <c r="C11426" s="38"/>
      <c r="D11426" s="38"/>
      <c r="E11426" s="93" t="str">
        <f>IF(Data!D11454&gt;0,Data!F11454,"")</f>
        <v/>
      </c>
      <c r="L11426" s="38"/>
      <c r="M11426" s="38"/>
    </row>
    <row r="11427" spans="3:13" x14ac:dyDescent="0.2">
      <c r="C11427" s="38"/>
      <c r="D11427" s="38"/>
      <c r="E11427" s="93" t="str">
        <f>IF(Data!D11455&gt;0,Data!F11455,"")</f>
        <v/>
      </c>
      <c r="L11427" s="38"/>
      <c r="M11427" s="38"/>
    </row>
    <row r="11428" spans="3:13" x14ac:dyDescent="0.2">
      <c r="C11428" s="38"/>
      <c r="D11428" s="38"/>
      <c r="E11428" s="93" t="str">
        <f>IF(Data!D11456&gt;0,Data!F11456,"")</f>
        <v/>
      </c>
      <c r="L11428" s="38"/>
      <c r="M11428" s="38"/>
    </row>
    <row r="11429" spans="3:13" x14ac:dyDescent="0.2">
      <c r="C11429" s="38"/>
      <c r="D11429" s="38"/>
      <c r="E11429" s="93" t="str">
        <f>IF(Data!D11457&gt;0,Data!F11457,"")</f>
        <v/>
      </c>
      <c r="L11429" s="38"/>
      <c r="M11429" s="38"/>
    </row>
    <row r="11430" spans="3:13" x14ac:dyDescent="0.2">
      <c r="C11430" s="38"/>
      <c r="D11430" s="38"/>
      <c r="E11430" s="93" t="str">
        <f>IF(Data!D11458&gt;0,Data!F11458,"")</f>
        <v/>
      </c>
      <c r="L11430" s="38"/>
      <c r="M11430" s="38"/>
    </row>
    <row r="11431" spans="3:13" x14ac:dyDescent="0.2">
      <c r="C11431" s="38"/>
      <c r="D11431" s="38"/>
      <c r="E11431" s="93" t="str">
        <f>IF(Data!D11459&gt;0,Data!F11459,"")</f>
        <v/>
      </c>
      <c r="L11431" s="38"/>
      <c r="M11431" s="38"/>
    </row>
    <row r="11432" spans="3:13" x14ac:dyDescent="0.2">
      <c r="C11432" s="38"/>
      <c r="D11432" s="38"/>
      <c r="E11432" s="93" t="str">
        <f>IF(Data!D11460&gt;0,Data!F11460,"")</f>
        <v/>
      </c>
      <c r="L11432" s="38"/>
      <c r="M11432" s="38"/>
    </row>
    <row r="11433" spans="3:13" x14ac:dyDescent="0.2">
      <c r="C11433" s="38"/>
      <c r="D11433" s="38"/>
      <c r="E11433" s="93" t="str">
        <f>IF(Data!D11461&gt;0,Data!F11461,"")</f>
        <v/>
      </c>
      <c r="L11433" s="38"/>
      <c r="M11433" s="38"/>
    </row>
    <row r="11434" spans="3:13" x14ac:dyDescent="0.2">
      <c r="C11434" s="38"/>
      <c r="D11434" s="38"/>
      <c r="E11434" s="93" t="str">
        <f>IF(Data!D11462&gt;0,Data!F11462,"")</f>
        <v/>
      </c>
      <c r="L11434" s="38"/>
      <c r="M11434" s="38"/>
    </row>
    <row r="11435" spans="3:13" x14ac:dyDescent="0.2">
      <c r="C11435" s="38"/>
      <c r="D11435" s="38"/>
      <c r="E11435" s="93" t="str">
        <f>IF(Data!D11463&gt;0,Data!F11463,"")</f>
        <v/>
      </c>
      <c r="L11435" s="38"/>
      <c r="M11435" s="38"/>
    </row>
    <row r="11436" spans="3:13" x14ac:dyDescent="0.2">
      <c r="C11436" s="38"/>
      <c r="D11436" s="38"/>
      <c r="E11436" s="93" t="str">
        <f>IF(Data!D11464&gt;0,Data!F11464,"")</f>
        <v/>
      </c>
      <c r="L11436" s="38"/>
      <c r="M11436" s="38"/>
    </row>
    <row r="11437" spans="3:13" x14ac:dyDescent="0.2">
      <c r="C11437" s="38"/>
      <c r="D11437" s="38"/>
      <c r="E11437" s="93" t="str">
        <f>IF(Data!D11465&gt;0,Data!F11465,"")</f>
        <v/>
      </c>
      <c r="L11437" s="38"/>
      <c r="M11437" s="38"/>
    </row>
    <row r="11438" spans="3:13" x14ac:dyDescent="0.2">
      <c r="C11438" s="38"/>
      <c r="D11438" s="38"/>
      <c r="E11438" s="93" t="str">
        <f>IF(Data!D11466&gt;0,Data!F11466,"")</f>
        <v/>
      </c>
      <c r="L11438" s="38"/>
      <c r="M11438" s="38"/>
    </row>
    <row r="11439" spans="3:13" x14ac:dyDescent="0.2">
      <c r="C11439" s="38"/>
      <c r="D11439" s="38"/>
      <c r="E11439" s="93" t="str">
        <f>IF(Data!D11467&gt;0,Data!F11467,"")</f>
        <v/>
      </c>
      <c r="L11439" s="38"/>
      <c r="M11439" s="38"/>
    </row>
    <row r="11440" spans="3:13" x14ac:dyDescent="0.2">
      <c r="C11440" s="38"/>
      <c r="D11440" s="38"/>
      <c r="E11440" s="93" t="str">
        <f>IF(Data!D11468&gt;0,Data!F11468,"")</f>
        <v/>
      </c>
      <c r="L11440" s="38"/>
      <c r="M11440" s="38"/>
    </row>
    <row r="11441" spans="3:13" x14ac:dyDescent="0.2">
      <c r="C11441" s="38"/>
      <c r="D11441" s="38"/>
      <c r="E11441" s="93" t="str">
        <f>IF(Data!D11469&gt;0,Data!F11469,"")</f>
        <v/>
      </c>
      <c r="L11441" s="38"/>
      <c r="M11441" s="38"/>
    </row>
    <row r="11442" spans="3:13" x14ac:dyDescent="0.2">
      <c r="C11442" s="38"/>
      <c r="D11442" s="38"/>
      <c r="E11442" s="93" t="str">
        <f>IF(Data!D11470&gt;0,Data!F11470,"")</f>
        <v/>
      </c>
      <c r="L11442" s="38"/>
      <c r="M11442" s="38"/>
    </row>
    <row r="11443" spans="3:13" x14ac:dyDescent="0.2">
      <c r="C11443" s="38"/>
      <c r="D11443" s="38"/>
      <c r="E11443" s="93" t="str">
        <f>IF(Data!D11471&gt;0,Data!F11471,"")</f>
        <v/>
      </c>
      <c r="L11443" s="38"/>
      <c r="M11443" s="38"/>
    </row>
    <row r="11444" spans="3:13" x14ac:dyDescent="0.2">
      <c r="C11444" s="38"/>
      <c r="D11444" s="38"/>
      <c r="E11444" s="93" t="str">
        <f>IF(Data!D11472&gt;0,Data!F11472,"")</f>
        <v/>
      </c>
      <c r="L11444" s="38"/>
      <c r="M11444" s="38"/>
    </row>
    <row r="11445" spans="3:13" x14ac:dyDescent="0.2">
      <c r="C11445" s="38"/>
      <c r="D11445" s="38"/>
      <c r="E11445" s="93" t="str">
        <f>IF(Data!D11473&gt;0,Data!F11473,"")</f>
        <v/>
      </c>
      <c r="L11445" s="38"/>
      <c r="M11445" s="38"/>
    </row>
    <row r="11446" spans="3:13" x14ac:dyDescent="0.2">
      <c r="C11446" s="38"/>
      <c r="D11446" s="38"/>
      <c r="E11446" s="93" t="str">
        <f>IF(Data!D11474&gt;0,Data!F11474,"")</f>
        <v/>
      </c>
      <c r="L11446" s="38"/>
      <c r="M11446" s="38"/>
    </row>
    <row r="11447" spans="3:13" x14ac:dyDescent="0.2">
      <c r="C11447" s="38"/>
      <c r="D11447" s="38"/>
      <c r="E11447" s="93" t="str">
        <f>IF(Data!D11475&gt;0,Data!F11475,"")</f>
        <v/>
      </c>
      <c r="L11447" s="38"/>
      <c r="M11447" s="38"/>
    </row>
    <row r="11448" spans="3:13" x14ac:dyDescent="0.2">
      <c r="C11448" s="38"/>
      <c r="D11448" s="38"/>
      <c r="E11448" s="93" t="str">
        <f>IF(Data!D11476&gt;0,Data!F11476,"")</f>
        <v/>
      </c>
      <c r="L11448" s="38"/>
      <c r="M11448" s="38"/>
    </row>
    <row r="11449" spans="3:13" x14ac:dyDescent="0.2">
      <c r="C11449" s="38"/>
      <c r="D11449" s="38"/>
      <c r="E11449" s="93" t="str">
        <f>IF(Data!D11477&gt;0,Data!F11477,"")</f>
        <v/>
      </c>
      <c r="L11449" s="38"/>
      <c r="M11449" s="38"/>
    </row>
    <row r="11450" spans="3:13" x14ac:dyDescent="0.2">
      <c r="C11450" s="38"/>
      <c r="D11450" s="38"/>
      <c r="E11450" s="93" t="str">
        <f>IF(Data!D11478&gt;0,Data!F11478,"")</f>
        <v/>
      </c>
      <c r="L11450" s="38"/>
      <c r="M11450" s="38"/>
    </row>
    <row r="11451" spans="3:13" x14ac:dyDescent="0.2">
      <c r="C11451" s="38"/>
      <c r="D11451" s="38"/>
      <c r="E11451" s="93" t="str">
        <f>IF(Data!D11479&gt;0,Data!F11479,"")</f>
        <v/>
      </c>
      <c r="L11451" s="38"/>
      <c r="M11451" s="38"/>
    </row>
    <row r="11452" spans="3:13" x14ac:dyDescent="0.2">
      <c r="C11452" s="38"/>
      <c r="D11452" s="38"/>
      <c r="E11452" s="93" t="str">
        <f>IF(Data!D11480&gt;0,Data!F11480,"")</f>
        <v/>
      </c>
      <c r="L11452" s="38"/>
      <c r="M11452" s="38"/>
    </row>
    <row r="11453" spans="3:13" x14ac:dyDescent="0.2">
      <c r="C11453" s="38"/>
      <c r="D11453" s="38"/>
      <c r="E11453" s="93" t="str">
        <f>IF(Data!D11481&gt;0,Data!F11481,"")</f>
        <v/>
      </c>
      <c r="L11453" s="38"/>
      <c r="M11453" s="38"/>
    </row>
    <row r="11454" spans="3:13" x14ac:dyDescent="0.2">
      <c r="C11454" s="38"/>
      <c r="D11454" s="38"/>
      <c r="E11454" s="93" t="str">
        <f>IF(Data!D11482&gt;0,Data!F11482,"")</f>
        <v/>
      </c>
      <c r="L11454" s="38"/>
      <c r="M11454" s="38"/>
    </row>
    <row r="11455" spans="3:13" x14ac:dyDescent="0.2">
      <c r="C11455" s="38"/>
      <c r="D11455" s="38"/>
      <c r="E11455" s="93" t="str">
        <f>IF(Data!D11483&gt;0,Data!F11483,"")</f>
        <v/>
      </c>
      <c r="L11455" s="38"/>
      <c r="M11455" s="38"/>
    </row>
    <row r="11456" spans="3:13" x14ac:dyDescent="0.2">
      <c r="C11456" s="38"/>
      <c r="D11456" s="38"/>
      <c r="E11456" s="93" t="str">
        <f>IF(Data!D11484&gt;0,Data!F11484,"")</f>
        <v/>
      </c>
      <c r="L11456" s="38"/>
      <c r="M11456" s="38"/>
    </row>
    <row r="11457" spans="3:13" x14ac:dyDescent="0.2">
      <c r="C11457" s="38"/>
      <c r="D11457" s="38"/>
      <c r="E11457" s="93" t="str">
        <f>IF(Data!D11485&gt;0,Data!F11485,"")</f>
        <v/>
      </c>
      <c r="L11457" s="38"/>
      <c r="M11457" s="38"/>
    </row>
    <row r="11458" spans="3:13" x14ac:dyDescent="0.2">
      <c r="C11458" s="38"/>
      <c r="D11458" s="38"/>
      <c r="E11458" s="93" t="str">
        <f>IF(Data!D11486&gt;0,Data!F11486,"")</f>
        <v/>
      </c>
      <c r="L11458" s="38"/>
      <c r="M11458" s="38"/>
    </row>
    <row r="11459" spans="3:13" x14ac:dyDescent="0.2">
      <c r="C11459" s="38"/>
      <c r="D11459" s="38"/>
      <c r="E11459" s="93" t="str">
        <f>IF(Data!D11487&gt;0,Data!F11487,"")</f>
        <v/>
      </c>
      <c r="L11459" s="38"/>
      <c r="M11459" s="38"/>
    </row>
    <row r="11460" spans="3:13" x14ac:dyDescent="0.2">
      <c r="C11460" s="38"/>
      <c r="D11460" s="38"/>
      <c r="E11460" s="93" t="str">
        <f>IF(Data!D11488&gt;0,Data!F11488,"")</f>
        <v/>
      </c>
      <c r="L11460" s="38"/>
      <c r="M11460" s="38"/>
    </row>
    <row r="11461" spans="3:13" x14ac:dyDescent="0.2">
      <c r="C11461" s="38"/>
      <c r="D11461" s="38"/>
      <c r="E11461" s="93" t="str">
        <f>IF(Data!D11489&gt;0,Data!F11489,"")</f>
        <v/>
      </c>
      <c r="L11461" s="38"/>
      <c r="M11461" s="38"/>
    </row>
    <row r="11462" spans="3:13" x14ac:dyDescent="0.2">
      <c r="C11462" s="38"/>
      <c r="D11462" s="38"/>
      <c r="E11462" s="93" t="str">
        <f>IF(Data!D11490&gt;0,Data!F11490,"")</f>
        <v/>
      </c>
      <c r="L11462" s="38"/>
      <c r="M11462" s="38"/>
    </row>
    <row r="11463" spans="3:13" x14ac:dyDescent="0.2">
      <c r="C11463" s="38"/>
      <c r="D11463" s="38"/>
      <c r="E11463" s="93" t="str">
        <f>IF(Data!D11491&gt;0,Data!F11491,"")</f>
        <v/>
      </c>
      <c r="L11463" s="38"/>
      <c r="M11463" s="38"/>
    </row>
    <row r="11464" spans="3:13" x14ac:dyDescent="0.2">
      <c r="C11464" s="38"/>
      <c r="D11464" s="38"/>
      <c r="E11464" s="93" t="str">
        <f>IF(Data!D11492&gt;0,Data!F11492,"")</f>
        <v/>
      </c>
      <c r="L11464" s="38"/>
      <c r="M11464" s="38"/>
    </row>
    <row r="11465" spans="3:13" x14ac:dyDescent="0.2">
      <c r="C11465" s="38"/>
      <c r="D11465" s="38"/>
      <c r="E11465" s="93" t="str">
        <f>IF(Data!D11493&gt;0,Data!F11493,"")</f>
        <v/>
      </c>
      <c r="L11465" s="38"/>
      <c r="M11465" s="38"/>
    </row>
    <row r="11466" spans="3:13" x14ac:dyDescent="0.2">
      <c r="C11466" s="38"/>
      <c r="D11466" s="38"/>
      <c r="E11466" s="93" t="str">
        <f>IF(Data!D11494&gt;0,Data!F11494,"")</f>
        <v/>
      </c>
      <c r="L11466" s="38"/>
      <c r="M11466" s="38"/>
    </row>
    <row r="11467" spans="3:13" x14ac:dyDescent="0.2">
      <c r="C11467" s="38"/>
      <c r="D11467" s="38"/>
      <c r="E11467" s="93" t="str">
        <f>IF(Data!D11495&gt;0,Data!F11495,"")</f>
        <v/>
      </c>
      <c r="L11467" s="38"/>
      <c r="M11467" s="38"/>
    </row>
    <row r="11468" spans="3:13" x14ac:dyDescent="0.2">
      <c r="C11468" s="38"/>
      <c r="D11468" s="38"/>
      <c r="E11468" s="93" t="str">
        <f>IF(Data!D11496&gt;0,Data!F11496,"")</f>
        <v/>
      </c>
      <c r="L11468" s="38"/>
      <c r="M11468" s="38"/>
    </row>
    <row r="11469" spans="3:13" x14ac:dyDescent="0.2">
      <c r="C11469" s="38"/>
      <c r="D11469" s="38"/>
      <c r="E11469" s="93" t="str">
        <f>IF(Data!D11497&gt;0,Data!F11497,"")</f>
        <v/>
      </c>
      <c r="L11469" s="38"/>
      <c r="M11469" s="38"/>
    </row>
    <row r="11470" spans="3:13" x14ac:dyDescent="0.2">
      <c r="C11470" s="38"/>
      <c r="D11470" s="38"/>
      <c r="E11470" s="93" t="str">
        <f>IF(Data!D11498&gt;0,Data!F11498,"")</f>
        <v/>
      </c>
      <c r="L11470" s="38"/>
      <c r="M11470" s="38"/>
    </row>
    <row r="11471" spans="3:13" x14ac:dyDescent="0.2">
      <c r="C11471" s="38"/>
      <c r="D11471" s="38"/>
      <c r="E11471" s="93" t="str">
        <f>IF(Data!D11499&gt;0,Data!F11499,"")</f>
        <v/>
      </c>
      <c r="L11471" s="38"/>
      <c r="M11471" s="38"/>
    </row>
    <row r="11472" spans="3:13" x14ac:dyDescent="0.2">
      <c r="C11472" s="38"/>
      <c r="D11472" s="38"/>
      <c r="E11472" s="93" t="str">
        <f>IF(Data!D11500&gt;0,Data!F11500,"")</f>
        <v/>
      </c>
      <c r="L11472" s="38"/>
      <c r="M11472" s="38"/>
    </row>
    <row r="11473" spans="3:13" x14ac:dyDescent="0.2">
      <c r="C11473" s="38"/>
      <c r="D11473" s="38"/>
      <c r="E11473" s="93" t="str">
        <f>IF(Data!D11501&gt;0,Data!F11501,"")</f>
        <v/>
      </c>
      <c r="L11473" s="38"/>
      <c r="M11473" s="38"/>
    </row>
    <row r="11474" spans="3:13" x14ac:dyDescent="0.2">
      <c r="C11474" s="38"/>
      <c r="D11474" s="38"/>
      <c r="E11474" s="93" t="str">
        <f>IF(Data!D11502&gt;0,Data!F11502,"")</f>
        <v/>
      </c>
      <c r="L11474" s="38"/>
      <c r="M11474" s="38"/>
    </row>
    <row r="11475" spans="3:13" x14ac:dyDescent="0.2">
      <c r="C11475" s="38"/>
      <c r="D11475" s="38"/>
      <c r="E11475" s="93" t="str">
        <f>IF(Data!D11503&gt;0,Data!F11503,"")</f>
        <v/>
      </c>
      <c r="L11475" s="38"/>
      <c r="M11475" s="38"/>
    </row>
    <row r="11476" spans="3:13" x14ac:dyDescent="0.2">
      <c r="C11476" s="38"/>
      <c r="D11476" s="38"/>
      <c r="E11476" s="93" t="str">
        <f>IF(Data!D11504&gt;0,Data!F11504,"")</f>
        <v/>
      </c>
      <c r="L11476" s="38"/>
      <c r="M11476" s="38"/>
    </row>
    <row r="11477" spans="3:13" x14ac:dyDescent="0.2">
      <c r="C11477" s="38"/>
      <c r="D11477" s="38"/>
      <c r="E11477" s="93" t="str">
        <f>IF(Data!D11505&gt;0,Data!F11505,"")</f>
        <v/>
      </c>
      <c r="L11477" s="38"/>
      <c r="M11477" s="38"/>
    </row>
    <row r="11478" spans="3:13" x14ac:dyDescent="0.2">
      <c r="C11478" s="38"/>
      <c r="D11478" s="38"/>
      <c r="E11478" s="93" t="str">
        <f>IF(Data!D11506&gt;0,Data!F11506,"")</f>
        <v/>
      </c>
      <c r="L11478" s="38"/>
      <c r="M11478" s="38"/>
    </row>
    <row r="11479" spans="3:13" x14ac:dyDescent="0.2">
      <c r="C11479" s="38"/>
      <c r="D11479" s="38"/>
      <c r="E11479" s="93" t="str">
        <f>IF(Data!D11507&gt;0,Data!F11507,"")</f>
        <v/>
      </c>
      <c r="L11479" s="38"/>
      <c r="M11479" s="38"/>
    </row>
    <row r="11480" spans="3:13" x14ac:dyDescent="0.2">
      <c r="C11480" s="38"/>
      <c r="D11480" s="38"/>
      <c r="E11480" s="93" t="str">
        <f>IF(Data!D11508&gt;0,Data!F11508,"")</f>
        <v/>
      </c>
      <c r="L11480" s="38"/>
      <c r="M11480" s="38"/>
    </row>
    <row r="11481" spans="3:13" x14ac:dyDescent="0.2">
      <c r="C11481" s="38"/>
      <c r="D11481" s="38"/>
      <c r="E11481" s="93" t="str">
        <f>IF(Data!D11509&gt;0,Data!F11509,"")</f>
        <v/>
      </c>
      <c r="L11481" s="38"/>
      <c r="M11481" s="38"/>
    </row>
    <row r="11482" spans="3:13" x14ac:dyDescent="0.2">
      <c r="C11482" s="38"/>
      <c r="D11482" s="38"/>
      <c r="E11482" s="93" t="str">
        <f>IF(Data!D11510&gt;0,Data!F11510,"")</f>
        <v/>
      </c>
      <c r="L11482" s="38"/>
      <c r="M11482" s="38"/>
    </row>
    <row r="11483" spans="3:13" x14ac:dyDescent="0.2">
      <c r="C11483" s="38"/>
      <c r="D11483" s="38"/>
      <c r="E11483" s="93" t="str">
        <f>IF(Data!D11511&gt;0,Data!F11511,"")</f>
        <v/>
      </c>
      <c r="L11483" s="38"/>
      <c r="M11483" s="38"/>
    </row>
    <row r="11484" spans="3:13" x14ac:dyDescent="0.2">
      <c r="C11484" s="38"/>
      <c r="D11484" s="38"/>
      <c r="E11484" s="93" t="str">
        <f>IF(Data!D11512&gt;0,Data!F11512,"")</f>
        <v/>
      </c>
      <c r="L11484" s="38"/>
      <c r="M11484" s="38"/>
    </row>
    <row r="11485" spans="3:13" x14ac:dyDescent="0.2">
      <c r="C11485" s="38"/>
      <c r="D11485" s="38"/>
      <c r="E11485" s="93" t="str">
        <f>IF(Data!D11513&gt;0,Data!F11513,"")</f>
        <v/>
      </c>
      <c r="L11485" s="38"/>
      <c r="M11485" s="38"/>
    </row>
    <row r="11486" spans="3:13" x14ac:dyDescent="0.2">
      <c r="C11486" s="38"/>
      <c r="D11486" s="38"/>
      <c r="E11486" s="93" t="str">
        <f>IF(Data!D11514&gt;0,Data!F11514,"")</f>
        <v/>
      </c>
      <c r="L11486" s="38"/>
      <c r="M11486" s="38"/>
    </row>
    <row r="11487" spans="3:13" x14ac:dyDescent="0.2">
      <c r="C11487" s="38"/>
      <c r="D11487" s="38"/>
      <c r="E11487" s="93" t="str">
        <f>IF(Data!D11515&gt;0,Data!F11515,"")</f>
        <v/>
      </c>
      <c r="L11487" s="38"/>
      <c r="M11487" s="38"/>
    </row>
    <row r="11488" spans="3:13" x14ac:dyDescent="0.2">
      <c r="C11488" s="38"/>
      <c r="D11488" s="38"/>
      <c r="E11488" s="93" t="str">
        <f>IF(Data!D11516&gt;0,Data!F11516,"")</f>
        <v/>
      </c>
      <c r="L11488" s="38"/>
      <c r="M11488" s="38"/>
    </row>
    <row r="11489" spans="3:13" x14ac:dyDescent="0.2">
      <c r="C11489" s="38"/>
      <c r="D11489" s="38"/>
      <c r="E11489" s="93" t="str">
        <f>IF(Data!D11517&gt;0,Data!F11517,"")</f>
        <v/>
      </c>
      <c r="L11489" s="38"/>
      <c r="M11489" s="38"/>
    </row>
    <row r="11490" spans="3:13" x14ac:dyDescent="0.2">
      <c r="C11490" s="38"/>
      <c r="D11490" s="38"/>
      <c r="E11490" s="93" t="str">
        <f>IF(Data!D11518&gt;0,Data!F11518,"")</f>
        <v/>
      </c>
      <c r="L11490" s="38"/>
      <c r="M11490" s="38"/>
    </row>
    <row r="11491" spans="3:13" x14ac:dyDescent="0.2">
      <c r="C11491" s="38"/>
      <c r="D11491" s="38"/>
      <c r="E11491" s="93" t="str">
        <f>IF(Data!D11519&gt;0,Data!F11519,"")</f>
        <v/>
      </c>
      <c r="L11491" s="38"/>
      <c r="M11491" s="38"/>
    </row>
    <row r="11492" spans="3:13" x14ac:dyDescent="0.2">
      <c r="C11492" s="38"/>
      <c r="D11492" s="38"/>
      <c r="E11492" s="93" t="str">
        <f>IF(Data!D11520&gt;0,Data!F11520,"")</f>
        <v/>
      </c>
      <c r="L11492" s="38"/>
      <c r="M11492" s="38"/>
    </row>
    <row r="11493" spans="3:13" x14ac:dyDescent="0.2">
      <c r="C11493" s="38"/>
      <c r="D11493" s="38"/>
      <c r="E11493" s="93" t="str">
        <f>IF(Data!D11521&gt;0,Data!F11521,"")</f>
        <v/>
      </c>
      <c r="L11493" s="38"/>
      <c r="M11493" s="38"/>
    </row>
    <row r="11494" spans="3:13" x14ac:dyDescent="0.2">
      <c r="C11494" s="38"/>
      <c r="D11494" s="38"/>
      <c r="E11494" s="93" t="str">
        <f>IF(Data!D11522&gt;0,Data!F11522,"")</f>
        <v/>
      </c>
      <c r="L11494" s="38"/>
      <c r="M11494" s="38"/>
    </row>
    <row r="11495" spans="3:13" x14ac:dyDescent="0.2">
      <c r="C11495" s="38"/>
      <c r="D11495" s="38"/>
      <c r="E11495" s="93" t="str">
        <f>IF(Data!D11523&gt;0,Data!F11523,"")</f>
        <v/>
      </c>
      <c r="L11495" s="38"/>
      <c r="M11495" s="38"/>
    </row>
    <row r="11496" spans="3:13" x14ac:dyDescent="0.2">
      <c r="C11496" s="38"/>
      <c r="D11496" s="38"/>
      <c r="E11496" s="93" t="str">
        <f>IF(Data!D11524&gt;0,Data!F11524,"")</f>
        <v/>
      </c>
      <c r="L11496" s="38"/>
      <c r="M11496" s="38"/>
    </row>
    <row r="11497" spans="3:13" x14ac:dyDescent="0.2">
      <c r="C11497" s="38"/>
      <c r="D11497" s="38"/>
      <c r="E11497" s="93" t="str">
        <f>IF(Data!D11525&gt;0,Data!F11525,"")</f>
        <v/>
      </c>
      <c r="L11497" s="38"/>
      <c r="M11497" s="38"/>
    </row>
    <row r="11498" spans="3:13" x14ac:dyDescent="0.2">
      <c r="C11498" s="38"/>
      <c r="D11498" s="38"/>
      <c r="E11498" s="93" t="str">
        <f>IF(Data!D11526&gt;0,Data!F11526,"")</f>
        <v/>
      </c>
      <c r="L11498" s="38"/>
      <c r="M11498" s="38"/>
    </row>
    <row r="11499" spans="3:13" x14ac:dyDescent="0.2">
      <c r="C11499" s="38"/>
      <c r="D11499" s="38"/>
      <c r="E11499" s="93" t="str">
        <f>IF(Data!D11527&gt;0,Data!F11527,"")</f>
        <v/>
      </c>
      <c r="L11499" s="38"/>
      <c r="M11499" s="38"/>
    </row>
    <row r="11500" spans="3:13" x14ac:dyDescent="0.2">
      <c r="C11500" s="38"/>
      <c r="D11500" s="38"/>
      <c r="E11500" s="93" t="str">
        <f>IF(Data!D11528&gt;0,Data!F11528,"")</f>
        <v/>
      </c>
      <c r="L11500" s="38"/>
      <c r="M11500" s="38"/>
    </row>
    <row r="11501" spans="3:13" x14ac:dyDescent="0.2">
      <c r="C11501" s="38"/>
      <c r="D11501" s="38"/>
      <c r="E11501" s="93" t="str">
        <f>IF(Data!D11529&gt;0,Data!F11529,"")</f>
        <v/>
      </c>
      <c r="L11501" s="38"/>
      <c r="M11501" s="38"/>
    </row>
    <row r="11502" spans="3:13" x14ac:dyDescent="0.2">
      <c r="C11502" s="38"/>
      <c r="D11502" s="38"/>
      <c r="E11502" s="93" t="str">
        <f>IF(Data!D11530&gt;0,Data!F11530,"")</f>
        <v/>
      </c>
      <c r="L11502" s="38"/>
      <c r="M11502" s="38"/>
    </row>
    <row r="11503" spans="3:13" x14ac:dyDescent="0.2">
      <c r="C11503" s="38"/>
      <c r="D11503" s="38"/>
      <c r="E11503" s="93" t="str">
        <f>IF(Data!D11531&gt;0,Data!F11531,"")</f>
        <v/>
      </c>
      <c r="L11503" s="38"/>
      <c r="M11503" s="38"/>
    </row>
    <row r="11504" spans="3:13" x14ac:dyDescent="0.2">
      <c r="C11504" s="38"/>
      <c r="D11504" s="38"/>
      <c r="E11504" s="93" t="str">
        <f>IF(Data!D11532&gt;0,Data!F11532,"")</f>
        <v/>
      </c>
      <c r="L11504" s="38"/>
      <c r="M11504" s="38"/>
    </row>
    <row r="11505" spans="3:13" x14ac:dyDescent="0.2">
      <c r="C11505" s="38"/>
      <c r="D11505" s="38"/>
      <c r="E11505" s="93" t="str">
        <f>IF(Data!D11533&gt;0,Data!F11533,"")</f>
        <v/>
      </c>
      <c r="L11505" s="38"/>
      <c r="M11505" s="38"/>
    </row>
    <row r="11506" spans="3:13" x14ac:dyDescent="0.2">
      <c r="C11506" s="38"/>
      <c r="D11506" s="38"/>
      <c r="E11506" s="93" t="str">
        <f>IF(Data!D11534&gt;0,Data!F11534,"")</f>
        <v/>
      </c>
      <c r="L11506" s="38"/>
      <c r="M11506" s="38"/>
    </row>
    <row r="11507" spans="3:13" x14ac:dyDescent="0.2">
      <c r="C11507" s="38"/>
      <c r="D11507" s="38"/>
      <c r="E11507" s="93" t="str">
        <f>IF(Data!D11535&gt;0,Data!F11535,"")</f>
        <v/>
      </c>
      <c r="L11507" s="38"/>
      <c r="M11507" s="38"/>
    </row>
    <row r="11508" spans="3:13" x14ac:dyDescent="0.2">
      <c r="C11508" s="38"/>
      <c r="D11508" s="38"/>
      <c r="E11508" s="93" t="str">
        <f>IF(Data!D11536&gt;0,Data!F11536,"")</f>
        <v/>
      </c>
      <c r="L11508" s="38"/>
      <c r="M11508" s="38"/>
    </row>
    <row r="11509" spans="3:13" x14ac:dyDescent="0.2">
      <c r="C11509" s="38"/>
      <c r="D11509" s="38"/>
      <c r="E11509" s="93" t="str">
        <f>IF(Data!D11537&gt;0,Data!F11537,"")</f>
        <v/>
      </c>
      <c r="L11509" s="38"/>
      <c r="M11509" s="38"/>
    </row>
    <row r="11510" spans="3:13" x14ac:dyDescent="0.2">
      <c r="C11510" s="38"/>
      <c r="D11510" s="38"/>
      <c r="E11510" s="93" t="str">
        <f>IF(Data!D11538&gt;0,Data!F11538,"")</f>
        <v/>
      </c>
      <c r="L11510" s="38"/>
      <c r="M11510" s="38"/>
    </row>
    <row r="11511" spans="3:13" x14ac:dyDescent="0.2">
      <c r="C11511" s="38"/>
      <c r="D11511" s="38"/>
      <c r="E11511" s="93" t="str">
        <f>IF(Data!D11539&gt;0,Data!F11539,"")</f>
        <v/>
      </c>
      <c r="L11511" s="38"/>
      <c r="M11511" s="38"/>
    </row>
    <row r="11512" spans="3:13" x14ac:dyDescent="0.2">
      <c r="C11512" s="38"/>
      <c r="D11512" s="38"/>
      <c r="E11512" s="93" t="str">
        <f>IF(Data!D11540&gt;0,Data!F11540,"")</f>
        <v/>
      </c>
      <c r="L11512" s="38"/>
      <c r="M11512" s="38"/>
    </row>
    <row r="11513" spans="3:13" x14ac:dyDescent="0.2">
      <c r="C11513" s="38"/>
      <c r="D11513" s="38"/>
      <c r="E11513" s="93" t="str">
        <f>IF(Data!D11541&gt;0,Data!F11541,"")</f>
        <v/>
      </c>
      <c r="L11513" s="38"/>
      <c r="M11513" s="38"/>
    </row>
    <row r="11514" spans="3:13" x14ac:dyDescent="0.2">
      <c r="C11514" s="38"/>
      <c r="D11514" s="38"/>
      <c r="E11514" s="93" t="str">
        <f>IF(Data!D11542&gt;0,Data!F11542,"")</f>
        <v/>
      </c>
      <c r="L11514" s="38"/>
      <c r="M11514" s="38"/>
    </row>
    <row r="11515" spans="3:13" x14ac:dyDescent="0.2">
      <c r="C11515" s="38"/>
      <c r="D11515" s="38"/>
      <c r="E11515" s="93" t="str">
        <f>IF(Data!D11543&gt;0,Data!F11543,"")</f>
        <v/>
      </c>
      <c r="L11515" s="38"/>
      <c r="M11515" s="38"/>
    </row>
    <row r="11516" spans="3:13" x14ac:dyDescent="0.2">
      <c r="C11516" s="38"/>
      <c r="D11516" s="38"/>
      <c r="E11516" s="93" t="str">
        <f>IF(Data!D11544&gt;0,Data!F11544,"")</f>
        <v/>
      </c>
      <c r="L11516" s="38"/>
      <c r="M11516" s="38"/>
    </row>
    <row r="11517" spans="3:13" x14ac:dyDescent="0.2">
      <c r="C11517" s="38"/>
      <c r="D11517" s="38"/>
      <c r="E11517" s="93" t="str">
        <f>IF(Data!D11545&gt;0,Data!F11545,"")</f>
        <v/>
      </c>
      <c r="L11517" s="38"/>
      <c r="M11517" s="38"/>
    </row>
    <row r="11518" spans="3:13" x14ac:dyDescent="0.2">
      <c r="C11518" s="38"/>
      <c r="D11518" s="38"/>
      <c r="E11518" s="93" t="str">
        <f>IF(Data!D11546&gt;0,Data!F11546,"")</f>
        <v/>
      </c>
      <c r="L11518" s="38"/>
      <c r="M11518" s="38"/>
    </row>
    <row r="11519" spans="3:13" x14ac:dyDescent="0.2">
      <c r="C11519" s="38"/>
      <c r="D11519" s="38"/>
      <c r="E11519" s="93" t="str">
        <f>IF(Data!D11547&gt;0,Data!F11547,"")</f>
        <v/>
      </c>
      <c r="L11519" s="38"/>
      <c r="M11519" s="38"/>
    </row>
    <row r="11520" spans="3:13" x14ac:dyDescent="0.2">
      <c r="C11520" s="38"/>
      <c r="D11520" s="38"/>
      <c r="E11520" s="93" t="str">
        <f>IF(Data!D11548&gt;0,Data!F11548,"")</f>
        <v/>
      </c>
      <c r="L11520" s="38"/>
      <c r="M11520" s="38"/>
    </row>
    <row r="11521" spans="3:13" x14ac:dyDescent="0.2">
      <c r="C11521" s="38"/>
      <c r="D11521" s="38"/>
      <c r="E11521" s="93" t="str">
        <f>IF(Data!D11549&gt;0,Data!F11549,"")</f>
        <v/>
      </c>
      <c r="L11521" s="38"/>
      <c r="M11521" s="38"/>
    </row>
    <row r="11522" spans="3:13" x14ac:dyDescent="0.2">
      <c r="C11522" s="38"/>
      <c r="D11522" s="38"/>
      <c r="E11522" s="93" t="str">
        <f>IF(Data!D11550&gt;0,Data!F11550,"")</f>
        <v/>
      </c>
      <c r="L11522" s="38"/>
      <c r="M11522" s="38"/>
    </row>
    <row r="11523" spans="3:13" x14ac:dyDescent="0.2">
      <c r="C11523" s="38"/>
      <c r="D11523" s="38"/>
      <c r="E11523" s="93" t="str">
        <f>IF(Data!D11551&gt;0,Data!F11551,"")</f>
        <v/>
      </c>
      <c r="L11523" s="38"/>
      <c r="M11523" s="38"/>
    </row>
    <row r="11524" spans="3:13" x14ac:dyDescent="0.2">
      <c r="C11524" s="38"/>
      <c r="D11524" s="38"/>
      <c r="E11524" s="93" t="str">
        <f>IF(Data!D11552&gt;0,Data!F11552,"")</f>
        <v/>
      </c>
      <c r="L11524" s="38"/>
      <c r="M11524" s="38"/>
    </row>
    <row r="11525" spans="3:13" x14ac:dyDescent="0.2">
      <c r="C11525" s="38"/>
      <c r="D11525" s="38"/>
      <c r="E11525" s="93" t="str">
        <f>IF(Data!D11553&gt;0,Data!F11553,"")</f>
        <v/>
      </c>
      <c r="L11525" s="38"/>
      <c r="M11525" s="38"/>
    </row>
    <row r="11526" spans="3:13" x14ac:dyDescent="0.2">
      <c r="C11526" s="38"/>
      <c r="D11526" s="38"/>
      <c r="E11526" s="93" t="str">
        <f>IF(Data!D11554&gt;0,Data!F11554,"")</f>
        <v/>
      </c>
      <c r="L11526" s="38"/>
      <c r="M11526" s="38"/>
    </row>
    <row r="11527" spans="3:13" x14ac:dyDescent="0.2">
      <c r="C11527" s="38"/>
      <c r="D11527" s="38"/>
      <c r="E11527" s="93" t="str">
        <f>IF(Data!D11555&gt;0,Data!F11555,"")</f>
        <v/>
      </c>
      <c r="L11527" s="38"/>
      <c r="M11527" s="38"/>
    </row>
    <row r="11528" spans="3:13" x14ac:dyDescent="0.2">
      <c r="C11528" s="38"/>
      <c r="D11528" s="38"/>
      <c r="E11528" s="93" t="str">
        <f>IF(Data!D11556&gt;0,Data!F11556,"")</f>
        <v/>
      </c>
      <c r="L11528" s="38"/>
      <c r="M11528" s="38"/>
    </row>
    <row r="11529" spans="3:13" x14ac:dyDescent="0.2">
      <c r="C11529" s="38"/>
      <c r="D11529" s="38"/>
      <c r="E11529" s="93" t="str">
        <f>IF(Data!D11557&gt;0,Data!F11557,"")</f>
        <v/>
      </c>
      <c r="L11529" s="38"/>
      <c r="M11529" s="38"/>
    </row>
    <row r="11530" spans="3:13" x14ac:dyDescent="0.2">
      <c r="C11530" s="38"/>
      <c r="D11530" s="38"/>
      <c r="E11530" s="93" t="str">
        <f>IF(Data!D11558&gt;0,Data!F11558,"")</f>
        <v/>
      </c>
      <c r="L11530" s="38"/>
      <c r="M11530" s="38"/>
    </row>
    <row r="11531" spans="3:13" x14ac:dyDescent="0.2">
      <c r="C11531" s="38"/>
      <c r="D11531" s="38"/>
      <c r="E11531" s="93" t="str">
        <f>IF(Data!D11559&gt;0,Data!F11559,"")</f>
        <v/>
      </c>
      <c r="L11531" s="38"/>
      <c r="M11531" s="38"/>
    </row>
    <row r="11532" spans="3:13" x14ac:dyDescent="0.2">
      <c r="C11532" s="38"/>
      <c r="D11532" s="38"/>
      <c r="E11532" s="93" t="str">
        <f>IF(Data!D11560&gt;0,Data!F11560,"")</f>
        <v/>
      </c>
      <c r="L11532" s="38"/>
      <c r="M11532" s="38"/>
    </row>
    <row r="11533" spans="3:13" x14ac:dyDescent="0.2">
      <c r="C11533" s="38"/>
      <c r="D11533" s="38"/>
      <c r="E11533" s="93" t="str">
        <f>IF(Data!D11561&gt;0,Data!F11561,"")</f>
        <v/>
      </c>
      <c r="L11533" s="38"/>
      <c r="M11533" s="38"/>
    </row>
    <row r="11534" spans="3:13" x14ac:dyDescent="0.2">
      <c r="C11534" s="38"/>
      <c r="D11534" s="38"/>
      <c r="E11534" s="93" t="str">
        <f>IF(Data!D11562&gt;0,Data!F11562,"")</f>
        <v/>
      </c>
      <c r="L11534" s="38"/>
      <c r="M11534" s="38"/>
    </row>
    <row r="11535" spans="3:13" x14ac:dyDescent="0.2">
      <c r="C11535" s="38"/>
      <c r="D11535" s="38"/>
      <c r="E11535" s="93" t="str">
        <f>IF(Data!D11563&gt;0,Data!F11563,"")</f>
        <v/>
      </c>
      <c r="L11535" s="38"/>
      <c r="M11535" s="38"/>
    </row>
    <row r="11536" spans="3:13" x14ac:dyDescent="0.2">
      <c r="C11536" s="38"/>
      <c r="D11536" s="38"/>
      <c r="E11536" s="93" t="str">
        <f>IF(Data!D11564&gt;0,Data!F11564,"")</f>
        <v/>
      </c>
      <c r="L11536" s="38"/>
      <c r="M11536" s="38"/>
    </row>
    <row r="11537" spans="3:13" x14ac:dyDescent="0.2">
      <c r="C11537" s="38"/>
      <c r="D11537" s="38"/>
      <c r="E11537" s="93" t="str">
        <f>IF(Data!D11565&gt;0,Data!F11565,"")</f>
        <v/>
      </c>
      <c r="L11537" s="38"/>
      <c r="M11537" s="38"/>
    </row>
    <row r="11538" spans="3:13" x14ac:dyDescent="0.2">
      <c r="C11538" s="38"/>
      <c r="D11538" s="38"/>
      <c r="E11538" s="93" t="str">
        <f>IF(Data!D11566&gt;0,Data!F11566,"")</f>
        <v/>
      </c>
      <c r="L11538" s="38"/>
      <c r="M11538" s="38"/>
    </row>
    <row r="11539" spans="3:13" x14ac:dyDescent="0.2">
      <c r="C11539" s="38"/>
      <c r="D11539" s="38"/>
      <c r="E11539" s="93" t="str">
        <f>IF(Data!D11567&gt;0,Data!F11567,"")</f>
        <v/>
      </c>
      <c r="L11539" s="38"/>
      <c r="M11539" s="38"/>
    </row>
    <row r="11540" spans="3:13" x14ac:dyDescent="0.2">
      <c r="C11540" s="38"/>
      <c r="D11540" s="38"/>
      <c r="E11540" s="93" t="str">
        <f>IF(Data!D11568&gt;0,Data!F11568,"")</f>
        <v/>
      </c>
      <c r="L11540" s="38"/>
      <c r="M11540" s="38"/>
    </row>
    <row r="11541" spans="3:13" x14ac:dyDescent="0.2">
      <c r="C11541" s="38"/>
      <c r="D11541" s="38"/>
      <c r="E11541" s="93" t="str">
        <f>IF(Data!D11569&gt;0,Data!F11569,"")</f>
        <v/>
      </c>
      <c r="L11541" s="38"/>
      <c r="M11541" s="38"/>
    </row>
    <row r="11542" spans="3:13" x14ac:dyDescent="0.2">
      <c r="C11542" s="38"/>
      <c r="D11542" s="38"/>
      <c r="E11542" s="93" t="str">
        <f>IF(Data!D11570&gt;0,Data!F11570,"")</f>
        <v/>
      </c>
      <c r="L11542" s="38"/>
      <c r="M11542" s="38"/>
    </row>
    <row r="11543" spans="3:13" x14ac:dyDescent="0.2">
      <c r="C11543" s="38"/>
      <c r="D11543" s="38"/>
      <c r="E11543" s="93" t="str">
        <f>IF(Data!D11571&gt;0,Data!F11571,"")</f>
        <v/>
      </c>
      <c r="L11543" s="38"/>
      <c r="M11543" s="38"/>
    </row>
    <row r="11544" spans="3:13" x14ac:dyDescent="0.2">
      <c r="C11544" s="38"/>
      <c r="D11544" s="38"/>
      <c r="E11544" s="93" t="str">
        <f>IF(Data!D11572&gt;0,Data!F11572,"")</f>
        <v/>
      </c>
      <c r="L11544" s="38"/>
      <c r="M11544" s="38"/>
    </row>
    <row r="11545" spans="3:13" x14ac:dyDescent="0.2">
      <c r="C11545" s="38"/>
      <c r="D11545" s="38"/>
      <c r="E11545" s="93" t="str">
        <f>IF(Data!D11573&gt;0,Data!F11573,"")</f>
        <v/>
      </c>
      <c r="L11545" s="38"/>
      <c r="M11545" s="38"/>
    </row>
    <row r="11546" spans="3:13" x14ac:dyDescent="0.2">
      <c r="C11546" s="38"/>
      <c r="D11546" s="38"/>
      <c r="E11546" s="93" t="str">
        <f>IF(Data!D11574&gt;0,Data!F11574,"")</f>
        <v/>
      </c>
      <c r="L11546" s="38"/>
      <c r="M11546" s="38"/>
    </row>
    <row r="11547" spans="3:13" x14ac:dyDescent="0.2">
      <c r="C11547" s="38"/>
      <c r="D11547" s="38"/>
      <c r="E11547" s="93" t="str">
        <f>IF(Data!D11575&gt;0,Data!F11575,"")</f>
        <v/>
      </c>
      <c r="L11547" s="38"/>
      <c r="M11547" s="38"/>
    </row>
    <row r="11548" spans="3:13" x14ac:dyDescent="0.2">
      <c r="C11548" s="38"/>
      <c r="D11548" s="38"/>
      <c r="E11548" s="93" t="str">
        <f>IF(Data!D11576&gt;0,Data!F11576,"")</f>
        <v/>
      </c>
      <c r="L11548" s="38"/>
      <c r="M11548" s="38"/>
    </row>
    <row r="11549" spans="3:13" x14ac:dyDescent="0.2">
      <c r="C11549" s="38"/>
      <c r="D11549" s="38"/>
      <c r="E11549" s="93" t="str">
        <f>IF(Data!D11577&gt;0,Data!F11577,"")</f>
        <v/>
      </c>
      <c r="L11549" s="38"/>
      <c r="M11549" s="38"/>
    </row>
    <row r="11550" spans="3:13" x14ac:dyDescent="0.2">
      <c r="C11550" s="38"/>
      <c r="D11550" s="38"/>
      <c r="E11550" s="93" t="str">
        <f>IF(Data!D11578&gt;0,Data!F11578,"")</f>
        <v/>
      </c>
      <c r="L11550" s="38"/>
      <c r="M11550" s="38"/>
    </row>
    <row r="11551" spans="3:13" x14ac:dyDescent="0.2">
      <c r="C11551" s="38"/>
      <c r="D11551" s="38"/>
      <c r="E11551" s="93" t="str">
        <f>IF(Data!D11579&gt;0,Data!F11579,"")</f>
        <v/>
      </c>
      <c r="L11551" s="38"/>
      <c r="M11551" s="38"/>
    </row>
    <row r="11552" spans="3:13" x14ac:dyDescent="0.2">
      <c r="C11552" s="38"/>
      <c r="D11552" s="38"/>
      <c r="E11552" s="93" t="str">
        <f>IF(Data!D11580&gt;0,Data!F11580,"")</f>
        <v/>
      </c>
      <c r="L11552" s="38"/>
      <c r="M11552" s="38"/>
    </row>
    <row r="11553" spans="3:13" x14ac:dyDescent="0.2">
      <c r="C11553" s="38"/>
      <c r="D11553" s="38"/>
      <c r="E11553" s="93" t="str">
        <f>IF(Data!D11581&gt;0,Data!F11581,"")</f>
        <v/>
      </c>
      <c r="L11553" s="38"/>
      <c r="M11553" s="38"/>
    </row>
    <row r="11554" spans="3:13" x14ac:dyDescent="0.2">
      <c r="C11554" s="38"/>
      <c r="D11554" s="38"/>
      <c r="E11554" s="93" t="str">
        <f>IF(Data!D11582&gt;0,Data!F11582,"")</f>
        <v/>
      </c>
      <c r="L11554" s="38"/>
      <c r="M11554" s="38"/>
    </row>
    <row r="11555" spans="3:13" x14ac:dyDescent="0.2">
      <c r="C11555" s="38"/>
      <c r="D11555" s="38"/>
      <c r="E11555" s="93" t="str">
        <f>IF(Data!D11583&gt;0,Data!F11583,"")</f>
        <v/>
      </c>
      <c r="L11555" s="38"/>
      <c r="M11555" s="38"/>
    </row>
    <row r="11556" spans="3:13" x14ac:dyDescent="0.2">
      <c r="C11556" s="38"/>
      <c r="D11556" s="38"/>
      <c r="E11556" s="93" t="str">
        <f>IF(Data!D11584&gt;0,Data!F11584,"")</f>
        <v/>
      </c>
      <c r="L11556" s="38"/>
      <c r="M11556" s="38"/>
    </row>
    <row r="11557" spans="3:13" x14ac:dyDescent="0.2">
      <c r="C11557" s="38"/>
      <c r="D11557" s="38"/>
      <c r="E11557" s="93" t="str">
        <f>IF(Data!D11585&gt;0,Data!F11585,"")</f>
        <v/>
      </c>
      <c r="L11557" s="38"/>
      <c r="M11557" s="38"/>
    </row>
    <row r="11558" spans="3:13" x14ac:dyDescent="0.2">
      <c r="C11558" s="38"/>
      <c r="D11558" s="38"/>
      <c r="E11558" s="93" t="str">
        <f>IF(Data!D11586&gt;0,Data!F11586,"")</f>
        <v/>
      </c>
      <c r="L11558" s="38"/>
      <c r="M11558" s="38"/>
    </row>
    <row r="11559" spans="3:13" x14ac:dyDescent="0.2">
      <c r="C11559" s="38"/>
      <c r="D11559" s="38"/>
      <c r="E11559" s="93" t="str">
        <f>IF(Data!D11587&gt;0,Data!F11587,"")</f>
        <v/>
      </c>
      <c r="L11559" s="38"/>
      <c r="M11559" s="38"/>
    </row>
    <row r="11560" spans="3:13" x14ac:dyDescent="0.2">
      <c r="C11560" s="38"/>
      <c r="D11560" s="38"/>
      <c r="E11560" s="93" t="str">
        <f>IF(Data!D11588&gt;0,Data!F11588,"")</f>
        <v/>
      </c>
      <c r="L11560" s="38"/>
      <c r="M11560" s="38"/>
    </row>
    <row r="11561" spans="3:13" x14ac:dyDescent="0.2">
      <c r="C11561" s="38"/>
      <c r="D11561" s="38"/>
      <c r="E11561" s="93" t="str">
        <f>IF(Data!D11589&gt;0,Data!F11589,"")</f>
        <v/>
      </c>
      <c r="L11561" s="38"/>
      <c r="M11561" s="38"/>
    </row>
    <row r="11562" spans="3:13" x14ac:dyDescent="0.2">
      <c r="C11562" s="38"/>
      <c r="D11562" s="38"/>
      <c r="E11562" s="93" t="str">
        <f>IF(Data!D11590&gt;0,Data!F11590,"")</f>
        <v/>
      </c>
      <c r="L11562" s="38"/>
      <c r="M11562" s="38"/>
    </row>
    <row r="11563" spans="3:13" x14ac:dyDescent="0.2">
      <c r="C11563" s="38"/>
      <c r="D11563" s="38"/>
      <c r="E11563" s="93" t="str">
        <f>IF(Data!D11591&gt;0,Data!F11591,"")</f>
        <v/>
      </c>
      <c r="L11563" s="38"/>
      <c r="M11563" s="38"/>
    </row>
    <row r="11564" spans="3:13" x14ac:dyDescent="0.2">
      <c r="C11564" s="38"/>
      <c r="D11564" s="38"/>
      <c r="E11564" s="93" t="str">
        <f>IF(Data!D11592&gt;0,Data!F11592,"")</f>
        <v/>
      </c>
      <c r="L11564" s="38"/>
      <c r="M11564" s="38"/>
    </row>
    <row r="11565" spans="3:13" x14ac:dyDescent="0.2">
      <c r="C11565" s="38"/>
      <c r="D11565" s="38"/>
      <c r="E11565" s="93" t="str">
        <f>IF(Data!D11593&gt;0,Data!F11593,"")</f>
        <v/>
      </c>
      <c r="L11565" s="38"/>
      <c r="M11565" s="38"/>
    </row>
    <row r="11566" spans="3:13" x14ac:dyDescent="0.2">
      <c r="C11566" s="38"/>
      <c r="D11566" s="38"/>
      <c r="E11566" s="93" t="str">
        <f>IF(Data!D11594&gt;0,Data!F11594,"")</f>
        <v/>
      </c>
      <c r="L11566" s="38"/>
      <c r="M11566" s="38"/>
    </row>
    <row r="11567" spans="3:13" x14ac:dyDescent="0.2">
      <c r="C11567" s="38"/>
      <c r="D11567" s="38"/>
      <c r="E11567" s="93" t="str">
        <f>IF(Data!D11595&gt;0,Data!F11595,"")</f>
        <v/>
      </c>
      <c r="L11567" s="38"/>
      <c r="M11567" s="38"/>
    </row>
    <row r="11568" spans="3:13" x14ac:dyDescent="0.2">
      <c r="C11568" s="38"/>
      <c r="D11568" s="38"/>
      <c r="E11568" s="93" t="str">
        <f>IF(Data!D11596&gt;0,Data!F11596,"")</f>
        <v/>
      </c>
      <c r="L11568" s="38"/>
      <c r="M11568" s="38"/>
    </row>
    <row r="11569" spans="3:13" x14ac:dyDescent="0.2">
      <c r="C11569" s="38"/>
      <c r="D11569" s="38"/>
      <c r="E11569" s="93" t="str">
        <f>IF(Data!D11597&gt;0,Data!F11597,"")</f>
        <v/>
      </c>
      <c r="L11569" s="38"/>
      <c r="M11569" s="38"/>
    </row>
    <row r="11570" spans="3:13" x14ac:dyDescent="0.2">
      <c r="C11570" s="38"/>
      <c r="D11570" s="38"/>
      <c r="E11570" s="93" t="str">
        <f>IF(Data!D11598&gt;0,Data!F11598,"")</f>
        <v/>
      </c>
      <c r="L11570" s="38"/>
      <c r="M11570" s="38"/>
    </row>
    <row r="11571" spans="3:13" x14ac:dyDescent="0.2">
      <c r="C11571" s="38"/>
      <c r="D11571" s="38"/>
      <c r="E11571" s="93" t="str">
        <f>IF(Data!D11599&gt;0,Data!F11599,"")</f>
        <v/>
      </c>
      <c r="L11571" s="38"/>
      <c r="M11571" s="38"/>
    </row>
    <row r="11572" spans="3:13" x14ac:dyDescent="0.2">
      <c r="C11572" s="38"/>
      <c r="D11572" s="38"/>
      <c r="E11572" s="93" t="str">
        <f>IF(Data!D11600&gt;0,Data!F11600,"")</f>
        <v/>
      </c>
      <c r="L11572" s="38"/>
      <c r="M11572" s="38"/>
    </row>
    <row r="11573" spans="3:13" x14ac:dyDescent="0.2">
      <c r="C11573" s="38"/>
      <c r="D11573" s="38"/>
      <c r="E11573" s="93" t="str">
        <f>IF(Data!D11601&gt;0,Data!F11601,"")</f>
        <v/>
      </c>
      <c r="L11573" s="38"/>
      <c r="M11573" s="38"/>
    </row>
    <row r="11574" spans="3:13" x14ac:dyDescent="0.2">
      <c r="C11574" s="38"/>
      <c r="D11574" s="38"/>
      <c r="E11574" s="93" t="str">
        <f>IF(Data!D11602&gt;0,Data!F11602,"")</f>
        <v/>
      </c>
      <c r="L11574" s="38"/>
      <c r="M11574" s="38"/>
    </row>
    <row r="11575" spans="3:13" x14ac:dyDescent="0.2">
      <c r="C11575" s="38"/>
      <c r="D11575" s="38"/>
      <c r="E11575" s="93" t="str">
        <f>IF(Data!D11603&gt;0,Data!F11603,"")</f>
        <v/>
      </c>
      <c r="L11575" s="38"/>
      <c r="M11575" s="38"/>
    </row>
    <row r="11576" spans="3:13" x14ac:dyDescent="0.2">
      <c r="C11576" s="38"/>
      <c r="D11576" s="38"/>
      <c r="E11576" s="93" t="str">
        <f>IF(Data!D11604&gt;0,Data!F11604,"")</f>
        <v/>
      </c>
      <c r="L11576" s="38"/>
      <c r="M11576" s="38"/>
    </row>
    <row r="11577" spans="3:13" x14ac:dyDescent="0.2">
      <c r="C11577" s="38"/>
      <c r="D11577" s="38"/>
      <c r="E11577" s="93" t="str">
        <f>IF(Data!D11605&gt;0,Data!F11605,"")</f>
        <v/>
      </c>
      <c r="L11577" s="38"/>
      <c r="M11577" s="38"/>
    </row>
    <row r="11578" spans="3:13" x14ac:dyDescent="0.2">
      <c r="C11578" s="38"/>
      <c r="D11578" s="38"/>
      <c r="E11578" s="93" t="str">
        <f>IF(Data!D11606&gt;0,Data!F11606,"")</f>
        <v/>
      </c>
      <c r="L11578" s="38"/>
      <c r="M11578" s="38"/>
    </row>
    <row r="11579" spans="3:13" x14ac:dyDescent="0.2">
      <c r="C11579" s="38"/>
      <c r="D11579" s="38"/>
      <c r="E11579" s="93" t="str">
        <f>IF(Data!D11607&gt;0,Data!F11607,"")</f>
        <v/>
      </c>
      <c r="L11579" s="38"/>
      <c r="M11579" s="38"/>
    </row>
    <row r="11580" spans="3:13" x14ac:dyDescent="0.2">
      <c r="C11580" s="38"/>
      <c r="D11580" s="38"/>
      <c r="E11580" s="93" t="str">
        <f>IF(Data!D11608&gt;0,Data!F11608,"")</f>
        <v/>
      </c>
      <c r="L11580" s="38"/>
      <c r="M11580" s="38"/>
    </row>
    <row r="11581" spans="3:13" x14ac:dyDescent="0.2">
      <c r="C11581" s="38"/>
      <c r="D11581" s="38"/>
      <c r="E11581" s="93" t="str">
        <f>IF(Data!D11609&gt;0,Data!F11609,"")</f>
        <v/>
      </c>
      <c r="L11581" s="38"/>
      <c r="M11581" s="38"/>
    </row>
    <row r="11582" spans="3:13" x14ac:dyDescent="0.2">
      <c r="C11582" s="38"/>
      <c r="D11582" s="38"/>
      <c r="E11582" s="93" t="str">
        <f>IF(Data!D11610&gt;0,Data!F11610,"")</f>
        <v/>
      </c>
      <c r="L11582" s="38"/>
      <c r="M11582" s="38"/>
    </row>
    <row r="11583" spans="3:13" x14ac:dyDescent="0.2">
      <c r="C11583" s="38"/>
      <c r="D11583" s="38"/>
      <c r="E11583" s="93" t="str">
        <f>IF(Data!D11611&gt;0,Data!F11611,"")</f>
        <v/>
      </c>
      <c r="L11583" s="38"/>
      <c r="M11583" s="38"/>
    </row>
    <row r="11584" spans="3:13" x14ac:dyDescent="0.2">
      <c r="C11584" s="38"/>
      <c r="D11584" s="38"/>
      <c r="E11584" s="93" t="str">
        <f>IF(Data!D11612&gt;0,Data!F11612,"")</f>
        <v/>
      </c>
      <c r="L11584" s="38"/>
      <c r="M11584" s="38"/>
    </row>
    <row r="11585" spans="3:13" x14ac:dyDescent="0.2">
      <c r="C11585" s="38"/>
      <c r="D11585" s="38"/>
      <c r="E11585" s="93" t="str">
        <f>IF(Data!D11613&gt;0,Data!F11613,"")</f>
        <v/>
      </c>
      <c r="L11585" s="38"/>
      <c r="M11585" s="38"/>
    </row>
    <row r="11586" spans="3:13" x14ac:dyDescent="0.2">
      <c r="C11586" s="38"/>
      <c r="D11586" s="38"/>
      <c r="E11586" s="93" t="str">
        <f>IF(Data!D11614&gt;0,Data!F11614,"")</f>
        <v/>
      </c>
      <c r="L11586" s="38"/>
      <c r="M11586" s="38"/>
    </row>
    <row r="11587" spans="3:13" x14ac:dyDescent="0.2">
      <c r="C11587" s="38"/>
      <c r="D11587" s="38"/>
      <c r="E11587" s="93" t="str">
        <f>IF(Data!D11615&gt;0,Data!F11615,"")</f>
        <v/>
      </c>
      <c r="L11587" s="38"/>
      <c r="M11587" s="38"/>
    </row>
    <row r="11588" spans="3:13" x14ac:dyDescent="0.2">
      <c r="C11588" s="38"/>
      <c r="D11588" s="38"/>
      <c r="E11588" s="93" t="str">
        <f>IF(Data!D11616&gt;0,Data!F11616,"")</f>
        <v/>
      </c>
      <c r="L11588" s="38"/>
      <c r="M11588" s="38"/>
    </row>
    <row r="11589" spans="3:13" x14ac:dyDescent="0.2">
      <c r="C11589" s="38"/>
      <c r="D11589" s="38"/>
      <c r="E11589" s="93" t="str">
        <f>IF(Data!D11617&gt;0,Data!F11617,"")</f>
        <v/>
      </c>
      <c r="L11589" s="38"/>
      <c r="M11589" s="38"/>
    </row>
    <row r="11590" spans="3:13" x14ac:dyDescent="0.2">
      <c r="C11590" s="38"/>
      <c r="D11590" s="38"/>
      <c r="E11590" s="93" t="str">
        <f>IF(Data!D11618&gt;0,Data!F11618,"")</f>
        <v/>
      </c>
      <c r="L11590" s="38"/>
      <c r="M11590" s="38"/>
    </row>
    <row r="11591" spans="3:13" x14ac:dyDescent="0.2">
      <c r="C11591" s="38"/>
      <c r="D11591" s="38"/>
      <c r="E11591" s="93" t="str">
        <f>IF(Data!D11619&gt;0,Data!F11619,"")</f>
        <v/>
      </c>
      <c r="L11591" s="38"/>
      <c r="M11591" s="38"/>
    </row>
    <row r="11592" spans="3:13" x14ac:dyDescent="0.2">
      <c r="C11592" s="38"/>
      <c r="D11592" s="38"/>
      <c r="E11592" s="93" t="str">
        <f>IF(Data!D11620&gt;0,Data!F11620,"")</f>
        <v/>
      </c>
      <c r="L11592" s="38"/>
      <c r="M11592" s="38"/>
    </row>
    <row r="11593" spans="3:13" x14ac:dyDescent="0.2">
      <c r="C11593" s="38"/>
      <c r="D11593" s="38"/>
      <c r="E11593" s="93" t="str">
        <f>IF(Data!D11621&gt;0,Data!F11621,"")</f>
        <v/>
      </c>
      <c r="L11593" s="38"/>
      <c r="M11593" s="38"/>
    </row>
    <row r="11594" spans="3:13" x14ac:dyDescent="0.2">
      <c r="C11594" s="38"/>
      <c r="D11594" s="38"/>
      <c r="E11594" s="93" t="str">
        <f>IF(Data!D11622&gt;0,Data!F11622,"")</f>
        <v/>
      </c>
      <c r="L11594" s="38"/>
      <c r="M11594" s="38"/>
    </row>
    <row r="11595" spans="3:13" x14ac:dyDescent="0.2">
      <c r="C11595" s="38"/>
      <c r="D11595" s="38"/>
      <c r="E11595" s="93" t="str">
        <f>IF(Data!D11623&gt;0,Data!F11623,"")</f>
        <v/>
      </c>
      <c r="L11595" s="38"/>
      <c r="M11595" s="38"/>
    </row>
    <row r="11596" spans="3:13" x14ac:dyDescent="0.2">
      <c r="C11596" s="38"/>
      <c r="D11596" s="38"/>
      <c r="E11596" s="93" t="str">
        <f>IF(Data!D11624&gt;0,Data!F11624,"")</f>
        <v/>
      </c>
      <c r="L11596" s="38"/>
      <c r="M11596" s="38"/>
    </row>
    <row r="11597" spans="3:13" x14ac:dyDescent="0.2">
      <c r="C11597" s="38"/>
      <c r="D11597" s="38"/>
      <c r="E11597" s="93" t="str">
        <f>IF(Data!D11625&gt;0,Data!F11625,"")</f>
        <v/>
      </c>
      <c r="L11597" s="38"/>
      <c r="M11597" s="38"/>
    </row>
    <row r="11598" spans="3:13" x14ac:dyDescent="0.2">
      <c r="C11598" s="38"/>
      <c r="D11598" s="38"/>
      <c r="E11598" s="93" t="str">
        <f>IF(Data!D11626&gt;0,Data!F11626,"")</f>
        <v/>
      </c>
      <c r="L11598" s="38"/>
      <c r="M11598" s="38"/>
    </row>
    <row r="11599" spans="3:13" x14ac:dyDescent="0.2">
      <c r="C11599" s="38"/>
      <c r="D11599" s="38"/>
      <c r="E11599" s="93" t="str">
        <f>IF(Data!D11627&gt;0,Data!F11627,"")</f>
        <v/>
      </c>
      <c r="L11599" s="38"/>
      <c r="M11599" s="38"/>
    </row>
    <row r="11600" spans="3:13" x14ac:dyDescent="0.2">
      <c r="C11600" s="38"/>
      <c r="D11600" s="38"/>
      <c r="E11600" s="93" t="str">
        <f>IF(Data!D11628&gt;0,Data!F11628,"")</f>
        <v/>
      </c>
      <c r="L11600" s="38"/>
      <c r="M11600" s="38"/>
    </row>
    <row r="11601" spans="3:13" x14ac:dyDescent="0.2">
      <c r="C11601" s="38"/>
      <c r="D11601" s="38"/>
      <c r="E11601" s="93" t="str">
        <f>IF(Data!D11629&gt;0,Data!F11629,"")</f>
        <v/>
      </c>
      <c r="L11601" s="38"/>
      <c r="M11601" s="38"/>
    </row>
    <row r="11602" spans="3:13" x14ac:dyDescent="0.2">
      <c r="C11602" s="38"/>
      <c r="D11602" s="38"/>
      <c r="E11602" s="93" t="str">
        <f>IF(Data!D11630&gt;0,Data!F11630,"")</f>
        <v/>
      </c>
      <c r="L11602" s="38"/>
      <c r="M11602" s="38"/>
    </row>
    <row r="11603" spans="3:13" x14ac:dyDescent="0.2">
      <c r="C11603" s="38"/>
      <c r="D11603" s="38"/>
      <c r="E11603" s="93" t="str">
        <f>IF(Data!D11631&gt;0,Data!F11631,"")</f>
        <v/>
      </c>
      <c r="L11603" s="38"/>
      <c r="M11603" s="38"/>
    </row>
    <row r="11604" spans="3:13" x14ac:dyDescent="0.2">
      <c r="C11604" s="38"/>
      <c r="D11604" s="38"/>
      <c r="E11604" s="93" t="str">
        <f>IF(Data!D11632&gt;0,Data!F11632,"")</f>
        <v/>
      </c>
      <c r="L11604" s="38"/>
      <c r="M11604" s="38"/>
    </row>
    <row r="11605" spans="3:13" x14ac:dyDescent="0.2">
      <c r="C11605" s="38"/>
      <c r="D11605" s="38"/>
      <c r="E11605" s="93" t="str">
        <f>IF(Data!D11633&gt;0,Data!F11633,"")</f>
        <v/>
      </c>
      <c r="L11605" s="38"/>
      <c r="M11605" s="38"/>
    </row>
    <row r="11606" spans="3:13" x14ac:dyDescent="0.2">
      <c r="C11606" s="38"/>
      <c r="D11606" s="38"/>
      <c r="E11606" s="93" t="str">
        <f>IF(Data!D11634&gt;0,Data!F11634,"")</f>
        <v/>
      </c>
      <c r="L11606" s="38"/>
      <c r="M11606" s="38"/>
    </row>
    <row r="11607" spans="3:13" x14ac:dyDescent="0.2">
      <c r="C11607" s="38"/>
      <c r="D11607" s="38"/>
      <c r="E11607" s="93" t="str">
        <f>IF(Data!D11635&gt;0,Data!F11635,"")</f>
        <v/>
      </c>
      <c r="L11607" s="38"/>
      <c r="M11607" s="38"/>
    </row>
    <row r="11608" spans="3:13" x14ac:dyDescent="0.2">
      <c r="C11608" s="38"/>
      <c r="D11608" s="38"/>
      <c r="E11608" s="93" t="str">
        <f>IF(Data!D11636&gt;0,Data!F11636,"")</f>
        <v/>
      </c>
      <c r="L11608" s="38"/>
      <c r="M11608" s="38"/>
    </row>
    <row r="11609" spans="3:13" x14ac:dyDescent="0.2">
      <c r="C11609" s="38"/>
      <c r="D11609" s="38"/>
      <c r="E11609" s="93" t="str">
        <f>IF(Data!D11637&gt;0,Data!F11637,"")</f>
        <v/>
      </c>
      <c r="L11609" s="38"/>
      <c r="M11609" s="38"/>
    </row>
    <row r="11610" spans="3:13" x14ac:dyDescent="0.2">
      <c r="C11610" s="38"/>
      <c r="D11610" s="38"/>
      <c r="E11610" s="93" t="str">
        <f>IF(Data!D11638&gt;0,Data!F11638,"")</f>
        <v/>
      </c>
      <c r="L11610" s="38"/>
      <c r="M11610" s="38"/>
    </row>
    <row r="11611" spans="3:13" x14ac:dyDescent="0.2">
      <c r="C11611" s="38"/>
      <c r="D11611" s="38"/>
      <c r="E11611" s="93" t="str">
        <f>IF(Data!D11639&gt;0,Data!F11639,"")</f>
        <v/>
      </c>
      <c r="L11611" s="38"/>
      <c r="M11611" s="38"/>
    </row>
    <row r="11612" spans="3:13" x14ac:dyDescent="0.2">
      <c r="C11612" s="38"/>
      <c r="D11612" s="38"/>
      <c r="E11612" s="93" t="str">
        <f>IF(Data!D11640&gt;0,Data!F11640,"")</f>
        <v/>
      </c>
      <c r="L11612" s="38"/>
      <c r="M11612" s="38"/>
    </row>
    <row r="11613" spans="3:13" x14ac:dyDescent="0.2">
      <c r="C11613" s="38"/>
      <c r="D11613" s="38"/>
      <c r="E11613" s="93" t="str">
        <f>IF(Data!D11641&gt;0,Data!F11641,"")</f>
        <v/>
      </c>
      <c r="L11613" s="38"/>
      <c r="M11613" s="38"/>
    </row>
    <row r="11614" spans="3:13" x14ac:dyDescent="0.2">
      <c r="C11614" s="38"/>
      <c r="D11614" s="38"/>
      <c r="E11614" s="93" t="str">
        <f>IF(Data!D11642&gt;0,Data!F11642,"")</f>
        <v/>
      </c>
      <c r="L11614" s="38"/>
      <c r="M11614" s="38"/>
    </row>
    <row r="11615" spans="3:13" x14ac:dyDescent="0.2">
      <c r="C11615" s="38"/>
      <c r="D11615" s="38"/>
      <c r="E11615" s="93" t="str">
        <f>IF(Data!D11643&gt;0,Data!F11643,"")</f>
        <v/>
      </c>
      <c r="L11615" s="38"/>
      <c r="M11615" s="38"/>
    </row>
    <row r="11616" spans="3:13" x14ac:dyDescent="0.2">
      <c r="C11616" s="38"/>
      <c r="D11616" s="38"/>
      <c r="E11616" s="93" t="str">
        <f>IF(Data!D11644&gt;0,Data!F11644,"")</f>
        <v/>
      </c>
      <c r="L11616" s="38"/>
      <c r="M11616" s="38"/>
    </row>
    <row r="11617" spans="3:13" x14ac:dyDescent="0.2">
      <c r="C11617" s="38"/>
      <c r="D11617" s="38"/>
      <c r="E11617" s="93" t="str">
        <f>IF(Data!D11645&gt;0,Data!F11645,"")</f>
        <v/>
      </c>
      <c r="L11617" s="38"/>
      <c r="M11617" s="38"/>
    </row>
    <row r="11618" spans="3:13" x14ac:dyDescent="0.2">
      <c r="C11618" s="38"/>
      <c r="D11618" s="38"/>
      <c r="E11618" s="93" t="str">
        <f>IF(Data!D11646&gt;0,Data!F11646,"")</f>
        <v/>
      </c>
      <c r="L11618" s="38"/>
      <c r="M11618" s="38"/>
    </row>
    <row r="11619" spans="3:13" x14ac:dyDescent="0.2">
      <c r="C11619" s="38"/>
      <c r="D11619" s="38"/>
      <c r="E11619" s="93" t="str">
        <f>IF(Data!D11647&gt;0,Data!F11647,"")</f>
        <v/>
      </c>
      <c r="L11619" s="38"/>
      <c r="M11619" s="38"/>
    </row>
    <row r="11620" spans="3:13" x14ac:dyDescent="0.2">
      <c r="C11620" s="38"/>
      <c r="D11620" s="38"/>
      <c r="E11620" s="93" t="str">
        <f>IF(Data!D11648&gt;0,Data!F11648,"")</f>
        <v/>
      </c>
      <c r="L11620" s="38"/>
      <c r="M11620" s="38"/>
    </row>
    <row r="11621" spans="3:13" x14ac:dyDescent="0.2">
      <c r="C11621" s="38"/>
      <c r="D11621" s="38"/>
      <c r="E11621" s="93" t="str">
        <f>IF(Data!D11649&gt;0,Data!F11649,"")</f>
        <v/>
      </c>
      <c r="L11621" s="38"/>
      <c r="M11621" s="38"/>
    </row>
    <row r="11622" spans="3:13" x14ac:dyDescent="0.2">
      <c r="C11622" s="38"/>
      <c r="D11622" s="38"/>
      <c r="E11622" s="93" t="str">
        <f>IF(Data!D11650&gt;0,Data!F11650,"")</f>
        <v/>
      </c>
      <c r="L11622" s="38"/>
      <c r="M11622" s="38"/>
    </row>
    <row r="11623" spans="3:13" x14ac:dyDescent="0.2">
      <c r="C11623" s="38"/>
      <c r="D11623" s="38"/>
      <c r="E11623" s="93" t="str">
        <f>IF(Data!D11651&gt;0,Data!F11651,"")</f>
        <v/>
      </c>
      <c r="L11623" s="38"/>
      <c r="M11623" s="38"/>
    </row>
    <row r="11624" spans="3:13" x14ac:dyDescent="0.2">
      <c r="C11624" s="38"/>
      <c r="D11624" s="38"/>
      <c r="E11624" s="93" t="str">
        <f>IF(Data!D11652&gt;0,Data!F11652,"")</f>
        <v/>
      </c>
      <c r="L11624" s="38"/>
      <c r="M11624" s="38"/>
    </row>
    <row r="11625" spans="3:13" x14ac:dyDescent="0.2">
      <c r="C11625" s="38"/>
      <c r="D11625" s="38"/>
      <c r="E11625" s="93" t="str">
        <f>IF(Data!D11653&gt;0,Data!F11653,"")</f>
        <v/>
      </c>
      <c r="L11625" s="38"/>
      <c r="M11625" s="38"/>
    </row>
    <row r="11626" spans="3:13" x14ac:dyDescent="0.2">
      <c r="C11626" s="38"/>
      <c r="D11626" s="38"/>
      <c r="E11626" s="93" t="str">
        <f>IF(Data!D11654&gt;0,Data!F11654,"")</f>
        <v/>
      </c>
      <c r="L11626" s="38"/>
      <c r="M11626" s="38"/>
    </row>
    <row r="11627" spans="3:13" x14ac:dyDescent="0.2">
      <c r="C11627" s="38"/>
      <c r="D11627" s="38"/>
      <c r="E11627" s="93" t="str">
        <f>IF(Data!D11655&gt;0,Data!F11655,"")</f>
        <v/>
      </c>
      <c r="L11627" s="38"/>
      <c r="M11627" s="38"/>
    </row>
    <row r="11628" spans="3:13" x14ac:dyDescent="0.2">
      <c r="C11628" s="38"/>
      <c r="D11628" s="38"/>
      <c r="E11628" s="93" t="str">
        <f>IF(Data!D11656&gt;0,Data!F11656,"")</f>
        <v/>
      </c>
      <c r="L11628" s="38"/>
      <c r="M11628" s="38"/>
    </row>
    <row r="11629" spans="3:13" x14ac:dyDescent="0.2">
      <c r="C11629" s="38"/>
      <c r="D11629" s="38"/>
      <c r="E11629" s="93" t="str">
        <f>IF(Data!D11657&gt;0,Data!F11657,"")</f>
        <v/>
      </c>
      <c r="L11629" s="38"/>
      <c r="M11629" s="38"/>
    </row>
    <row r="11630" spans="3:13" x14ac:dyDescent="0.2">
      <c r="C11630" s="38"/>
      <c r="D11630" s="38"/>
      <c r="E11630" s="93" t="str">
        <f>IF(Data!D11658&gt;0,Data!F11658,"")</f>
        <v/>
      </c>
      <c r="L11630" s="38"/>
      <c r="M11630" s="38"/>
    </row>
    <row r="11631" spans="3:13" x14ac:dyDescent="0.2">
      <c r="C11631" s="38"/>
      <c r="D11631" s="38"/>
      <c r="E11631" s="93" t="str">
        <f>IF(Data!D11659&gt;0,Data!F11659,"")</f>
        <v/>
      </c>
      <c r="L11631" s="38"/>
      <c r="M11631" s="38"/>
    </row>
    <row r="11632" spans="3:13" x14ac:dyDescent="0.2">
      <c r="C11632" s="38"/>
      <c r="D11632" s="38"/>
      <c r="E11632" s="93" t="str">
        <f>IF(Data!D11660&gt;0,Data!F11660,"")</f>
        <v/>
      </c>
      <c r="L11632" s="38"/>
      <c r="M11632" s="38"/>
    </row>
    <row r="11633" spans="3:13" x14ac:dyDescent="0.2">
      <c r="C11633" s="38"/>
      <c r="D11633" s="38"/>
      <c r="E11633" s="93" t="str">
        <f>IF(Data!D11661&gt;0,Data!F11661,"")</f>
        <v/>
      </c>
      <c r="L11633" s="38"/>
      <c r="M11633" s="38"/>
    </row>
    <row r="11634" spans="3:13" x14ac:dyDescent="0.2">
      <c r="C11634" s="38"/>
      <c r="D11634" s="38"/>
      <c r="E11634" s="93" t="str">
        <f>IF(Data!D11662&gt;0,Data!F11662,"")</f>
        <v/>
      </c>
      <c r="L11634" s="38"/>
      <c r="M11634" s="38"/>
    </row>
    <row r="11635" spans="3:13" x14ac:dyDescent="0.2">
      <c r="C11635" s="38"/>
      <c r="D11635" s="38"/>
      <c r="E11635" s="93" t="str">
        <f>IF(Data!D11663&gt;0,Data!F11663,"")</f>
        <v/>
      </c>
      <c r="L11635" s="38"/>
      <c r="M11635" s="38"/>
    </row>
    <row r="11636" spans="3:13" x14ac:dyDescent="0.2">
      <c r="C11636" s="38"/>
      <c r="D11636" s="38"/>
      <c r="E11636" s="93" t="str">
        <f>IF(Data!D11664&gt;0,Data!F11664,"")</f>
        <v/>
      </c>
      <c r="L11636" s="38"/>
      <c r="M11636" s="38"/>
    </row>
    <row r="11637" spans="3:13" x14ac:dyDescent="0.2">
      <c r="C11637" s="38"/>
      <c r="D11637" s="38"/>
      <c r="E11637" s="93" t="str">
        <f>IF(Data!D11665&gt;0,Data!F11665,"")</f>
        <v/>
      </c>
      <c r="L11637" s="38"/>
      <c r="M11637" s="38"/>
    </row>
    <row r="11638" spans="3:13" x14ac:dyDescent="0.2">
      <c r="C11638" s="38"/>
      <c r="D11638" s="38"/>
      <c r="E11638" s="93" t="str">
        <f>IF(Data!D11666&gt;0,Data!F11666,"")</f>
        <v/>
      </c>
      <c r="L11638" s="38"/>
      <c r="M11638" s="38"/>
    </row>
    <row r="11639" spans="3:13" x14ac:dyDescent="0.2">
      <c r="C11639" s="38"/>
      <c r="D11639" s="38"/>
      <c r="E11639" s="93" t="str">
        <f>IF(Data!D11667&gt;0,Data!F11667,"")</f>
        <v/>
      </c>
      <c r="L11639" s="38"/>
      <c r="M11639" s="38"/>
    </row>
    <row r="11640" spans="3:13" x14ac:dyDescent="0.2">
      <c r="C11640" s="38"/>
      <c r="D11640" s="38"/>
      <c r="E11640" s="93" t="str">
        <f>IF(Data!D11668&gt;0,Data!F11668,"")</f>
        <v/>
      </c>
      <c r="L11640" s="38"/>
      <c r="M11640" s="38"/>
    </row>
    <row r="11641" spans="3:13" x14ac:dyDescent="0.2">
      <c r="C11641" s="38"/>
      <c r="D11641" s="38"/>
      <c r="E11641" s="93" t="str">
        <f>IF(Data!D11669&gt;0,Data!F11669,"")</f>
        <v/>
      </c>
      <c r="L11641" s="38"/>
      <c r="M11641" s="38"/>
    </row>
    <row r="11642" spans="3:13" x14ac:dyDescent="0.2">
      <c r="C11642" s="38"/>
      <c r="D11642" s="38"/>
      <c r="E11642" s="93" t="str">
        <f>IF(Data!D11670&gt;0,Data!F11670,"")</f>
        <v/>
      </c>
      <c r="L11642" s="38"/>
      <c r="M11642" s="38"/>
    </row>
    <row r="11643" spans="3:13" x14ac:dyDescent="0.2">
      <c r="C11643" s="38"/>
      <c r="D11643" s="38"/>
      <c r="E11643" s="93" t="str">
        <f>IF(Data!D11671&gt;0,Data!F11671,"")</f>
        <v/>
      </c>
      <c r="L11643" s="38"/>
      <c r="M11643" s="38"/>
    </row>
    <row r="11644" spans="3:13" x14ac:dyDescent="0.2">
      <c r="C11644" s="38"/>
      <c r="D11644" s="38"/>
      <c r="E11644" s="93" t="str">
        <f>IF(Data!D11672&gt;0,Data!F11672,"")</f>
        <v/>
      </c>
      <c r="L11644" s="38"/>
      <c r="M11644" s="38"/>
    </row>
    <row r="11645" spans="3:13" x14ac:dyDescent="0.2">
      <c r="C11645" s="38"/>
      <c r="D11645" s="38"/>
      <c r="E11645" s="93" t="str">
        <f>IF(Data!D11673&gt;0,Data!F11673,"")</f>
        <v/>
      </c>
      <c r="L11645" s="38"/>
      <c r="M11645" s="38"/>
    </row>
    <row r="11646" spans="3:13" x14ac:dyDescent="0.2">
      <c r="C11646" s="38"/>
      <c r="D11646" s="38"/>
      <c r="E11646" s="93" t="str">
        <f>IF(Data!D11674&gt;0,Data!F11674,"")</f>
        <v/>
      </c>
      <c r="L11646" s="38"/>
      <c r="M11646" s="38"/>
    </row>
    <row r="11647" spans="3:13" x14ac:dyDescent="0.2">
      <c r="C11647" s="38"/>
      <c r="D11647" s="38"/>
      <c r="E11647" s="93" t="str">
        <f>IF(Data!D11675&gt;0,Data!F11675,"")</f>
        <v/>
      </c>
      <c r="L11647" s="38"/>
      <c r="M11647" s="38"/>
    </row>
    <row r="11648" spans="3:13" x14ac:dyDescent="0.2">
      <c r="C11648" s="38"/>
      <c r="D11648" s="38"/>
      <c r="E11648" s="93" t="str">
        <f>IF(Data!D11676&gt;0,Data!F11676,"")</f>
        <v/>
      </c>
      <c r="L11648" s="38"/>
      <c r="M11648" s="38"/>
    </row>
    <row r="11649" spans="3:13" x14ac:dyDescent="0.2">
      <c r="C11649" s="38"/>
      <c r="D11649" s="38"/>
      <c r="E11649" s="93" t="str">
        <f>IF(Data!D11677&gt;0,Data!F11677,"")</f>
        <v/>
      </c>
      <c r="L11649" s="38"/>
      <c r="M11649" s="38"/>
    </row>
    <row r="11650" spans="3:13" x14ac:dyDescent="0.2">
      <c r="C11650" s="38"/>
      <c r="D11650" s="38"/>
      <c r="E11650" s="93" t="str">
        <f>IF(Data!D11678&gt;0,Data!F11678,"")</f>
        <v/>
      </c>
      <c r="L11650" s="38"/>
      <c r="M11650" s="38"/>
    </row>
    <row r="11651" spans="3:13" x14ac:dyDescent="0.2">
      <c r="C11651" s="38"/>
      <c r="D11651" s="38"/>
      <c r="E11651" s="93" t="str">
        <f>IF(Data!D11679&gt;0,Data!F11679,"")</f>
        <v/>
      </c>
      <c r="L11651" s="38"/>
      <c r="M11651" s="38"/>
    </row>
    <row r="11652" spans="3:13" x14ac:dyDescent="0.2">
      <c r="C11652" s="38"/>
      <c r="D11652" s="38"/>
      <c r="E11652" s="93" t="str">
        <f>IF(Data!D11680&gt;0,Data!F11680,"")</f>
        <v/>
      </c>
      <c r="L11652" s="38"/>
      <c r="M11652" s="38"/>
    </row>
    <row r="11653" spans="3:13" x14ac:dyDescent="0.2">
      <c r="C11653" s="38"/>
      <c r="D11653" s="38"/>
      <c r="E11653" s="93" t="str">
        <f>IF(Data!D11681&gt;0,Data!F11681,"")</f>
        <v/>
      </c>
      <c r="L11653" s="38"/>
      <c r="M11653" s="38"/>
    </row>
    <row r="11654" spans="3:13" x14ac:dyDescent="0.2">
      <c r="C11654" s="38"/>
      <c r="D11654" s="38"/>
      <c r="E11654" s="93" t="str">
        <f>IF(Data!D11682&gt;0,Data!F11682,"")</f>
        <v/>
      </c>
      <c r="L11654" s="38"/>
      <c r="M11654" s="38"/>
    </row>
    <row r="11655" spans="3:13" x14ac:dyDescent="0.2">
      <c r="C11655" s="38"/>
      <c r="D11655" s="38"/>
      <c r="E11655" s="93" t="str">
        <f>IF(Data!D11683&gt;0,Data!F11683,"")</f>
        <v/>
      </c>
      <c r="L11655" s="38"/>
      <c r="M11655" s="38"/>
    </row>
    <row r="11656" spans="3:13" x14ac:dyDescent="0.2">
      <c r="C11656" s="38"/>
      <c r="D11656" s="38"/>
      <c r="E11656" s="93" t="str">
        <f>IF(Data!D11684&gt;0,Data!F11684,"")</f>
        <v/>
      </c>
      <c r="L11656" s="38"/>
      <c r="M11656" s="38"/>
    </row>
    <row r="11657" spans="3:13" x14ac:dyDescent="0.2">
      <c r="C11657" s="38"/>
      <c r="D11657" s="38"/>
      <c r="E11657" s="93" t="str">
        <f>IF(Data!D11685&gt;0,Data!F11685,"")</f>
        <v/>
      </c>
      <c r="L11657" s="38"/>
      <c r="M11657" s="38"/>
    </row>
    <row r="11658" spans="3:13" x14ac:dyDescent="0.2">
      <c r="C11658" s="38"/>
      <c r="D11658" s="38"/>
      <c r="E11658" s="93" t="str">
        <f>IF(Data!D11686&gt;0,Data!F11686,"")</f>
        <v/>
      </c>
      <c r="L11658" s="38"/>
      <c r="M11658" s="38"/>
    </row>
    <row r="11659" spans="3:13" x14ac:dyDescent="0.2">
      <c r="C11659" s="38"/>
      <c r="D11659" s="38"/>
      <c r="E11659" s="93" t="str">
        <f>IF(Data!D11687&gt;0,Data!F11687,"")</f>
        <v/>
      </c>
      <c r="L11659" s="38"/>
      <c r="M11659" s="38"/>
    </row>
    <row r="11660" spans="3:13" x14ac:dyDescent="0.2">
      <c r="C11660" s="38"/>
      <c r="D11660" s="38"/>
      <c r="E11660" s="93" t="str">
        <f>IF(Data!D11688&gt;0,Data!F11688,"")</f>
        <v/>
      </c>
      <c r="L11660" s="38"/>
      <c r="M11660" s="38"/>
    </row>
    <row r="11661" spans="3:13" x14ac:dyDescent="0.2">
      <c r="C11661" s="38"/>
      <c r="D11661" s="38"/>
      <c r="E11661" s="93" t="str">
        <f>IF(Data!D11689&gt;0,Data!F11689,"")</f>
        <v/>
      </c>
      <c r="L11661" s="38"/>
      <c r="M11661" s="38"/>
    </row>
    <row r="11662" spans="3:13" x14ac:dyDescent="0.2">
      <c r="C11662" s="38"/>
      <c r="D11662" s="38"/>
      <c r="E11662" s="93" t="str">
        <f>IF(Data!D11690&gt;0,Data!F11690,"")</f>
        <v/>
      </c>
      <c r="L11662" s="38"/>
      <c r="M11662" s="38"/>
    </row>
    <row r="11663" spans="3:13" x14ac:dyDescent="0.2">
      <c r="C11663" s="38"/>
      <c r="D11663" s="38"/>
      <c r="E11663" s="93" t="str">
        <f>IF(Data!D11691&gt;0,Data!F11691,"")</f>
        <v/>
      </c>
      <c r="L11663" s="38"/>
      <c r="M11663" s="38"/>
    </row>
    <row r="11664" spans="3:13" x14ac:dyDescent="0.2">
      <c r="C11664" s="38"/>
      <c r="D11664" s="38"/>
      <c r="E11664" s="93" t="str">
        <f>IF(Data!D11692&gt;0,Data!F11692,"")</f>
        <v/>
      </c>
      <c r="L11664" s="38"/>
      <c r="M11664" s="38"/>
    </row>
    <row r="11665" spans="3:13" x14ac:dyDescent="0.2">
      <c r="C11665" s="38"/>
      <c r="D11665" s="38"/>
      <c r="E11665" s="93" t="str">
        <f>IF(Data!D11693&gt;0,Data!F11693,"")</f>
        <v/>
      </c>
      <c r="L11665" s="38"/>
      <c r="M11665" s="38"/>
    </row>
    <row r="11666" spans="3:13" x14ac:dyDescent="0.2">
      <c r="C11666" s="38"/>
      <c r="D11666" s="38"/>
      <c r="E11666" s="93" t="str">
        <f>IF(Data!D11694&gt;0,Data!F11694,"")</f>
        <v/>
      </c>
      <c r="L11666" s="38"/>
      <c r="M11666" s="38"/>
    </row>
    <row r="11667" spans="3:13" x14ac:dyDescent="0.2">
      <c r="C11667" s="38"/>
      <c r="D11667" s="38"/>
      <c r="E11667" s="93" t="str">
        <f>IF(Data!D11695&gt;0,Data!F11695,"")</f>
        <v/>
      </c>
      <c r="L11667" s="38"/>
      <c r="M11667" s="38"/>
    </row>
    <row r="11668" spans="3:13" x14ac:dyDescent="0.2">
      <c r="C11668" s="38"/>
      <c r="D11668" s="38"/>
      <c r="E11668" s="93" t="str">
        <f>IF(Data!D11696&gt;0,Data!F11696,"")</f>
        <v/>
      </c>
      <c r="L11668" s="38"/>
      <c r="M11668" s="38"/>
    </row>
    <row r="11669" spans="3:13" x14ac:dyDescent="0.2">
      <c r="C11669" s="38"/>
      <c r="D11669" s="38"/>
      <c r="E11669" s="93" t="str">
        <f>IF(Data!D11697&gt;0,Data!F11697,"")</f>
        <v/>
      </c>
      <c r="L11669" s="38"/>
      <c r="M11669" s="38"/>
    </row>
    <row r="11670" spans="3:13" x14ac:dyDescent="0.2">
      <c r="C11670" s="38"/>
      <c r="D11670" s="38"/>
      <c r="E11670" s="93" t="str">
        <f>IF(Data!D11698&gt;0,Data!F11698,"")</f>
        <v/>
      </c>
      <c r="L11670" s="38"/>
      <c r="M11670" s="38"/>
    </row>
    <row r="11671" spans="3:13" x14ac:dyDescent="0.2">
      <c r="C11671" s="38"/>
      <c r="D11671" s="38"/>
      <c r="E11671" s="93" t="str">
        <f>IF(Data!D11699&gt;0,Data!F11699,"")</f>
        <v/>
      </c>
      <c r="L11671" s="38"/>
      <c r="M11671" s="38"/>
    </row>
    <row r="11672" spans="3:13" x14ac:dyDescent="0.2">
      <c r="C11672" s="38"/>
      <c r="D11672" s="38"/>
      <c r="E11672" s="93" t="str">
        <f>IF(Data!D11700&gt;0,Data!F11700,"")</f>
        <v/>
      </c>
      <c r="L11672" s="38"/>
      <c r="M11672" s="38"/>
    </row>
    <row r="11673" spans="3:13" x14ac:dyDescent="0.2">
      <c r="C11673" s="38"/>
      <c r="D11673" s="38"/>
      <c r="E11673" s="93" t="str">
        <f>IF(Data!D11701&gt;0,Data!F11701,"")</f>
        <v/>
      </c>
      <c r="L11673" s="38"/>
      <c r="M11673" s="38"/>
    </row>
    <row r="11674" spans="3:13" x14ac:dyDescent="0.2">
      <c r="C11674" s="38"/>
      <c r="D11674" s="38"/>
      <c r="E11674" s="93" t="str">
        <f>IF(Data!D11702&gt;0,Data!F11702,"")</f>
        <v/>
      </c>
      <c r="L11674" s="38"/>
      <c r="M11674" s="38"/>
    </row>
    <row r="11675" spans="3:13" x14ac:dyDescent="0.2">
      <c r="C11675" s="38"/>
      <c r="D11675" s="38"/>
      <c r="E11675" s="93" t="str">
        <f>IF(Data!D11703&gt;0,Data!F11703,"")</f>
        <v/>
      </c>
      <c r="L11675" s="38"/>
      <c r="M11675" s="38"/>
    </row>
    <row r="11676" spans="3:13" x14ac:dyDescent="0.2">
      <c r="C11676" s="38"/>
      <c r="D11676" s="38"/>
      <c r="E11676" s="93" t="str">
        <f>IF(Data!D11704&gt;0,Data!F11704,"")</f>
        <v/>
      </c>
      <c r="L11676" s="38"/>
      <c r="M11676" s="38"/>
    </row>
    <row r="11677" spans="3:13" x14ac:dyDescent="0.2">
      <c r="C11677" s="38"/>
      <c r="D11677" s="38"/>
      <c r="E11677" s="93" t="str">
        <f>IF(Data!D11705&gt;0,Data!F11705,"")</f>
        <v/>
      </c>
      <c r="L11677" s="38"/>
      <c r="M11677" s="38"/>
    </row>
    <row r="11678" spans="3:13" x14ac:dyDescent="0.2">
      <c r="C11678" s="38"/>
      <c r="D11678" s="38"/>
      <c r="E11678" s="93" t="str">
        <f>IF(Data!D11706&gt;0,Data!F11706,"")</f>
        <v/>
      </c>
      <c r="L11678" s="38"/>
      <c r="M11678" s="38"/>
    </row>
    <row r="11679" spans="3:13" x14ac:dyDescent="0.2">
      <c r="C11679" s="38"/>
      <c r="D11679" s="38"/>
      <c r="E11679" s="93" t="str">
        <f>IF(Data!D11707&gt;0,Data!F11707,"")</f>
        <v/>
      </c>
      <c r="L11679" s="38"/>
      <c r="M11679" s="38"/>
    </row>
    <row r="11680" spans="3:13" x14ac:dyDescent="0.2">
      <c r="C11680" s="38"/>
      <c r="D11680" s="38"/>
      <c r="E11680" s="93" t="str">
        <f>IF(Data!D11708&gt;0,Data!F11708,"")</f>
        <v/>
      </c>
      <c r="L11680" s="38"/>
      <c r="M11680" s="38"/>
    </row>
    <row r="11681" spans="3:13" x14ac:dyDescent="0.2">
      <c r="C11681" s="38"/>
      <c r="D11681" s="38"/>
      <c r="E11681" s="93" t="str">
        <f>IF(Data!D11709&gt;0,Data!F11709,"")</f>
        <v/>
      </c>
      <c r="L11681" s="38"/>
      <c r="M11681" s="38"/>
    </row>
    <row r="11682" spans="3:13" x14ac:dyDescent="0.2">
      <c r="C11682" s="38"/>
      <c r="D11682" s="38"/>
      <c r="E11682" s="93" t="str">
        <f>IF(Data!D11710&gt;0,Data!F11710,"")</f>
        <v/>
      </c>
      <c r="L11682" s="38"/>
      <c r="M11682" s="38"/>
    </row>
    <row r="11683" spans="3:13" x14ac:dyDescent="0.2">
      <c r="C11683" s="38"/>
      <c r="D11683" s="38"/>
      <c r="E11683" s="93" t="str">
        <f>IF(Data!D11711&gt;0,Data!F11711,"")</f>
        <v/>
      </c>
      <c r="L11683" s="38"/>
      <c r="M11683" s="38"/>
    </row>
    <row r="11684" spans="3:13" x14ac:dyDescent="0.2">
      <c r="C11684" s="38"/>
      <c r="D11684" s="38"/>
      <c r="E11684" s="93" t="str">
        <f>IF(Data!D11712&gt;0,Data!F11712,"")</f>
        <v/>
      </c>
      <c r="L11684" s="38"/>
      <c r="M11684" s="38"/>
    </row>
    <row r="11685" spans="3:13" x14ac:dyDescent="0.2">
      <c r="C11685" s="38"/>
      <c r="D11685" s="38"/>
      <c r="E11685" s="93" t="str">
        <f>IF(Data!D11713&gt;0,Data!F11713,"")</f>
        <v/>
      </c>
      <c r="L11685" s="38"/>
      <c r="M11685" s="38"/>
    </row>
    <row r="11686" spans="3:13" x14ac:dyDescent="0.2">
      <c r="C11686" s="38"/>
      <c r="D11686" s="38"/>
      <c r="E11686" s="93" t="str">
        <f>IF(Data!D11714&gt;0,Data!F11714,"")</f>
        <v/>
      </c>
      <c r="L11686" s="38"/>
      <c r="M11686" s="38"/>
    </row>
    <row r="11687" spans="3:13" x14ac:dyDescent="0.2">
      <c r="C11687" s="38"/>
      <c r="D11687" s="38"/>
      <c r="E11687" s="93" t="str">
        <f>IF(Data!D11715&gt;0,Data!F11715,"")</f>
        <v/>
      </c>
      <c r="L11687" s="38"/>
      <c r="M11687" s="38"/>
    </row>
    <row r="11688" spans="3:13" x14ac:dyDescent="0.2">
      <c r="C11688" s="38"/>
      <c r="D11688" s="38"/>
      <c r="E11688" s="93" t="str">
        <f>IF(Data!D11716&gt;0,Data!F11716,"")</f>
        <v/>
      </c>
      <c r="L11688" s="38"/>
      <c r="M11688" s="38"/>
    </row>
    <row r="11689" spans="3:13" x14ac:dyDescent="0.2">
      <c r="C11689" s="38"/>
      <c r="D11689" s="38"/>
      <c r="E11689" s="93" t="str">
        <f>IF(Data!D11717&gt;0,Data!F11717,"")</f>
        <v/>
      </c>
      <c r="L11689" s="38"/>
      <c r="M11689" s="38"/>
    </row>
    <row r="11690" spans="3:13" x14ac:dyDescent="0.2">
      <c r="C11690" s="38"/>
      <c r="D11690" s="38"/>
      <c r="E11690" s="93" t="str">
        <f>IF(Data!D11718&gt;0,Data!F11718,"")</f>
        <v/>
      </c>
      <c r="L11690" s="38"/>
      <c r="M11690" s="38"/>
    </row>
    <row r="11691" spans="3:13" x14ac:dyDescent="0.2">
      <c r="C11691" s="38"/>
      <c r="D11691" s="38"/>
      <c r="E11691" s="93" t="str">
        <f>IF(Data!D11719&gt;0,Data!F11719,"")</f>
        <v/>
      </c>
      <c r="L11691" s="38"/>
      <c r="M11691" s="38"/>
    </row>
    <row r="11692" spans="3:13" x14ac:dyDescent="0.2">
      <c r="C11692" s="38"/>
      <c r="D11692" s="38"/>
      <c r="E11692" s="93" t="str">
        <f>IF(Data!D11720&gt;0,Data!F11720,"")</f>
        <v/>
      </c>
      <c r="L11692" s="38"/>
      <c r="M11692" s="38"/>
    </row>
    <row r="11693" spans="3:13" x14ac:dyDescent="0.2">
      <c r="C11693" s="38"/>
      <c r="D11693" s="38"/>
      <c r="E11693" s="93" t="str">
        <f>IF(Data!D11721&gt;0,Data!F11721,"")</f>
        <v/>
      </c>
      <c r="L11693" s="38"/>
      <c r="M11693" s="38"/>
    </row>
    <row r="11694" spans="3:13" x14ac:dyDescent="0.2">
      <c r="C11694" s="38"/>
      <c r="D11694" s="38"/>
      <c r="E11694" s="93" t="str">
        <f>IF(Data!D11722&gt;0,Data!F11722,"")</f>
        <v/>
      </c>
      <c r="L11694" s="38"/>
      <c r="M11694" s="38"/>
    </row>
    <row r="11695" spans="3:13" x14ac:dyDescent="0.2">
      <c r="C11695" s="38"/>
      <c r="D11695" s="38"/>
      <c r="E11695" s="93" t="str">
        <f>IF(Data!D11723&gt;0,Data!F11723,"")</f>
        <v/>
      </c>
      <c r="L11695" s="38"/>
      <c r="M11695" s="38"/>
    </row>
    <row r="11696" spans="3:13" x14ac:dyDescent="0.2">
      <c r="C11696" s="38"/>
      <c r="D11696" s="38"/>
      <c r="E11696" s="93" t="str">
        <f>IF(Data!D11724&gt;0,Data!F11724,"")</f>
        <v/>
      </c>
      <c r="L11696" s="38"/>
      <c r="M11696" s="38"/>
    </row>
    <row r="11697" spans="3:13" x14ac:dyDescent="0.2">
      <c r="C11697" s="38"/>
      <c r="D11697" s="38"/>
      <c r="E11697" s="93" t="str">
        <f>IF(Data!D11725&gt;0,Data!F11725,"")</f>
        <v/>
      </c>
      <c r="L11697" s="38"/>
      <c r="M11697" s="38"/>
    </row>
    <row r="11698" spans="3:13" x14ac:dyDescent="0.2">
      <c r="C11698" s="38"/>
      <c r="D11698" s="38"/>
      <c r="E11698" s="93" t="str">
        <f>IF(Data!D11726&gt;0,Data!F11726,"")</f>
        <v/>
      </c>
      <c r="L11698" s="38"/>
      <c r="M11698" s="38"/>
    </row>
    <row r="11699" spans="3:13" x14ac:dyDescent="0.2">
      <c r="C11699" s="38"/>
      <c r="D11699" s="38"/>
      <c r="E11699" s="93" t="str">
        <f>IF(Data!D11727&gt;0,Data!F11727,"")</f>
        <v/>
      </c>
      <c r="L11699" s="38"/>
      <c r="M11699" s="38"/>
    </row>
    <row r="11700" spans="3:13" x14ac:dyDescent="0.2">
      <c r="C11700" s="38"/>
      <c r="D11700" s="38"/>
      <c r="E11700" s="93" t="str">
        <f>IF(Data!D11728&gt;0,Data!F11728,"")</f>
        <v/>
      </c>
      <c r="L11700" s="38"/>
      <c r="M11700" s="38"/>
    </row>
    <row r="11701" spans="3:13" x14ac:dyDescent="0.2">
      <c r="C11701" s="38"/>
      <c r="D11701" s="38"/>
      <c r="E11701" s="93" t="str">
        <f>IF(Data!D11729&gt;0,Data!F11729,"")</f>
        <v/>
      </c>
      <c r="L11701" s="38"/>
      <c r="M11701" s="38"/>
    </row>
    <row r="11702" spans="3:13" x14ac:dyDescent="0.2">
      <c r="C11702" s="38"/>
      <c r="D11702" s="38"/>
      <c r="E11702" s="93" t="str">
        <f>IF(Data!D11730&gt;0,Data!F11730,"")</f>
        <v/>
      </c>
      <c r="L11702" s="38"/>
      <c r="M11702" s="38"/>
    </row>
    <row r="11703" spans="3:13" x14ac:dyDescent="0.2">
      <c r="C11703" s="38"/>
      <c r="D11703" s="38"/>
      <c r="E11703" s="93" t="str">
        <f>IF(Data!D11731&gt;0,Data!F11731,"")</f>
        <v/>
      </c>
      <c r="L11703" s="38"/>
      <c r="M11703" s="38"/>
    </row>
    <row r="11704" spans="3:13" x14ac:dyDescent="0.2">
      <c r="C11704" s="38"/>
      <c r="D11704" s="38"/>
      <c r="E11704" s="93" t="str">
        <f>IF(Data!D11732&gt;0,Data!F11732,"")</f>
        <v/>
      </c>
      <c r="L11704" s="38"/>
      <c r="M11704" s="38"/>
    </row>
    <row r="11705" spans="3:13" x14ac:dyDescent="0.2">
      <c r="C11705" s="38"/>
      <c r="D11705" s="38"/>
      <c r="E11705" s="93" t="str">
        <f>IF(Data!D11733&gt;0,Data!F11733,"")</f>
        <v/>
      </c>
      <c r="L11705" s="38"/>
      <c r="M11705" s="38"/>
    </row>
    <row r="11706" spans="3:13" x14ac:dyDescent="0.2">
      <c r="C11706" s="38"/>
      <c r="D11706" s="38"/>
      <c r="E11706" s="93" t="str">
        <f>IF(Data!D11734&gt;0,Data!F11734,"")</f>
        <v/>
      </c>
      <c r="L11706" s="38"/>
      <c r="M11706" s="38"/>
    </row>
    <row r="11707" spans="3:13" x14ac:dyDescent="0.2">
      <c r="C11707" s="38"/>
      <c r="D11707" s="38"/>
      <c r="E11707" s="93" t="str">
        <f>IF(Data!D11735&gt;0,Data!F11735,"")</f>
        <v/>
      </c>
      <c r="L11707" s="38"/>
      <c r="M11707" s="38"/>
    </row>
    <row r="11708" spans="3:13" x14ac:dyDescent="0.2">
      <c r="C11708" s="38"/>
      <c r="D11708" s="38"/>
      <c r="E11708" s="93" t="str">
        <f>IF(Data!D11736&gt;0,Data!F11736,"")</f>
        <v/>
      </c>
      <c r="L11708" s="38"/>
      <c r="M11708" s="38"/>
    </row>
    <row r="11709" spans="3:13" x14ac:dyDescent="0.2">
      <c r="C11709" s="38"/>
      <c r="D11709" s="38"/>
      <c r="E11709" s="93" t="str">
        <f>IF(Data!D11737&gt;0,Data!F11737,"")</f>
        <v/>
      </c>
      <c r="L11709" s="38"/>
      <c r="M11709" s="38"/>
    </row>
    <row r="11710" spans="3:13" x14ac:dyDescent="0.2">
      <c r="C11710" s="38"/>
      <c r="D11710" s="38"/>
      <c r="E11710" s="93" t="str">
        <f>IF(Data!D11738&gt;0,Data!F11738,"")</f>
        <v/>
      </c>
      <c r="L11710" s="38"/>
      <c r="M11710" s="38"/>
    </row>
    <row r="11711" spans="3:13" x14ac:dyDescent="0.2">
      <c r="C11711" s="38"/>
      <c r="D11711" s="38"/>
      <c r="E11711" s="93" t="str">
        <f>IF(Data!D11739&gt;0,Data!F11739,"")</f>
        <v/>
      </c>
      <c r="L11711" s="38"/>
      <c r="M11711" s="38"/>
    </row>
    <row r="11712" spans="3:13" x14ac:dyDescent="0.2">
      <c r="C11712" s="38"/>
      <c r="D11712" s="38"/>
      <c r="E11712" s="93" t="str">
        <f>IF(Data!D11740&gt;0,Data!F11740,"")</f>
        <v/>
      </c>
      <c r="L11712" s="38"/>
      <c r="M11712" s="38"/>
    </row>
    <row r="11713" spans="3:13" x14ac:dyDescent="0.2">
      <c r="C11713" s="38"/>
      <c r="D11713" s="38"/>
      <c r="E11713" s="93" t="str">
        <f>IF(Data!D11741&gt;0,Data!F11741,"")</f>
        <v/>
      </c>
      <c r="L11713" s="38"/>
      <c r="M11713" s="38"/>
    </row>
    <row r="11714" spans="3:13" x14ac:dyDescent="0.2">
      <c r="C11714" s="38"/>
      <c r="D11714" s="38"/>
      <c r="E11714" s="93" t="str">
        <f>IF(Data!D11742&gt;0,Data!F11742,"")</f>
        <v/>
      </c>
      <c r="L11714" s="38"/>
      <c r="M11714" s="38"/>
    </row>
    <row r="11715" spans="3:13" x14ac:dyDescent="0.2">
      <c r="C11715" s="38"/>
      <c r="D11715" s="38"/>
      <c r="E11715" s="93" t="str">
        <f>IF(Data!D11743&gt;0,Data!F11743,"")</f>
        <v/>
      </c>
      <c r="L11715" s="38"/>
      <c r="M11715" s="38"/>
    </row>
    <row r="11716" spans="3:13" x14ac:dyDescent="0.2">
      <c r="C11716" s="38"/>
      <c r="D11716" s="38"/>
      <c r="E11716" s="93" t="str">
        <f>IF(Data!D11744&gt;0,Data!F11744,"")</f>
        <v/>
      </c>
      <c r="L11716" s="38"/>
      <c r="M11716" s="38"/>
    </row>
    <row r="11717" spans="3:13" x14ac:dyDescent="0.2">
      <c r="C11717" s="38"/>
      <c r="D11717" s="38"/>
      <c r="E11717" s="93" t="str">
        <f>IF(Data!D11745&gt;0,Data!F11745,"")</f>
        <v/>
      </c>
      <c r="L11717" s="38"/>
      <c r="M11717" s="38"/>
    </row>
    <row r="11718" spans="3:13" x14ac:dyDescent="0.2">
      <c r="C11718" s="38"/>
      <c r="D11718" s="38"/>
      <c r="E11718" s="93" t="str">
        <f>IF(Data!D11746&gt;0,Data!F11746,"")</f>
        <v/>
      </c>
      <c r="L11718" s="38"/>
      <c r="M11718" s="38"/>
    </row>
    <row r="11719" spans="3:13" x14ac:dyDescent="0.2">
      <c r="C11719" s="38"/>
      <c r="D11719" s="38"/>
      <c r="E11719" s="93" t="str">
        <f>IF(Data!D11747&gt;0,Data!F11747,"")</f>
        <v/>
      </c>
      <c r="L11719" s="38"/>
      <c r="M11719" s="38"/>
    </row>
    <row r="11720" spans="3:13" x14ac:dyDescent="0.2">
      <c r="C11720" s="38"/>
      <c r="D11720" s="38"/>
      <c r="E11720" s="93" t="str">
        <f>IF(Data!D11748&gt;0,Data!F11748,"")</f>
        <v/>
      </c>
      <c r="L11720" s="38"/>
      <c r="M11720" s="38"/>
    </row>
    <row r="11721" spans="3:13" x14ac:dyDescent="0.2">
      <c r="C11721" s="38"/>
      <c r="D11721" s="38"/>
      <c r="E11721" s="93" t="str">
        <f>IF(Data!D11749&gt;0,Data!F11749,"")</f>
        <v/>
      </c>
      <c r="L11721" s="38"/>
      <c r="M11721" s="38"/>
    </row>
    <row r="11722" spans="3:13" x14ac:dyDescent="0.2">
      <c r="C11722" s="38"/>
      <c r="D11722" s="38"/>
      <c r="E11722" s="93" t="str">
        <f>IF(Data!D11750&gt;0,Data!F11750,"")</f>
        <v/>
      </c>
      <c r="L11722" s="38"/>
      <c r="M11722" s="38"/>
    </row>
    <row r="11723" spans="3:13" x14ac:dyDescent="0.2">
      <c r="C11723" s="38"/>
      <c r="D11723" s="38"/>
      <c r="E11723" s="93" t="str">
        <f>IF(Data!D11751&gt;0,Data!F11751,"")</f>
        <v/>
      </c>
      <c r="L11723" s="38"/>
      <c r="M11723" s="38"/>
    </row>
    <row r="11724" spans="3:13" x14ac:dyDescent="0.2">
      <c r="C11724" s="38"/>
      <c r="D11724" s="38"/>
      <c r="E11724" s="93" t="str">
        <f>IF(Data!D11752&gt;0,Data!F11752,"")</f>
        <v/>
      </c>
      <c r="L11724" s="38"/>
      <c r="M11724" s="38"/>
    </row>
    <row r="11725" spans="3:13" x14ac:dyDescent="0.2">
      <c r="C11725" s="38"/>
      <c r="D11725" s="38"/>
      <c r="E11725" s="93" t="str">
        <f>IF(Data!D11753&gt;0,Data!F11753,"")</f>
        <v/>
      </c>
      <c r="L11725" s="38"/>
      <c r="M11725" s="38"/>
    </row>
    <row r="11726" spans="3:13" x14ac:dyDescent="0.2">
      <c r="C11726" s="38"/>
      <c r="D11726" s="38"/>
      <c r="E11726" s="93" t="str">
        <f>IF(Data!D11754&gt;0,Data!F11754,"")</f>
        <v/>
      </c>
      <c r="L11726" s="38"/>
      <c r="M11726" s="38"/>
    </row>
    <row r="11727" spans="3:13" x14ac:dyDescent="0.2">
      <c r="C11727" s="38"/>
      <c r="D11727" s="38"/>
      <c r="E11727" s="93" t="str">
        <f>IF(Data!D11755&gt;0,Data!F11755,"")</f>
        <v/>
      </c>
      <c r="L11727" s="38"/>
      <c r="M11727" s="38"/>
    </row>
    <row r="11728" spans="3:13" x14ac:dyDescent="0.2">
      <c r="C11728" s="38"/>
      <c r="D11728" s="38"/>
      <c r="E11728" s="93" t="str">
        <f>IF(Data!D11756&gt;0,Data!F11756,"")</f>
        <v/>
      </c>
      <c r="L11728" s="38"/>
      <c r="M11728" s="38"/>
    </row>
    <row r="11729" spans="3:13" x14ac:dyDescent="0.2">
      <c r="C11729" s="38"/>
      <c r="D11729" s="38"/>
      <c r="E11729" s="93" t="str">
        <f>IF(Data!D11757&gt;0,Data!F11757,"")</f>
        <v/>
      </c>
      <c r="L11729" s="38"/>
      <c r="M11729" s="38"/>
    </row>
    <row r="11730" spans="3:13" x14ac:dyDescent="0.2">
      <c r="C11730" s="38"/>
      <c r="D11730" s="38"/>
      <c r="E11730" s="93" t="str">
        <f>IF(Data!D11758&gt;0,Data!F11758,"")</f>
        <v/>
      </c>
      <c r="L11730" s="38"/>
      <c r="M11730" s="38"/>
    </row>
    <row r="11731" spans="3:13" x14ac:dyDescent="0.2">
      <c r="C11731" s="38"/>
      <c r="D11731" s="38"/>
      <c r="E11731" s="93" t="str">
        <f>IF(Data!D11759&gt;0,Data!F11759,"")</f>
        <v/>
      </c>
      <c r="L11731" s="38"/>
      <c r="M11731" s="38"/>
    </row>
    <row r="11732" spans="3:13" x14ac:dyDescent="0.2">
      <c r="C11732" s="38"/>
      <c r="D11732" s="38"/>
      <c r="E11732" s="93" t="str">
        <f>IF(Data!D11760&gt;0,Data!F11760,"")</f>
        <v/>
      </c>
      <c r="L11732" s="38"/>
      <c r="M11732" s="38"/>
    </row>
    <row r="11733" spans="3:13" x14ac:dyDescent="0.2">
      <c r="C11733" s="38"/>
      <c r="D11733" s="38"/>
      <c r="E11733" s="93" t="str">
        <f>IF(Data!D11761&gt;0,Data!F11761,"")</f>
        <v/>
      </c>
      <c r="L11733" s="38"/>
      <c r="M11733" s="38"/>
    </row>
    <row r="11734" spans="3:13" x14ac:dyDescent="0.2">
      <c r="C11734" s="38"/>
      <c r="D11734" s="38"/>
      <c r="E11734" s="93" t="str">
        <f>IF(Data!D11762&gt;0,Data!F11762,"")</f>
        <v/>
      </c>
      <c r="L11734" s="38"/>
      <c r="M11734" s="38"/>
    </row>
    <row r="11735" spans="3:13" x14ac:dyDescent="0.2">
      <c r="C11735" s="38"/>
      <c r="D11735" s="38"/>
      <c r="E11735" s="93" t="str">
        <f>IF(Data!D11763&gt;0,Data!F11763,"")</f>
        <v/>
      </c>
      <c r="L11735" s="38"/>
      <c r="M11735" s="38"/>
    </row>
    <row r="11736" spans="3:13" x14ac:dyDescent="0.2">
      <c r="C11736" s="38"/>
      <c r="D11736" s="38"/>
      <c r="E11736" s="93" t="str">
        <f>IF(Data!D11764&gt;0,Data!F11764,"")</f>
        <v/>
      </c>
      <c r="L11736" s="38"/>
      <c r="M11736" s="38"/>
    </row>
    <row r="11737" spans="3:13" x14ac:dyDescent="0.2">
      <c r="C11737" s="38"/>
      <c r="D11737" s="38"/>
      <c r="E11737" s="93" t="str">
        <f>IF(Data!D11765&gt;0,Data!F11765,"")</f>
        <v/>
      </c>
      <c r="L11737" s="38"/>
      <c r="M11737" s="38"/>
    </row>
    <row r="11738" spans="3:13" x14ac:dyDescent="0.2">
      <c r="C11738" s="38"/>
      <c r="D11738" s="38"/>
      <c r="E11738" s="93" t="str">
        <f>IF(Data!D11766&gt;0,Data!F11766,"")</f>
        <v/>
      </c>
      <c r="L11738" s="38"/>
      <c r="M11738" s="38"/>
    </row>
    <row r="11739" spans="3:13" x14ac:dyDescent="0.2">
      <c r="C11739" s="38"/>
      <c r="D11739" s="38"/>
      <c r="E11739" s="93" t="str">
        <f>IF(Data!D11767&gt;0,Data!F11767,"")</f>
        <v/>
      </c>
      <c r="L11739" s="38"/>
      <c r="M11739" s="38"/>
    </row>
    <row r="11740" spans="3:13" x14ac:dyDescent="0.2">
      <c r="C11740" s="38"/>
      <c r="D11740" s="38"/>
      <c r="E11740" s="93" t="str">
        <f>IF(Data!D11768&gt;0,Data!F11768,"")</f>
        <v/>
      </c>
      <c r="L11740" s="38"/>
      <c r="M11740" s="38"/>
    </row>
    <row r="11741" spans="3:13" x14ac:dyDescent="0.2">
      <c r="C11741" s="38"/>
      <c r="D11741" s="38"/>
      <c r="E11741" s="93" t="str">
        <f>IF(Data!D11769&gt;0,Data!F11769,"")</f>
        <v/>
      </c>
      <c r="L11741" s="38"/>
      <c r="M11741" s="38"/>
    </row>
    <row r="11742" spans="3:13" x14ac:dyDescent="0.2">
      <c r="C11742" s="38"/>
      <c r="D11742" s="38"/>
      <c r="E11742" s="93" t="str">
        <f>IF(Data!D11770&gt;0,Data!F11770,"")</f>
        <v/>
      </c>
      <c r="L11742" s="38"/>
      <c r="M11742" s="38"/>
    </row>
    <row r="11743" spans="3:13" x14ac:dyDescent="0.2">
      <c r="C11743" s="38"/>
      <c r="D11743" s="38"/>
      <c r="E11743" s="93" t="str">
        <f>IF(Data!D11771&gt;0,Data!F11771,"")</f>
        <v/>
      </c>
      <c r="L11743" s="38"/>
      <c r="M11743" s="38"/>
    </row>
    <row r="11744" spans="3:13" x14ac:dyDescent="0.2">
      <c r="C11744" s="38"/>
      <c r="D11744" s="38"/>
      <c r="E11744" s="93" t="str">
        <f>IF(Data!D11772&gt;0,Data!F11772,"")</f>
        <v/>
      </c>
      <c r="L11744" s="38"/>
      <c r="M11744" s="38"/>
    </row>
    <row r="11745" spans="3:13" x14ac:dyDescent="0.2">
      <c r="C11745" s="38"/>
      <c r="D11745" s="38"/>
      <c r="E11745" s="93" t="str">
        <f>IF(Data!D11773&gt;0,Data!F11773,"")</f>
        <v/>
      </c>
      <c r="L11745" s="38"/>
      <c r="M11745" s="38"/>
    </row>
    <row r="11746" spans="3:13" x14ac:dyDescent="0.2">
      <c r="C11746" s="38"/>
      <c r="D11746" s="38"/>
      <c r="E11746" s="93" t="str">
        <f>IF(Data!D11774&gt;0,Data!F11774,"")</f>
        <v/>
      </c>
      <c r="L11746" s="38"/>
      <c r="M11746" s="38"/>
    </row>
    <row r="11747" spans="3:13" x14ac:dyDescent="0.2">
      <c r="C11747" s="38"/>
      <c r="D11747" s="38"/>
      <c r="E11747" s="93" t="str">
        <f>IF(Data!D11775&gt;0,Data!F11775,"")</f>
        <v/>
      </c>
      <c r="L11747" s="38"/>
      <c r="M11747" s="38"/>
    </row>
    <row r="11748" spans="3:13" x14ac:dyDescent="0.2">
      <c r="C11748" s="38"/>
      <c r="D11748" s="38"/>
      <c r="E11748" s="93" t="str">
        <f>IF(Data!D11776&gt;0,Data!F11776,"")</f>
        <v/>
      </c>
      <c r="L11748" s="38"/>
      <c r="M11748" s="38"/>
    </row>
    <row r="11749" spans="3:13" x14ac:dyDescent="0.2">
      <c r="C11749" s="38"/>
      <c r="D11749" s="38"/>
      <c r="E11749" s="93" t="str">
        <f>IF(Data!D11777&gt;0,Data!F11777,"")</f>
        <v/>
      </c>
      <c r="L11749" s="38"/>
      <c r="M11749" s="38"/>
    </row>
    <row r="11750" spans="3:13" x14ac:dyDescent="0.2">
      <c r="C11750" s="38"/>
      <c r="D11750" s="38"/>
      <c r="E11750" s="93" t="str">
        <f>IF(Data!D11778&gt;0,Data!F11778,"")</f>
        <v/>
      </c>
      <c r="L11750" s="38"/>
      <c r="M11750" s="38"/>
    </row>
    <row r="11751" spans="3:13" x14ac:dyDescent="0.2">
      <c r="C11751" s="38"/>
      <c r="D11751" s="38"/>
      <c r="E11751" s="93" t="str">
        <f>IF(Data!D11779&gt;0,Data!F11779,"")</f>
        <v/>
      </c>
      <c r="L11751" s="38"/>
      <c r="M11751" s="38"/>
    </row>
    <row r="11752" spans="3:13" x14ac:dyDescent="0.2">
      <c r="C11752" s="38"/>
      <c r="D11752" s="38"/>
      <c r="E11752" s="93" t="str">
        <f>IF(Data!D11780&gt;0,Data!F11780,"")</f>
        <v/>
      </c>
      <c r="L11752" s="38"/>
      <c r="M11752" s="38"/>
    </row>
    <row r="11753" spans="3:13" x14ac:dyDescent="0.2">
      <c r="C11753" s="38"/>
      <c r="D11753" s="38"/>
      <c r="E11753" s="93" t="str">
        <f>IF(Data!D11781&gt;0,Data!F11781,"")</f>
        <v/>
      </c>
      <c r="L11753" s="38"/>
      <c r="M11753" s="38"/>
    </row>
    <row r="11754" spans="3:13" x14ac:dyDescent="0.2">
      <c r="C11754" s="38"/>
      <c r="D11754" s="38"/>
      <c r="E11754" s="93" t="str">
        <f>IF(Data!D11782&gt;0,Data!F11782,"")</f>
        <v/>
      </c>
      <c r="L11754" s="38"/>
      <c r="M11754" s="38"/>
    </row>
    <row r="11755" spans="3:13" x14ac:dyDescent="0.2">
      <c r="C11755" s="38"/>
      <c r="D11755" s="38"/>
      <c r="E11755" s="93" t="str">
        <f>IF(Data!D11783&gt;0,Data!F11783,"")</f>
        <v/>
      </c>
      <c r="L11755" s="38"/>
      <c r="M11755" s="38"/>
    </row>
    <row r="11756" spans="3:13" x14ac:dyDescent="0.2">
      <c r="C11756" s="38"/>
      <c r="D11756" s="38"/>
      <c r="E11756" s="93" t="str">
        <f>IF(Data!D11784&gt;0,Data!F11784,"")</f>
        <v/>
      </c>
      <c r="L11756" s="38"/>
      <c r="M11756" s="38"/>
    </row>
    <row r="11757" spans="3:13" x14ac:dyDescent="0.2">
      <c r="C11757" s="38"/>
      <c r="D11757" s="38"/>
      <c r="E11757" s="93" t="str">
        <f>IF(Data!D11785&gt;0,Data!F11785,"")</f>
        <v/>
      </c>
      <c r="L11757" s="38"/>
      <c r="M11757" s="38"/>
    </row>
    <row r="11758" spans="3:13" x14ac:dyDescent="0.2">
      <c r="C11758" s="38"/>
      <c r="D11758" s="38"/>
      <c r="E11758" s="93" t="str">
        <f>IF(Data!D11786&gt;0,Data!F11786,"")</f>
        <v/>
      </c>
      <c r="L11758" s="38"/>
      <c r="M11758" s="38"/>
    </row>
    <row r="11759" spans="3:13" x14ac:dyDescent="0.2">
      <c r="C11759" s="38"/>
      <c r="D11759" s="38"/>
      <c r="E11759" s="93" t="str">
        <f>IF(Data!D11787&gt;0,Data!F11787,"")</f>
        <v/>
      </c>
      <c r="L11759" s="38"/>
      <c r="M11759" s="38"/>
    </row>
    <row r="11760" spans="3:13" x14ac:dyDescent="0.2">
      <c r="C11760" s="38"/>
      <c r="D11760" s="38"/>
      <c r="E11760" s="93" t="str">
        <f>IF(Data!D11788&gt;0,Data!F11788,"")</f>
        <v/>
      </c>
      <c r="L11760" s="38"/>
      <c r="M11760" s="38"/>
    </row>
    <row r="11761" spans="3:13" x14ac:dyDescent="0.2">
      <c r="C11761" s="38"/>
      <c r="D11761" s="38"/>
      <c r="E11761" s="93" t="str">
        <f>IF(Data!D11789&gt;0,Data!F11789,"")</f>
        <v/>
      </c>
      <c r="L11761" s="38"/>
      <c r="M11761" s="38"/>
    </row>
    <row r="11762" spans="3:13" x14ac:dyDescent="0.2">
      <c r="C11762" s="38"/>
      <c r="D11762" s="38"/>
      <c r="E11762" s="93" t="str">
        <f>IF(Data!D11790&gt;0,Data!F11790,"")</f>
        <v/>
      </c>
      <c r="L11762" s="38"/>
      <c r="M11762" s="38"/>
    </row>
    <row r="11763" spans="3:13" x14ac:dyDescent="0.2">
      <c r="C11763" s="38"/>
      <c r="D11763" s="38"/>
      <c r="E11763" s="93" t="str">
        <f>IF(Data!D11791&gt;0,Data!F11791,"")</f>
        <v/>
      </c>
      <c r="L11763" s="38"/>
      <c r="M11763" s="38"/>
    </row>
    <row r="11764" spans="3:13" x14ac:dyDescent="0.2">
      <c r="C11764" s="38"/>
      <c r="D11764" s="38"/>
      <c r="E11764" s="93" t="str">
        <f>IF(Data!D11792&gt;0,Data!F11792,"")</f>
        <v/>
      </c>
      <c r="L11764" s="38"/>
      <c r="M11764" s="38"/>
    </row>
    <row r="11765" spans="3:13" x14ac:dyDescent="0.2">
      <c r="C11765" s="38"/>
      <c r="D11765" s="38"/>
      <c r="E11765" s="93" t="str">
        <f>IF(Data!D11793&gt;0,Data!F11793,"")</f>
        <v/>
      </c>
      <c r="L11765" s="38"/>
      <c r="M11765" s="38"/>
    </row>
    <row r="11766" spans="3:13" x14ac:dyDescent="0.2">
      <c r="C11766" s="38"/>
      <c r="D11766" s="38"/>
      <c r="E11766" s="93" t="str">
        <f>IF(Data!D11794&gt;0,Data!F11794,"")</f>
        <v/>
      </c>
      <c r="L11766" s="38"/>
      <c r="M11766" s="38"/>
    </row>
    <row r="11767" spans="3:13" x14ac:dyDescent="0.2">
      <c r="C11767" s="38"/>
      <c r="D11767" s="38"/>
      <c r="E11767" s="93" t="str">
        <f>IF(Data!D11795&gt;0,Data!F11795,"")</f>
        <v/>
      </c>
      <c r="L11767" s="38"/>
      <c r="M11767" s="38"/>
    </row>
    <row r="11768" spans="3:13" x14ac:dyDescent="0.2">
      <c r="C11768" s="38"/>
      <c r="D11768" s="38"/>
      <c r="E11768" s="93" t="str">
        <f>IF(Data!D11796&gt;0,Data!F11796,"")</f>
        <v/>
      </c>
      <c r="L11768" s="38"/>
      <c r="M11768" s="38"/>
    </row>
    <row r="11769" spans="3:13" x14ac:dyDescent="0.2">
      <c r="C11769" s="38"/>
      <c r="D11769" s="38"/>
      <c r="E11769" s="93" t="str">
        <f>IF(Data!D11797&gt;0,Data!F11797,"")</f>
        <v/>
      </c>
      <c r="L11769" s="38"/>
      <c r="M11769" s="38"/>
    </row>
    <row r="11770" spans="3:13" x14ac:dyDescent="0.2">
      <c r="C11770" s="38"/>
      <c r="D11770" s="38"/>
      <c r="E11770" s="93" t="str">
        <f>IF(Data!D11798&gt;0,Data!F11798,"")</f>
        <v/>
      </c>
      <c r="L11770" s="38"/>
      <c r="M11770" s="38"/>
    </row>
    <row r="11771" spans="3:13" x14ac:dyDescent="0.2">
      <c r="C11771" s="38"/>
      <c r="D11771" s="38"/>
      <c r="E11771" s="93" t="str">
        <f>IF(Data!D11799&gt;0,Data!F11799,"")</f>
        <v/>
      </c>
      <c r="L11771" s="38"/>
      <c r="M11771" s="38"/>
    </row>
    <row r="11772" spans="3:13" x14ac:dyDescent="0.2">
      <c r="C11772" s="38"/>
      <c r="D11772" s="38"/>
      <c r="E11772" s="93" t="str">
        <f>IF(Data!D11800&gt;0,Data!F11800,"")</f>
        <v/>
      </c>
      <c r="L11772" s="38"/>
      <c r="M11772" s="38"/>
    </row>
    <row r="11773" spans="3:13" x14ac:dyDescent="0.2">
      <c r="C11773" s="38"/>
      <c r="D11773" s="38"/>
      <c r="E11773" s="93" t="str">
        <f>IF(Data!D11801&gt;0,Data!F11801,"")</f>
        <v/>
      </c>
      <c r="L11773" s="38"/>
      <c r="M11773" s="38"/>
    </row>
    <row r="11774" spans="3:13" x14ac:dyDescent="0.2">
      <c r="C11774" s="38"/>
      <c r="D11774" s="38"/>
      <c r="E11774" s="93" t="str">
        <f>IF(Data!D11802&gt;0,Data!F11802,"")</f>
        <v/>
      </c>
      <c r="L11774" s="38"/>
      <c r="M11774" s="38"/>
    </row>
    <row r="11775" spans="3:13" x14ac:dyDescent="0.2">
      <c r="C11775" s="38"/>
      <c r="D11775" s="38"/>
      <c r="E11775" s="93" t="str">
        <f>IF(Data!D11803&gt;0,Data!F11803,"")</f>
        <v/>
      </c>
      <c r="L11775" s="38"/>
      <c r="M11775" s="38"/>
    </row>
    <row r="11776" spans="3:13" x14ac:dyDescent="0.2">
      <c r="C11776" s="38"/>
      <c r="D11776" s="38"/>
      <c r="E11776" s="93" t="str">
        <f>IF(Data!D11804&gt;0,Data!F11804,"")</f>
        <v/>
      </c>
      <c r="L11776" s="38"/>
      <c r="M11776" s="38"/>
    </row>
    <row r="11777" spans="3:13" x14ac:dyDescent="0.2">
      <c r="C11777" s="38"/>
      <c r="D11777" s="38"/>
      <c r="E11777" s="93" t="str">
        <f>IF(Data!D11805&gt;0,Data!F11805,"")</f>
        <v/>
      </c>
      <c r="L11777" s="38"/>
      <c r="M11777" s="38"/>
    </row>
    <row r="11778" spans="3:13" x14ac:dyDescent="0.2">
      <c r="C11778" s="38"/>
      <c r="D11778" s="38"/>
      <c r="E11778" s="93" t="str">
        <f>IF(Data!D11806&gt;0,Data!F11806,"")</f>
        <v/>
      </c>
      <c r="L11778" s="38"/>
      <c r="M11778" s="38"/>
    </row>
    <row r="11779" spans="3:13" x14ac:dyDescent="0.2">
      <c r="C11779" s="38"/>
      <c r="D11779" s="38"/>
      <c r="E11779" s="93" t="str">
        <f>IF(Data!D11807&gt;0,Data!F11807,"")</f>
        <v/>
      </c>
      <c r="L11779" s="38"/>
      <c r="M11779" s="38"/>
    </row>
    <row r="11780" spans="3:13" x14ac:dyDescent="0.2">
      <c r="C11780" s="38"/>
      <c r="D11780" s="38"/>
      <c r="E11780" s="93" t="str">
        <f>IF(Data!D11808&gt;0,Data!F11808,"")</f>
        <v/>
      </c>
      <c r="L11780" s="38"/>
      <c r="M11780" s="38"/>
    </row>
    <row r="11781" spans="3:13" x14ac:dyDescent="0.2">
      <c r="C11781" s="38"/>
      <c r="D11781" s="38"/>
      <c r="E11781" s="93" t="str">
        <f>IF(Data!D11809&gt;0,Data!F11809,"")</f>
        <v/>
      </c>
      <c r="L11781" s="38"/>
      <c r="M11781" s="38"/>
    </row>
    <row r="11782" spans="3:13" x14ac:dyDescent="0.2">
      <c r="C11782" s="38"/>
      <c r="D11782" s="38"/>
      <c r="E11782" s="93" t="str">
        <f>IF(Data!D11810&gt;0,Data!F11810,"")</f>
        <v/>
      </c>
      <c r="L11782" s="38"/>
      <c r="M11782" s="38"/>
    </row>
    <row r="11783" spans="3:13" x14ac:dyDescent="0.2">
      <c r="C11783" s="38"/>
      <c r="D11783" s="38"/>
      <c r="E11783" s="93" t="str">
        <f>IF(Data!D11811&gt;0,Data!F11811,"")</f>
        <v/>
      </c>
      <c r="L11783" s="38"/>
      <c r="M11783" s="38"/>
    </row>
    <row r="11784" spans="3:13" x14ac:dyDescent="0.2">
      <c r="C11784" s="38"/>
      <c r="D11784" s="38"/>
      <c r="E11784" s="93" t="str">
        <f>IF(Data!D11812&gt;0,Data!F11812,"")</f>
        <v/>
      </c>
      <c r="L11784" s="38"/>
      <c r="M11784" s="38"/>
    </row>
    <row r="11785" spans="3:13" x14ac:dyDescent="0.2">
      <c r="C11785" s="38"/>
      <c r="D11785" s="38"/>
      <c r="E11785" s="93" t="str">
        <f>IF(Data!D11813&gt;0,Data!F11813,"")</f>
        <v/>
      </c>
      <c r="L11785" s="38"/>
      <c r="M11785" s="38"/>
    </row>
    <row r="11786" spans="3:13" x14ac:dyDescent="0.2">
      <c r="C11786" s="38"/>
      <c r="D11786" s="38"/>
      <c r="E11786" s="93" t="str">
        <f>IF(Data!D11814&gt;0,Data!F11814,"")</f>
        <v/>
      </c>
      <c r="L11786" s="38"/>
      <c r="M11786" s="38"/>
    </row>
    <row r="11787" spans="3:13" x14ac:dyDescent="0.2">
      <c r="C11787" s="38"/>
      <c r="D11787" s="38"/>
      <c r="E11787" s="93" t="str">
        <f>IF(Data!D11815&gt;0,Data!F11815,"")</f>
        <v/>
      </c>
      <c r="L11787" s="38"/>
      <c r="M11787" s="38"/>
    </row>
    <row r="11788" spans="3:13" x14ac:dyDescent="0.2">
      <c r="C11788" s="38"/>
      <c r="D11788" s="38"/>
      <c r="E11788" s="93" t="str">
        <f>IF(Data!D11816&gt;0,Data!F11816,"")</f>
        <v/>
      </c>
      <c r="L11788" s="38"/>
      <c r="M11788" s="38"/>
    </row>
    <row r="11789" spans="3:13" x14ac:dyDescent="0.2">
      <c r="C11789" s="38"/>
      <c r="D11789" s="38"/>
      <c r="E11789" s="93" t="str">
        <f>IF(Data!D11817&gt;0,Data!F11817,"")</f>
        <v/>
      </c>
      <c r="L11789" s="38"/>
      <c r="M11789" s="38"/>
    </row>
    <row r="11790" spans="3:13" x14ac:dyDescent="0.2">
      <c r="C11790" s="38"/>
      <c r="D11790" s="38"/>
      <c r="E11790" s="93" t="str">
        <f>IF(Data!D11818&gt;0,Data!F11818,"")</f>
        <v/>
      </c>
      <c r="L11790" s="38"/>
      <c r="M11790" s="38"/>
    </row>
    <row r="11791" spans="3:13" x14ac:dyDescent="0.2">
      <c r="C11791" s="38"/>
      <c r="D11791" s="38"/>
      <c r="E11791" s="93" t="str">
        <f>IF(Data!D11819&gt;0,Data!F11819,"")</f>
        <v/>
      </c>
      <c r="L11791" s="38"/>
      <c r="M11791" s="38"/>
    </row>
    <row r="11792" spans="3:13" x14ac:dyDescent="0.2">
      <c r="C11792" s="38"/>
      <c r="D11792" s="38"/>
      <c r="E11792" s="93" t="str">
        <f>IF(Data!D11820&gt;0,Data!F11820,"")</f>
        <v/>
      </c>
      <c r="L11792" s="38"/>
      <c r="M11792" s="38"/>
    </row>
    <row r="11793" spans="3:13" x14ac:dyDescent="0.2">
      <c r="C11793" s="38"/>
      <c r="D11793" s="38"/>
      <c r="E11793" s="93" t="str">
        <f>IF(Data!D11821&gt;0,Data!F11821,"")</f>
        <v/>
      </c>
      <c r="L11793" s="38"/>
      <c r="M11793" s="38"/>
    </row>
    <row r="11794" spans="3:13" x14ac:dyDescent="0.2">
      <c r="C11794" s="38"/>
      <c r="D11794" s="38"/>
      <c r="E11794" s="93" t="str">
        <f>IF(Data!D11822&gt;0,Data!F11822,"")</f>
        <v/>
      </c>
      <c r="L11794" s="38"/>
      <c r="M11794" s="38"/>
    </row>
    <row r="11795" spans="3:13" x14ac:dyDescent="0.2">
      <c r="C11795" s="38"/>
      <c r="D11795" s="38"/>
      <c r="E11795" s="93" t="str">
        <f>IF(Data!D11823&gt;0,Data!F11823,"")</f>
        <v/>
      </c>
      <c r="L11795" s="38"/>
      <c r="M11795" s="38"/>
    </row>
    <row r="11796" spans="3:13" x14ac:dyDescent="0.2">
      <c r="C11796" s="38"/>
      <c r="D11796" s="38"/>
      <c r="E11796" s="93" t="str">
        <f>IF(Data!D11824&gt;0,Data!F11824,"")</f>
        <v/>
      </c>
      <c r="L11796" s="38"/>
      <c r="M11796" s="38"/>
    </row>
    <row r="11797" spans="3:13" x14ac:dyDescent="0.2">
      <c r="C11797" s="38"/>
      <c r="D11797" s="38"/>
      <c r="E11797" s="93" t="str">
        <f>IF(Data!D11825&gt;0,Data!F11825,"")</f>
        <v/>
      </c>
      <c r="L11797" s="38"/>
      <c r="M11797" s="38"/>
    </row>
    <row r="11798" spans="3:13" x14ac:dyDescent="0.2">
      <c r="C11798" s="38"/>
      <c r="D11798" s="38"/>
      <c r="E11798" s="93" t="str">
        <f>IF(Data!D11826&gt;0,Data!F11826,"")</f>
        <v/>
      </c>
      <c r="L11798" s="38"/>
      <c r="M11798" s="38"/>
    </row>
    <row r="11799" spans="3:13" x14ac:dyDescent="0.2">
      <c r="C11799" s="38"/>
      <c r="D11799" s="38"/>
      <c r="E11799" s="93" t="str">
        <f>IF(Data!D11827&gt;0,Data!F11827,"")</f>
        <v/>
      </c>
      <c r="L11799" s="38"/>
      <c r="M11799" s="38"/>
    </row>
    <row r="11800" spans="3:13" x14ac:dyDescent="0.2">
      <c r="C11800" s="38"/>
      <c r="D11800" s="38"/>
      <c r="E11800" s="93" t="str">
        <f>IF(Data!D11828&gt;0,Data!F11828,"")</f>
        <v/>
      </c>
      <c r="L11800" s="38"/>
      <c r="M11800" s="38"/>
    </row>
    <row r="11801" spans="3:13" x14ac:dyDescent="0.2">
      <c r="C11801" s="38"/>
      <c r="D11801" s="38"/>
      <c r="E11801" s="93" t="str">
        <f>IF(Data!D11829&gt;0,Data!F11829,"")</f>
        <v/>
      </c>
      <c r="L11801" s="38"/>
      <c r="M11801" s="38"/>
    </row>
    <row r="11802" spans="3:13" x14ac:dyDescent="0.2">
      <c r="C11802" s="38"/>
      <c r="D11802" s="38"/>
      <c r="E11802" s="93" t="str">
        <f>IF(Data!D11830&gt;0,Data!F11830,"")</f>
        <v/>
      </c>
      <c r="L11802" s="38"/>
      <c r="M11802" s="38"/>
    </row>
    <row r="11803" spans="3:13" x14ac:dyDescent="0.2">
      <c r="C11803" s="38"/>
      <c r="D11803" s="38"/>
      <c r="E11803" s="93" t="str">
        <f>IF(Data!D11831&gt;0,Data!F11831,"")</f>
        <v/>
      </c>
      <c r="L11803" s="38"/>
      <c r="M11803" s="38"/>
    </row>
    <row r="11804" spans="3:13" x14ac:dyDescent="0.2">
      <c r="C11804" s="38"/>
      <c r="D11804" s="38"/>
      <c r="E11804" s="93" t="str">
        <f>IF(Data!D11832&gt;0,Data!F11832,"")</f>
        <v/>
      </c>
      <c r="L11804" s="38"/>
      <c r="M11804" s="38"/>
    </row>
    <row r="11805" spans="3:13" x14ac:dyDescent="0.2">
      <c r="C11805" s="38"/>
      <c r="D11805" s="38"/>
      <c r="E11805" s="93" t="str">
        <f>IF(Data!D11833&gt;0,Data!F11833,"")</f>
        <v/>
      </c>
      <c r="L11805" s="38"/>
      <c r="M11805" s="38"/>
    </row>
    <row r="11806" spans="3:13" x14ac:dyDescent="0.2">
      <c r="C11806" s="38"/>
      <c r="D11806" s="38"/>
      <c r="E11806" s="93" t="str">
        <f>IF(Data!D11834&gt;0,Data!F11834,"")</f>
        <v/>
      </c>
      <c r="L11806" s="38"/>
      <c r="M11806" s="38"/>
    </row>
    <row r="11807" spans="3:13" x14ac:dyDescent="0.2">
      <c r="C11807" s="38"/>
      <c r="D11807" s="38"/>
      <c r="E11807" s="93" t="str">
        <f>IF(Data!D11835&gt;0,Data!F11835,"")</f>
        <v/>
      </c>
      <c r="L11807" s="38"/>
      <c r="M11807" s="38"/>
    </row>
    <row r="11808" spans="3:13" x14ac:dyDescent="0.2">
      <c r="C11808" s="38"/>
      <c r="D11808" s="38"/>
      <c r="E11808" s="93" t="str">
        <f>IF(Data!D11836&gt;0,Data!F11836,"")</f>
        <v/>
      </c>
      <c r="L11808" s="38"/>
      <c r="M11808" s="38"/>
    </row>
    <row r="11809" spans="3:13" x14ac:dyDescent="0.2">
      <c r="C11809" s="38"/>
      <c r="D11809" s="38"/>
      <c r="E11809" s="93" t="str">
        <f>IF(Data!D11837&gt;0,Data!F11837,"")</f>
        <v/>
      </c>
      <c r="L11809" s="38"/>
      <c r="M11809" s="38"/>
    </row>
    <row r="11810" spans="3:13" x14ac:dyDescent="0.2">
      <c r="C11810" s="38"/>
      <c r="D11810" s="38"/>
      <c r="E11810" s="93" t="str">
        <f>IF(Data!D11838&gt;0,Data!F11838,"")</f>
        <v/>
      </c>
      <c r="L11810" s="38"/>
      <c r="M11810" s="38"/>
    </row>
    <row r="11811" spans="3:13" x14ac:dyDescent="0.2">
      <c r="C11811" s="38"/>
      <c r="D11811" s="38"/>
      <c r="E11811" s="93" t="str">
        <f>IF(Data!D11839&gt;0,Data!F11839,"")</f>
        <v/>
      </c>
      <c r="L11811" s="38"/>
      <c r="M11811" s="38"/>
    </row>
    <row r="11812" spans="3:13" x14ac:dyDescent="0.2">
      <c r="C11812" s="38"/>
      <c r="D11812" s="38"/>
      <c r="E11812" s="93" t="str">
        <f>IF(Data!D11840&gt;0,Data!F11840,"")</f>
        <v/>
      </c>
      <c r="L11812" s="38"/>
      <c r="M11812" s="38"/>
    </row>
    <row r="11813" spans="3:13" x14ac:dyDescent="0.2">
      <c r="C11813" s="38"/>
      <c r="D11813" s="38"/>
      <c r="E11813" s="93" t="str">
        <f>IF(Data!D11841&gt;0,Data!F11841,"")</f>
        <v/>
      </c>
      <c r="L11813" s="38"/>
      <c r="M11813" s="38"/>
    </row>
    <row r="11814" spans="3:13" x14ac:dyDescent="0.2">
      <c r="C11814" s="38"/>
      <c r="D11814" s="38"/>
      <c r="E11814" s="93" t="str">
        <f>IF(Data!D11842&gt;0,Data!F11842,"")</f>
        <v/>
      </c>
      <c r="L11814" s="38"/>
      <c r="M11814" s="38"/>
    </row>
    <row r="11815" spans="3:13" x14ac:dyDescent="0.2">
      <c r="C11815" s="38"/>
      <c r="D11815" s="38"/>
      <c r="E11815" s="93" t="str">
        <f>IF(Data!D11843&gt;0,Data!F11843,"")</f>
        <v/>
      </c>
      <c r="L11815" s="38"/>
      <c r="M11815" s="38"/>
    </row>
    <row r="11816" spans="3:13" x14ac:dyDescent="0.2">
      <c r="C11816" s="38"/>
      <c r="D11816" s="38"/>
      <c r="E11816" s="93" t="str">
        <f>IF(Data!D11844&gt;0,Data!F11844,"")</f>
        <v/>
      </c>
      <c r="L11816" s="38"/>
      <c r="M11816" s="38"/>
    </row>
    <row r="11817" spans="3:13" x14ac:dyDescent="0.2">
      <c r="C11817" s="38"/>
      <c r="D11817" s="38"/>
      <c r="E11817" s="93" t="str">
        <f>IF(Data!D11845&gt;0,Data!F11845,"")</f>
        <v/>
      </c>
      <c r="L11817" s="38"/>
      <c r="M11817" s="38"/>
    </row>
    <row r="11818" spans="3:13" x14ac:dyDescent="0.2">
      <c r="C11818" s="38"/>
      <c r="D11818" s="38"/>
      <c r="E11818" s="93" t="str">
        <f>IF(Data!D11846&gt;0,Data!F11846,"")</f>
        <v/>
      </c>
      <c r="L11818" s="38"/>
      <c r="M11818" s="38"/>
    </row>
    <row r="11819" spans="3:13" x14ac:dyDescent="0.2">
      <c r="C11819" s="38"/>
      <c r="D11819" s="38"/>
      <c r="E11819" s="93" t="str">
        <f>IF(Data!D11847&gt;0,Data!F11847,"")</f>
        <v/>
      </c>
      <c r="L11819" s="38"/>
      <c r="M11819" s="38"/>
    </row>
    <row r="11820" spans="3:13" x14ac:dyDescent="0.2">
      <c r="C11820" s="38"/>
      <c r="D11820" s="38"/>
      <c r="E11820" s="93" t="str">
        <f>IF(Data!D11848&gt;0,Data!F11848,"")</f>
        <v/>
      </c>
      <c r="L11820" s="38"/>
      <c r="M11820" s="38"/>
    </row>
    <row r="11821" spans="3:13" x14ac:dyDescent="0.2">
      <c r="C11821" s="38"/>
      <c r="D11821" s="38"/>
      <c r="E11821" s="93" t="str">
        <f>IF(Data!D11849&gt;0,Data!F11849,"")</f>
        <v/>
      </c>
      <c r="L11821" s="38"/>
      <c r="M11821" s="38"/>
    </row>
    <row r="11822" spans="3:13" x14ac:dyDescent="0.2">
      <c r="C11822" s="38"/>
      <c r="D11822" s="38"/>
      <c r="E11822" s="93" t="str">
        <f>IF(Data!D11850&gt;0,Data!F11850,"")</f>
        <v/>
      </c>
      <c r="L11822" s="38"/>
      <c r="M11822" s="38"/>
    </row>
    <row r="11823" spans="3:13" x14ac:dyDescent="0.2">
      <c r="C11823" s="38"/>
      <c r="D11823" s="38"/>
      <c r="E11823" s="93" t="str">
        <f>IF(Data!D11851&gt;0,Data!F11851,"")</f>
        <v/>
      </c>
      <c r="L11823" s="38"/>
      <c r="M11823" s="38"/>
    </row>
    <row r="11824" spans="3:13" x14ac:dyDescent="0.2">
      <c r="C11824" s="38"/>
      <c r="D11824" s="38"/>
      <c r="E11824" s="93" t="str">
        <f>IF(Data!D11852&gt;0,Data!F11852,"")</f>
        <v/>
      </c>
      <c r="L11824" s="38"/>
      <c r="M11824" s="38"/>
    </row>
    <row r="11825" spans="3:13" x14ac:dyDescent="0.2">
      <c r="C11825" s="38"/>
      <c r="D11825" s="38"/>
      <c r="E11825" s="93" t="str">
        <f>IF(Data!D11853&gt;0,Data!F11853,"")</f>
        <v/>
      </c>
      <c r="L11825" s="38"/>
      <c r="M11825" s="38"/>
    </row>
    <row r="11826" spans="3:13" x14ac:dyDescent="0.2">
      <c r="C11826" s="38"/>
      <c r="D11826" s="38"/>
      <c r="E11826" s="93" t="str">
        <f>IF(Data!D11854&gt;0,Data!F11854,"")</f>
        <v/>
      </c>
      <c r="L11826" s="38"/>
      <c r="M11826" s="38"/>
    </row>
    <row r="11827" spans="3:13" x14ac:dyDescent="0.2">
      <c r="C11827" s="38"/>
      <c r="D11827" s="38"/>
      <c r="E11827" s="93" t="str">
        <f>IF(Data!D11855&gt;0,Data!F11855,"")</f>
        <v/>
      </c>
      <c r="L11827" s="38"/>
      <c r="M11827" s="38"/>
    </row>
    <row r="11828" spans="3:13" x14ac:dyDescent="0.2">
      <c r="C11828" s="38"/>
      <c r="D11828" s="38"/>
      <c r="E11828" s="93" t="str">
        <f>IF(Data!D11856&gt;0,Data!F11856,"")</f>
        <v/>
      </c>
      <c r="L11828" s="38"/>
      <c r="M11828" s="38"/>
    </row>
    <row r="11829" spans="3:13" x14ac:dyDescent="0.2">
      <c r="C11829" s="38"/>
      <c r="D11829" s="38"/>
      <c r="E11829" s="93" t="str">
        <f>IF(Data!D11857&gt;0,Data!F11857,"")</f>
        <v/>
      </c>
      <c r="L11829" s="38"/>
      <c r="M11829" s="38"/>
    </row>
    <row r="11830" spans="3:13" x14ac:dyDescent="0.2">
      <c r="C11830" s="38"/>
      <c r="D11830" s="38"/>
      <c r="E11830" s="93" t="str">
        <f>IF(Data!D11858&gt;0,Data!F11858,"")</f>
        <v/>
      </c>
      <c r="L11830" s="38"/>
      <c r="M11830" s="38"/>
    </row>
    <row r="11831" spans="3:13" x14ac:dyDescent="0.2">
      <c r="C11831" s="38"/>
      <c r="D11831" s="38"/>
      <c r="E11831" s="93" t="str">
        <f>IF(Data!D11859&gt;0,Data!F11859,"")</f>
        <v/>
      </c>
      <c r="L11831" s="38"/>
      <c r="M11831" s="38"/>
    </row>
    <row r="11832" spans="3:13" x14ac:dyDescent="0.2">
      <c r="C11832" s="38"/>
      <c r="D11832" s="38"/>
      <c r="E11832" s="93" t="str">
        <f>IF(Data!D11860&gt;0,Data!F11860,"")</f>
        <v/>
      </c>
      <c r="L11832" s="38"/>
      <c r="M11832" s="38"/>
    </row>
    <row r="11833" spans="3:13" x14ac:dyDescent="0.2">
      <c r="C11833" s="38"/>
      <c r="D11833" s="38"/>
      <c r="E11833" s="93" t="str">
        <f>IF(Data!D11861&gt;0,Data!F11861,"")</f>
        <v/>
      </c>
      <c r="L11833" s="38"/>
      <c r="M11833" s="38"/>
    </row>
    <row r="11834" spans="3:13" x14ac:dyDescent="0.2">
      <c r="C11834" s="38"/>
      <c r="D11834" s="38"/>
      <c r="E11834" s="93" t="str">
        <f>IF(Data!D11862&gt;0,Data!F11862,"")</f>
        <v/>
      </c>
      <c r="L11834" s="38"/>
      <c r="M11834" s="38"/>
    </row>
    <row r="11835" spans="3:13" x14ac:dyDescent="0.2">
      <c r="C11835" s="38"/>
      <c r="D11835" s="38"/>
      <c r="E11835" s="93" t="str">
        <f>IF(Data!D11863&gt;0,Data!F11863,"")</f>
        <v/>
      </c>
      <c r="L11835" s="38"/>
      <c r="M11835" s="38"/>
    </row>
    <row r="11836" spans="3:13" x14ac:dyDescent="0.2">
      <c r="C11836" s="38"/>
      <c r="D11836" s="38"/>
      <c r="E11836" s="93" t="str">
        <f>IF(Data!D11864&gt;0,Data!F11864,"")</f>
        <v/>
      </c>
      <c r="L11836" s="38"/>
      <c r="M11836" s="38"/>
    </row>
    <row r="11837" spans="3:13" x14ac:dyDescent="0.2">
      <c r="C11837" s="38"/>
      <c r="D11837" s="38"/>
      <c r="E11837" s="93" t="str">
        <f>IF(Data!D11865&gt;0,Data!F11865,"")</f>
        <v/>
      </c>
      <c r="L11837" s="38"/>
      <c r="M11837" s="38"/>
    </row>
    <row r="11838" spans="3:13" x14ac:dyDescent="0.2">
      <c r="C11838" s="38"/>
      <c r="D11838" s="38"/>
      <c r="E11838" s="93" t="str">
        <f>IF(Data!D11866&gt;0,Data!F11866,"")</f>
        <v/>
      </c>
      <c r="L11838" s="38"/>
      <c r="M11838" s="38"/>
    </row>
    <row r="11839" spans="3:13" x14ac:dyDescent="0.2">
      <c r="C11839" s="38"/>
      <c r="D11839" s="38"/>
      <c r="E11839" s="93" t="str">
        <f>IF(Data!D11867&gt;0,Data!F11867,"")</f>
        <v/>
      </c>
      <c r="L11839" s="38"/>
      <c r="M11839" s="38"/>
    </row>
    <row r="11840" spans="3:13" x14ac:dyDescent="0.2">
      <c r="C11840" s="38"/>
      <c r="D11840" s="38"/>
      <c r="E11840" s="93" t="str">
        <f>IF(Data!D11868&gt;0,Data!F11868,"")</f>
        <v/>
      </c>
      <c r="L11840" s="38"/>
      <c r="M11840" s="38"/>
    </row>
    <row r="11841" spans="3:13" x14ac:dyDescent="0.2">
      <c r="C11841" s="38"/>
      <c r="D11841" s="38"/>
      <c r="E11841" s="93" t="str">
        <f>IF(Data!D11869&gt;0,Data!F11869,"")</f>
        <v/>
      </c>
      <c r="L11841" s="38"/>
      <c r="M11841" s="38"/>
    </row>
    <row r="11842" spans="3:13" x14ac:dyDescent="0.2">
      <c r="C11842" s="38"/>
      <c r="D11842" s="38"/>
      <c r="E11842" s="93" t="str">
        <f>IF(Data!D11870&gt;0,Data!F11870,"")</f>
        <v/>
      </c>
      <c r="L11842" s="38"/>
      <c r="M11842" s="38"/>
    </row>
    <row r="11843" spans="3:13" x14ac:dyDescent="0.2">
      <c r="C11843" s="38"/>
      <c r="D11843" s="38"/>
      <c r="E11843" s="93" t="str">
        <f>IF(Data!D11871&gt;0,Data!F11871,"")</f>
        <v/>
      </c>
      <c r="L11843" s="38"/>
      <c r="M11843" s="38"/>
    </row>
    <row r="11844" spans="3:13" x14ac:dyDescent="0.2">
      <c r="C11844" s="38"/>
      <c r="D11844" s="38"/>
      <c r="E11844" s="93" t="str">
        <f>IF(Data!D11872&gt;0,Data!F11872,"")</f>
        <v/>
      </c>
      <c r="L11844" s="38"/>
      <c r="M11844" s="38"/>
    </row>
    <row r="11845" spans="3:13" x14ac:dyDescent="0.2">
      <c r="C11845" s="38"/>
      <c r="D11845" s="38"/>
      <c r="E11845" s="93" t="str">
        <f>IF(Data!D11873&gt;0,Data!F11873,"")</f>
        <v/>
      </c>
      <c r="L11845" s="38"/>
      <c r="M11845" s="38"/>
    </row>
    <row r="11846" spans="3:13" x14ac:dyDescent="0.2">
      <c r="C11846" s="38"/>
      <c r="D11846" s="38"/>
      <c r="E11846" s="93" t="str">
        <f>IF(Data!D11874&gt;0,Data!F11874,"")</f>
        <v/>
      </c>
      <c r="L11846" s="38"/>
      <c r="M11846" s="38"/>
    </row>
    <row r="11847" spans="3:13" x14ac:dyDescent="0.2">
      <c r="C11847" s="38"/>
      <c r="D11847" s="38"/>
      <c r="E11847" s="93" t="str">
        <f>IF(Data!D11875&gt;0,Data!F11875,"")</f>
        <v/>
      </c>
      <c r="L11847" s="38"/>
      <c r="M11847" s="38"/>
    </row>
    <row r="11848" spans="3:13" x14ac:dyDescent="0.2">
      <c r="C11848" s="38"/>
      <c r="D11848" s="38"/>
      <c r="E11848" s="93" t="str">
        <f>IF(Data!D11876&gt;0,Data!F11876,"")</f>
        <v/>
      </c>
      <c r="L11848" s="38"/>
      <c r="M11848" s="38"/>
    </row>
    <row r="11849" spans="3:13" x14ac:dyDescent="0.2">
      <c r="C11849" s="38"/>
      <c r="D11849" s="38"/>
      <c r="E11849" s="93" t="str">
        <f>IF(Data!D11877&gt;0,Data!F11877,"")</f>
        <v/>
      </c>
      <c r="L11849" s="38"/>
      <c r="M11849" s="38"/>
    </row>
    <row r="11850" spans="3:13" x14ac:dyDescent="0.2">
      <c r="C11850" s="38"/>
      <c r="D11850" s="38"/>
      <c r="E11850" s="93" t="str">
        <f>IF(Data!D11878&gt;0,Data!F11878,"")</f>
        <v/>
      </c>
      <c r="L11850" s="38"/>
      <c r="M11850" s="38"/>
    </row>
    <row r="11851" spans="3:13" x14ac:dyDescent="0.2">
      <c r="C11851" s="38"/>
      <c r="D11851" s="38"/>
      <c r="E11851" s="93" t="str">
        <f>IF(Data!D11879&gt;0,Data!F11879,"")</f>
        <v/>
      </c>
      <c r="L11851" s="38"/>
      <c r="M11851" s="38"/>
    </row>
    <row r="11852" spans="3:13" x14ac:dyDescent="0.2">
      <c r="C11852" s="38"/>
      <c r="D11852" s="38"/>
      <c r="E11852" s="93" t="str">
        <f>IF(Data!D11880&gt;0,Data!F11880,"")</f>
        <v/>
      </c>
      <c r="L11852" s="38"/>
      <c r="M11852" s="38"/>
    </row>
    <row r="11853" spans="3:13" x14ac:dyDescent="0.2">
      <c r="C11853" s="38"/>
      <c r="D11853" s="38"/>
      <c r="E11853" s="93" t="str">
        <f>IF(Data!D11881&gt;0,Data!F11881,"")</f>
        <v/>
      </c>
      <c r="L11853" s="38"/>
      <c r="M11853" s="38"/>
    </row>
    <row r="11854" spans="3:13" x14ac:dyDescent="0.2">
      <c r="C11854" s="38"/>
      <c r="D11854" s="38"/>
      <c r="E11854" s="93" t="str">
        <f>IF(Data!D11882&gt;0,Data!F11882,"")</f>
        <v/>
      </c>
      <c r="L11854" s="38"/>
      <c r="M11854" s="38"/>
    </row>
    <row r="11855" spans="3:13" x14ac:dyDescent="0.2">
      <c r="C11855" s="38"/>
      <c r="D11855" s="38"/>
      <c r="E11855" s="93" t="str">
        <f>IF(Data!D11883&gt;0,Data!F11883,"")</f>
        <v/>
      </c>
      <c r="L11855" s="38"/>
      <c r="M11855" s="38"/>
    </row>
    <row r="11856" spans="3:13" x14ac:dyDescent="0.2">
      <c r="C11856" s="38"/>
      <c r="D11856" s="38"/>
      <c r="E11856" s="93" t="str">
        <f>IF(Data!D11884&gt;0,Data!F11884,"")</f>
        <v/>
      </c>
      <c r="L11856" s="38"/>
      <c r="M11856" s="38"/>
    </row>
    <row r="11857" spans="3:13" x14ac:dyDescent="0.2">
      <c r="C11857" s="38"/>
      <c r="D11857" s="38"/>
      <c r="E11857" s="93" t="str">
        <f>IF(Data!D11885&gt;0,Data!F11885,"")</f>
        <v/>
      </c>
      <c r="L11857" s="38"/>
      <c r="M11857" s="38"/>
    </row>
    <row r="11858" spans="3:13" x14ac:dyDescent="0.2">
      <c r="C11858" s="38"/>
      <c r="D11858" s="38"/>
      <c r="E11858" s="93" t="str">
        <f>IF(Data!D11886&gt;0,Data!F11886,"")</f>
        <v/>
      </c>
      <c r="L11858" s="38"/>
      <c r="M11858" s="38"/>
    </row>
    <row r="11859" spans="3:13" x14ac:dyDescent="0.2">
      <c r="C11859" s="38"/>
      <c r="D11859" s="38"/>
      <c r="E11859" s="93" t="str">
        <f>IF(Data!D11887&gt;0,Data!F11887,"")</f>
        <v/>
      </c>
      <c r="L11859" s="38"/>
      <c r="M11859" s="38"/>
    </row>
    <row r="11860" spans="3:13" x14ac:dyDescent="0.2">
      <c r="C11860" s="38"/>
      <c r="D11860" s="38"/>
      <c r="E11860" s="93" t="str">
        <f>IF(Data!D11888&gt;0,Data!F11888,"")</f>
        <v/>
      </c>
      <c r="L11860" s="38"/>
      <c r="M11860" s="38"/>
    </row>
    <row r="11861" spans="3:13" x14ac:dyDescent="0.2">
      <c r="C11861" s="38"/>
      <c r="D11861" s="38"/>
      <c r="E11861" s="93" t="str">
        <f>IF(Data!D11889&gt;0,Data!F11889,"")</f>
        <v/>
      </c>
      <c r="L11861" s="38"/>
      <c r="M11861" s="38"/>
    </row>
    <row r="11862" spans="3:13" x14ac:dyDescent="0.2">
      <c r="C11862" s="38"/>
      <c r="D11862" s="38"/>
      <c r="E11862" s="93" t="str">
        <f>IF(Data!D11890&gt;0,Data!F11890,"")</f>
        <v/>
      </c>
      <c r="L11862" s="38"/>
      <c r="M11862" s="38"/>
    </row>
    <row r="11863" spans="3:13" x14ac:dyDescent="0.2">
      <c r="C11863" s="38"/>
      <c r="D11863" s="38"/>
      <c r="E11863" s="93" t="str">
        <f>IF(Data!D11891&gt;0,Data!F11891,"")</f>
        <v/>
      </c>
      <c r="L11863" s="38"/>
      <c r="M11863" s="38"/>
    </row>
    <row r="11864" spans="3:13" x14ac:dyDescent="0.2">
      <c r="C11864" s="38"/>
      <c r="D11864" s="38"/>
      <c r="E11864" s="93" t="str">
        <f>IF(Data!D11892&gt;0,Data!F11892,"")</f>
        <v/>
      </c>
      <c r="L11864" s="38"/>
      <c r="M11864" s="38"/>
    </row>
    <row r="11865" spans="3:13" x14ac:dyDescent="0.2">
      <c r="C11865" s="38"/>
      <c r="D11865" s="38"/>
      <c r="E11865" s="93" t="str">
        <f>IF(Data!D11893&gt;0,Data!F11893,"")</f>
        <v/>
      </c>
      <c r="L11865" s="38"/>
      <c r="M11865" s="38"/>
    </row>
    <row r="11866" spans="3:13" x14ac:dyDescent="0.2">
      <c r="C11866" s="38"/>
      <c r="D11866" s="38"/>
      <c r="E11866" s="93" t="str">
        <f>IF(Data!D11894&gt;0,Data!F11894,"")</f>
        <v/>
      </c>
      <c r="L11866" s="38"/>
      <c r="M11866" s="38"/>
    </row>
    <row r="11867" spans="3:13" x14ac:dyDescent="0.2">
      <c r="C11867" s="38"/>
      <c r="D11867" s="38"/>
      <c r="E11867" s="93" t="str">
        <f>IF(Data!D11895&gt;0,Data!F11895,"")</f>
        <v/>
      </c>
      <c r="L11867" s="38"/>
      <c r="M11867" s="38"/>
    </row>
    <row r="11868" spans="3:13" x14ac:dyDescent="0.2">
      <c r="C11868" s="38"/>
      <c r="D11868" s="38"/>
      <c r="E11868" s="93" t="str">
        <f>IF(Data!D11896&gt;0,Data!F11896,"")</f>
        <v/>
      </c>
      <c r="L11868" s="38"/>
      <c r="M11868" s="38"/>
    </row>
    <row r="11869" spans="3:13" x14ac:dyDescent="0.2">
      <c r="C11869" s="38"/>
      <c r="D11869" s="38"/>
      <c r="E11869" s="93" t="str">
        <f>IF(Data!D11897&gt;0,Data!F11897,"")</f>
        <v/>
      </c>
      <c r="L11869" s="38"/>
      <c r="M11869" s="38"/>
    </row>
    <row r="11870" spans="3:13" x14ac:dyDescent="0.2">
      <c r="C11870" s="38"/>
      <c r="D11870" s="38"/>
      <c r="E11870" s="93" t="str">
        <f>IF(Data!D11898&gt;0,Data!F11898,"")</f>
        <v/>
      </c>
      <c r="L11870" s="38"/>
      <c r="M11870" s="38"/>
    </row>
    <row r="11871" spans="3:13" x14ac:dyDescent="0.2">
      <c r="C11871" s="38"/>
      <c r="D11871" s="38"/>
      <c r="E11871" s="93" t="str">
        <f>IF(Data!D11899&gt;0,Data!F11899,"")</f>
        <v/>
      </c>
      <c r="L11871" s="38"/>
      <c r="M11871" s="38"/>
    </row>
    <row r="11872" spans="3:13" x14ac:dyDescent="0.2">
      <c r="C11872" s="38"/>
      <c r="D11872" s="38"/>
      <c r="E11872" s="93" t="str">
        <f>IF(Data!D11900&gt;0,Data!F11900,"")</f>
        <v/>
      </c>
      <c r="L11872" s="38"/>
      <c r="M11872" s="38"/>
    </row>
    <row r="11873" spans="3:13" x14ac:dyDescent="0.2">
      <c r="C11873" s="38"/>
      <c r="D11873" s="38"/>
      <c r="E11873" s="93" t="str">
        <f>IF(Data!D11901&gt;0,Data!F11901,"")</f>
        <v/>
      </c>
      <c r="L11873" s="38"/>
      <c r="M11873" s="38"/>
    </row>
    <row r="11874" spans="3:13" x14ac:dyDescent="0.2">
      <c r="C11874" s="38"/>
      <c r="D11874" s="38"/>
      <c r="E11874" s="93" t="str">
        <f>IF(Data!D11902&gt;0,Data!F11902,"")</f>
        <v/>
      </c>
      <c r="L11874" s="38"/>
      <c r="M11874" s="38"/>
    </row>
    <row r="11875" spans="3:13" x14ac:dyDescent="0.2">
      <c r="C11875" s="38"/>
      <c r="D11875" s="38"/>
      <c r="E11875" s="93" t="str">
        <f>IF(Data!D11903&gt;0,Data!F11903,"")</f>
        <v/>
      </c>
      <c r="L11875" s="38"/>
      <c r="M11875" s="38"/>
    </row>
    <row r="11876" spans="3:13" x14ac:dyDescent="0.2">
      <c r="C11876" s="38"/>
      <c r="D11876" s="38"/>
      <c r="E11876" s="93" t="str">
        <f>IF(Data!D11904&gt;0,Data!F11904,"")</f>
        <v/>
      </c>
      <c r="L11876" s="38"/>
      <c r="M11876" s="38"/>
    </row>
    <row r="11877" spans="3:13" x14ac:dyDescent="0.2">
      <c r="C11877" s="38"/>
      <c r="D11877" s="38"/>
      <c r="E11877" s="93" t="str">
        <f>IF(Data!D11905&gt;0,Data!F11905,"")</f>
        <v/>
      </c>
      <c r="L11877" s="38"/>
      <c r="M11877" s="38"/>
    </row>
    <row r="11878" spans="3:13" x14ac:dyDescent="0.2">
      <c r="C11878" s="38"/>
      <c r="D11878" s="38"/>
      <c r="E11878" s="93" t="str">
        <f>IF(Data!D11906&gt;0,Data!F11906,"")</f>
        <v/>
      </c>
      <c r="L11878" s="38"/>
      <c r="M11878" s="38"/>
    </row>
    <row r="11879" spans="3:13" x14ac:dyDescent="0.2">
      <c r="C11879" s="38"/>
      <c r="D11879" s="38"/>
      <c r="E11879" s="93" t="str">
        <f>IF(Data!D11907&gt;0,Data!F11907,"")</f>
        <v/>
      </c>
      <c r="L11879" s="38"/>
      <c r="M11879" s="38"/>
    </row>
    <row r="11880" spans="3:13" x14ac:dyDescent="0.2">
      <c r="C11880" s="38"/>
      <c r="D11880" s="38"/>
      <c r="E11880" s="93" t="str">
        <f>IF(Data!D11908&gt;0,Data!F11908,"")</f>
        <v/>
      </c>
      <c r="L11880" s="38"/>
      <c r="M11880" s="38"/>
    </row>
    <row r="11881" spans="3:13" x14ac:dyDescent="0.2">
      <c r="C11881" s="38"/>
      <c r="D11881" s="38"/>
      <c r="E11881" s="93" t="str">
        <f>IF(Data!D11909&gt;0,Data!F11909,"")</f>
        <v/>
      </c>
      <c r="L11881" s="38"/>
      <c r="M11881" s="38"/>
    </row>
    <row r="11882" spans="3:13" x14ac:dyDescent="0.2">
      <c r="C11882" s="38"/>
      <c r="D11882" s="38"/>
      <c r="E11882" s="93" t="str">
        <f>IF(Data!D11910&gt;0,Data!F11910,"")</f>
        <v/>
      </c>
      <c r="L11882" s="38"/>
      <c r="M11882" s="38"/>
    </row>
    <row r="11883" spans="3:13" x14ac:dyDescent="0.2">
      <c r="C11883" s="38"/>
      <c r="D11883" s="38"/>
      <c r="E11883" s="93" t="str">
        <f>IF(Data!D11911&gt;0,Data!F11911,"")</f>
        <v/>
      </c>
      <c r="L11883" s="38"/>
      <c r="M11883" s="38"/>
    </row>
    <row r="11884" spans="3:13" x14ac:dyDescent="0.2">
      <c r="C11884" s="38"/>
      <c r="D11884" s="38"/>
      <c r="E11884" s="93" t="str">
        <f>IF(Data!D11912&gt;0,Data!F11912,"")</f>
        <v/>
      </c>
      <c r="L11884" s="38"/>
      <c r="M11884" s="38"/>
    </row>
    <row r="11885" spans="3:13" x14ac:dyDescent="0.2">
      <c r="C11885" s="38"/>
      <c r="D11885" s="38"/>
      <c r="E11885" s="93" t="str">
        <f>IF(Data!D11913&gt;0,Data!F11913,"")</f>
        <v/>
      </c>
      <c r="L11885" s="38"/>
      <c r="M11885" s="38"/>
    </row>
    <row r="11886" spans="3:13" x14ac:dyDescent="0.2">
      <c r="C11886" s="38"/>
      <c r="D11886" s="38"/>
      <c r="E11886" s="93" t="str">
        <f>IF(Data!D11914&gt;0,Data!F11914,"")</f>
        <v/>
      </c>
      <c r="L11886" s="38"/>
      <c r="M11886" s="38"/>
    </row>
    <row r="11887" spans="3:13" x14ac:dyDescent="0.2">
      <c r="C11887" s="38"/>
      <c r="D11887" s="38"/>
      <c r="E11887" s="93" t="str">
        <f>IF(Data!D11915&gt;0,Data!F11915,"")</f>
        <v/>
      </c>
      <c r="L11887" s="38"/>
      <c r="M11887" s="38"/>
    </row>
    <row r="11888" spans="3:13" x14ac:dyDescent="0.2">
      <c r="C11888" s="38"/>
      <c r="D11888" s="38"/>
      <c r="E11888" s="93" t="str">
        <f>IF(Data!D11916&gt;0,Data!F11916,"")</f>
        <v/>
      </c>
      <c r="L11888" s="38"/>
      <c r="M11888" s="38"/>
    </row>
    <row r="11889" spans="3:13" x14ac:dyDescent="0.2">
      <c r="C11889" s="38"/>
      <c r="D11889" s="38"/>
      <c r="E11889" s="93" t="str">
        <f>IF(Data!D11917&gt;0,Data!F11917,"")</f>
        <v/>
      </c>
      <c r="L11889" s="38"/>
      <c r="M11889" s="38"/>
    </row>
    <row r="11890" spans="3:13" x14ac:dyDescent="0.2">
      <c r="C11890" s="38"/>
      <c r="D11890" s="38"/>
      <c r="E11890" s="93" t="str">
        <f>IF(Data!D11918&gt;0,Data!F11918,"")</f>
        <v/>
      </c>
      <c r="L11890" s="38"/>
      <c r="M11890" s="38"/>
    </row>
    <row r="11891" spans="3:13" x14ac:dyDescent="0.2">
      <c r="C11891" s="38"/>
      <c r="D11891" s="38"/>
      <c r="E11891" s="93" t="str">
        <f>IF(Data!D11919&gt;0,Data!F11919,"")</f>
        <v/>
      </c>
      <c r="L11891" s="38"/>
      <c r="M11891" s="38"/>
    </row>
    <row r="11892" spans="3:13" x14ac:dyDescent="0.2">
      <c r="C11892" s="38"/>
      <c r="D11892" s="38"/>
      <c r="E11892" s="93" t="str">
        <f>IF(Data!D11920&gt;0,Data!F11920,"")</f>
        <v/>
      </c>
      <c r="L11892" s="38"/>
      <c r="M11892" s="38"/>
    </row>
    <row r="11893" spans="3:13" x14ac:dyDescent="0.2">
      <c r="C11893" s="38"/>
      <c r="D11893" s="38"/>
      <c r="E11893" s="93" t="str">
        <f>IF(Data!D11921&gt;0,Data!F11921,"")</f>
        <v/>
      </c>
      <c r="L11893" s="38"/>
      <c r="M11893" s="38"/>
    </row>
    <row r="11894" spans="3:13" x14ac:dyDescent="0.2">
      <c r="C11894" s="38"/>
      <c r="D11894" s="38"/>
      <c r="E11894" s="93" t="str">
        <f>IF(Data!D11922&gt;0,Data!F11922,"")</f>
        <v/>
      </c>
      <c r="L11894" s="38"/>
      <c r="M11894" s="38"/>
    </row>
    <row r="11895" spans="3:13" x14ac:dyDescent="0.2">
      <c r="C11895" s="38"/>
      <c r="D11895" s="38"/>
      <c r="E11895" s="93" t="str">
        <f>IF(Data!D11923&gt;0,Data!F11923,"")</f>
        <v/>
      </c>
      <c r="L11895" s="38"/>
      <c r="M11895" s="38"/>
    </row>
    <row r="11896" spans="3:13" x14ac:dyDescent="0.2">
      <c r="C11896" s="38"/>
      <c r="D11896" s="38"/>
      <c r="E11896" s="93" t="str">
        <f>IF(Data!D11924&gt;0,Data!F11924,"")</f>
        <v/>
      </c>
      <c r="L11896" s="38"/>
      <c r="M11896" s="38"/>
    </row>
    <row r="11897" spans="3:13" x14ac:dyDescent="0.2">
      <c r="C11897" s="38"/>
      <c r="D11897" s="38"/>
      <c r="E11897" s="93" t="str">
        <f>IF(Data!D11925&gt;0,Data!F11925,"")</f>
        <v/>
      </c>
      <c r="L11897" s="38"/>
      <c r="M11897" s="38"/>
    </row>
    <row r="11898" spans="3:13" x14ac:dyDescent="0.2">
      <c r="C11898" s="38"/>
      <c r="D11898" s="38"/>
      <c r="E11898" s="93" t="str">
        <f>IF(Data!D11926&gt;0,Data!F11926,"")</f>
        <v/>
      </c>
      <c r="L11898" s="38"/>
      <c r="M11898" s="38"/>
    </row>
    <row r="11899" spans="3:13" x14ac:dyDescent="0.2">
      <c r="C11899" s="38"/>
      <c r="D11899" s="38"/>
      <c r="E11899" s="93" t="str">
        <f>IF(Data!D11927&gt;0,Data!F11927,"")</f>
        <v/>
      </c>
      <c r="L11899" s="38"/>
      <c r="M11899" s="38"/>
    </row>
    <row r="11900" spans="3:13" x14ac:dyDescent="0.2">
      <c r="C11900" s="38"/>
      <c r="D11900" s="38"/>
      <c r="E11900" s="93" t="str">
        <f>IF(Data!D11928&gt;0,Data!F11928,"")</f>
        <v/>
      </c>
      <c r="L11900" s="38"/>
      <c r="M11900" s="38"/>
    </row>
    <row r="11901" spans="3:13" x14ac:dyDescent="0.2">
      <c r="C11901" s="38"/>
      <c r="D11901" s="38"/>
      <c r="E11901" s="93" t="str">
        <f>IF(Data!D11929&gt;0,Data!F11929,"")</f>
        <v/>
      </c>
      <c r="L11901" s="38"/>
      <c r="M11901" s="38"/>
    </row>
    <row r="11902" spans="3:13" x14ac:dyDescent="0.2">
      <c r="C11902" s="38"/>
      <c r="D11902" s="38"/>
      <c r="E11902" s="93" t="str">
        <f>IF(Data!D11930&gt;0,Data!F11930,"")</f>
        <v/>
      </c>
      <c r="L11902" s="38"/>
      <c r="M11902" s="38"/>
    </row>
    <row r="11903" spans="3:13" x14ac:dyDescent="0.2">
      <c r="C11903" s="38"/>
      <c r="D11903" s="38"/>
      <c r="E11903" s="93" t="str">
        <f>IF(Data!D11931&gt;0,Data!F11931,"")</f>
        <v/>
      </c>
      <c r="L11903" s="38"/>
      <c r="M11903" s="38"/>
    </row>
    <row r="11904" spans="3:13" x14ac:dyDescent="0.2">
      <c r="C11904" s="38"/>
      <c r="D11904" s="38"/>
      <c r="E11904" s="93" t="str">
        <f>IF(Data!D11932&gt;0,Data!F11932,"")</f>
        <v/>
      </c>
      <c r="L11904" s="38"/>
      <c r="M11904" s="38"/>
    </row>
    <row r="11905" spans="3:13" x14ac:dyDescent="0.2">
      <c r="C11905" s="38"/>
      <c r="D11905" s="38"/>
      <c r="E11905" s="93" t="str">
        <f>IF(Data!D11933&gt;0,Data!F11933,"")</f>
        <v/>
      </c>
      <c r="L11905" s="38"/>
      <c r="M11905" s="38"/>
    </row>
    <row r="11906" spans="3:13" x14ac:dyDescent="0.2">
      <c r="C11906" s="38"/>
      <c r="D11906" s="38"/>
      <c r="E11906" s="93" t="str">
        <f>IF(Data!D11934&gt;0,Data!F11934,"")</f>
        <v/>
      </c>
      <c r="L11906" s="38"/>
      <c r="M11906" s="38"/>
    </row>
    <row r="11907" spans="3:13" x14ac:dyDescent="0.2">
      <c r="C11907" s="38"/>
      <c r="D11907" s="38"/>
      <c r="E11907" s="93" t="str">
        <f>IF(Data!D11935&gt;0,Data!F11935,"")</f>
        <v/>
      </c>
      <c r="L11907" s="38"/>
      <c r="M11907" s="38"/>
    </row>
    <row r="11908" spans="3:13" x14ac:dyDescent="0.2">
      <c r="C11908" s="38"/>
      <c r="D11908" s="38"/>
      <c r="E11908" s="93" t="str">
        <f>IF(Data!D11936&gt;0,Data!F11936,"")</f>
        <v/>
      </c>
      <c r="L11908" s="38"/>
      <c r="M11908" s="38"/>
    </row>
    <row r="11909" spans="3:13" x14ac:dyDescent="0.2">
      <c r="C11909" s="38"/>
      <c r="D11909" s="38"/>
      <c r="E11909" s="93" t="str">
        <f>IF(Data!D11937&gt;0,Data!F11937,"")</f>
        <v/>
      </c>
      <c r="L11909" s="38"/>
      <c r="M11909" s="38"/>
    </row>
    <row r="11910" spans="3:13" x14ac:dyDescent="0.2">
      <c r="C11910" s="38"/>
      <c r="D11910" s="38"/>
      <c r="E11910" s="93" t="str">
        <f>IF(Data!D11938&gt;0,Data!F11938,"")</f>
        <v/>
      </c>
      <c r="L11910" s="38"/>
      <c r="M11910" s="38"/>
    </row>
    <row r="11911" spans="3:13" x14ac:dyDescent="0.2">
      <c r="C11911" s="38"/>
      <c r="D11911" s="38"/>
      <c r="E11911" s="93" t="str">
        <f>IF(Data!D11939&gt;0,Data!F11939,"")</f>
        <v/>
      </c>
      <c r="L11911" s="38"/>
      <c r="M11911" s="38"/>
    </row>
    <row r="11912" spans="3:13" x14ac:dyDescent="0.2">
      <c r="C11912" s="38"/>
      <c r="D11912" s="38"/>
      <c r="E11912" s="93" t="str">
        <f>IF(Data!D11940&gt;0,Data!F11940,"")</f>
        <v/>
      </c>
      <c r="L11912" s="38"/>
      <c r="M11912" s="38"/>
    </row>
    <row r="11913" spans="3:13" x14ac:dyDescent="0.2">
      <c r="C11913" s="38"/>
      <c r="D11913" s="38"/>
      <c r="E11913" s="93" t="str">
        <f>IF(Data!D11941&gt;0,Data!F11941,"")</f>
        <v/>
      </c>
      <c r="L11913" s="38"/>
      <c r="M11913" s="38"/>
    </row>
    <row r="11914" spans="3:13" x14ac:dyDescent="0.2">
      <c r="C11914" s="38"/>
      <c r="D11914" s="38"/>
      <c r="E11914" s="93" t="str">
        <f>IF(Data!D11942&gt;0,Data!F11942,"")</f>
        <v/>
      </c>
      <c r="L11914" s="38"/>
      <c r="M11914" s="38"/>
    </row>
    <row r="11915" spans="3:13" x14ac:dyDescent="0.2">
      <c r="C11915" s="38"/>
      <c r="D11915" s="38"/>
      <c r="E11915" s="93" t="str">
        <f>IF(Data!D11943&gt;0,Data!F11943,"")</f>
        <v/>
      </c>
      <c r="L11915" s="38"/>
      <c r="M11915" s="38"/>
    </row>
    <row r="11916" spans="3:13" x14ac:dyDescent="0.2">
      <c r="C11916" s="38"/>
      <c r="D11916" s="38"/>
      <c r="E11916" s="93" t="str">
        <f>IF(Data!D11944&gt;0,Data!F11944,"")</f>
        <v/>
      </c>
      <c r="L11916" s="38"/>
      <c r="M11916" s="38"/>
    </row>
    <row r="11917" spans="3:13" x14ac:dyDescent="0.2">
      <c r="C11917" s="38"/>
      <c r="D11917" s="38"/>
      <c r="E11917" s="93" t="str">
        <f>IF(Data!D11945&gt;0,Data!F11945,"")</f>
        <v/>
      </c>
      <c r="L11917" s="38"/>
      <c r="M11917" s="38"/>
    </row>
    <row r="11918" spans="3:13" x14ac:dyDescent="0.2">
      <c r="C11918" s="38"/>
      <c r="D11918" s="38"/>
      <c r="E11918" s="93" t="str">
        <f>IF(Data!D11946&gt;0,Data!F11946,"")</f>
        <v/>
      </c>
      <c r="L11918" s="38"/>
      <c r="M11918" s="38"/>
    </row>
    <row r="11919" spans="3:13" x14ac:dyDescent="0.2">
      <c r="C11919" s="38"/>
      <c r="D11919" s="38"/>
      <c r="E11919" s="93" t="str">
        <f>IF(Data!D11947&gt;0,Data!F11947,"")</f>
        <v/>
      </c>
      <c r="L11919" s="38"/>
      <c r="M11919" s="38"/>
    </row>
    <row r="11920" spans="3:13" x14ac:dyDescent="0.2">
      <c r="C11920" s="38"/>
      <c r="D11920" s="38"/>
      <c r="E11920" s="93" t="str">
        <f>IF(Data!D11948&gt;0,Data!F11948,"")</f>
        <v/>
      </c>
      <c r="L11920" s="38"/>
      <c r="M11920" s="38"/>
    </row>
    <row r="11921" spans="3:13" x14ac:dyDescent="0.2">
      <c r="C11921" s="38"/>
      <c r="D11921" s="38"/>
      <c r="E11921" s="93" t="str">
        <f>IF(Data!D11949&gt;0,Data!F11949,"")</f>
        <v/>
      </c>
      <c r="L11921" s="38"/>
      <c r="M11921" s="38"/>
    </row>
    <row r="11922" spans="3:13" x14ac:dyDescent="0.2">
      <c r="C11922" s="38"/>
      <c r="D11922" s="38"/>
      <c r="E11922" s="93" t="str">
        <f>IF(Data!D11950&gt;0,Data!F11950,"")</f>
        <v/>
      </c>
      <c r="L11922" s="38"/>
      <c r="M11922" s="38"/>
    </row>
    <row r="11923" spans="3:13" x14ac:dyDescent="0.2">
      <c r="C11923" s="38"/>
      <c r="D11923" s="38"/>
      <c r="E11923" s="93" t="str">
        <f>IF(Data!D11951&gt;0,Data!F11951,"")</f>
        <v/>
      </c>
      <c r="L11923" s="38"/>
      <c r="M11923" s="38"/>
    </row>
    <row r="11924" spans="3:13" x14ac:dyDescent="0.2">
      <c r="C11924" s="38"/>
      <c r="D11924" s="38"/>
      <c r="E11924" s="93" t="str">
        <f>IF(Data!D11952&gt;0,Data!F11952,"")</f>
        <v/>
      </c>
      <c r="L11924" s="38"/>
      <c r="M11924" s="38"/>
    </row>
    <row r="11925" spans="3:13" x14ac:dyDescent="0.2">
      <c r="C11925" s="38"/>
      <c r="D11925" s="38"/>
      <c r="E11925" s="93" t="str">
        <f>IF(Data!D11953&gt;0,Data!F11953,"")</f>
        <v/>
      </c>
      <c r="L11925" s="38"/>
      <c r="M11925" s="38"/>
    </row>
    <row r="11926" spans="3:13" x14ac:dyDescent="0.2">
      <c r="C11926" s="38"/>
      <c r="D11926" s="38"/>
      <c r="E11926" s="93" t="str">
        <f>IF(Data!D11954&gt;0,Data!F11954,"")</f>
        <v/>
      </c>
      <c r="L11926" s="38"/>
      <c r="M11926" s="38"/>
    </row>
    <row r="11927" spans="3:13" x14ac:dyDescent="0.2">
      <c r="C11927" s="38"/>
      <c r="D11927" s="38"/>
      <c r="E11927" s="93" t="str">
        <f>IF(Data!D11955&gt;0,Data!F11955,"")</f>
        <v/>
      </c>
      <c r="L11927" s="38"/>
      <c r="M11927" s="38"/>
    </row>
    <row r="11928" spans="3:13" x14ac:dyDescent="0.2">
      <c r="C11928" s="38"/>
      <c r="D11928" s="38"/>
      <c r="E11928" s="93" t="str">
        <f>IF(Data!D11956&gt;0,Data!F11956,"")</f>
        <v/>
      </c>
      <c r="L11928" s="38"/>
      <c r="M11928" s="38"/>
    </row>
    <row r="11929" spans="3:13" x14ac:dyDescent="0.2">
      <c r="C11929" s="38"/>
      <c r="D11929" s="38"/>
      <c r="E11929" s="93" t="str">
        <f>IF(Data!D11957&gt;0,Data!F11957,"")</f>
        <v/>
      </c>
      <c r="L11929" s="38"/>
      <c r="M11929" s="38"/>
    </row>
    <row r="11930" spans="3:13" x14ac:dyDescent="0.2">
      <c r="C11930" s="38"/>
      <c r="D11930" s="38"/>
      <c r="E11930" s="93" t="str">
        <f>IF(Data!D11958&gt;0,Data!F11958,"")</f>
        <v/>
      </c>
      <c r="L11930" s="38"/>
      <c r="M11930" s="38"/>
    </row>
    <row r="11931" spans="3:13" x14ac:dyDescent="0.2">
      <c r="C11931" s="38"/>
      <c r="D11931" s="38"/>
      <c r="E11931" s="93" t="str">
        <f>IF(Data!D11959&gt;0,Data!F11959,"")</f>
        <v/>
      </c>
      <c r="L11931" s="38"/>
      <c r="M11931" s="38"/>
    </row>
    <row r="11932" spans="3:13" x14ac:dyDescent="0.2">
      <c r="C11932" s="38"/>
      <c r="D11932" s="38"/>
      <c r="E11932" s="93" t="str">
        <f>IF(Data!D11960&gt;0,Data!F11960,"")</f>
        <v/>
      </c>
      <c r="L11932" s="38"/>
      <c r="M11932" s="38"/>
    </row>
    <row r="11933" spans="3:13" x14ac:dyDescent="0.2">
      <c r="C11933" s="38"/>
      <c r="D11933" s="38"/>
      <c r="E11933" s="93" t="str">
        <f>IF(Data!D11961&gt;0,Data!F11961,"")</f>
        <v/>
      </c>
      <c r="L11933" s="38"/>
      <c r="M11933" s="38"/>
    </row>
    <row r="11934" spans="3:13" x14ac:dyDescent="0.2">
      <c r="C11934" s="38"/>
      <c r="D11934" s="38"/>
      <c r="E11934" s="93" t="str">
        <f>IF(Data!D11962&gt;0,Data!F11962,"")</f>
        <v/>
      </c>
      <c r="L11934" s="38"/>
      <c r="M11934" s="38"/>
    </row>
    <row r="11935" spans="3:13" x14ac:dyDescent="0.2">
      <c r="C11935" s="38"/>
      <c r="D11935" s="38"/>
      <c r="E11935" s="93" t="str">
        <f>IF(Data!D11963&gt;0,Data!F11963,"")</f>
        <v/>
      </c>
      <c r="L11935" s="38"/>
      <c r="M11935" s="38"/>
    </row>
    <row r="11936" spans="3:13" x14ac:dyDescent="0.2">
      <c r="C11936" s="38"/>
      <c r="D11936" s="38"/>
      <c r="E11936" s="93" t="str">
        <f>IF(Data!D11964&gt;0,Data!F11964,"")</f>
        <v/>
      </c>
      <c r="L11936" s="38"/>
      <c r="M11936" s="38"/>
    </row>
    <row r="11937" spans="3:13" x14ac:dyDescent="0.2">
      <c r="C11937" s="38"/>
      <c r="D11937" s="38"/>
      <c r="E11937" s="93" t="str">
        <f>IF(Data!D11965&gt;0,Data!F11965,"")</f>
        <v/>
      </c>
      <c r="L11937" s="38"/>
      <c r="M11937" s="38"/>
    </row>
    <row r="11938" spans="3:13" x14ac:dyDescent="0.2">
      <c r="C11938" s="38"/>
      <c r="D11938" s="38"/>
      <c r="E11938" s="93" t="str">
        <f>IF(Data!D11966&gt;0,Data!F11966,"")</f>
        <v/>
      </c>
      <c r="L11938" s="38"/>
      <c r="M11938" s="38"/>
    </row>
    <row r="11939" spans="3:13" x14ac:dyDescent="0.2">
      <c r="C11939" s="38"/>
      <c r="D11939" s="38"/>
      <c r="E11939" s="93" t="str">
        <f>IF(Data!D11967&gt;0,Data!F11967,"")</f>
        <v/>
      </c>
      <c r="L11939" s="38"/>
      <c r="M11939" s="38"/>
    </row>
    <row r="11940" spans="3:13" x14ac:dyDescent="0.2">
      <c r="C11940" s="38"/>
      <c r="D11940" s="38"/>
      <c r="E11940" s="93" t="str">
        <f>IF(Data!D11968&gt;0,Data!F11968,"")</f>
        <v/>
      </c>
      <c r="L11940" s="38"/>
      <c r="M11940" s="38"/>
    </row>
    <row r="11941" spans="3:13" x14ac:dyDescent="0.2">
      <c r="C11941" s="38"/>
      <c r="D11941" s="38"/>
      <c r="E11941" s="93" t="str">
        <f>IF(Data!D11969&gt;0,Data!F11969,"")</f>
        <v/>
      </c>
      <c r="L11941" s="38"/>
      <c r="M11941" s="38"/>
    </row>
    <row r="11942" spans="3:13" x14ac:dyDescent="0.2">
      <c r="C11942" s="38"/>
      <c r="D11942" s="38"/>
      <c r="E11942" s="93" t="str">
        <f>IF(Data!D11970&gt;0,Data!F11970,"")</f>
        <v/>
      </c>
      <c r="L11942" s="38"/>
      <c r="M11942" s="38"/>
    </row>
    <row r="11943" spans="3:13" x14ac:dyDescent="0.2">
      <c r="C11943" s="38"/>
      <c r="D11943" s="38"/>
      <c r="E11943" s="93" t="str">
        <f>IF(Data!D11971&gt;0,Data!F11971,"")</f>
        <v/>
      </c>
      <c r="L11943" s="38"/>
      <c r="M11943" s="38"/>
    </row>
    <row r="11944" spans="3:13" x14ac:dyDescent="0.2">
      <c r="C11944" s="38"/>
      <c r="D11944" s="38"/>
      <c r="E11944" s="93" t="str">
        <f>IF(Data!D11972&gt;0,Data!F11972,"")</f>
        <v/>
      </c>
      <c r="L11944" s="38"/>
      <c r="M11944" s="38"/>
    </row>
    <row r="11945" spans="3:13" x14ac:dyDescent="0.2">
      <c r="C11945" s="38"/>
      <c r="D11945" s="38"/>
      <c r="E11945" s="93" t="str">
        <f>IF(Data!D11973&gt;0,Data!F11973,"")</f>
        <v/>
      </c>
      <c r="L11945" s="38"/>
      <c r="M11945" s="38"/>
    </row>
    <row r="11946" spans="3:13" x14ac:dyDescent="0.2">
      <c r="C11946" s="38"/>
      <c r="D11946" s="38"/>
      <c r="E11946" s="93" t="str">
        <f>IF(Data!D11974&gt;0,Data!F11974,"")</f>
        <v/>
      </c>
      <c r="L11946" s="38"/>
      <c r="M11946" s="38"/>
    </row>
    <row r="11947" spans="3:13" x14ac:dyDescent="0.2">
      <c r="C11947" s="38"/>
      <c r="D11947" s="38"/>
      <c r="E11947" s="93" t="str">
        <f>IF(Data!D11975&gt;0,Data!F11975,"")</f>
        <v/>
      </c>
      <c r="L11947" s="38"/>
      <c r="M11947" s="38"/>
    </row>
    <row r="11948" spans="3:13" x14ac:dyDescent="0.2">
      <c r="C11948" s="38"/>
      <c r="D11948" s="38"/>
      <c r="E11948" s="93" t="str">
        <f>IF(Data!D11976&gt;0,Data!F11976,"")</f>
        <v/>
      </c>
      <c r="L11948" s="38"/>
      <c r="M11948" s="38"/>
    </row>
    <row r="11949" spans="3:13" x14ac:dyDescent="0.2">
      <c r="C11949" s="38"/>
      <c r="D11949" s="38"/>
      <c r="E11949" s="93" t="str">
        <f>IF(Data!D11977&gt;0,Data!F11977,"")</f>
        <v/>
      </c>
      <c r="L11949" s="38"/>
      <c r="M11949" s="38"/>
    </row>
    <row r="11950" spans="3:13" x14ac:dyDescent="0.2">
      <c r="C11950" s="38"/>
      <c r="D11950" s="38"/>
      <c r="E11950" s="93" t="str">
        <f>IF(Data!D11978&gt;0,Data!F11978,"")</f>
        <v/>
      </c>
      <c r="L11950" s="38"/>
      <c r="M11950" s="38"/>
    </row>
    <row r="11951" spans="3:13" x14ac:dyDescent="0.2">
      <c r="C11951" s="38"/>
      <c r="D11951" s="38"/>
      <c r="E11951" s="93" t="str">
        <f>IF(Data!D11979&gt;0,Data!F11979,"")</f>
        <v/>
      </c>
      <c r="L11951" s="38"/>
      <c r="M11951" s="38"/>
    </row>
    <row r="11952" spans="3:13" x14ac:dyDescent="0.2">
      <c r="C11952" s="38"/>
      <c r="D11952" s="38"/>
      <c r="E11952" s="93" t="str">
        <f>IF(Data!D11980&gt;0,Data!F11980,"")</f>
        <v/>
      </c>
      <c r="L11952" s="38"/>
      <c r="M11952" s="38"/>
    </row>
    <row r="11953" spans="3:13" x14ac:dyDescent="0.2">
      <c r="C11953" s="38"/>
      <c r="D11953" s="38"/>
      <c r="E11953" s="93" t="str">
        <f>IF(Data!D11981&gt;0,Data!F11981,"")</f>
        <v/>
      </c>
      <c r="L11953" s="38"/>
      <c r="M11953" s="38"/>
    </row>
    <row r="11954" spans="3:13" x14ac:dyDescent="0.2">
      <c r="C11954" s="38"/>
      <c r="D11954" s="38"/>
      <c r="E11954" s="93" t="str">
        <f>IF(Data!D11982&gt;0,Data!F11982,"")</f>
        <v/>
      </c>
      <c r="L11954" s="38"/>
      <c r="M11954" s="38"/>
    </row>
    <row r="11955" spans="3:13" x14ac:dyDescent="0.2">
      <c r="C11955" s="38"/>
      <c r="D11955" s="38"/>
      <c r="E11955" s="93" t="str">
        <f>IF(Data!D11983&gt;0,Data!F11983,"")</f>
        <v/>
      </c>
      <c r="L11955" s="38"/>
      <c r="M11955" s="38"/>
    </row>
    <row r="11956" spans="3:13" x14ac:dyDescent="0.2">
      <c r="C11956" s="38"/>
      <c r="D11956" s="38"/>
      <c r="E11956" s="93" t="str">
        <f>IF(Data!D11984&gt;0,Data!F11984,"")</f>
        <v/>
      </c>
      <c r="L11956" s="38"/>
      <c r="M11956" s="38"/>
    </row>
    <row r="11957" spans="3:13" x14ac:dyDescent="0.2">
      <c r="C11957" s="38"/>
      <c r="D11957" s="38"/>
      <c r="E11957" s="93" t="str">
        <f>IF(Data!D11985&gt;0,Data!F11985,"")</f>
        <v/>
      </c>
      <c r="L11957" s="38"/>
      <c r="M11957" s="38"/>
    </row>
    <row r="11958" spans="3:13" x14ac:dyDescent="0.2">
      <c r="C11958" s="38"/>
      <c r="D11958" s="38"/>
      <c r="E11958" s="93" t="str">
        <f>IF(Data!D11986&gt;0,Data!F11986,"")</f>
        <v/>
      </c>
      <c r="L11958" s="38"/>
      <c r="M11958" s="38"/>
    </row>
    <row r="11959" spans="3:13" x14ac:dyDescent="0.2">
      <c r="C11959" s="38"/>
      <c r="D11959" s="38"/>
      <c r="E11959" s="93" t="str">
        <f>IF(Data!D11987&gt;0,Data!F11987,"")</f>
        <v/>
      </c>
      <c r="L11959" s="38"/>
      <c r="M11959" s="38"/>
    </row>
    <row r="11960" spans="3:13" x14ac:dyDescent="0.2">
      <c r="C11960" s="38"/>
      <c r="D11960" s="38"/>
      <c r="E11960" s="93" t="str">
        <f>IF(Data!D11988&gt;0,Data!F11988,"")</f>
        <v/>
      </c>
      <c r="L11960" s="38"/>
      <c r="M11960" s="38"/>
    </row>
    <row r="11961" spans="3:13" x14ac:dyDescent="0.2">
      <c r="C11961" s="38"/>
      <c r="D11961" s="38"/>
      <c r="E11961" s="93" t="str">
        <f>IF(Data!D11989&gt;0,Data!F11989,"")</f>
        <v/>
      </c>
      <c r="L11961" s="38"/>
      <c r="M11961" s="38"/>
    </row>
    <row r="11962" spans="3:13" x14ac:dyDescent="0.2">
      <c r="C11962" s="38"/>
      <c r="D11962" s="38"/>
      <c r="E11962" s="93" t="str">
        <f>IF(Data!D11990&gt;0,Data!F11990,"")</f>
        <v/>
      </c>
      <c r="L11962" s="38"/>
      <c r="M11962" s="38"/>
    </row>
    <row r="11963" spans="3:13" x14ac:dyDescent="0.2">
      <c r="C11963" s="38"/>
      <c r="D11963" s="38"/>
      <c r="E11963" s="93" t="str">
        <f>IF(Data!D11991&gt;0,Data!F11991,"")</f>
        <v/>
      </c>
      <c r="L11963" s="38"/>
      <c r="M11963" s="38"/>
    </row>
    <row r="11964" spans="3:13" x14ac:dyDescent="0.2">
      <c r="C11964" s="38"/>
      <c r="D11964" s="38"/>
      <c r="E11964" s="93" t="str">
        <f>IF(Data!D11992&gt;0,Data!F11992,"")</f>
        <v/>
      </c>
      <c r="L11964" s="38"/>
      <c r="M11964" s="38"/>
    </row>
    <row r="11965" spans="3:13" x14ac:dyDescent="0.2">
      <c r="C11965" s="38"/>
      <c r="D11965" s="38"/>
      <c r="E11965" s="93" t="str">
        <f>IF(Data!D11993&gt;0,Data!F11993,"")</f>
        <v/>
      </c>
      <c r="L11965" s="38"/>
      <c r="M11965" s="38"/>
    </row>
    <row r="11966" spans="3:13" x14ac:dyDescent="0.2">
      <c r="C11966" s="38"/>
      <c r="D11966" s="38"/>
      <c r="E11966" s="93" t="str">
        <f>IF(Data!D11994&gt;0,Data!F11994,"")</f>
        <v/>
      </c>
      <c r="L11966" s="38"/>
      <c r="M11966" s="38"/>
    </row>
    <row r="11967" spans="3:13" x14ac:dyDescent="0.2">
      <c r="C11967" s="38"/>
      <c r="D11967" s="38"/>
      <c r="E11967" s="93" t="str">
        <f>IF(Data!D11995&gt;0,Data!F11995,"")</f>
        <v/>
      </c>
      <c r="L11967" s="38"/>
      <c r="M11967" s="38"/>
    </row>
    <row r="11968" spans="3:13" x14ac:dyDescent="0.2">
      <c r="C11968" s="38"/>
      <c r="D11968" s="38"/>
      <c r="E11968" s="93" t="str">
        <f>IF(Data!D11996&gt;0,Data!F11996,"")</f>
        <v/>
      </c>
      <c r="L11968" s="38"/>
      <c r="M11968" s="38"/>
    </row>
    <row r="11969" spans="3:13" x14ac:dyDescent="0.2">
      <c r="C11969" s="38"/>
      <c r="D11969" s="38"/>
      <c r="E11969" s="93" t="str">
        <f>IF(Data!D11997&gt;0,Data!F11997,"")</f>
        <v/>
      </c>
      <c r="L11969" s="38"/>
      <c r="M11969" s="38"/>
    </row>
    <row r="11970" spans="3:13" x14ac:dyDescent="0.2">
      <c r="C11970" s="38"/>
      <c r="D11970" s="38"/>
      <c r="E11970" s="93" t="str">
        <f>IF(Data!D11998&gt;0,Data!F11998,"")</f>
        <v/>
      </c>
      <c r="L11970" s="38"/>
      <c r="M11970" s="38"/>
    </row>
    <row r="11971" spans="3:13" x14ac:dyDescent="0.2">
      <c r="C11971" s="38"/>
      <c r="D11971" s="38"/>
      <c r="E11971" s="93" t="str">
        <f>IF(Data!D11999&gt;0,Data!F11999,"")</f>
        <v/>
      </c>
      <c r="L11971" s="38"/>
      <c r="M11971" s="38"/>
    </row>
    <row r="11972" spans="3:13" x14ac:dyDescent="0.2">
      <c r="C11972" s="38"/>
      <c r="D11972" s="38"/>
      <c r="E11972" s="93" t="str">
        <f>IF(Data!D12000&gt;0,Data!F12000,"")</f>
        <v/>
      </c>
      <c r="L11972" s="38"/>
      <c r="M11972" s="38"/>
    </row>
    <row r="11973" spans="3:13" x14ac:dyDescent="0.2">
      <c r="C11973" s="38"/>
      <c r="D11973" s="38"/>
      <c r="E11973" s="93" t="str">
        <f>IF(Data!D12001&gt;0,Data!F12001,"")</f>
        <v/>
      </c>
      <c r="L11973" s="38"/>
      <c r="M11973" s="38"/>
    </row>
    <row r="11974" spans="3:13" x14ac:dyDescent="0.2">
      <c r="C11974" s="38"/>
      <c r="D11974" s="38"/>
      <c r="E11974" s="93" t="str">
        <f>IF(Data!D12002&gt;0,Data!F12002,"")</f>
        <v/>
      </c>
      <c r="L11974" s="38"/>
      <c r="M11974" s="38"/>
    </row>
    <row r="11975" spans="3:13" x14ac:dyDescent="0.2">
      <c r="C11975" s="38"/>
      <c r="D11975" s="38"/>
      <c r="E11975" s="93" t="str">
        <f>IF(Data!D12003&gt;0,Data!F12003,"")</f>
        <v/>
      </c>
      <c r="L11975" s="38"/>
      <c r="M11975" s="38"/>
    </row>
    <row r="11976" spans="3:13" x14ac:dyDescent="0.2">
      <c r="C11976" s="38"/>
      <c r="D11976" s="38"/>
      <c r="E11976" s="93" t="str">
        <f>IF(Data!D12004&gt;0,Data!F12004,"")</f>
        <v/>
      </c>
      <c r="L11976" s="38"/>
      <c r="M11976" s="38"/>
    </row>
    <row r="11977" spans="3:13" x14ac:dyDescent="0.2">
      <c r="C11977" s="38"/>
      <c r="D11977" s="38"/>
      <c r="E11977" s="93" t="str">
        <f>IF(Data!D12005&gt;0,Data!F12005,"")</f>
        <v/>
      </c>
      <c r="L11977" s="38"/>
      <c r="M11977" s="38"/>
    </row>
    <row r="11978" spans="3:13" x14ac:dyDescent="0.2">
      <c r="C11978" s="38"/>
      <c r="D11978" s="38"/>
      <c r="E11978" s="93" t="str">
        <f>IF(Data!D12006&gt;0,Data!F12006,"")</f>
        <v/>
      </c>
      <c r="L11978" s="38"/>
      <c r="M11978" s="38"/>
    </row>
    <row r="11979" spans="3:13" x14ac:dyDescent="0.2">
      <c r="C11979" s="38"/>
      <c r="D11979" s="38"/>
      <c r="E11979" s="93" t="str">
        <f>IF(Data!D12007&gt;0,Data!F12007,"")</f>
        <v/>
      </c>
      <c r="L11979" s="38"/>
      <c r="M11979" s="38"/>
    </row>
    <row r="11980" spans="3:13" x14ac:dyDescent="0.2">
      <c r="C11980" s="38"/>
      <c r="D11980" s="38"/>
      <c r="E11980" s="93" t="str">
        <f>IF(Data!D12008&gt;0,Data!F12008,"")</f>
        <v/>
      </c>
      <c r="L11980" s="38"/>
      <c r="M11980" s="38"/>
    </row>
    <row r="11981" spans="3:13" x14ac:dyDescent="0.2">
      <c r="C11981" s="38"/>
      <c r="D11981" s="38"/>
      <c r="E11981" s="93" t="str">
        <f>IF(Data!D12009&gt;0,Data!F12009,"")</f>
        <v/>
      </c>
      <c r="L11981" s="38"/>
      <c r="M11981" s="38"/>
    </row>
    <row r="11982" spans="3:13" x14ac:dyDescent="0.2">
      <c r="C11982" s="38"/>
      <c r="D11982" s="38"/>
      <c r="E11982" s="93" t="str">
        <f>IF(Data!D12010&gt;0,Data!F12010,"")</f>
        <v/>
      </c>
      <c r="L11982" s="38"/>
      <c r="M11982" s="38"/>
    </row>
    <row r="11983" spans="3:13" x14ac:dyDescent="0.2">
      <c r="C11983" s="38"/>
      <c r="D11983" s="38"/>
      <c r="E11983" s="93" t="str">
        <f>IF(Data!D12011&gt;0,Data!F12011,"")</f>
        <v/>
      </c>
      <c r="L11983" s="38"/>
      <c r="M11983" s="38"/>
    </row>
    <row r="11984" spans="3:13" x14ac:dyDescent="0.2">
      <c r="C11984" s="38"/>
      <c r="D11984" s="38"/>
      <c r="E11984" s="93" t="str">
        <f>IF(Data!D12012&gt;0,Data!F12012,"")</f>
        <v/>
      </c>
      <c r="L11984" s="38"/>
      <c r="M11984" s="38"/>
    </row>
    <row r="11985" spans="3:13" x14ac:dyDescent="0.2">
      <c r="C11985" s="38"/>
      <c r="D11985" s="38"/>
      <c r="E11985" s="93" t="str">
        <f>IF(Data!D12013&gt;0,Data!F12013,"")</f>
        <v/>
      </c>
      <c r="L11985" s="38"/>
      <c r="M11985" s="38"/>
    </row>
    <row r="11986" spans="3:13" x14ac:dyDescent="0.2">
      <c r="C11986" s="38"/>
      <c r="D11986" s="38"/>
      <c r="E11986" s="93" t="str">
        <f>IF(Data!D12014&gt;0,Data!F12014,"")</f>
        <v/>
      </c>
      <c r="L11986" s="38"/>
      <c r="M11986" s="38"/>
    </row>
    <row r="11987" spans="3:13" x14ac:dyDescent="0.2">
      <c r="C11987" s="38"/>
      <c r="D11987" s="38"/>
      <c r="E11987" s="93" t="str">
        <f>IF(Data!D12015&gt;0,Data!F12015,"")</f>
        <v/>
      </c>
      <c r="L11987" s="38"/>
      <c r="M11987" s="38"/>
    </row>
    <row r="11988" spans="3:13" x14ac:dyDescent="0.2">
      <c r="C11988" s="38"/>
      <c r="D11988" s="38"/>
      <c r="E11988" s="93" t="str">
        <f>IF(Data!D12016&gt;0,Data!F12016,"")</f>
        <v/>
      </c>
      <c r="L11988" s="38"/>
      <c r="M11988" s="38"/>
    </row>
    <row r="11989" spans="3:13" x14ac:dyDescent="0.2">
      <c r="C11989" s="38"/>
      <c r="D11989" s="38"/>
      <c r="E11989" s="93" t="str">
        <f>IF(Data!D12017&gt;0,Data!F12017,"")</f>
        <v/>
      </c>
      <c r="L11989" s="38"/>
      <c r="M11989" s="38"/>
    </row>
    <row r="11990" spans="3:13" x14ac:dyDescent="0.2">
      <c r="C11990" s="38"/>
      <c r="D11990" s="38"/>
      <c r="E11990" s="93" t="str">
        <f>IF(Data!D12018&gt;0,Data!F12018,"")</f>
        <v/>
      </c>
      <c r="L11990" s="38"/>
      <c r="M11990" s="38"/>
    </row>
    <row r="11991" spans="3:13" x14ac:dyDescent="0.2">
      <c r="C11991" s="38"/>
      <c r="D11991" s="38"/>
      <c r="E11991" s="93" t="str">
        <f>IF(Data!D12019&gt;0,Data!F12019,"")</f>
        <v/>
      </c>
      <c r="L11991" s="38"/>
      <c r="M11991" s="38"/>
    </row>
    <row r="11992" spans="3:13" x14ac:dyDescent="0.2">
      <c r="C11992" s="38"/>
      <c r="D11992" s="38"/>
      <c r="E11992" s="93" t="str">
        <f>IF(Data!D12020&gt;0,Data!F12020,"")</f>
        <v/>
      </c>
      <c r="L11992" s="38"/>
      <c r="M11992" s="38"/>
    </row>
    <row r="11993" spans="3:13" x14ac:dyDescent="0.2">
      <c r="C11993" s="38"/>
      <c r="D11993" s="38"/>
      <c r="E11993" s="93" t="str">
        <f>IF(Data!D12021&gt;0,Data!F12021,"")</f>
        <v/>
      </c>
      <c r="L11993" s="38"/>
      <c r="M11993" s="38"/>
    </row>
    <row r="11994" spans="3:13" x14ac:dyDescent="0.2">
      <c r="C11994" s="38"/>
      <c r="D11994" s="38"/>
      <c r="E11994" s="93" t="str">
        <f>IF(Data!D12022&gt;0,Data!F12022,"")</f>
        <v/>
      </c>
      <c r="L11994" s="38"/>
      <c r="M11994" s="38"/>
    </row>
    <row r="11995" spans="3:13" x14ac:dyDescent="0.2">
      <c r="C11995" s="38"/>
      <c r="D11995" s="38"/>
      <c r="E11995" s="93" t="str">
        <f>IF(Data!D12023&gt;0,Data!F12023,"")</f>
        <v/>
      </c>
      <c r="L11995" s="38"/>
      <c r="M11995" s="38"/>
    </row>
    <row r="11996" spans="3:13" x14ac:dyDescent="0.2">
      <c r="C11996" s="38"/>
      <c r="D11996" s="38"/>
      <c r="E11996" s="93" t="str">
        <f>IF(Data!D12024&gt;0,Data!F12024,"")</f>
        <v/>
      </c>
      <c r="L11996" s="38"/>
      <c r="M11996" s="38"/>
    </row>
    <row r="11997" spans="3:13" x14ac:dyDescent="0.2">
      <c r="C11997" s="38"/>
      <c r="D11997" s="38"/>
      <c r="E11997" s="93" t="str">
        <f>IF(Data!D12025&gt;0,Data!F12025,"")</f>
        <v/>
      </c>
      <c r="L11997" s="38"/>
      <c r="M11997" s="38"/>
    </row>
    <row r="11998" spans="3:13" x14ac:dyDescent="0.2">
      <c r="C11998" s="38"/>
      <c r="D11998" s="38"/>
      <c r="E11998" s="93" t="str">
        <f>IF(Data!D12026&gt;0,Data!F12026,"")</f>
        <v/>
      </c>
      <c r="L11998" s="38"/>
      <c r="M11998" s="38"/>
    </row>
    <row r="11999" spans="3:13" x14ac:dyDescent="0.2">
      <c r="C11999" s="38"/>
      <c r="D11999" s="38"/>
      <c r="E11999" s="93" t="str">
        <f>IF(Data!D12027&gt;0,Data!F12027,"")</f>
        <v/>
      </c>
      <c r="L11999" s="38"/>
      <c r="M11999" s="38"/>
    </row>
    <row r="12000" spans="3:13" x14ac:dyDescent="0.2">
      <c r="C12000" s="38"/>
      <c r="D12000" s="38"/>
      <c r="E12000" s="93" t="str">
        <f>IF(Data!D12028&gt;0,Data!F12028,"")</f>
        <v/>
      </c>
      <c r="L12000" s="38"/>
      <c r="M12000" s="38"/>
    </row>
    <row r="12001" spans="3:13" x14ac:dyDescent="0.2">
      <c r="C12001" s="38"/>
      <c r="D12001" s="38"/>
      <c r="E12001" s="93" t="str">
        <f>IF(Data!D12029&gt;0,Data!F12029,"")</f>
        <v/>
      </c>
      <c r="L12001" s="38"/>
      <c r="M12001" s="38"/>
    </row>
    <row r="12002" spans="3:13" x14ac:dyDescent="0.2">
      <c r="C12002" s="38"/>
      <c r="D12002" s="38"/>
      <c r="E12002" s="93" t="str">
        <f>IF(Data!D12030&gt;0,Data!F12030,"")</f>
        <v/>
      </c>
      <c r="L12002" s="38"/>
      <c r="M12002" s="38"/>
    </row>
    <row r="12003" spans="3:13" x14ac:dyDescent="0.2">
      <c r="C12003" s="38"/>
      <c r="D12003" s="38"/>
      <c r="E12003" s="93" t="str">
        <f>IF(Data!D12031&gt;0,Data!F12031,"")</f>
        <v/>
      </c>
      <c r="L12003" s="38"/>
      <c r="M12003" s="38"/>
    </row>
    <row r="12004" spans="3:13" x14ac:dyDescent="0.2">
      <c r="C12004" s="38"/>
      <c r="D12004" s="38"/>
      <c r="E12004" s="93" t="str">
        <f>IF(Data!D12032&gt;0,Data!F12032,"")</f>
        <v/>
      </c>
      <c r="L12004" s="38"/>
      <c r="M12004" s="38"/>
    </row>
    <row r="12005" spans="3:13" x14ac:dyDescent="0.2">
      <c r="C12005" s="38"/>
      <c r="D12005" s="38"/>
      <c r="E12005" s="93" t="str">
        <f>IF(Data!D12033&gt;0,Data!F12033,"")</f>
        <v/>
      </c>
      <c r="L12005" s="38"/>
      <c r="M12005" s="38"/>
    </row>
    <row r="12006" spans="3:13" x14ac:dyDescent="0.2">
      <c r="C12006" s="38"/>
      <c r="D12006" s="38"/>
      <c r="E12006" s="93" t="str">
        <f>IF(Data!D12034&gt;0,Data!F12034,"")</f>
        <v/>
      </c>
      <c r="L12006" s="38"/>
      <c r="M12006" s="38"/>
    </row>
    <row r="12007" spans="3:13" x14ac:dyDescent="0.2">
      <c r="C12007" s="38"/>
      <c r="D12007" s="38"/>
      <c r="E12007" s="93" t="str">
        <f>IF(Data!D12035&gt;0,Data!F12035,"")</f>
        <v/>
      </c>
      <c r="L12007" s="38"/>
      <c r="M12007" s="38"/>
    </row>
    <row r="12008" spans="3:13" x14ac:dyDescent="0.2">
      <c r="C12008" s="38"/>
      <c r="D12008" s="38"/>
      <c r="E12008" s="93" t="str">
        <f>IF(Data!D12036&gt;0,Data!F12036,"")</f>
        <v/>
      </c>
      <c r="L12008" s="38"/>
      <c r="M12008" s="38"/>
    </row>
    <row r="12009" spans="3:13" x14ac:dyDescent="0.2">
      <c r="C12009" s="38"/>
      <c r="D12009" s="38"/>
      <c r="E12009" s="93" t="str">
        <f>IF(Data!D12037&gt;0,Data!F12037,"")</f>
        <v/>
      </c>
      <c r="L12009" s="38"/>
      <c r="M12009" s="38"/>
    </row>
    <row r="12010" spans="3:13" x14ac:dyDescent="0.2">
      <c r="C12010" s="38"/>
      <c r="D12010" s="38"/>
      <c r="E12010" s="93" t="str">
        <f>IF(Data!D12038&gt;0,Data!F12038,"")</f>
        <v/>
      </c>
      <c r="L12010" s="38"/>
      <c r="M12010" s="38"/>
    </row>
    <row r="12011" spans="3:13" x14ac:dyDescent="0.2">
      <c r="C12011" s="38"/>
      <c r="D12011" s="38"/>
      <c r="E12011" s="93" t="str">
        <f>IF(Data!D12039&gt;0,Data!F12039,"")</f>
        <v/>
      </c>
      <c r="L12011" s="38"/>
      <c r="M12011" s="38"/>
    </row>
    <row r="12012" spans="3:13" x14ac:dyDescent="0.2">
      <c r="C12012" s="38"/>
      <c r="D12012" s="38"/>
      <c r="E12012" s="93" t="str">
        <f>IF(Data!D12040&gt;0,Data!F12040,"")</f>
        <v/>
      </c>
      <c r="L12012" s="38"/>
      <c r="M12012" s="38"/>
    </row>
    <row r="12013" spans="3:13" x14ac:dyDescent="0.2">
      <c r="C12013" s="38"/>
      <c r="D12013" s="38"/>
      <c r="E12013" s="93" t="str">
        <f>IF(Data!D12041&gt;0,Data!F12041,"")</f>
        <v/>
      </c>
      <c r="L12013" s="38"/>
      <c r="M12013" s="38"/>
    </row>
    <row r="12014" spans="3:13" x14ac:dyDescent="0.2">
      <c r="C12014" s="38"/>
      <c r="D12014" s="38"/>
      <c r="E12014" s="93" t="str">
        <f>IF(Data!D12042&gt;0,Data!F12042,"")</f>
        <v/>
      </c>
      <c r="L12014" s="38"/>
      <c r="M12014" s="38"/>
    </row>
    <row r="12015" spans="3:13" x14ac:dyDescent="0.2">
      <c r="C12015" s="38"/>
      <c r="D12015" s="38"/>
      <c r="E12015" s="93" t="str">
        <f>IF(Data!D12043&gt;0,Data!F12043,"")</f>
        <v/>
      </c>
      <c r="L12015" s="38"/>
      <c r="M12015" s="38"/>
    </row>
    <row r="12016" spans="3:13" x14ac:dyDescent="0.2">
      <c r="C12016" s="38"/>
      <c r="D12016" s="38"/>
      <c r="E12016" s="93" t="str">
        <f>IF(Data!D12044&gt;0,Data!F12044,"")</f>
        <v/>
      </c>
      <c r="L12016" s="38"/>
      <c r="M12016" s="38"/>
    </row>
    <row r="12017" spans="3:13" x14ac:dyDescent="0.2">
      <c r="C12017" s="38"/>
      <c r="D12017" s="38"/>
      <c r="E12017" s="93" t="str">
        <f>IF(Data!D12045&gt;0,Data!F12045,"")</f>
        <v/>
      </c>
      <c r="L12017" s="38"/>
      <c r="M12017" s="38"/>
    </row>
    <row r="12018" spans="3:13" x14ac:dyDescent="0.2">
      <c r="C12018" s="38"/>
      <c r="D12018" s="38"/>
      <c r="E12018" s="93" t="str">
        <f>IF(Data!D12046&gt;0,Data!F12046,"")</f>
        <v/>
      </c>
      <c r="L12018" s="38"/>
      <c r="M12018" s="38"/>
    </row>
    <row r="12019" spans="3:13" x14ac:dyDescent="0.2">
      <c r="C12019" s="38"/>
      <c r="D12019" s="38"/>
      <c r="E12019" s="93" t="str">
        <f>IF(Data!D12047&gt;0,Data!F12047,"")</f>
        <v/>
      </c>
      <c r="L12019" s="38"/>
      <c r="M12019" s="38"/>
    </row>
    <row r="12020" spans="3:13" x14ac:dyDescent="0.2">
      <c r="C12020" s="38"/>
      <c r="D12020" s="38"/>
      <c r="E12020" s="93" t="str">
        <f>IF(Data!D12048&gt;0,Data!F12048,"")</f>
        <v/>
      </c>
      <c r="L12020" s="38"/>
      <c r="M12020" s="38"/>
    </row>
    <row r="12021" spans="3:13" x14ac:dyDescent="0.2">
      <c r="C12021" s="38"/>
      <c r="D12021" s="38"/>
      <c r="E12021" s="93" t="str">
        <f>IF(Data!D12049&gt;0,Data!F12049,"")</f>
        <v/>
      </c>
      <c r="L12021" s="38"/>
      <c r="M12021" s="38"/>
    </row>
    <row r="12022" spans="3:13" x14ac:dyDescent="0.2">
      <c r="C12022" s="38"/>
      <c r="D12022" s="38"/>
      <c r="E12022" s="93" t="str">
        <f>IF(Data!D12050&gt;0,Data!F12050,"")</f>
        <v/>
      </c>
      <c r="L12022" s="38"/>
      <c r="M12022" s="38"/>
    </row>
    <row r="12023" spans="3:13" x14ac:dyDescent="0.2">
      <c r="C12023" s="38"/>
      <c r="D12023" s="38"/>
      <c r="E12023" s="93" t="str">
        <f>IF(Data!D12051&gt;0,Data!F12051,"")</f>
        <v/>
      </c>
      <c r="L12023" s="38"/>
      <c r="M12023" s="38"/>
    </row>
    <row r="12024" spans="3:13" x14ac:dyDescent="0.2">
      <c r="C12024" s="38"/>
      <c r="D12024" s="38"/>
      <c r="E12024" s="93" t="str">
        <f>IF(Data!D12052&gt;0,Data!F12052,"")</f>
        <v/>
      </c>
      <c r="L12024" s="38"/>
      <c r="M12024" s="38"/>
    </row>
    <row r="12025" spans="3:13" x14ac:dyDescent="0.2">
      <c r="C12025" s="38"/>
      <c r="D12025" s="38"/>
      <c r="E12025" s="93" t="str">
        <f>IF(Data!D12053&gt;0,Data!F12053,"")</f>
        <v/>
      </c>
      <c r="L12025" s="38"/>
      <c r="M12025" s="38"/>
    </row>
    <row r="12026" spans="3:13" x14ac:dyDescent="0.2">
      <c r="C12026" s="38"/>
      <c r="D12026" s="38"/>
      <c r="E12026" s="93" t="str">
        <f>IF(Data!D12054&gt;0,Data!F12054,"")</f>
        <v/>
      </c>
      <c r="L12026" s="38"/>
      <c r="M12026" s="38"/>
    </row>
    <row r="12027" spans="3:13" x14ac:dyDescent="0.2">
      <c r="C12027" s="38"/>
      <c r="D12027" s="38"/>
      <c r="E12027" s="93" t="str">
        <f>IF(Data!D12055&gt;0,Data!F12055,"")</f>
        <v/>
      </c>
      <c r="L12027" s="38"/>
      <c r="M12027" s="38"/>
    </row>
    <row r="12028" spans="3:13" x14ac:dyDescent="0.2">
      <c r="C12028" s="38"/>
      <c r="D12028" s="38"/>
      <c r="E12028" s="93" t="str">
        <f>IF(Data!D12056&gt;0,Data!F12056,"")</f>
        <v/>
      </c>
      <c r="L12028" s="38"/>
      <c r="M12028" s="38"/>
    </row>
    <row r="12029" spans="3:13" x14ac:dyDescent="0.2">
      <c r="C12029" s="38"/>
      <c r="D12029" s="38"/>
      <c r="E12029" s="93" t="str">
        <f>IF(Data!D12057&gt;0,Data!F12057,"")</f>
        <v/>
      </c>
      <c r="L12029" s="38"/>
      <c r="M12029" s="38"/>
    </row>
    <row r="12030" spans="3:13" x14ac:dyDescent="0.2">
      <c r="C12030" s="38"/>
      <c r="D12030" s="38"/>
      <c r="E12030" s="93" t="str">
        <f>IF(Data!D12058&gt;0,Data!F12058,"")</f>
        <v/>
      </c>
      <c r="L12030" s="38"/>
      <c r="M12030" s="38"/>
    </row>
    <row r="12031" spans="3:13" x14ac:dyDescent="0.2">
      <c r="C12031" s="38"/>
      <c r="D12031" s="38"/>
      <c r="E12031" s="93" t="str">
        <f>IF(Data!D12059&gt;0,Data!F12059,"")</f>
        <v/>
      </c>
      <c r="L12031" s="38"/>
      <c r="M12031" s="38"/>
    </row>
    <row r="12032" spans="3:13" x14ac:dyDescent="0.2">
      <c r="C12032" s="38"/>
      <c r="D12032" s="38"/>
      <c r="E12032" s="93" t="str">
        <f>IF(Data!D12060&gt;0,Data!F12060,"")</f>
        <v/>
      </c>
      <c r="L12032" s="38"/>
      <c r="M12032" s="38"/>
    </row>
    <row r="12033" spans="3:13" x14ac:dyDescent="0.2">
      <c r="C12033" s="38"/>
      <c r="D12033" s="38"/>
      <c r="E12033" s="93" t="str">
        <f>IF(Data!D12061&gt;0,Data!F12061,"")</f>
        <v/>
      </c>
      <c r="L12033" s="38"/>
      <c r="M12033" s="38"/>
    </row>
    <row r="12034" spans="3:13" x14ac:dyDescent="0.2">
      <c r="C12034" s="38"/>
      <c r="D12034" s="38"/>
      <c r="E12034" s="93" t="str">
        <f>IF(Data!D12062&gt;0,Data!F12062,"")</f>
        <v/>
      </c>
      <c r="L12034" s="38"/>
      <c r="M12034" s="38"/>
    </row>
    <row r="12035" spans="3:13" x14ac:dyDescent="0.2">
      <c r="C12035" s="38"/>
      <c r="D12035" s="38"/>
      <c r="E12035" s="93" t="str">
        <f>IF(Data!D12063&gt;0,Data!F12063,"")</f>
        <v/>
      </c>
      <c r="L12035" s="38"/>
      <c r="M12035" s="38"/>
    </row>
    <row r="12036" spans="3:13" x14ac:dyDescent="0.2">
      <c r="C12036" s="38"/>
      <c r="D12036" s="38"/>
      <c r="E12036" s="93" t="str">
        <f>IF(Data!D12064&gt;0,Data!F12064,"")</f>
        <v/>
      </c>
      <c r="L12036" s="38"/>
      <c r="M12036" s="38"/>
    </row>
    <row r="12037" spans="3:13" x14ac:dyDescent="0.2">
      <c r="C12037" s="38"/>
      <c r="D12037" s="38"/>
      <c r="E12037" s="93" t="str">
        <f>IF(Data!D12065&gt;0,Data!F12065,"")</f>
        <v/>
      </c>
      <c r="L12037" s="38"/>
      <c r="M12037" s="38"/>
    </row>
    <row r="12038" spans="3:13" x14ac:dyDescent="0.2">
      <c r="C12038" s="38"/>
      <c r="D12038" s="38"/>
      <c r="E12038" s="93" t="str">
        <f>IF(Data!D12066&gt;0,Data!F12066,"")</f>
        <v/>
      </c>
      <c r="L12038" s="38"/>
      <c r="M12038" s="38"/>
    </row>
    <row r="12039" spans="3:13" x14ac:dyDescent="0.2">
      <c r="C12039" s="38"/>
      <c r="D12039" s="38"/>
      <c r="E12039" s="93" t="str">
        <f>IF(Data!D12067&gt;0,Data!F12067,"")</f>
        <v/>
      </c>
      <c r="L12039" s="38"/>
      <c r="M12039" s="38"/>
    </row>
    <row r="12040" spans="3:13" x14ac:dyDescent="0.2">
      <c r="C12040" s="38"/>
      <c r="D12040" s="38"/>
      <c r="E12040" s="93" t="str">
        <f>IF(Data!D12068&gt;0,Data!F12068,"")</f>
        <v/>
      </c>
      <c r="L12040" s="38"/>
      <c r="M12040" s="38"/>
    </row>
    <row r="12041" spans="3:13" x14ac:dyDescent="0.2">
      <c r="C12041" s="38"/>
      <c r="D12041" s="38"/>
      <c r="E12041" s="93" t="str">
        <f>IF(Data!D12069&gt;0,Data!F12069,"")</f>
        <v/>
      </c>
      <c r="L12041" s="38"/>
      <c r="M12041" s="38"/>
    </row>
    <row r="12042" spans="3:13" x14ac:dyDescent="0.2">
      <c r="C12042" s="38"/>
      <c r="D12042" s="38"/>
      <c r="E12042" s="93" t="str">
        <f>IF(Data!D12070&gt;0,Data!F12070,"")</f>
        <v/>
      </c>
      <c r="L12042" s="38"/>
      <c r="M12042" s="38"/>
    </row>
    <row r="12043" spans="3:13" x14ac:dyDescent="0.2">
      <c r="C12043" s="38"/>
      <c r="D12043" s="38"/>
      <c r="E12043" s="93" t="str">
        <f>IF(Data!D12071&gt;0,Data!F12071,"")</f>
        <v/>
      </c>
      <c r="L12043" s="38"/>
      <c r="M12043" s="38"/>
    </row>
    <row r="12044" spans="3:13" x14ac:dyDescent="0.2">
      <c r="C12044" s="38"/>
      <c r="D12044" s="38"/>
      <c r="E12044" s="93" t="str">
        <f>IF(Data!D12072&gt;0,Data!F12072,"")</f>
        <v/>
      </c>
      <c r="L12044" s="38"/>
      <c r="M12044" s="38"/>
    </row>
    <row r="12045" spans="3:13" x14ac:dyDescent="0.2">
      <c r="C12045" s="38"/>
      <c r="D12045" s="38"/>
      <c r="E12045" s="93" t="str">
        <f>IF(Data!D12073&gt;0,Data!F12073,"")</f>
        <v/>
      </c>
      <c r="L12045" s="38"/>
      <c r="M12045" s="38"/>
    </row>
    <row r="12046" spans="3:13" x14ac:dyDescent="0.2">
      <c r="C12046" s="38"/>
      <c r="D12046" s="38"/>
      <c r="E12046" s="93" t="str">
        <f>IF(Data!D12074&gt;0,Data!F12074,"")</f>
        <v/>
      </c>
      <c r="L12046" s="38"/>
      <c r="M12046" s="38"/>
    </row>
    <row r="12047" spans="3:13" x14ac:dyDescent="0.2">
      <c r="C12047" s="38"/>
      <c r="D12047" s="38"/>
      <c r="E12047" s="93" t="str">
        <f>IF(Data!D12075&gt;0,Data!F12075,"")</f>
        <v/>
      </c>
      <c r="L12047" s="38"/>
      <c r="M12047" s="38"/>
    </row>
    <row r="12048" spans="3:13" x14ac:dyDescent="0.2">
      <c r="C12048" s="38"/>
      <c r="D12048" s="38"/>
      <c r="E12048" s="93" t="str">
        <f>IF(Data!D12076&gt;0,Data!F12076,"")</f>
        <v/>
      </c>
      <c r="L12048" s="38"/>
      <c r="M12048" s="38"/>
    </row>
    <row r="12049" spans="3:13" x14ac:dyDescent="0.2">
      <c r="C12049" s="38"/>
      <c r="D12049" s="38"/>
      <c r="E12049" s="93" t="str">
        <f>IF(Data!D12077&gt;0,Data!F12077,"")</f>
        <v/>
      </c>
      <c r="L12049" s="38"/>
      <c r="M12049" s="38"/>
    </row>
    <row r="12050" spans="3:13" x14ac:dyDescent="0.2">
      <c r="C12050" s="38"/>
      <c r="D12050" s="38"/>
      <c r="E12050" s="93" t="str">
        <f>IF(Data!D12078&gt;0,Data!F12078,"")</f>
        <v/>
      </c>
      <c r="L12050" s="38"/>
      <c r="M12050" s="38"/>
    </row>
    <row r="12051" spans="3:13" x14ac:dyDescent="0.2">
      <c r="C12051" s="38"/>
      <c r="D12051" s="38"/>
      <c r="E12051" s="93" t="str">
        <f>IF(Data!D12079&gt;0,Data!F12079,"")</f>
        <v/>
      </c>
      <c r="L12051" s="38"/>
      <c r="M12051" s="38"/>
    </row>
    <row r="12052" spans="3:13" x14ac:dyDescent="0.2">
      <c r="C12052" s="38"/>
      <c r="D12052" s="38"/>
      <c r="E12052" s="93" t="str">
        <f>IF(Data!D12080&gt;0,Data!F12080,"")</f>
        <v/>
      </c>
      <c r="L12052" s="38"/>
      <c r="M12052" s="38"/>
    </row>
    <row r="12053" spans="3:13" x14ac:dyDescent="0.2">
      <c r="C12053" s="38"/>
      <c r="D12053" s="38"/>
      <c r="E12053" s="93" t="str">
        <f>IF(Data!D12081&gt;0,Data!F12081,"")</f>
        <v/>
      </c>
      <c r="L12053" s="38"/>
      <c r="M12053" s="38"/>
    </row>
    <row r="12054" spans="3:13" x14ac:dyDescent="0.2">
      <c r="C12054" s="38"/>
      <c r="D12054" s="38"/>
      <c r="E12054" s="93" t="str">
        <f>IF(Data!D12082&gt;0,Data!F12082,"")</f>
        <v/>
      </c>
      <c r="L12054" s="38"/>
      <c r="M12054" s="38"/>
    </row>
    <row r="12055" spans="3:13" x14ac:dyDescent="0.2">
      <c r="C12055" s="38"/>
      <c r="D12055" s="38"/>
      <c r="E12055" s="93" t="str">
        <f>IF(Data!D12083&gt;0,Data!F12083,"")</f>
        <v/>
      </c>
      <c r="L12055" s="38"/>
      <c r="M12055" s="38"/>
    </row>
    <row r="12056" spans="3:13" x14ac:dyDescent="0.2">
      <c r="C12056" s="38"/>
      <c r="D12056" s="38"/>
      <c r="E12056" s="93" t="str">
        <f>IF(Data!D12084&gt;0,Data!F12084,"")</f>
        <v/>
      </c>
      <c r="L12056" s="38"/>
      <c r="M12056" s="38"/>
    </row>
    <row r="12057" spans="3:13" x14ac:dyDescent="0.2">
      <c r="C12057" s="38"/>
      <c r="D12057" s="38"/>
      <c r="E12057" s="93" t="str">
        <f>IF(Data!D12085&gt;0,Data!F12085,"")</f>
        <v/>
      </c>
      <c r="L12057" s="38"/>
      <c r="M12057" s="38"/>
    </row>
    <row r="12058" spans="3:13" x14ac:dyDescent="0.2">
      <c r="C12058" s="38"/>
      <c r="D12058" s="38"/>
      <c r="E12058" s="93" t="str">
        <f>IF(Data!D12086&gt;0,Data!F12086,"")</f>
        <v/>
      </c>
      <c r="L12058" s="38"/>
      <c r="M12058" s="38"/>
    </row>
    <row r="12059" spans="3:13" x14ac:dyDescent="0.2">
      <c r="C12059" s="38"/>
      <c r="D12059" s="38"/>
      <c r="E12059" s="93" t="str">
        <f>IF(Data!D12087&gt;0,Data!F12087,"")</f>
        <v/>
      </c>
      <c r="L12059" s="38"/>
      <c r="M12059" s="38"/>
    </row>
    <row r="12060" spans="3:13" x14ac:dyDescent="0.2">
      <c r="C12060" s="38"/>
      <c r="D12060" s="38"/>
      <c r="E12060" s="93" t="str">
        <f>IF(Data!D12088&gt;0,Data!F12088,"")</f>
        <v/>
      </c>
      <c r="L12060" s="38"/>
      <c r="M12060" s="38"/>
    </row>
    <row r="12061" spans="3:13" x14ac:dyDescent="0.2">
      <c r="C12061" s="38"/>
      <c r="D12061" s="38"/>
      <c r="E12061" s="93" t="str">
        <f>IF(Data!D12089&gt;0,Data!F12089,"")</f>
        <v/>
      </c>
      <c r="L12061" s="38"/>
      <c r="M12061" s="38"/>
    </row>
    <row r="12062" spans="3:13" x14ac:dyDescent="0.2">
      <c r="C12062" s="38"/>
      <c r="D12062" s="38"/>
      <c r="E12062" s="93" t="str">
        <f>IF(Data!D12090&gt;0,Data!F12090,"")</f>
        <v/>
      </c>
      <c r="L12062" s="38"/>
      <c r="M12062" s="38"/>
    </row>
    <row r="12063" spans="3:13" x14ac:dyDescent="0.2">
      <c r="C12063" s="38"/>
      <c r="D12063" s="38"/>
      <c r="E12063" s="93" t="str">
        <f>IF(Data!D12091&gt;0,Data!F12091,"")</f>
        <v/>
      </c>
      <c r="L12063" s="38"/>
      <c r="M12063" s="38"/>
    </row>
    <row r="12064" spans="3:13" x14ac:dyDescent="0.2">
      <c r="C12064" s="38"/>
      <c r="D12064" s="38"/>
      <c r="E12064" s="93" t="str">
        <f>IF(Data!D12092&gt;0,Data!F12092,"")</f>
        <v/>
      </c>
      <c r="L12064" s="38"/>
      <c r="M12064" s="38"/>
    </row>
    <row r="12065" spans="3:13" x14ac:dyDescent="0.2">
      <c r="C12065" s="38"/>
      <c r="D12065" s="38"/>
      <c r="E12065" s="93" t="str">
        <f>IF(Data!D12093&gt;0,Data!F12093,"")</f>
        <v/>
      </c>
      <c r="L12065" s="38"/>
      <c r="M12065" s="38"/>
    </row>
    <row r="12066" spans="3:13" x14ac:dyDescent="0.2">
      <c r="C12066" s="38"/>
      <c r="D12066" s="38"/>
      <c r="E12066" s="93" t="str">
        <f>IF(Data!D12094&gt;0,Data!F12094,"")</f>
        <v/>
      </c>
      <c r="L12066" s="38"/>
      <c r="M12066" s="38"/>
    </row>
    <row r="12067" spans="3:13" x14ac:dyDescent="0.2">
      <c r="C12067" s="38"/>
      <c r="D12067" s="38"/>
      <c r="E12067" s="93" t="str">
        <f>IF(Data!D12095&gt;0,Data!F12095,"")</f>
        <v/>
      </c>
      <c r="L12067" s="38"/>
      <c r="M12067" s="38"/>
    </row>
    <row r="12068" spans="3:13" x14ac:dyDescent="0.2">
      <c r="C12068" s="38"/>
      <c r="D12068" s="38"/>
      <c r="E12068" s="93" t="str">
        <f>IF(Data!D12096&gt;0,Data!F12096,"")</f>
        <v/>
      </c>
      <c r="L12068" s="38"/>
      <c r="M12068" s="38"/>
    </row>
    <row r="12069" spans="3:13" x14ac:dyDescent="0.2">
      <c r="C12069" s="38"/>
      <c r="D12069" s="38"/>
      <c r="E12069" s="93" t="str">
        <f>IF(Data!D12097&gt;0,Data!F12097,"")</f>
        <v/>
      </c>
      <c r="L12069" s="38"/>
      <c r="M12069" s="38"/>
    </row>
    <row r="12070" spans="3:13" x14ac:dyDescent="0.2">
      <c r="C12070" s="38"/>
      <c r="D12070" s="38"/>
      <c r="E12070" s="93" t="str">
        <f>IF(Data!D12098&gt;0,Data!F12098,"")</f>
        <v/>
      </c>
      <c r="L12070" s="38"/>
      <c r="M12070" s="38"/>
    </row>
    <row r="12071" spans="3:13" x14ac:dyDescent="0.2">
      <c r="C12071" s="38"/>
      <c r="D12071" s="38"/>
      <c r="E12071" s="93" t="str">
        <f>IF(Data!D12099&gt;0,Data!F12099,"")</f>
        <v/>
      </c>
      <c r="L12071" s="38"/>
      <c r="M12071" s="38"/>
    </row>
    <row r="12072" spans="3:13" x14ac:dyDescent="0.2">
      <c r="C12072" s="38"/>
      <c r="D12072" s="38"/>
      <c r="E12072" s="93" t="str">
        <f>IF(Data!D12100&gt;0,Data!F12100,"")</f>
        <v/>
      </c>
      <c r="L12072" s="38"/>
      <c r="M12072" s="38"/>
    </row>
    <row r="12073" spans="3:13" x14ac:dyDescent="0.2">
      <c r="C12073" s="38"/>
      <c r="D12073" s="38"/>
      <c r="E12073" s="93" t="str">
        <f>IF(Data!D12101&gt;0,Data!F12101,"")</f>
        <v/>
      </c>
      <c r="L12073" s="38"/>
      <c r="M12073" s="38"/>
    </row>
    <row r="12074" spans="3:13" x14ac:dyDescent="0.2">
      <c r="C12074" s="38"/>
      <c r="D12074" s="38"/>
      <c r="E12074" s="93" t="str">
        <f>IF(Data!D12102&gt;0,Data!F12102,"")</f>
        <v/>
      </c>
      <c r="L12074" s="38"/>
      <c r="M12074" s="38"/>
    </row>
    <row r="12075" spans="3:13" x14ac:dyDescent="0.2">
      <c r="C12075" s="38"/>
      <c r="D12075" s="38"/>
      <c r="E12075" s="93" t="str">
        <f>IF(Data!D12103&gt;0,Data!F12103,"")</f>
        <v/>
      </c>
      <c r="L12075" s="38"/>
      <c r="M12075" s="38"/>
    </row>
    <row r="12076" spans="3:13" x14ac:dyDescent="0.2">
      <c r="C12076" s="38"/>
      <c r="D12076" s="38"/>
      <c r="E12076" s="93" t="str">
        <f>IF(Data!D12104&gt;0,Data!F12104,"")</f>
        <v/>
      </c>
      <c r="L12076" s="38"/>
      <c r="M12076" s="38"/>
    </row>
    <row r="12077" spans="3:13" x14ac:dyDescent="0.2">
      <c r="C12077" s="38"/>
      <c r="D12077" s="38"/>
      <c r="E12077" s="93" t="str">
        <f>IF(Data!D12105&gt;0,Data!F12105,"")</f>
        <v/>
      </c>
      <c r="L12077" s="38"/>
      <c r="M12077" s="38"/>
    </row>
    <row r="12078" spans="3:13" x14ac:dyDescent="0.2">
      <c r="C12078" s="38"/>
      <c r="D12078" s="38"/>
      <c r="E12078" s="93" t="str">
        <f>IF(Data!D12106&gt;0,Data!F12106,"")</f>
        <v/>
      </c>
      <c r="L12078" s="38"/>
      <c r="M12078" s="38"/>
    </row>
    <row r="12079" spans="3:13" x14ac:dyDescent="0.2">
      <c r="C12079" s="38"/>
      <c r="D12079" s="38"/>
      <c r="E12079" s="93" t="str">
        <f>IF(Data!D12107&gt;0,Data!F12107,"")</f>
        <v/>
      </c>
      <c r="L12079" s="38"/>
      <c r="M12079" s="38"/>
    </row>
    <row r="12080" spans="3:13" x14ac:dyDescent="0.2">
      <c r="C12080" s="38"/>
      <c r="D12080" s="38"/>
      <c r="E12080" s="93" t="str">
        <f>IF(Data!D12108&gt;0,Data!F12108,"")</f>
        <v/>
      </c>
      <c r="L12080" s="38"/>
      <c r="M12080" s="38"/>
    </row>
    <row r="12081" spans="3:13" x14ac:dyDescent="0.2">
      <c r="C12081" s="38"/>
      <c r="D12081" s="38"/>
      <c r="E12081" s="93" t="str">
        <f>IF(Data!D12109&gt;0,Data!F12109,"")</f>
        <v/>
      </c>
      <c r="L12081" s="38"/>
      <c r="M12081" s="38"/>
    </row>
    <row r="12082" spans="3:13" x14ac:dyDescent="0.2">
      <c r="C12082" s="38"/>
      <c r="D12082" s="38"/>
      <c r="E12082" s="93" t="str">
        <f>IF(Data!D12110&gt;0,Data!F12110,"")</f>
        <v/>
      </c>
      <c r="L12082" s="38"/>
      <c r="M12082" s="38"/>
    </row>
    <row r="12083" spans="3:13" x14ac:dyDescent="0.2">
      <c r="C12083" s="38"/>
      <c r="D12083" s="38"/>
      <c r="E12083" s="93" t="str">
        <f>IF(Data!D12111&gt;0,Data!F12111,"")</f>
        <v/>
      </c>
      <c r="L12083" s="38"/>
      <c r="M12083" s="38"/>
    </row>
    <row r="12084" spans="3:13" x14ac:dyDescent="0.2">
      <c r="C12084" s="38"/>
      <c r="D12084" s="38"/>
      <c r="E12084" s="93" t="str">
        <f>IF(Data!D12112&gt;0,Data!F12112,"")</f>
        <v/>
      </c>
      <c r="L12084" s="38"/>
      <c r="M12084" s="38"/>
    </row>
    <row r="12085" spans="3:13" x14ac:dyDescent="0.2">
      <c r="C12085" s="38"/>
      <c r="D12085" s="38"/>
      <c r="E12085" s="93" t="str">
        <f>IF(Data!D12113&gt;0,Data!F12113,"")</f>
        <v/>
      </c>
      <c r="L12085" s="38"/>
      <c r="M12085" s="38"/>
    </row>
    <row r="12086" spans="3:13" x14ac:dyDescent="0.2">
      <c r="C12086" s="38"/>
      <c r="D12086" s="38"/>
      <c r="E12086" s="93" t="str">
        <f>IF(Data!D12114&gt;0,Data!F12114,"")</f>
        <v/>
      </c>
      <c r="L12086" s="38"/>
      <c r="M12086" s="38"/>
    </row>
    <row r="12087" spans="3:13" x14ac:dyDescent="0.2">
      <c r="C12087" s="38"/>
      <c r="D12087" s="38"/>
      <c r="E12087" s="93" t="str">
        <f>IF(Data!D12115&gt;0,Data!F12115,"")</f>
        <v/>
      </c>
      <c r="L12087" s="38"/>
      <c r="M12087" s="38"/>
    </row>
    <row r="12088" spans="3:13" x14ac:dyDescent="0.2">
      <c r="C12088" s="38"/>
      <c r="D12088" s="38"/>
      <c r="E12088" s="93" t="str">
        <f>IF(Data!D12116&gt;0,Data!F12116,"")</f>
        <v/>
      </c>
      <c r="L12088" s="38"/>
      <c r="M12088" s="38"/>
    </row>
    <row r="12089" spans="3:13" x14ac:dyDescent="0.2">
      <c r="C12089" s="38"/>
      <c r="D12089" s="38"/>
      <c r="E12089" s="93" t="str">
        <f>IF(Data!D12117&gt;0,Data!F12117,"")</f>
        <v/>
      </c>
      <c r="L12089" s="38"/>
      <c r="M12089" s="38"/>
    </row>
    <row r="12090" spans="3:13" x14ac:dyDescent="0.2">
      <c r="C12090" s="38"/>
      <c r="D12090" s="38"/>
      <c r="E12090" s="93" t="str">
        <f>IF(Data!D12118&gt;0,Data!F12118,"")</f>
        <v/>
      </c>
      <c r="L12090" s="38"/>
      <c r="M12090" s="38"/>
    </row>
    <row r="12091" spans="3:13" x14ac:dyDescent="0.2">
      <c r="C12091" s="38"/>
      <c r="D12091" s="38"/>
      <c r="E12091" s="93" t="str">
        <f>IF(Data!D12119&gt;0,Data!F12119,"")</f>
        <v/>
      </c>
      <c r="L12091" s="38"/>
      <c r="M12091" s="38"/>
    </row>
    <row r="12092" spans="3:13" x14ac:dyDescent="0.2">
      <c r="C12092" s="38"/>
      <c r="D12092" s="38"/>
      <c r="E12092" s="93" t="str">
        <f>IF(Data!D12120&gt;0,Data!F12120,"")</f>
        <v/>
      </c>
      <c r="L12092" s="38"/>
      <c r="M12092" s="38"/>
    </row>
    <row r="12093" spans="3:13" x14ac:dyDescent="0.2">
      <c r="C12093" s="38"/>
      <c r="D12093" s="38"/>
      <c r="E12093" s="93" t="str">
        <f>IF(Data!D12121&gt;0,Data!F12121,"")</f>
        <v/>
      </c>
      <c r="L12093" s="38"/>
      <c r="M12093" s="38"/>
    </row>
    <row r="12094" spans="3:13" x14ac:dyDescent="0.2">
      <c r="C12094" s="38"/>
      <c r="D12094" s="38"/>
      <c r="E12094" s="93" t="str">
        <f>IF(Data!D12122&gt;0,Data!F12122,"")</f>
        <v/>
      </c>
      <c r="L12094" s="38"/>
      <c r="M12094" s="38"/>
    </row>
    <row r="12095" spans="3:13" x14ac:dyDescent="0.2">
      <c r="C12095" s="38"/>
      <c r="D12095" s="38"/>
      <c r="E12095" s="93" t="str">
        <f>IF(Data!D12123&gt;0,Data!F12123,"")</f>
        <v/>
      </c>
      <c r="L12095" s="38"/>
      <c r="M12095" s="38"/>
    </row>
    <row r="12096" spans="3:13" x14ac:dyDescent="0.2">
      <c r="C12096" s="38"/>
      <c r="D12096" s="38"/>
      <c r="E12096" s="93" t="str">
        <f>IF(Data!D12124&gt;0,Data!F12124,"")</f>
        <v/>
      </c>
      <c r="L12096" s="38"/>
      <c r="M12096" s="38"/>
    </row>
    <row r="12097" spans="3:13" x14ac:dyDescent="0.2">
      <c r="C12097" s="38"/>
      <c r="D12097" s="38"/>
      <c r="E12097" s="93" t="str">
        <f>IF(Data!D12125&gt;0,Data!F12125,"")</f>
        <v/>
      </c>
      <c r="L12097" s="38"/>
      <c r="M12097" s="38"/>
    </row>
    <row r="12098" spans="3:13" x14ac:dyDescent="0.2">
      <c r="C12098" s="38"/>
      <c r="D12098" s="38"/>
      <c r="E12098" s="93" t="str">
        <f>IF(Data!D12126&gt;0,Data!F12126,"")</f>
        <v/>
      </c>
      <c r="L12098" s="38"/>
      <c r="M12098" s="38"/>
    </row>
    <row r="12099" spans="3:13" x14ac:dyDescent="0.2">
      <c r="C12099" s="38"/>
      <c r="D12099" s="38"/>
      <c r="E12099" s="93" t="str">
        <f>IF(Data!D12127&gt;0,Data!F12127,"")</f>
        <v/>
      </c>
      <c r="L12099" s="38"/>
      <c r="M12099" s="38"/>
    </row>
    <row r="12100" spans="3:13" x14ac:dyDescent="0.2">
      <c r="C12100" s="38"/>
      <c r="D12100" s="38"/>
      <c r="E12100" s="93" t="str">
        <f>IF(Data!D12128&gt;0,Data!F12128,"")</f>
        <v/>
      </c>
      <c r="L12100" s="38"/>
      <c r="M12100" s="38"/>
    </row>
    <row r="12101" spans="3:13" x14ac:dyDescent="0.2">
      <c r="C12101" s="38"/>
      <c r="D12101" s="38"/>
      <c r="E12101" s="93" t="str">
        <f>IF(Data!D12129&gt;0,Data!F12129,"")</f>
        <v/>
      </c>
      <c r="L12101" s="38"/>
      <c r="M12101" s="38"/>
    </row>
    <row r="12102" spans="3:13" x14ac:dyDescent="0.2">
      <c r="C12102" s="38"/>
      <c r="D12102" s="38"/>
      <c r="E12102" s="93" t="str">
        <f>IF(Data!D12130&gt;0,Data!F12130,"")</f>
        <v/>
      </c>
      <c r="L12102" s="38"/>
      <c r="M12102" s="38"/>
    </row>
    <row r="12103" spans="3:13" x14ac:dyDescent="0.2">
      <c r="C12103" s="38"/>
      <c r="D12103" s="38"/>
      <c r="E12103" s="93" t="str">
        <f>IF(Data!D12131&gt;0,Data!F12131,"")</f>
        <v/>
      </c>
      <c r="L12103" s="38"/>
      <c r="M12103" s="38"/>
    </row>
    <row r="12104" spans="3:13" x14ac:dyDescent="0.2">
      <c r="C12104" s="38"/>
      <c r="D12104" s="38"/>
      <c r="E12104" s="93" t="str">
        <f>IF(Data!D12132&gt;0,Data!F12132,"")</f>
        <v/>
      </c>
      <c r="L12104" s="38"/>
      <c r="M12104" s="38"/>
    </row>
    <row r="12105" spans="3:13" x14ac:dyDescent="0.2">
      <c r="C12105" s="38"/>
      <c r="D12105" s="38"/>
      <c r="E12105" s="93" t="str">
        <f>IF(Data!D12133&gt;0,Data!F12133,"")</f>
        <v/>
      </c>
      <c r="L12105" s="38"/>
      <c r="M12105" s="38"/>
    </row>
    <row r="12106" spans="3:13" x14ac:dyDescent="0.2">
      <c r="C12106" s="38"/>
      <c r="D12106" s="38"/>
      <c r="E12106" s="93" t="str">
        <f>IF(Data!D12134&gt;0,Data!F12134,"")</f>
        <v/>
      </c>
      <c r="L12106" s="38"/>
      <c r="M12106" s="38"/>
    </row>
    <row r="12107" spans="3:13" x14ac:dyDescent="0.2">
      <c r="C12107" s="38"/>
      <c r="D12107" s="38"/>
      <c r="E12107" s="93" t="str">
        <f>IF(Data!D12135&gt;0,Data!F12135,"")</f>
        <v/>
      </c>
      <c r="L12107" s="38"/>
      <c r="M12107" s="38"/>
    </row>
    <row r="12108" spans="3:13" x14ac:dyDescent="0.2">
      <c r="C12108" s="38"/>
      <c r="D12108" s="38"/>
      <c r="E12108" s="93" t="str">
        <f>IF(Data!D12136&gt;0,Data!F12136,"")</f>
        <v/>
      </c>
      <c r="L12108" s="38"/>
      <c r="M12108" s="38"/>
    </row>
    <row r="12109" spans="3:13" x14ac:dyDescent="0.2">
      <c r="C12109" s="38"/>
      <c r="D12109" s="38"/>
      <c r="E12109" s="93" t="str">
        <f>IF(Data!D12137&gt;0,Data!F12137,"")</f>
        <v/>
      </c>
      <c r="L12109" s="38"/>
      <c r="M12109" s="38"/>
    </row>
    <row r="12110" spans="3:13" x14ac:dyDescent="0.2">
      <c r="C12110" s="38"/>
      <c r="D12110" s="38"/>
      <c r="E12110" s="93" t="str">
        <f>IF(Data!D12138&gt;0,Data!F12138,"")</f>
        <v/>
      </c>
      <c r="L12110" s="38"/>
      <c r="M12110" s="38"/>
    </row>
    <row r="12111" spans="3:13" x14ac:dyDescent="0.2">
      <c r="C12111" s="38"/>
      <c r="D12111" s="38"/>
      <c r="E12111" s="93" t="str">
        <f>IF(Data!D12139&gt;0,Data!F12139,"")</f>
        <v/>
      </c>
      <c r="L12111" s="38"/>
      <c r="M12111" s="38"/>
    </row>
    <row r="12112" spans="3:13" x14ac:dyDescent="0.2">
      <c r="C12112" s="38"/>
      <c r="D12112" s="38"/>
      <c r="E12112" s="93" t="str">
        <f>IF(Data!D12140&gt;0,Data!F12140,"")</f>
        <v/>
      </c>
      <c r="L12112" s="38"/>
      <c r="M12112" s="38"/>
    </row>
    <row r="12113" spans="3:13" x14ac:dyDescent="0.2">
      <c r="C12113" s="38"/>
      <c r="D12113" s="38"/>
      <c r="E12113" s="93" t="str">
        <f>IF(Data!D12141&gt;0,Data!F12141,"")</f>
        <v/>
      </c>
      <c r="L12113" s="38"/>
      <c r="M12113" s="38"/>
    </row>
    <row r="12114" spans="3:13" x14ac:dyDescent="0.2">
      <c r="C12114" s="38"/>
      <c r="D12114" s="38"/>
      <c r="E12114" s="93" t="str">
        <f>IF(Data!D12142&gt;0,Data!F12142,"")</f>
        <v/>
      </c>
      <c r="L12114" s="38"/>
      <c r="M12114" s="38"/>
    </row>
    <row r="12115" spans="3:13" x14ac:dyDescent="0.2">
      <c r="C12115" s="38"/>
      <c r="D12115" s="38"/>
      <c r="E12115" s="93" t="str">
        <f>IF(Data!D12143&gt;0,Data!F12143,"")</f>
        <v/>
      </c>
      <c r="L12115" s="38"/>
      <c r="M12115" s="38"/>
    </row>
    <row r="12116" spans="3:13" x14ac:dyDescent="0.2">
      <c r="C12116" s="38"/>
      <c r="D12116" s="38"/>
      <c r="E12116" s="93" t="str">
        <f>IF(Data!D12144&gt;0,Data!F12144,"")</f>
        <v/>
      </c>
      <c r="L12116" s="38"/>
      <c r="M12116" s="38"/>
    </row>
    <row r="12117" spans="3:13" x14ac:dyDescent="0.2">
      <c r="C12117" s="38"/>
      <c r="D12117" s="38"/>
      <c r="E12117" s="93" t="str">
        <f>IF(Data!D12145&gt;0,Data!F12145,"")</f>
        <v/>
      </c>
      <c r="L12117" s="38"/>
      <c r="M12117" s="38"/>
    </row>
    <row r="12118" spans="3:13" x14ac:dyDescent="0.2">
      <c r="C12118" s="38"/>
      <c r="D12118" s="38"/>
      <c r="E12118" s="93" t="str">
        <f>IF(Data!D12146&gt;0,Data!F12146,"")</f>
        <v/>
      </c>
      <c r="L12118" s="38"/>
      <c r="M12118" s="38"/>
    </row>
    <row r="12119" spans="3:13" x14ac:dyDescent="0.2">
      <c r="C12119" s="38"/>
      <c r="D12119" s="38"/>
      <c r="E12119" s="93" t="str">
        <f>IF(Data!D12147&gt;0,Data!F12147,"")</f>
        <v/>
      </c>
      <c r="L12119" s="38"/>
      <c r="M12119" s="38"/>
    </row>
    <row r="12120" spans="3:13" x14ac:dyDescent="0.2">
      <c r="C12120" s="38"/>
      <c r="D12120" s="38"/>
      <c r="E12120" s="93" t="str">
        <f>IF(Data!D12148&gt;0,Data!F12148,"")</f>
        <v/>
      </c>
      <c r="L12120" s="38"/>
      <c r="M12120" s="38"/>
    </row>
    <row r="12121" spans="3:13" x14ac:dyDescent="0.2">
      <c r="C12121" s="38"/>
      <c r="D12121" s="38"/>
      <c r="E12121" s="93" t="str">
        <f>IF(Data!D12149&gt;0,Data!F12149,"")</f>
        <v/>
      </c>
      <c r="L12121" s="38"/>
      <c r="M12121" s="38"/>
    </row>
    <row r="12122" spans="3:13" x14ac:dyDescent="0.2">
      <c r="C12122" s="38"/>
      <c r="D12122" s="38"/>
      <c r="E12122" s="93" t="str">
        <f>IF(Data!D12150&gt;0,Data!F12150,"")</f>
        <v/>
      </c>
      <c r="L12122" s="38"/>
      <c r="M12122" s="38"/>
    </row>
    <row r="12123" spans="3:13" x14ac:dyDescent="0.2">
      <c r="C12123" s="38"/>
      <c r="D12123" s="38"/>
      <c r="E12123" s="93" t="str">
        <f>IF(Data!D12151&gt;0,Data!F12151,"")</f>
        <v/>
      </c>
      <c r="L12123" s="38"/>
      <c r="M12123" s="38"/>
    </row>
    <row r="12124" spans="3:13" x14ac:dyDescent="0.2">
      <c r="C12124" s="38"/>
      <c r="D12124" s="38"/>
      <c r="E12124" s="93" t="str">
        <f>IF(Data!D12152&gt;0,Data!F12152,"")</f>
        <v/>
      </c>
      <c r="L12124" s="38"/>
      <c r="M12124" s="38"/>
    </row>
    <row r="12125" spans="3:13" x14ac:dyDescent="0.2">
      <c r="C12125" s="38"/>
      <c r="D12125" s="38"/>
      <c r="E12125" s="93" t="str">
        <f>IF(Data!D12153&gt;0,Data!F12153,"")</f>
        <v/>
      </c>
      <c r="L12125" s="38"/>
      <c r="M12125" s="38"/>
    </row>
    <row r="12126" spans="3:13" x14ac:dyDescent="0.2">
      <c r="C12126" s="38"/>
      <c r="D12126" s="38"/>
      <c r="E12126" s="93" t="str">
        <f>IF(Data!D12154&gt;0,Data!F12154,"")</f>
        <v/>
      </c>
      <c r="L12126" s="38"/>
      <c r="M12126" s="38"/>
    </row>
    <row r="12127" spans="3:13" x14ac:dyDescent="0.2">
      <c r="C12127" s="38"/>
      <c r="D12127" s="38"/>
      <c r="E12127" s="93" t="str">
        <f>IF(Data!D12155&gt;0,Data!F12155,"")</f>
        <v/>
      </c>
      <c r="L12127" s="38"/>
      <c r="M12127" s="38"/>
    </row>
    <row r="12128" spans="3:13" x14ac:dyDescent="0.2">
      <c r="C12128" s="38"/>
      <c r="D12128" s="38"/>
      <c r="E12128" s="93" t="str">
        <f>IF(Data!D12156&gt;0,Data!F12156,"")</f>
        <v/>
      </c>
      <c r="L12128" s="38"/>
      <c r="M12128" s="38"/>
    </row>
    <row r="12129" spans="3:13" x14ac:dyDescent="0.2">
      <c r="C12129" s="38"/>
      <c r="D12129" s="38"/>
      <c r="E12129" s="93" t="str">
        <f>IF(Data!D12157&gt;0,Data!F12157,"")</f>
        <v/>
      </c>
      <c r="L12129" s="38"/>
      <c r="M12129" s="38"/>
    </row>
    <row r="12130" spans="3:13" x14ac:dyDescent="0.2">
      <c r="C12130" s="38"/>
      <c r="D12130" s="38"/>
      <c r="E12130" s="93" t="str">
        <f>IF(Data!D12158&gt;0,Data!F12158,"")</f>
        <v/>
      </c>
      <c r="L12130" s="38"/>
      <c r="M12130" s="38"/>
    </row>
    <row r="12131" spans="3:13" x14ac:dyDescent="0.2">
      <c r="C12131" s="38"/>
      <c r="D12131" s="38"/>
      <c r="E12131" s="93" t="str">
        <f>IF(Data!D12159&gt;0,Data!F12159,"")</f>
        <v/>
      </c>
      <c r="L12131" s="38"/>
      <c r="M12131" s="38"/>
    </row>
    <row r="12132" spans="3:13" x14ac:dyDescent="0.2">
      <c r="C12132" s="38"/>
      <c r="D12132" s="38"/>
      <c r="E12132" s="93" t="str">
        <f>IF(Data!D12160&gt;0,Data!F12160,"")</f>
        <v/>
      </c>
      <c r="L12132" s="38"/>
      <c r="M12132" s="38"/>
    </row>
    <row r="12133" spans="3:13" x14ac:dyDescent="0.2">
      <c r="C12133" s="38"/>
      <c r="D12133" s="38"/>
      <c r="E12133" s="93" t="str">
        <f>IF(Data!D12161&gt;0,Data!F12161,"")</f>
        <v/>
      </c>
      <c r="L12133" s="38"/>
      <c r="M12133" s="38"/>
    </row>
    <row r="12134" spans="3:13" x14ac:dyDescent="0.2">
      <c r="C12134" s="38"/>
      <c r="D12134" s="38"/>
      <c r="E12134" s="93" t="str">
        <f>IF(Data!D12162&gt;0,Data!F12162,"")</f>
        <v/>
      </c>
      <c r="L12134" s="38"/>
      <c r="M12134" s="38"/>
    </row>
    <row r="12135" spans="3:13" x14ac:dyDescent="0.2">
      <c r="C12135" s="38"/>
      <c r="D12135" s="38"/>
      <c r="E12135" s="93" t="str">
        <f>IF(Data!D12163&gt;0,Data!F12163,"")</f>
        <v/>
      </c>
      <c r="L12135" s="38"/>
      <c r="M12135" s="38"/>
    </row>
    <row r="12136" spans="3:13" x14ac:dyDescent="0.2">
      <c r="C12136" s="38"/>
      <c r="D12136" s="38"/>
      <c r="E12136" s="93" t="str">
        <f>IF(Data!D12164&gt;0,Data!F12164,"")</f>
        <v/>
      </c>
      <c r="L12136" s="38"/>
      <c r="M12136" s="38"/>
    </row>
    <row r="12137" spans="3:13" x14ac:dyDescent="0.2">
      <c r="C12137" s="38"/>
      <c r="D12137" s="38"/>
      <c r="E12137" s="93" t="str">
        <f>IF(Data!D12165&gt;0,Data!F12165,"")</f>
        <v/>
      </c>
      <c r="L12137" s="38"/>
      <c r="M12137" s="38"/>
    </row>
    <row r="12138" spans="3:13" x14ac:dyDescent="0.2">
      <c r="C12138" s="38"/>
      <c r="D12138" s="38"/>
      <c r="E12138" s="93" t="str">
        <f>IF(Data!D12166&gt;0,Data!F12166,"")</f>
        <v/>
      </c>
      <c r="L12138" s="38"/>
      <c r="M12138" s="38"/>
    </row>
    <row r="12139" spans="3:13" x14ac:dyDescent="0.2">
      <c r="C12139" s="38"/>
      <c r="D12139" s="38"/>
      <c r="E12139" s="93" t="str">
        <f>IF(Data!D12167&gt;0,Data!F12167,"")</f>
        <v/>
      </c>
      <c r="L12139" s="38"/>
      <c r="M12139" s="38"/>
    </row>
    <row r="12140" spans="3:13" x14ac:dyDescent="0.2">
      <c r="C12140" s="38"/>
      <c r="D12140" s="38"/>
      <c r="E12140" s="93" t="str">
        <f>IF(Data!D12168&gt;0,Data!F12168,"")</f>
        <v/>
      </c>
      <c r="L12140" s="38"/>
      <c r="M12140" s="38"/>
    </row>
    <row r="12141" spans="3:13" x14ac:dyDescent="0.2">
      <c r="C12141" s="38"/>
      <c r="D12141" s="38"/>
      <c r="E12141" s="93" t="str">
        <f>IF(Data!D12169&gt;0,Data!F12169,"")</f>
        <v/>
      </c>
      <c r="L12141" s="38"/>
      <c r="M12141" s="38"/>
    </row>
    <row r="12142" spans="3:13" x14ac:dyDescent="0.2">
      <c r="C12142" s="38"/>
      <c r="D12142" s="38"/>
      <c r="E12142" s="93" t="str">
        <f>IF(Data!D12170&gt;0,Data!F12170,"")</f>
        <v/>
      </c>
      <c r="L12142" s="38"/>
      <c r="M12142" s="38"/>
    </row>
    <row r="12143" spans="3:13" x14ac:dyDescent="0.2">
      <c r="C12143" s="38"/>
      <c r="D12143" s="38"/>
      <c r="E12143" s="93" t="str">
        <f>IF(Data!D12171&gt;0,Data!F12171,"")</f>
        <v/>
      </c>
      <c r="L12143" s="38"/>
      <c r="M12143" s="38"/>
    </row>
    <row r="12144" spans="3:13" x14ac:dyDescent="0.2">
      <c r="C12144" s="38"/>
      <c r="D12144" s="38"/>
      <c r="E12144" s="93" t="str">
        <f>IF(Data!D12172&gt;0,Data!F12172,"")</f>
        <v/>
      </c>
      <c r="L12144" s="38"/>
      <c r="M12144" s="38"/>
    </row>
    <row r="12145" spans="3:13" x14ac:dyDescent="0.2">
      <c r="C12145" s="38"/>
      <c r="D12145" s="38"/>
      <c r="E12145" s="93" t="str">
        <f>IF(Data!D12173&gt;0,Data!F12173,"")</f>
        <v/>
      </c>
      <c r="L12145" s="38"/>
      <c r="M12145" s="38"/>
    </row>
    <row r="12146" spans="3:13" x14ac:dyDescent="0.2">
      <c r="C12146" s="38"/>
      <c r="D12146" s="38"/>
      <c r="E12146" s="93" t="str">
        <f>IF(Data!D12174&gt;0,Data!F12174,"")</f>
        <v/>
      </c>
      <c r="L12146" s="38"/>
      <c r="M12146" s="38"/>
    </row>
    <row r="12147" spans="3:13" x14ac:dyDescent="0.2">
      <c r="C12147" s="38"/>
      <c r="D12147" s="38"/>
      <c r="E12147" s="93" t="str">
        <f>IF(Data!D12175&gt;0,Data!F12175,"")</f>
        <v/>
      </c>
      <c r="L12147" s="38"/>
      <c r="M12147" s="38"/>
    </row>
    <row r="12148" spans="3:13" x14ac:dyDescent="0.2">
      <c r="C12148" s="38"/>
      <c r="D12148" s="38"/>
      <c r="E12148" s="93" t="str">
        <f>IF(Data!D12176&gt;0,Data!F12176,"")</f>
        <v/>
      </c>
      <c r="L12148" s="38"/>
      <c r="M12148" s="38"/>
    </row>
    <row r="12149" spans="3:13" x14ac:dyDescent="0.2">
      <c r="C12149" s="38"/>
      <c r="D12149" s="38"/>
      <c r="E12149" s="93" t="str">
        <f>IF(Data!D12177&gt;0,Data!F12177,"")</f>
        <v/>
      </c>
      <c r="L12149" s="38"/>
      <c r="M12149" s="38"/>
    </row>
    <row r="12150" spans="3:13" x14ac:dyDescent="0.2">
      <c r="C12150" s="38"/>
      <c r="D12150" s="38"/>
      <c r="E12150" s="93" t="str">
        <f>IF(Data!D12178&gt;0,Data!F12178,"")</f>
        <v/>
      </c>
      <c r="L12150" s="38"/>
      <c r="M12150" s="38"/>
    </row>
    <row r="12151" spans="3:13" x14ac:dyDescent="0.2">
      <c r="C12151" s="38"/>
      <c r="D12151" s="38"/>
      <c r="E12151" s="93" t="str">
        <f>IF(Data!D12179&gt;0,Data!F12179,"")</f>
        <v/>
      </c>
      <c r="L12151" s="38"/>
      <c r="M12151" s="38"/>
    </row>
    <row r="12152" spans="3:13" x14ac:dyDescent="0.2">
      <c r="C12152" s="38"/>
      <c r="D12152" s="38"/>
      <c r="E12152" s="93" t="str">
        <f>IF(Data!D12180&gt;0,Data!F12180,"")</f>
        <v/>
      </c>
      <c r="L12152" s="38"/>
      <c r="M12152" s="38"/>
    </row>
    <row r="12153" spans="3:13" x14ac:dyDescent="0.2">
      <c r="C12153" s="38"/>
      <c r="D12153" s="38"/>
      <c r="E12153" s="93" t="str">
        <f>IF(Data!D12181&gt;0,Data!F12181,"")</f>
        <v/>
      </c>
      <c r="L12153" s="38"/>
      <c r="M12153" s="38"/>
    </row>
    <row r="12154" spans="3:13" x14ac:dyDescent="0.2">
      <c r="C12154" s="38"/>
      <c r="D12154" s="38"/>
      <c r="E12154" s="93" t="str">
        <f>IF(Data!D12182&gt;0,Data!F12182,"")</f>
        <v/>
      </c>
      <c r="L12154" s="38"/>
      <c r="M12154" s="38"/>
    </row>
    <row r="12155" spans="3:13" x14ac:dyDescent="0.2">
      <c r="C12155" s="38"/>
      <c r="D12155" s="38"/>
      <c r="E12155" s="93" t="str">
        <f>IF(Data!D12183&gt;0,Data!F12183,"")</f>
        <v/>
      </c>
      <c r="L12155" s="38"/>
      <c r="M12155" s="38"/>
    </row>
    <row r="12156" spans="3:13" x14ac:dyDescent="0.2">
      <c r="C12156" s="38"/>
      <c r="D12156" s="38"/>
      <c r="E12156" s="93" t="str">
        <f>IF(Data!D12184&gt;0,Data!F12184,"")</f>
        <v/>
      </c>
      <c r="L12156" s="38"/>
      <c r="M12156" s="38"/>
    </row>
    <row r="12157" spans="3:13" x14ac:dyDescent="0.2">
      <c r="C12157" s="38"/>
      <c r="D12157" s="38"/>
      <c r="E12157" s="93" t="str">
        <f>IF(Data!D12185&gt;0,Data!F12185,"")</f>
        <v/>
      </c>
      <c r="L12157" s="38"/>
      <c r="M12157" s="38"/>
    </row>
    <row r="12158" spans="3:13" x14ac:dyDescent="0.2">
      <c r="C12158" s="38"/>
      <c r="D12158" s="38"/>
      <c r="E12158" s="93" t="str">
        <f>IF(Data!D12186&gt;0,Data!F12186,"")</f>
        <v/>
      </c>
      <c r="L12158" s="38"/>
      <c r="M12158" s="38"/>
    </row>
    <row r="12159" spans="3:13" x14ac:dyDescent="0.2">
      <c r="C12159" s="38"/>
      <c r="D12159" s="38"/>
      <c r="E12159" s="93" t="str">
        <f>IF(Data!D12187&gt;0,Data!F12187,"")</f>
        <v/>
      </c>
      <c r="L12159" s="38"/>
      <c r="M12159" s="38"/>
    </row>
    <row r="12160" spans="3:13" x14ac:dyDescent="0.2">
      <c r="C12160" s="38"/>
      <c r="D12160" s="38"/>
      <c r="E12160" s="93" t="str">
        <f>IF(Data!D12188&gt;0,Data!F12188,"")</f>
        <v/>
      </c>
      <c r="L12160" s="38"/>
      <c r="M12160" s="38"/>
    </row>
    <row r="12161" spans="3:13" x14ac:dyDescent="0.2">
      <c r="C12161" s="38"/>
      <c r="D12161" s="38"/>
      <c r="E12161" s="93" t="str">
        <f>IF(Data!D12189&gt;0,Data!F12189,"")</f>
        <v/>
      </c>
      <c r="L12161" s="38"/>
      <c r="M12161" s="38"/>
    </row>
    <row r="12162" spans="3:13" x14ac:dyDescent="0.2">
      <c r="C12162" s="38"/>
      <c r="D12162" s="38"/>
      <c r="E12162" s="93" t="str">
        <f>IF(Data!D12190&gt;0,Data!F12190,"")</f>
        <v/>
      </c>
      <c r="L12162" s="38"/>
      <c r="M12162" s="38"/>
    </row>
    <row r="12163" spans="3:13" x14ac:dyDescent="0.2">
      <c r="C12163" s="38"/>
      <c r="D12163" s="38"/>
      <c r="E12163" s="93" t="str">
        <f>IF(Data!D12191&gt;0,Data!F12191,"")</f>
        <v/>
      </c>
      <c r="L12163" s="38"/>
      <c r="M12163" s="38"/>
    </row>
    <row r="12164" spans="3:13" x14ac:dyDescent="0.2">
      <c r="C12164" s="38"/>
      <c r="D12164" s="38"/>
      <c r="E12164" s="93" t="str">
        <f>IF(Data!D12192&gt;0,Data!F12192,"")</f>
        <v/>
      </c>
      <c r="L12164" s="38"/>
      <c r="M12164" s="38"/>
    </row>
    <row r="12165" spans="3:13" x14ac:dyDescent="0.2">
      <c r="C12165" s="38"/>
      <c r="D12165" s="38"/>
      <c r="E12165" s="93" t="str">
        <f>IF(Data!D12193&gt;0,Data!F12193,"")</f>
        <v/>
      </c>
      <c r="L12165" s="38"/>
      <c r="M12165" s="38"/>
    </row>
    <row r="12166" spans="3:13" x14ac:dyDescent="0.2">
      <c r="C12166" s="38"/>
      <c r="D12166" s="38"/>
      <c r="E12166" s="93" t="str">
        <f>IF(Data!D12194&gt;0,Data!F12194,"")</f>
        <v/>
      </c>
      <c r="L12166" s="38"/>
      <c r="M12166" s="38"/>
    </row>
    <row r="12167" spans="3:13" x14ac:dyDescent="0.2">
      <c r="C12167" s="38"/>
      <c r="D12167" s="38"/>
      <c r="E12167" s="93" t="str">
        <f>IF(Data!D12195&gt;0,Data!F12195,"")</f>
        <v/>
      </c>
      <c r="L12167" s="38"/>
      <c r="M12167" s="38"/>
    </row>
    <row r="12168" spans="3:13" x14ac:dyDescent="0.2">
      <c r="C12168" s="38"/>
      <c r="D12168" s="38"/>
      <c r="E12168" s="93" t="str">
        <f>IF(Data!D12196&gt;0,Data!F12196,"")</f>
        <v/>
      </c>
      <c r="L12168" s="38"/>
      <c r="M12168" s="38"/>
    </row>
    <row r="12169" spans="3:13" x14ac:dyDescent="0.2">
      <c r="C12169" s="38"/>
      <c r="D12169" s="38"/>
      <c r="E12169" s="93" t="str">
        <f>IF(Data!D12197&gt;0,Data!F12197,"")</f>
        <v/>
      </c>
      <c r="L12169" s="38"/>
      <c r="M12169" s="38"/>
    </row>
    <row r="12170" spans="3:13" x14ac:dyDescent="0.2">
      <c r="C12170" s="38"/>
      <c r="D12170" s="38"/>
      <c r="E12170" s="93" t="str">
        <f>IF(Data!D12198&gt;0,Data!F12198,"")</f>
        <v/>
      </c>
      <c r="L12170" s="38"/>
      <c r="M12170" s="38"/>
    </row>
    <row r="12171" spans="3:13" x14ac:dyDescent="0.2">
      <c r="C12171" s="38"/>
      <c r="D12171" s="38"/>
      <c r="E12171" s="93" t="str">
        <f>IF(Data!D12199&gt;0,Data!F12199,"")</f>
        <v/>
      </c>
      <c r="L12171" s="38"/>
      <c r="M12171" s="38"/>
    </row>
    <row r="12172" spans="3:13" x14ac:dyDescent="0.2">
      <c r="C12172" s="38"/>
      <c r="D12172" s="38"/>
      <c r="E12172" s="93" t="str">
        <f>IF(Data!D12200&gt;0,Data!F12200,"")</f>
        <v/>
      </c>
      <c r="L12172" s="38"/>
      <c r="M12172" s="38"/>
    </row>
    <row r="12173" spans="3:13" x14ac:dyDescent="0.2">
      <c r="C12173" s="38"/>
      <c r="D12173" s="38"/>
      <c r="E12173" s="93" t="str">
        <f>IF(Data!D12201&gt;0,Data!F12201,"")</f>
        <v/>
      </c>
      <c r="L12173" s="38"/>
      <c r="M12173" s="38"/>
    </row>
    <row r="12174" spans="3:13" x14ac:dyDescent="0.2">
      <c r="C12174" s="38"/>
      <c r="D12174" s="38"/>
      <c r="E12174" s="93" t="str">
        <f>IF(Data!D12202&gt;0,Data!F12202,"")</f>
        <v/>
      </c>
      <c r="L12174" s="38"/>
      <c r="M12174" s="38"/>
    </row>
    <row r="12175" spans="3:13" x14ac:dyDescent="0.2">
      <c r="C12175" s="38"/>
      <c r="D12175" s="38"/>
      <c r="E12175" s="93" t="str">
        <f>IF(Data!D12203&gt;0,Data!F12203,"")</f>
        <v/>
      </c>
      <c r="L12175" s="38"/>
      <c r="M12175" s="38"/>
    </row>
    <row r="12176" spans="3:13" x14ac:dyDescent="0.2">
      <c r="C12176" s="38"/>
      <c r="D12176" s="38"/>
      <c r="E12176" s="93" t="str">
        <f>IF(Data!D12204&gt;0,Data!F12204,"")</f>
        <v/>
      </c>
      <c r="L12176" s="38"/>
      <c r="M12176" s="38"/>
    </row>
    <row r="12177" spans="3:13" x14ac:dyDescent="0.2">
      <c r="C12177" s="38"/>
      <c r="D12177" s="38"/>
      <c r="E12177" s="93" t="str">
        <f>IF(Data!D12205&gt;0,Data!F12205,"")</f>
        <v/>
      </c>
      <c r="L12177" s="38"/>
      <c r="M12177" s="38"/>
    </row>
    <row r="12178" spans="3:13" x14ac:dyDescent="0.2">
      <c r="C12178" s="38"/>
      <c r="D12178" s="38"/>
      <c r="E12178" s="93" t="str">
        <f>IF(Data!D12206&gt;0,Data!F12206,"")</f>
        <v/>
      </c>
      <c r="L12178" s="38"/>
      <c r="M12178" s="38"/>
    </row>
    <row r="12179" spans="3:13" x14ac:dyDescent="0.2">
      <c r="C12179" s="38"/>
      <c r="D12179" s="38"/>
      <c r="E12179" s="93" t="str">
        <f>IF(Data!D12207&gt;0,Data!F12207,"")</f>
        <v/>
      </c>
      <c r="L12179" s="38"/>
      <c r="M12179" s="38"/>
    </row>
    <row r="12180" spans="3:13" x14ac:dyDescent="0.2">
      <c r="C12180" s="38"/>
      <c r="D12180" s="38"/>
      <c r="E12180" s="93" t="str">
        <f>IF(Data!D12208&gt;0,Data!F12208,"")</f>
        <v/>
      </c>
      <c r="L12180" s="38"/>
      <c r="M12180" s="38"/>
    </row>
    <row r="12181" spans="3:13" x14ac:dyDescent="0.2">
      <c r="C12181" s="38"/>
      <c r="D12181" s="38"/>
      <c r="E12181" s="93" t="str">
        <f>IF(Data!D12209&gt;0,Data!F12209,"")</f>
        <v/>
      </c>
      <c r="L12181" s="38"/>
      <c r="M12181" s="38"/>
    </row>
    <row r="12182" spans="3:13" x14ac:dyDescent="0.2">
      <c r="C12182" s="38"/>
      <c r="D12182" s="38"/>
      <c r="E12182" s="93" t="str">
        <f>IF(Data!D12210&gt;0,Data!F12210,"")</f>
        <v/>
      </c>
      <c r="L12182" s="38"/>
      <c r="M12182" s="38"/>
    </row>
    <row r="12183" spans="3:13" x14ac:dyDescent="0.2">
      <c r="C12183" s="38"/>
      <c r="D12183" s="38"/>
      <c r="E12183" s="93" t="str">
        <f>IF(Data!D12211&gt;0,Data!F12211,"")</f>
        <v/>
      </c>
      <c r="L12183" s="38"/>
      <c r="M12183" s="38"/>
    </row>
    <row r="12184" spans="3:13" x14ac:dyDescent="0.2">
      <c r="C12184" s="38"/>
      <c r="D12184" s="38"/>
      <c r="E12184" s="93" t="str">
        <f>IF(Data!D12212&gt;0,Data!F12212,"")</f>
        <v/>
      </c>
      <c r="L12184" s="38"/>
      <c r="M12184" s="38"/>
    </row>
    <row r="12185" spans="3:13" x14ac:dyDescent="0.2">
      <c r="C12185" s="38"/>
      <c r="D12185" s="38"/>
      <c r="E12185" s="93" t="str">
        <f>IF(Data!D12213&gt;0,Data!F12213,"")</f>
        <v/>
      </c>
      <c r="L12185" s="38"/>
      <c r="M12185" s="38"/>
    </row>
    <row r="12186" spans="3:13" x14ac:dyDescent="0.2">
      <c r="C12186" s="38"/>
      <c r="D12186" s="38"/>
      <c r="E12186" s="93" t="str">
        <f>IF(Data!D12214&gt;0,Data!F12214,"")</f>
        <v/>
      </c>
      <c r="L12186" s="38"/>
      <c r="M12186" s="38"/>
    </row>
    <row r="12187" spans="3:13" x14ac:dyDescent="0.2">
      <c r="C12187" s="38"/>
      <c r="D12187" s="38"/>
      <c r="E12187" s="93" t="str">
        <f>IF(Data!D12215&gt;0,Data!F12215,"")</f>
        <v/>
      </c>
      <c r="L12187" s="38"/>
      <c r="M12187" s="38"/>
    </row>
    <row r="12188" spans="3:13" x14ac:dyDescent="0.2">
      <c r="C12188" s="38"/>
      <c r="D12188" s="38"/>
      <c r="E12188" s="93" t="str">
        <f>IF(Data!D12216&gt;0,Data!F12216,"")</f>
        <v/>
      </c>
      <c r="L12188" s="38"/>
      <c r="M12188" s="38"/>
    </row>
    <row r="12189" spans="3:13" x14ac:dyDescent="0.2">
      <c r="C12189" s="38"/>
      <c r="D12189" s="38"/>
      <c r="E12189" s="93" t="str">
        <f>IF(Data!D12217&gt;0,Data!F12217,"")</f>
        <v/>
      </c>
      <c r="L12189" s="38"/>
      <c r="M12189" s="38"/>
    </row>
    <row r="12190" spans="3:13" x14ac:dyDescent="0.2">
      <c r="C12190" s="38"/>
      <c r="D12190" s="38"/>
      <c r="E12190" s="93" t="str">
        <f>IF(Data!D12218&gt;0,Data!F12218,"")</f>
        <v/>
      </c>
      <c r="L12190" s="38"/>
      <c r="M12190" s="38"/>
    </row>
    <row r="12191" spans="3:13" x14ac:dyDescent="0.2">
      <c r="C12191" s="38"/>
      <c r="D12191" s="38"/>
      <c r="E12191" s="93" t="str">
        <f>IF(Data!D12219&gt;0,Data!F12219,"")</f>
        <v/>
      </c>
      <c r="L12191" s="38"/>
      <c r="M12191" s="38"/>
    </row>
    <row r="12192" spans="3:13" x14ac:dyDescent="0.2">
      <c r="C12192" s="38"/>
      <c r="D12192" s="38"/>
      <c r="E12192" s="93" t="str">
        <f>IF(Data!D12220&gt;0,Data!F12220,"")</f>
        <v/>
      </c>
      <c r="L12192" s="38"/>
      <c r="M12192" s="38"/>
    </row>
    <row r="12193" spans="3:13" x14ac:dyDescent="0.2">
      <c r="C12193" s="38"/>
      <c r="D12193" s="38"/>
      <c r="E12193" s="93" t="str">
        <f>IF(Data!D12221&gt;0,Data!F12221,"")</f>
        <v/>
      </c>
      <c r="L12193" s="38"/>
      <c r="M12193" s="38"/>
    </row>
    <row r="12194" spans="3:13" x14ac:dyDescent="0.2">
      <c r="C12194" s="38"/>
      <c r="D12194" s="38"/>
      <c r="E12194" s="93" t="str">
        <f>IF(Data!D12222&gt;0,Data!F12222,"")</f>
        <v/>
      </c>
      <c r="L12194" s="38"/>
      <c r="M12194" s="38"/>
    </row>
    <row r="12195" spans="3:13" x14ac:dyDescent="0.2">
      <c r="C12195" s="38"/>
      <c r="D12195" s="38"/>
      <c r="E12195" s="93" t="str">
        <f>IF(Data!D12223&gt;0,Data!F12223,"")</f>
        <v/>
      </c>
      <c r="L12195" s="38"/>
      <c r="M12195" s="38"/>
    </row>
    <row r="12196" spans="3:13" x14ac:dyDescent="0.2">
      <c r="C12196" s="38"/>
      <c r="D12196" s="38"/>
      <c r="E12196" s="93" t="str">
        <f>IF(Data!D12224&gt;0,Data!F12224,"")</f>
        <v/>
      </c>
      <c r="L12196" s="38"/>
      <c r="M12196" s="38"/>
    </row>
    <row r="12197" spans="3:13" x14ac:dyDescent="0.2">
      <c r="C12197" s="38"/>
      <c r="D12197" s="38"/>
      <c r="E12197" s="93" t="str">
        <f>IF(Data!D12225&gt;0,Data!F12225,"")</f>
        <v/>
      </c>
      <c r="L12197" s="38"/>
      <c r="M12197" s="38"/>
    </row>
    <row r="12198" spans="3:13" x14ac:dyDescent="0.2">
      <c r="C12198" s="38"/>
      <c r="D12198" s="38"/>
      <c r="E12198" s="93" t="str">
        <f>IF(Data!D12226&gt;0,Data!F12226,"")</f>
        <v/>
      </c>
      <c r="L12198" s="38"/>
      <c r="M12198" s="38"/>
    </row>
    <row r="12199" spans="3:13" x14ac:dyDescent="0.2">
      <c r="C12199" s="38"/>
      <c r="D12199" s="38"/>
      <c r="E12199" s="93" t="str">
        <f>IF(Data!D12227&gt;0,Data!F12227,"")</f>
        <v/>
      </c>
      <c r="L12199" s="38"/>
      <c r="M12199" s="38"/>
    </row>
    <row r="12200" spans="3:13" x14ac:dyDescent="0.2">
      <c r="C12200" s="38"/>
      <c r="D12200" s="38"/>
      <c r="E12200" s="93" t="str">
        <f>IF(Data!D12228&gt;0,Data!F12228,"")</f>
        <v/>
      </c>
      <c r="L12200" s="38"/>
      <c r="M12200" s="38"/>
    </row>
    <row r="12201" spans="3:13" x14ac:dyDescent="0.2">
      <c r="C12201" s="38"/>
      <c r="D12201" s="38"/>
      <c r="E12201" s="93" t="str">
        <f>IF(Data!D12229&gt;0,Data!F12229,"")</f>
        <v/>
      </c>
      <c r="L12201" s="38"/>
      <c r="M12201" s="38"/>
    </row>
    <row r="12202" spans="3:13" x14ac:dyDescent="0.2">
      <c r="C12202" s="38"/>
      <c r="D12202" s="38"/>
      <c r="E12202" s="93" t="str">
        <f>IF(Data!D12230&gt;0,Data!F12230,"")</f>
        <v/>
      </c>
      <c r="L12202" s="38"/>
      <c r="M12202" s="38"/>
    </row>
    <row r="12203" spans="3:13" x14ac:dyDescent="0.2">
      <c r="C12203" s="38"/>
      <c r="D12203" s="38"/>
      <c r="E12203" s="93" t="str">
        <f>IF(Data!D12231&gt;0,Data!F12231,"")</f>
        <v/>
      </c>
      <c r="L12203" s="38"/>
      <c r="M12203" s="38"/>
    </row>
    <row r="12204" spans="3:13" x14ac:dyDescent="0.2">
      <c r="C12204" s="38"/>
      <c r="D12204" s="38"/>
      <c r="E12204" s="93" t="str">
        <f>IF(Data!D12232&gt;0,Data!F12232,"")</f>
        <v/>
      </c>
      <c r="L12204" s="38"/>
      <c r="M12204" s="38"/>
    </row>
    <row r="12205" spans="3:13" x14ac:dyDescent="0.2">
      <c r="C12205" s="38"/>
      <c r="D12205" s="38"/>
      <c r="E12205" s="93" t="str">
        <f>IF(Data!D12233&gt;0,Data!F12233,"")</f>
        <v/>
      </c>
      <c r="L12205" s="38"/>
      <c r="M12205" s="38"/>
    </row>
    <row r="12206" spans="3:13" x14ac:dyDescent="0.2">
      <c r="C12206" s="38"/>
      <c r="D12206" s="38"/>
      <c r="E12206" s="93" t="str">
        <f>IF(Data!D12234&gt;0,Data!F12234,"")</f>
        <v/>
      </c>
      <c r="L12206" s="38"/>
      <c r="M12206" s="38"/>
    </row>
    <row r="12207" spans="3:13" x14ac:dyDescent="0.2">
      <c r="C12207" s="38"/>
      <c r="D12207" s="38"/>
      <c r="E12207" s="93" t="str">
        <f>IF(Data!D12235&gt;0,Data!F12235,"")</f>
        <v/>
      </c>
      <c r="L12207" s="38"/>
      <c r="M12207" s="38"/>
    </row>
    <row r="12208" spans="3:13" x14ac:dyDescent="0.2">
      <c r="C12208" s="38"/>
      <c r="D12208" s="38"/>
      <c r="E12208" s="93" t="str">
        <f>IF(Data!D12236&gt;0,Data!F12236,"")</f>
        <v/>
      </c>
      <c r="L12208" s="38"/>
      <c r="M12208" s="38"/>
    </row>
    <row r="12209" spans="3:13" x14ac:dyDescent="0.2">
      <c r="C12209" s="38"/>
      <c r="D12209" s="38"/>
      <c r="E12209" s="93" t="str">
        <f>IF(Data!D12237&gt;0,Data!F12237,"")</f>
        <v/>
      </c>
      <c r="L12209" s="38"/>
      <c r="M12209" s="38"/>
    </row>
    <row r="12210" spans="3:13" x14ac:dyDescent="0.2">
      <c r="C12210" s="38"/>
      <c r="D12210" s="38"/>
      <c r="E12210" s="93" t="str">
        <f>IF(Data!D12238&gt;0,Data!F12238,"")</f>
        <v/>
      </c>
      <c r="L12210" s="38"/>
      <c r="M12210" s="38"/>
    </row>
    <row r="12211" spans="3:13" x14ac:dyDescent="0.2">
      <c r="C12211" s="38"/>
      <c r="D12211" s="38"/>
      <c r="E12211" s="93" t="str">
        <f>IF(Data!D12239&gt;0,Data!F12239,"")</f>
        <v/>
      </c>
      <c r="L12211" s="38"/>
      <c r="M12211" s="38"/>
    </row>
    <row r="12212" spans="3:13" x14ac:dyDescent="0.2">
      <c r="C12212" s="38"/>
      <c r="D12212" s="38"/>
      <c r="E12212" s="93" t="str">
        <f>IF(Data!D12240&gt;0,Data!F12240,"")</f>
        <v/>
      </c>
      <c r="L12212" s="38"/>
      <c r="M12212" s="38"/>
    </row>
    <row r="12213" spans="3:13" x14ac:dyDescent="0.2">
      <c r="C12213" s="38"/>
      <c r="D12213" s="38"/>
      <c r="E12213" s="93" t="str">
        <f>IF(Data!D12241&gt;0,Data!F12241,"")</f>
        <v/>
      </c>
      <c r="L12213" s="38"/>
      <c r="M12213" s="38"/>
    </row>
    <row r="12214" spans="3:13" x14ac:dyDescent="0.2">
      <c r="C12214" s="38"/>
      <c r="D12214" s="38"/>
      <c r="E12214" s="93" t="str">
        <f>IF(Data!D12242&gt;0,Data!F12242,"")</f>
        <v/>
      </c>
      <c r="L12214" s="38"/>
      <c r="M12214" s="38"/>
    </row>
    <row r="12215" spans="3:13" x14ac:dyDescent="0.2">
      <c r="C12215" s="38"/>
      <c r="D12215" s="38"/>
      <c r="E12215" s="93" t="str">
        <f>IF(Data!D12243&gt;0,Data!F12243,"")</f>
        <v/>
      </c>
      <c r="L12215" s="38"/>
      <c r="M12215" s="38"/>
    </row>
    <row r="12216" spans="3:13" x14ac:dyDescent="0.2">
      <c r="C12216" s="38"/>
      <c r="D12216" s="38"/>
      <c r="E12216" s="93" t="str">
        <f>IF(Data!D12244&gt;0,Data!F12244,"")</f>
        <v/>
      </c>
      <c r="L12216" s="38"/>
      <c r="M12216" s="38"/>
    </row>
    <row r="12217" spans="3:13" x14ac:dyDescent="0.2">
      <c r="C12217" s="38"/>
      <c r="D12217" s="38"/>
      <c r="E12217" s="93" t="str">
        <f>IF(Data!D12245&gt;0,Data!F12245,"")</f>
        <v/>
      </c>
      <c r="L12217" s="38"/>
      <c r="M12217" s="38"/>
    </row>
    <row r="12218" spans="3:13" x14ac:dyDescent="0.2">
      <c r="C12218" s="38"/>
      <c r="D12218" s="38"/>
      <c r="E12218" s="93" t="str">
        <f>IF(Data!D12246&gt;0,Data!F12246,"")</f>
        <v/>
      </c>
      <c r="L12218" s="38"/>
      <c r="M12218" s="38"/>
    </row>
    <row r="12219" spans="3:13" x14ac:dyDescent="0.2">
      <c r="C12219" s="38"/>
      <c r="D12219" s="38"/>
      <c r="E12219" s="93" t="str">
        <f>IF(Data!D12247&gt;0,Data!F12247,"")</f>
        <v/>
      </c>
      <c r="L12219" s="38"/>
      <c r="M12219" s="38"/>
    </row>
    <row r="12220" spans="3:13" x14ac:dyDescent="0.2">
      <c r="C12220" s="38"/>
      <c r="D12220" s="38"/>
      <c r="E12220" s="93" t="str">
        <f>IF(Data!D12248&gt;0,Data!F12248,"")</f>
        <v/>
      </c>
      <c r="L12220" s="38"/>
      <c r="M12220" s="38"/>
    </row>
    <row r="12221" spans="3:13" x14ac:dyDescent="0.2">
      <c r="C12221" s="38"/>
      <c r="D12221" s="38"/>
      <c r="E12221" s="93" t="str">
        <f>IF(Data!D12249&gt;0,Data!F12249,"")</f>
        <v/>
      </c>
      <c r="L12221" s="38"/>
      <c r="M12221" s="38"/>
    </row>
    <row r="12222" spans="3:13" x14ac:dyDescent="0.2">
      <c r="C12222" s="38"/>
      <c r="D12222" s="38"/>
      <c r="E12222" s="93" t="str">
        <f>IF(Data!D12250&gt;0,Data!F12250,"")</f>
        <v/>
      </c>
      <c r="L12222" s="38"/>
      <c r="M12222" s="38"/>
    </row>
    <row r="12223" spans="3:13" x14ac:dyDescent="0.2">
      <c r="C12223" s="38"/>
      <c r="D12223" s="38"/>
      <c r="E12223" s="93" t="str">
        <f>IF(Data!D12251&gt;0,Data!F12251,"")</f>
        <v/>
      </c>
      <c r="L12223" s="38"/>
      <c r="M12223" s="38"/>
    </row>
    <row r="12224" spans="3:13" x14ac:dyDescent="0.2">
      <c r="C12224" s="38"/>
      <c r="D12224" s="38"/>
      <c r="E12224" s="93" t="str">
        <f>IF(Data!D12252&gt;0,Data!F12252,"")</f>
        <v/>
      </c>
      <c r="L12224" s="38"/>
      <c r="M12224" s="38"/>
    </row>
    <row r="12225" spans="3:13" x14ac:dyDescent="0.2">
      <c r="C12225" s="38"/>
      <c r="D12225" s="38"/>
      <c r="E12225" s="93" t="str">
        <f>IF(Data!D12253&gt;0,Data!F12253,"")</f>
        <v/>
      </c>
      <c r="L12225" s="38"/>
      <c r="M12225" s="38"/>
    </row>
    <row r="12226" spans="3:13" x14ac:dyDescent="0.2">
      <c r="C12226" s="38"/>
      <c r="D12226" s="38"/>
      <c r="E12226" s="93" t="str">
        <f>IF(Data!D12254&gt;0,Data!F12254,"")</f>
        <v/>
      </c>
      <c r="L12226" s="38"/>
      <c r="M12226" s="38"/>
    </row>
    <row r="12227" spans="3:13" x14ac:dyDescent="0.2">
      <c r="C12227" s="38"/>
      <c r="D12227" s="38"/>
      <c r="E12227" s="93" t="str">
        <f>IF(Data!D12255&gt;0,Data!F12255,"")</f>
        <v/>
      </c>
      <c r="L12227" s="38"/>
      <c r="M12227" s="38"/>
    </row>
    <row r="12228" spans="3:13" x14ac:dyDescent="0.2">
      <c r="C12228" s="38"/>
      <c r="D12228" s="38"/>
      <c r="E12228" s="93" t="str">
        <f>IF(Data!D12256&gt;0,Data!F12256,"")</f>
        <v/>
      </c>
      <c r="L12228" s="38"/>
      <c r="M12228" s="38"/>
    </row>
    <row r="12229" spans="3:13" x14ac:dyDescent="0.2">
      <c r="C12229" s="38"/>
      <c r="D12229" s="38"/>
      <c r="E12229" s="93" t="str">
        <f>IF(Data!D12257&gt;0,Data!F12257,"")</f>
        <v/>
      </c>
      <c r="L12229" s="38"/>
      <c r="M12229" s="38"/>
    </row>
    <row r="12230" spans="3:13" x14ac:dyDescent="0.2">
      <c r="C12230" s="38"/>
      <c r="D12230" s="38"/>
      <c r="E12230" s="93" t="str">
        <f>IF(Data!D12258&gt;0,Data!F12258,"")</f>
        <v/>
      </c>
      <c r="L12230" s="38"/>
      <c r="M12230" s="38"/>
    </row>
    <row r="12231" spans="3:13" x14ac:dyDescent="0.2">
      <c r="C12231" s="38"/>
      <c r="D12231" s="38"/>
      <c r="E12231" s="93" t="str">
        <f>IF(Data!D12259&gt;0,Data!F12259,"")</f>
        <v/>
      </c>
      <c r="L12231" s="38"/>
      <c r="M12231" s="38"/>
    </row>
    <row r="12232" spans="3:13" x14ac:dyDescent="0.2">
      <c r="C12232" s="38"/>
      <c r="D12232" s="38"/>
      <c r="E12232" s="93" t="str">
        <f>IF(Data!D12260&gt;0,Data!F12260,"")</f>
        <v/>
      </c>
      <c r="L12232" s="38"/>
      <c r="M12232" s="38"/>
    </row>
    <row r="12233" spans="3:13" x14ac:dyDescent="0.2">
      <c r="C12233" s="38"/>
      <c r="D12233" s="38"/>
      <c r="E12233" s="93" t="str">
        <f>IF(Data!D12261&gt;0,Data!F12261,"")</f>
        <v/>
      </c>
      <c r="L12233" s="38"/>
      <c r="M12233" s="38"/>
    </row>
    <row r="12234" spans="3:13" x14ac:dyDescent="0.2">
      <c r="C12234" s="38"/>
      <c r="D12234" s="38"/>
      <c r="E12234" s="93" t="str">
        <f>IF(Data!D12262&gt;0,Data!F12262,"")</f>
        <v/>
      </c>
      <c r="L12234" s="38"/>
      <c r="M12234" s="38"/>
    </row>
    <row r="12235" spans="3:13" x14ac:dyDescent="0.2">
      <c r="C12235" s="38"/>
      <c r="D12235" s="38"/>
      <c r="E12235" s="93" t="str">
        <f>IF(Data!D12263&gt;0,Data!F12263,"")</f>
        <v/>
      </c>
      <c r="L12235" s="38"/>
      <c r="M12235" s="38"/>
    </row>
    <row r="12236" spans="3:13" x14ac:dyDescent="0.2">
      <c r="C12236" s="38"/>
      <c r="D12236" s="38"/>
      <c r="E12236" s="93" t="str">
        <f>IF(Data!D12264&gt;0,Data!F12264,"")</f>
        <v/>
      </c>
      <c r="L12236" s="38"/>
      <c r="M12236" s="38"/>
    </row>
    <row r="12237" spans="3:13" x14ac:dyDescent="0.2">
      <c r="C12237" s="38"/>
      <c r="D12237" s="38"/>
      <c r="E12237" s="93" t="str">
        <f>IF(Data!D12265&gt;0,Data!F12265,"")</f>
        <v/>
      </c>
      <c r="L12237" s="38"/>
      <c r="M12237" s="38"/>
    </row>
    <row r="12238" spans="3:13" x14ac:dyDescent="0.2">
      <c r="C12238" s="38"/>
      <c r="D12238" s="38"/>
      <c r="E12238" s="93" t="str">
        <f>IF(Data!D12266&gt;0,Data!F12266,"")</f>
        <v/>
      </c>
      <c r="L12238" s="38"/>
      <c r="M12238" s="38"/>
    </row>
    <row r="12239" spans="3:13" x14ac:dyDescent="0.2">
      <c r="C12239" s="38"/>
      <c r="D12239" s="38"/>
      <c r="E12239" s="93" t="str">
        <f>IF(Data!D12267&gt;0,Data!F12267,"")</f>
        <v/>
      </c>
      <c r="L12239" s="38"/>
      <c r="M12239" s="38"/>
    </row>
    <row r="12240" spans="3:13" x14ac:dyDescent="0.2">
      <c r="C12240" s="38"/>
      <c r="D12240" s="38"/>
      <c r="E12240" s="93" t="str">
        <f>IF(Data!D12268&gt;0,Data!F12268,"")</f>
        <v/>
      </c>
      <c r="L12240" s="38"/>
      <c r="M12240" s="38"/>
    </row>
    <row r="12241" spans="3:13" x14ac:dyDescent="0.2">
      <c r="C12241" s="38"/>
      <c r="D12241" s="38"/>
      <c r="E12241" s="93" t="str">
        <f>IF(Data!D12269&gt;0,Data!F12269,"")</f>
        <v/>
      </c>
      <c r="L12241" s="38"/>
      <c r="M12241" s="38"/>
    </row>
    <row r="12242" spans="3:13" x14ac:dyDescent="0.2">
      <c r="C12242" s="38"/>
      <c r="D12242" s="38"/>
      <c r="E12242" s="93" t="str">
        <f>IF(Data!D12270&gt;0,Data!F12270,"")</f>
        <v/>
      </c>
      <c r="L12242" s="38"/>
      <c r="M12242" s="38"/>
    </row>
    <row r="12243" spans="3:13" x14ac:dyDescent="0.2">
      <c r="C12243" s="38"/>
      <c r="D12243" s="38"/>
      <c r="E12243" s="93" t="str">
        <f>IF(Data!D12271&gt;0,Data!F12271,"")</f>
        <v/>
      </c>
      <c r="L12243" s="38"/>
      <c r="M12243" s="38"/>
    </row>
    <row r="12244" spans="3:13" x14ac:dyDescent="0.2">
      <c r="C12244" s="38"/>
      <c r="D12244" s="38"/>
      <c r="E12244" s="93" t="str">
        <f>IF(Data!D12272&gt;0,Data!F12272,"")</f>
        <v/>
      </c>
      <c r="L12244" s="38"/>
      <c r="M12244" s="38"/>
    </row>
    <row r="12245" spans="3:13" x14ac:dyDescent="0.2">
      <c r="C12245" s="38"/>
      <c r="D12245" s="38"/>
      <c r="E12245" s="93" t="str">
        <f>IF(Data!D12273&gt;0,Data!F12273,"")</f>
        <v/>
      </c>
      <c r="L12245" s="38"/>
      <c r="M12245" s="38"/>
    </row>
    <row r="12246" spans="3:13" x14ac:dyDescent="0.2">
      <c r="C12246" s="38"/>
      <c r="D12246" s="38"/>
      <c r="E12246" s="93" t="str">
        <f>IF(Data!D12274&gt;0,Data!F12274,"")</f>
        <v/>
      </c>
      <c r="L12246" s="38"/>
      <c r="M12246" s="38"/>
    </row>
    <row r="12247" spans="3:13" x14ac:dyDescent="0.2">
      <c r="C12247" s="38"/>
      <c r="D12247" s="38"/>
      <c r="E12247" s="93" t="str">
        <f>IF(Data!D12275&gt;0,Data!F12275,"")</f>
        <v/>
      </c>
      <c r="L12247" s="38"/>
      <c r="M12247" s="38"/>
    </row>
    <row r="12248" spans="3:13" x14ac:dyDescent="0.2">
      <c r="C12248" s="38"/>
      <c r="D12248" s="38"/>
      <c r="E12248" s="93" t="str">
        <f>IF(Data!D12276&gt;0,Data!F12276,"")</f>
        <v/>
      </c>
      <c r="L12248" s="38"/>
      <c r="M12248" s="38"/>
    </row>
    <row r="12249" spans="3:13" x14ac:dyDescent="0.2">
      <c r="C12249" s="38"/>
      <c r="D12249" s="38"/>
      <c r="E12249" s="93" t="str">
        <f>IF(Data!D12277&gt;0,Data!F12277,"")</f>
        <v/>
      </c>
      <c r="L12249" s="38"/>
      <c r="M12249" s="38"/>
    </row>
    <row r="12250" spans="3:13" x14ac:dyDescent="0.2">
      <c r="C12250" s="38"/>
      <c r="D12250" s="38"/>
      <c r="E12250" s="93" t="str">
        <f>IF(Data!D12278&gt;0,Data!F12278,"")</f>
        <v/>
      </c>
      <c r="L12250" s="38"/>
      <c r="M12250" s="38"/>
    </row>
    <row r="12251" spans="3:13" x14ac:dyDescent="0.2">
      <c r="C12251" s="38"/>
      <c r="D12251" s="38"/>
      <c r="E12251" s="93" t="str">
        <f>IF(Data!D12279&gt;0,Data!F12279,"")</f>
        <v/>
      </c>
      <c r="L12251" s="38"/>
      <c r="M12251" s="38"/>
    </row>
    <row r="12252" spans="3:13" x14ac:dyDescent="0.2">
      <c r="C12252" s="38"/>
      <c r="D12252" s="38"/>
      <c r="E12252" s="93" t="str">
        <f>IF(Data!D12280&gt;0,Data!F12280,"")</f>
        <v/>
      </c>
      <c r="L12252" s="38"/>
      <c r="M12252" s="38"/>
    </row>
    <row r="12253" spans="3:13" x14ac:dyDescent="0.2">
      <c r="C12253" s="38"/>
      <c r="D12253" s="38"/>
      <c r="E12253" s="93" t="str">
        <f>IF(Data!D12281&gt;0,Data!F12281,"")</f>
        <v/>
      </c>
      <c r="L12253" s="38"/>
      <c r="M12253" s="38"/>
    </row>
    <row r="12254" spans="3:13" x14ac:dyDescent="0.2">
      <c r="C12254" s="38"/>
      <c r="D12254" s="38"/>
      <c r="E12254" s="93" t="str">
        <f>IF(Data!D12282&gt;0,Data!F12282,"")</f>
        <v/>
      </c>
      <c r="L12254" s="38"/>
      <c r="M12254" s="38"/>
    </row>
    <row r="12255" spans="3:13" x14ac:dyDescent="0.2">
      <c r="C12255" s="38"/>
      <c r="D12255" s="38"/>
      <c r="E12255" s="93" t="str">
        <f>IF(Data!D12283&gt;0,Data!F12283,"")</f>
        <v/>
      </c>
      <c r="L12255" s="38"/>
      <c r="M12255" s="38"/>
    </row>
    <row r="12256" spans="3:13" x14ac:dyDescent="0.2">
      <c r="C12256" s="38"/>
      <c r="D12256" s="38"/>
      <c r="E12256" s="93" t="str">
        <f>IF(Data!D12284&gt;0,Data!F12284,"")</f>
        <v/>
      </c>
      <c r="L12256" s="38"/>
      <c r="M12256" s="38"/>
    </row>
    <row r="12257" spans="3:13" x14ac:dyDescent="0.2">
      <c r="C12257" s="38"/>
      <c r="D12257" s="38"/>
      <c r="E12257" s="93" t="str">
        <f>IF(Data!D12285&gt;0,Data!F12285,"")</f>
        <v/>
      </c>
      <c r="L12257" s="38"/>
      <c r="M12257" s="38"/>
    </row>
    <row r="12258" spans="3:13" x14ac:dyDescent="0.2">
      <c r="C12258" s="38"/>
      <c r="D12258" s="38"/>
      <c r="E12258" s="93" t="str">
        <f>IF(Data!D12286&gt;0,Data!F12286,"")</f>
        <v/>
      </c>
      <c r="L12258" s="38"/>
      <c r="M12258" s="38"/>
    </row>
    <row r="12259" spans="3:13" x14ac:dyDescent="0.2">
      <c r="C12259" s="38"/>
      <c r="D12259" s="38"/>
      <c r="E12259" s="93" t="str">
        <f>IF(Data!D12287&gt;0,Data!F12287,"")</f>
        <v/>
      </c>
      <c r="L12259" s="38"/>
      <c r="M12259" s="38"/>
    </row>
    <row r="12260" spans="3:13" x14ac:dyDescent="0.2">
      <c r="C12260" s="38"/>
      <c r="D12260" s="38"/>
      <c r="E12260" s="93" t="str">
        <f>IF(Data!D12288&gt;0,Data!F12288,"")</f>
        <v/>
      </c>
      <c r="L12260" s="38"/>
      <c r="M12260" s="38"/>
    </row>
    <row r="12261" spans="3:13" x14ac:dyDescent="0.2">
      <c r="C12261" s="38"/>
      <c r="D12261" s="38"/>
      <c r="E12261" s="93" t="str">
        <f>IF(Data!D12289&gt;0,Data!F12289,"")</f>
        <v/>
      </c>
      <c r="L12261" s="38"/>
      <c r="M12261" s="38"/>
    </row>
    <row r="12262" spans="3:13" x14ac:dyDescent="0.2">
      <c r="C12262" s="38"/>
      <c r="D12262" s="38"/>
      <c r="E12262" s="93" t="str">
        <f>IF(Data!D12290&gt;0,Data!F12290,"")</f>
        <v/>
      </c>
      <c r="L12262" s="38"/>
      <c r="M12262" s="38"/>
    </row>
    <row r="12263" spans="3:13" x14ac:dyDescent="0.2">
      <c r="C12263" s="38"/>
      <c r="D12263" s="38"/>
      <c r="E12263" s="93" t="str">
        <f>IF(Data!D12291&gt;0,Data!F12291,"")</f>
        <v/>
      </c>
      <c r="L12263" s="38"/>
      <c r="M12263" s="38"/>
    </row>
    <row r="12264" spans="3:13" x14ac:dyDescent="0.2">
      <c r="C12264" s="38"/>
      <c r="D12264" s="38"/>
      <c r="E12264" s="93" t="str">
        <f>IF(Data!D12292&gt;0,Data!F12292,"")</f>
        <v/>
      </c>
      <c r="L12264" s="38"/>
      <c r="M12264" s="38"/>
    </row>
    <row r="12265" spans="3:13" x14ac:dyDescent="0.2">
      <c r="C12265" s="38"/>
      <c r="D12265" s="38"/>
      <c r="E12265" s="93" t="str">
        <f>IF(Data!D12293&gt;0,Data!F12293,"")</f>
        <v/>
      </c>
      <c r="L12265" s="38"/>
      <c r="M12265" s="38"/>
    </row>
    <row r="12266" spans="3:13" x14ac:dyDescent="0.2">
      <c r="C12266" s="38"/>
      <c r="D12266" s="38"/>
      <c r="E12266" s="93" t="str">
        <f>IF(Data!D12294&gt;0,Data!F12294,"")</f>
        <v/>
      </c>
      <c r="L12266" s="38"/>
      <c r="M12266" s="38"/>
    </row>
    <row r="12267" spans="3:13" x14ac:dyDescent="0.2">
      <c r="C12267" s="38"/>
      <c r="D12267" s="38"/>
      <c r="E12267" s="93" t="str">
        <f>IF(Data!D12295&gt;0,Data!F12295,"")</f>
        <v/>
      </c>
      <c r="L12267" s="38"/>
      <c r="M12267" s="38"/>
    </row>
    <row r="12268" spans="3:13" x14ac:dyDescent="0.2">
      <c r="C12268" s="38"/>
      <c r="D12268" s="38"/>
      <c r="E12268" s="93" t="str">
        <f>IF(Data!D12296&gt;0,Data!F12296,"")</f>
        <v/>
      </c>
      <c r="L12268" s="38"/>
      <c r="M12268" s="38"/>
    </row>
    <row r="12269" spans="3:13" x14ac:dyDescent="0.2">
      <c r="C12269" s="38"/>
      <c r="D12269" s="38"/>
      <c r="E12269" s="93" t="str">
        <f>IF(Data!D12297&gt;0,Data!F12297,"")</f>
        <v/>
      </c>
      <c r="L12269" s="38"/>
      <c r="M12269" s="38"/>
    </row>
    <row r="12270" spans="3:13" x14ac:dyDescent="0.2">
      <c r="C12270" s="38"/>
      <c r="D12270" s="38"/>
      <c r="E12270" s="93" t="str">
        <f>IF(Data!D12298&gt;0,Data!F12298,"")</f>
        <v/>
      </c>
      <c r="L12270" s="38"/>
      <c r="M12270" s="38"/>
    </row>
    <row r="12271" spans="3:13" x14ac:dyDescent="0.2">
      <c r="C12271" s="38"/>
      <c r="D12271" s="38"/>
      <c r="E12271" s="93" t="str">
        <f>IF(Data!D12299&gt;0,Data!F12299,"")</f>
        <v/>
      </c>
      <c r="L12271" s="38"/>
      <c r="M12271" s="38"/>
    </row>
    <row r="12272" spans="3:13" x14ac:dyDescent="0.2">
      <c r="C12272" s="38"/>
      <c r="D12272" s="38"/>
      <c r="E12272" s="93" t="str">
        <f>IF(Data!D12300&gt;0,Data!F12300,"")</f>
        <v/>
      </c>
      <c r="L12272" s="38"/>
      <c r="M12272" s="38"/>
    </row>
    <row r="12273" spans="3:13" x14ac:dyDescent="0.2">
      <c r="C12273" s="38"/>
      <c r="D12273" s="38"/>
      <c r="E12273" s="93" t="str">
        <f>IF(Data!D12301&gt;0,Data!F12301,"")</f>
        <v/>
      </c>
      <c r="L12273" s="38"/>
      <c r="M12273" s="38"/>
    </row>
    <row r="12274" spans="3:13" x14ac:dyDescent="0.2">
      <c r="C12274" s="38"/>
      <c r="D12274" s="38"/>
      <c r="E12274" s="93" t="str">
        <f>IF(Data!D12302&gt;0,Data!F12302,"")</f>
        <v/>
      </c>
      <c r="L12274" s="38"/>
      <c r="M12274" s="38"/>
    </row>
    <row r="12275" spans="3:13" x14ac:dyDescent="0.2">
      <c r="C12275" s="38"/>
      <c r="D12275" s="38"/>
      <c r="E12275" s="93" t="str">
        <f>IF(Data!D12303&gt;0,Data!F12303,"")</f>
        <v/>
      </c>
      <c r="L12275" s="38"/>
      <c r="M12275" s="38"/>
    </row>
    <row r="12276" spans="3:13" x14ac:dyDescent="0.2">
      <c r="C12276" s="38"/>
      <c r="D12276" s="38"/>
      <c r="E12276" s="93" t="str">
        <f>IF(Data!D12304&gt;0,Data!F12304,"")</f>
        <v/>
      </c>
      <c r="L12276" s="38"/>
      <c r="M12276" s="38"/>
    </row>
    <row r="12277" spans="3:13" x14ac:dyDescent="0.2">
      <c r="C12277" s="38"/>
      <c r="D12277" s="38"/>
      <c r="E12277" s="93" t="str">
        <f>IF(Data!D12305&gt;0,Data!F12305,"")</f>
        <v/>
      </c>
      <c r="L12277" s="38"/>
      <c r="M12277" s="38"/>
    </row>
    <row r="12278" spans="3:13" x14ac:dyDescent="0.2">
      <c r="C12278" s="38"/>
      <c r="D12278" s="38"/>
      <c r="E12278" s="93" t="str">
        <f>IF(Data!D12306&gt;0,Data!F12306,"")</f>
        <v/>
      </c>
      <c r="L12278" s="38"/>
      <c r="M12278" s="38"/>
    </row>
    <row r="12279" spans="3:13" x14ac:dyDescent="0.2">
      <c r="C12279" s="38"/>
      <c r="D12279" s="38"/>
      <c r="E12279" s="93" t="str">
        <f>IF(Data!D12307&gt;0,Data!F12307,"")</f>
        <v/>
      </c>
      <c r="L12279" s="38"/>
      <c r="M12279" s="38"/>
    </row>
    <row r="12280" spans="3:13" x14ac:dyDescent="0.2">
      <c r="C12280" s="38"/>
      <c r="D12280" s="38"/>
      <c r="E12280" s="93" t="str">
        <f>IF(Data!D12308&gt;0,Data!F12308,"")</f>
        <v/>
      </c>
      <c r="L12280" s="38"/>
      <c r="M12280" s="38"/>
    </row>
    <row r="12281" spans="3:13" x14ac:dyDescent="0.2">
      <c r="C12281" s="38"/>
      <c r="D12281" s="38"/>
      <c r="E12281" s="93" t="str">
        <f>IF(Data!D12309&gt;0,Data!F12309,"")</f>
        <v/>
      </c>
      <c r="L12281" s="38"/>
      <c r="M12281" s="38"/>
    </row>
    <row r="12282" spans="3:13" x14ac:dyDescent="0.2">
      <c r="C12282" s="38"/>
      <c r="D12282" s="38"/>
      <c r="E12282" s="93" t="str">
        <f>IF(Data!D12310&gt;0,Data!F12310,"")</f>
        <v/>
      </c>
      <c r="L12282" s="38"/>
      <c r="M12282" s="38"/>
    </row>
    <row r="12283" spans="3:13" x14ac:dyDescent="0.2">
      <c r="C12283" s="38"/>
      <c r="D12283" s="38"/>
      <c r="E12283" s="93" t="str">
        <f>IF(Data!D12311&gt;0,Data!F12311,"")</f>
        <v/>
      </c>
      <c r="L12283" s="38"/>
      <c r="M12283" s="38"/>
    </row>
    <row r="12284" spans="3:13" x14ac:dyDescent="0.2">
      <c r="C12284" s="38"/>
      <c r="D12284" s="38"/>
      <c r="E12284" s="93" t="str">
        <f>IF(Data!D12312&gt;0,Data!F12312,"")</f>
        <v/>
      </c>
      <c r="L12284" s="38"/>
      <c r="M12284" s="38"/>
    </row>
    <row r="12285" spans="3:13" x14ac:dyDescent="0.2">
      <c r="C12285" s="38"/>
      <c r="D12285" s="38"/>
      <c r="E12285" s="93" t="str">
        <f>IF(Data!D12313&gt;0,Data!F12313,"")</f>
        <v/>
      </c>
      <c r="L12285" s="38"/>
      <c r="M12285" s="38"/>
    </row>
    <row r="12286" spans="3:13" x14ac:dyDescent="0.2">
      <c r="C12286" s="38"/>
      <c r="D12286" s="38"/>
      <c r="E12286" s="93" t="str">
        <f>IF(Data!D12314&gt;0,Data!F12314,"")</f>
        <v/>
      </c>
      <c r="L12286" s="38"/>
      <c r="M12286" s="38"/>
    </row>
    <row r="12287" spans="3:13" x14ac:dyDescent="0.2">
      <c r="C12287" s="38"/>
      <c r="D12287" s="38"/>
      <c r="E12287" s="93" t="str">
        <f>IF(Data!D12315&gt;0,Data!F12315,"")</f>
        <v/>
      </c>
      <c r="L12287" s="38"/>
      <c r="M12287" s="38"/>
    </row>
    <row r="12288" spans="3:13" x14ac:dyDescent="0.2">
      <c r="C12288" s="38"/>
      <c r="D12288" s="38"/>
      <c r="E12288" s="93" t="str">
        <f>IF(Data!D12316&gt;0,Data!F12316,"")</f>
        <v/>
      </c>
      <c r="L12288" s="38"/>
      <c r="M12288" s="38"/>
    </row>
    <row r="12289" spans="3:13" x14ac:dyDescent="0.2">
      <c r="C12289" s="38"/>
      <c r="D12289" s="38"/>
      <c r="E12289" s="93" t="str">
        <f>IF(Data!D12317&gt;0,Data!F12317,"")</f>
        <v/>
      </c>
      <c r="L12289" s="38"/>
      <c r="M12289" s="38"/>
    </row>
    <row r="12290" spans="3:13" x14ac:dyDescent="0.2">
      <c r="C12290" s="38"/>
      <c r="D12290" s="38"/>
      <c r="E12290" s="93" t="str">
        <f>IF(Data!D12318&gt;0,Data!F12318,"")</f>
        <v/>
      </c>
      <c r="L12290" s="38"/>
      <c r="M12290" s="38"/>
    </row>
    <row r="12291" spans="3:13" x14ac:dyDescent="0.2">
      <c r="C12291" s="38"/>
      <c r="D12291" s="38"/>
      <c r="E12291" s="93" t="str">
        <f>IF(Data!D12319&gt;0,Data!F12319,"")</f>
        <v/>
      </c>
      <c r="L12291" s="38"/>
      <c r="M12291" s="38"/>
    </row>
    <row r="12292" spans="3:13" x14ac:dyDescent="0.2">
      <c r="C12292" s="38"/>
      <c r="D12292" s="38"/>
      <c r="E12292" s="93" t="str">
        <f>IF(Data!D12320&gt;0,Data!F12320,"")</f>
        <v/>
      </c>
      <c r="L12292" s="38"/>
      <c r="M12292" s="38"/>
    </row>
    <row r="12293" spans="3:13" x14ac:dyDescent="0.2">
      <c r="C12293" s="38"/>
      <c r="D12293" s="38"/>
      <c r="E12293" s="93" t="str">
        <f>IF(Data!D12321&gt;0,Data!F12321,"")</f>
        <v/>
      </c>
      <c r="L12293" s="38"/>
      <c r="M12293" s="38"/>
    </row>
    <row r="12294" spans="3:13" x14ac:dyDescent="0.2">
      <c r="C12294" s="38"/>
      <c r="D12294" s="38"/>
      <c r="E12294" s="93" t="str">
        <f>IF(Data!D12322&gt;0,Data!F12322,"")</f>
        <v/>
      </c>
      <c r="L12294" s="38"/>
      <c r="M12294" s="38"/>
    </row>
    <row r="12295" spans="3:13" x14ac:dyDescent="0.2">
      <c r="C12295" s="38"/>
      <c r="D12295" s="38"/>
      <c r="E12295" s="93" t="str">
        <f>IF(Data!D12323&gt;0,Data!F12323,"")</f>
        <v/>
      </c>
      <c r="L12295" s="38"/>
      <c r="M12295" s="38"/>
    </row>
    <row r="12296" spans="3:13" x14ac:dyDescent="0.2">
      <c r="C12296" s="38"/>
      <c r="D12296" s="38"/>
      <c r="E12296" s="93" t="str">
        <f>IF(Data!D12324&gt;0,Data!F12324,"")</f>
        <v/>
      </c>
      <c r="L12296" s="38"/>
      <c r="M12296" s="38"/>
    </row>
    <row r="12297" spans="3:13" x14ac:dyDescent="0.2">
      <c r="C12297" s="38"/>
      <c r="D12297" s="38"/>
      <c r="E12297" s="93" t="str">
        <f>IF(Data!D12325&gt;0,Data!F12325,"")</f>
        <v/>
      </c>
      <c r="L12297" s="38"/>
      <c r="M12297" s="38"/>
    </row>
    <row r="12298" spans="3:13" x14ac:dyDescent="0.2">
      <c r="C12298" s="38"/>
      <c r="D12298" s="38"/>
      <c r="E12298" s="93" t="str">
        <f>IF(Data!D12326&gt;0,Data!F12326,"")</f>
        <v/>
      </c>
      <c r="L12298" s="38"/>
      <c r="M12298" s="38"/>
    </row>
    <row r="12299" spans="3:13" x14ac:dyDescent="0.2">
      <c r="C12299" s="38"/>
      <c r="D12299" s="38"/>
      <c r="E12299" s="93" t="str">
        <f>IF(Data!D12327&gt;0,Data!F12327,"")</f>
        <v/>
      </c>
      <c r="L12299" s="38"/>
      <c r="M12299" s="38"/>
    </row>
    <row r="12300" spans="3:13" x14ac:dyDescent="0.2">
      <c r="C12300" s="38"/>
      <c r="D12300" s="38"/>
      <c r="E12300" s="93" t="str">
        <f>IF(Data!D12328&gt;0,Data!F12328,"")</f>
        <v/>
      </c>
      <c r="L12300" s="38"/>
      <c r="M12300" s="38"/>
    </row>
    <row r="12301" spans="3:13" x14ac:dyDescent="0.2">
      <c r="C12301" s="38"/>
      <c r="D12301" s="38"/>
      <c r="E12301" s="93" t="str">
        <f>IF(Data!D12329&gt;0,Data!F12329,"")</f>
        <v/>
      </c>
      <c r="L12301" s="38"/>
      <c r="M12301" s="38"/>
    </row>
    <row r="12302" spans="3:13" x14ac:dyDescent="0.2">
      <c r="C12302" s="38"/>
      <c r="D12302" s="38"/>
      <c r="E12302" s="93" t="str">
        <f>IF(Data!D12330&gt;0,Data!F12330,"")</f>
        <v/>
      </c>
      <c r="L12302" s="38"/>
      <c r="M12302" s="38"/>
    </row>
    <row r="12303" spans="3:13" x14ac:dyDescent="0.2">
      <c r="C12303" s="38"/>
      <c r="D12303" s="38"/>
      <c r="E12303" s="93" t="str">
        <f>IF(Data!D12331&gt;0,Data!F12331,"")</f>
        <v/>
      </c>
      <c r="L12303" s="38"/>
      <c r="M12303" s="38"/>
    </row>
    <row r="12304" spans="3:13" x14ac:dyDescent="0.2">
      <c r="C12304" s="38"/>
      <c r="D12304" s="38"/>
      <c r="E12304" s="93" t="str">
        <f>IF(Data!D12332&gt;0,Data!F12332,"")</f>
        <v/>
      </c>
      <c r="L12304" s="38"/>
      <c r="M12304" s="38"/>
    </row>
    <row r="12305" spans="3:13" x14ac:dyDescent="0.2">
      <c r="C12305" s="38"/>
      <c r="D12305" s="38"/>
      <c r="E12305" s="93" t="str">
        <f>IF(Data!D12333&gt;0,Data!F12333,"")</f>
        <v/>
      </c>
      <c r="L12305" s="38"/>
      <c r="M12305" s="38"/>
    </row>
    <row r="12306" spans="3:13" x14ac:dyDescent="0.2">
      <c r="C12306" s="38"/>
      <c r="D12306" s="38"/>
      <c r="E12306" s="93" t="str">
        <f>IF(Data!D12334&gt;0,Data!F12334,"")</f>
        <v/>
      </c>
      <c r="L12306" s="38"/>
      <c r="M12306" s="38"/>
    </row>
    <row r="12307" spans="3:13" x14ac:dyDescent="0.2">
      <c r="C12307" s="38"/>
      <c r="D12307" s="38"/>
      <c r="E12307" s="93" t="str">
        <f>IF(Data!D12335&gt;0,Data!F12335,"")</f>
        <v/>
      </c>
      <c r="L12307" s="38"/>
      <c r="M12307" s="38"/>
    </row>
    <row r="12308" spans="3:13" x14ac:dyDescent="0.2">
      <c r="C12308" s="38"/>
      <c r="D12308" s="38"/>
      <c r="E12308" s="93" t="str">
        <f>IF(Data!D12336&gt;0,Data!F12336,"")</f>
        <v/>
      </c>
      <c r="L12308" s="38"/>
      <c r="M12308" s="38"/>
    </row>
    <row r="12309" spans="3:13" x14ac:dyDescent="0.2">
      <c r="C12309" s="38"/>
      <c r="D12309" s="38"/>
      <c r="E12309" s="93" t="str">
        <f>IF(Data!D12337&gt;0,Data!F12337,"")</f>
        <v/>
      </c>
      <c r="L12309" s="38"/>
      <c r="M12309" s="38"/>
    </row>
    <row r="12310" spans="3:13" x14ac:dyDescent="0.2">
      <c r="C12310" s="38"/>
      <c r="D12310" s="38"/>
      <c r="E12310" s="93" t="str">
        <f>IF(Data!D12338&gt;0,Data!F12338,"")</f>
        <v/>
      </c>
      <c r="L12310" s="38"/>
      <c r="M12310" s="38"/>
    </row>
    <row r="12311" spans="3:13" x14ac:dyDescent="0.2">
      <c r="C12311" s="38"/>
      <c r="D12311" s="38"/>
      <c r="E12311" s="93" t="str">
        <f>IF(Data!D12339&gt;0,Data!F12339,"")</f>
        <v/>
      </c>
      <c r="L12311" s="38"/>
      <c r="M12311" s="38"/>
    </row>
    <row r="12312" spans="3:13" x14ac:dyDescent="0.2">
      <c r="C12312" s="38"/>
      <c r="D12312" s="38"/>
      <c r="E12312" s="93" t="str">
        <f>IF(Data!D12340&gt;0,Data!F12340,"")</f>
        <v/>
      </c>
      <c r="L12312" s="38"/>
      <c r="M12312" s="38"/>
    </row>
    <row r="12313" spans="3:13" x14ac:dyDescent="0.2">
      <c r="C12313" s="38"/>
      <c r="D12313" s="38"/>
      <c r="E12313" s="93" t="str">
        <f>IF(Data!D12341&gt;0,Data!F12341,"")</f>
        <v/>
      </c>
      <c r="L12313" s="38"/>
      <c r="M12313" s="38"/>
    </row>
    <row r="12314" spans="3:13" x14ac:dyDescent="0.2">
      <c r="C12314" s="38"/>
      <c r="D12314" s="38"/>
      <c r="E12314" s="93" t="str">
        <f>IF(Data!D12342&gt;0,Data!F12342,"")</f>
        <v/>
      </c>
      <c r="L12314" s="38"/>
      <c r="M12314" s="38"/>
    </row>
    <row r="12315" spans="3:13" x14ac:dyDescent="0.2">
      <c r="C12315" s="38"/>
      <c r="D12315" s="38"/>
      <c r="E12315" s="93" t="str">
        <f>IF(Data!D12343&gt;0,Data!F12343,"")</f>
        <v/>
      </c>
      <c r="L12315" s="38"/>
      <c r="M12315" s="38"/>
    </row>
    <row r="12316" spans="3:13" x14ac:dyDescent="0.2">
      <c r="C12316" s="38"/>
      <c r="D12316" s="38"/>
      <c r="E12316" s="93" t="str">
        <f>IF(Data!D12344&gt;0,Data!F12344,"")</f>
        <v/>
      </c>
      <c r="L12316" s="38"/>
      <c r="M12316" s="38"/>
    </row>
    <row r="12317" spans="3:13" x14ac:dyDescent="0.2">
      <c r="C12317" s="38"/>
      <c r="D12317" s="38"/>
      <c r="E12317" s="93" t="str">
        <f>IF(Data!D12345&gt;0,Data!F12345,"")</f>
        <v/>
      </c>
      <c r="L12317" s="38"/>
      <c r="M12317" s="38"/>
    </row>
    <row r="12318" spans="3:13" x14ac:dyDescent="0.2">
      <c r="C12318" s="38"/>
      <c r="D12318" s="38"/>
      <c r="E12318" s="93" t="str">
        <f>IF(Data!D12346&gt;0,Data!F12346,"")</f>
        <v/>
      </c>
      <c r="L12318" s="38"/>
      <c r="M12318" s="38"/>
    </row>
    <row r="12319" spans="3:13" x14ac:dyDescent="0.2">
      <c r="C12319" s="38"/>
      <c r="D12319" s="38"/>
      <c r="E12319" s="93" t="str">
        <f>IF(Data!D12347&gt;0,Data!F12347,"")</f>
        <v/>
      </c>
      <c r="L12319" s="38"/>
      <c r="M12319" s="38"/>
    </row>
    <row r="12320" spans="3:13" x14ac:dyDescent="0.2">
      <c r="C12320" s="38"/>
      <c r="D12320" s="38"/>
      <c r="E12320" s="93" t="str">
        <f>IF(Data!D12348&gt;0,Data!F12348,"")</f>
        <v/>
      </c>
      <c r="L12320" s="38"/>
      <c r="M12320" s="38"/>
    </row>
    <row r="12321" spans="3:13" x14ac:dyDescent="0.2">
      <c r="C12321" s="38"/>
      <c r="D12321" s="38"/>
      <c r="E12321" s="93" t="str">
        <f>IF(Data!D12349&gt;0,Data!F12349,"")</f>
        <v/>
      </c>
      <c r="L12321" s="38"/>
      <c r="M12321" s="38"/>
    </row>
    <row r="12322" spans="3:13" x14ac:dyDescent="0.2">
      <c r="C12322" s="38"/>
      <c r="D12322" s="38"/>
      <c r="E12322" s="93" t="str">
        <f>IF(Data!D12350&gt;0,Data!F12350,"")</f>
        <v/>
      </c>
      <c r="L12322" s="38"/>
      <c r="M12322" s="38"/>
    </row>
    <row r="12323" spans="3:13" x14ac:dyDescent="0.2">
      <c r="C12323" s="38"/>
      <c r="D12323" s="38"/>
      <c r="E12323" s="93" t="str">
        <f>IF(Data!D12351&gt;0,Data!F12351,"")</f>
        <v/>
      </c>
      <c r="L12323" s="38"/>
      <c r="M12323" s="38"/>
    </row>
    <row r="12324" spans="3:13" x14ac:dyDescent="0.2">
      <c r="C12324" s="38"/>
      <c r="D12324" s="38"/>
      <c r="E12324" s="93" t="str">
        <f>IF(Data!D12352&gt;0,Data!F12352,"")</f>
        <v/>
      </c>
      <c r="L12324" s="38"/>
      <c r="M12324" s="38"/>
    </row>
    <row r="12325" spans="3:13" x14ac:dyDescent="0.2">
      <c r="C12325" s="38"/>
      <c r="D12325" s="38"/>
      <c r="E12325" s="93" t="str">
        <f>IF(Data!D12353&gt;0,Data!F12353,"")</f>
        <v/>
      </c>
      <c r="L12325" s="38"/>
      <c r="M12325" s="38"/>
    </row>
    <row r="12326" spans="3:13" x14ac:dyDescent="0.2">
      <c r="C12326" s="38"/>
      <c r="D12326" s="38"/>
      <c r="E12326" s="93" t="str">
        <f>IF(Data!D12354&gt;0,Data!F12354,"")</f>
        <v/>
      </c>
      <c r="L12326" s="38"/>
      <c r="M12326" s="38"/>
    </row>
    <row r="12327" spans="3:13" x14ac:dyDescent="0.2">
      <c r="C12327" s="38"/>
      <c r="D12327" s="38"/>
      <c r="E12327" s="93" t="str">
        <f>IF(Data!D12355&gt;0,Data!F12355,"")</f>
        <v/>
      </c>
      <c r="L12327" s="38"/>
      <c r="M12327" s="38"/>
    </row>
    <row r="12328" spans="3:13" x14ac:dyDescent="0.2">
      <c r="C12328" s="38"/>
      <c r="D12328" s="38"/>
      <c r="E12328" s="93" t="str">
        <f>IF(Data!D12356&gt;0,Data!F12356,"")</f>
        <v/>
      </c>
      <c r="L12328" s="38"/>
      <c r="M12328" s="38"/>
    </row>
    <row r="12329" spans="3:13" x14ac:dyDescent="0.2">
      <c r="C12329" s="38"/>
      <c r="D12329" s="38"/>
      <c r="E12329" s="93" t="str">
        <f>IF(Data!D12357&gt;0,Data!F12357,"")</f>
        <v/>
      </c>
      <c r="L12329" s="38"/>
      <c r="M12329" s="38"/>
    </row>
    <row r="12330" spans="3:13" x14ac:dyDescent="0.2">
      <c r="C12330" s="38"/>
      <c r="D12330" s="38"/>
      <c r="E12330" s="93" t="str">
        <f>IF(Data!D12358&gt;0,Data!F12358,"")</f>
        <v/>
      </c>
      <c r="L12330" s="38"/>
      <c r="M12330" s="38"/>
    </row>
    <row r="12331" spans="3:13" x14ac:dyDescent="0.2">
      <c r="C12331" s="38"/>
      <c r="D12331" s="38"/>
      <c r="E12331" s="93" t="str">
        <f>IF(Data!D12359&gt;0,Data!F12359,"")</f>
        <v/>
      </c>
      <c r="L12331" s="38"/>
      <c r="M12331" s="38"/>
    </row>
    <row r="12332" spans="3:13" x14ac:dyDescent="0.2">
      <c r="C12332" s="38"/>
      <c r="D12332" s="38"/>
      <c r="E12332" s="93" t="str">
        <f>IF(Data!D12360&gt;0,Data!F12360,"")</f>
        <v/>
      </c>
      <c r="L12332" s="38"/>
      <c r="M12332" s="38"/>
    </row>
    <row r="12333" spans="3:13" x14ac:dyDescent="0.2">
      <c r="C12333" s="38"/>
      <c r="D12333" s="38"/>
      <c r="E12333" s="93" t="str">
        <f>IF(Data!D12361&gt;0,Data!F12361,"")</f>
        <v/>
      </c>
      <c r="L12333" s="38"/>
      <c r="M12333" s="38"/>
    </row>
    <row r="12334" spans="3:13" x14ac:dyDescent="0.2">
      <c r="C12334" s="38"/>
      <c r="D12334" s="38"/>
      <c r="E12334" s="93" t="str">
        <f>IF(Data!D12362&gt;0,Data!F12362,"")</f>
        <v/>
      </c>
      <c r="L12334" s="38"/>
      <c r="M12334" s="38"/>
    </row>
    <row r="12335" spans="3:13" x14ac:dyDescent="0.2">
      <c r="C12335" s="38"/>
      <c r="D12335" s="38"/>
      <c r="E12335" s="93" t="str">
        <f>IF(Data!D12363&gt;0,Data!F12363,"")</f>
        <v/>
      </c>
      <c r="L12335" s="38"/>
      <c r="M12335" s="38"/>
    </row>
    <row r="12336" spans="3:13" x14ac:dyDescent="0.2">
      <c r="C12336" s="38"/>
      <c r="D12336" s="38"/>
      <c r="E12336" s="93" t="str">
        <f>IF(Data!D12364&gt;0,Data!F12364,"")</f>
        <v/>
      </c>
      <c r="L12336" s="38"/>
      <c r="M12336" s="38"/>
    </row>
    <row r="12337" spans="3:13" x14ac:dyDescent="0.2">
      <c r="C12337" s="38"/>
      <c r="D12337" s="38"/>
      <c r="E12337" s="93" t="str">
        <f>IF(Data!D12365&gt;0,Data!F12365,"")</f>
        <v/>
      </c>
      <c r="L12337" s="38"/>
      <c r="M12337" s="38"/>
    </row>
    <row r="12338" spans="3:13" x14ac:dyDescent="0.2">
      <c r="C12338" s="38"/>
      <c r="D12338" s="38"/>
      <c r="E12338" s="93" t="str">
        <f>IF(Data!D12366&gt;0,Data!F12366,"")</f>
        <v/>
      </c>
      <c r="L12338" s="38"/>
      <c r="M12338" s="38"/>
    </row>
    <row r="12339" spans="3:13" x14ac:dyDescent="0.2">
      <c r="C12339" s="38"/>
      <c r="D12339" s="38"/>
      <c r="E12339" s="93" t="str">
        <f>IF(Data!D12367&gt;0,Data!F12367,"")</f>
        <v/>
      </c>
      <c r="L12339" s="38"/>
      <c r="M12339" s="38"/>
    </row>
    <row r="12340" spans="3:13" x14ac:dyDescent="0.2">
      <c r="C12340" s="38"/>
      <c r="D12340" s="38"/>
      <c r="E12340" s="93" t="str">
        <f>IF(Data!D12368&gt;0,Data!F12368,"")</f>
        <v/>
      </c>
      <c r="L12340" s="38"/>
      <c r="M12340" s="38"/>
    </row>
    <row r="12341" spans="3:13" x14ac:dyDescent="0.2">
      <c r="C12341" s="38"/>
      <c r="D12341" s="38"/>
      <c r="E12341" s="93" t="str">
        <f>IF(Data!D12369&gt;0,Data!F12369,"")</f>
        <v/>
      </c>
      <c r="L12341" s="38"/>
      <c r="M12341" s="38"/>
    </row>
    <row r="12342" spans="3:13" x14ac:dyDescent="0.2">
      <c r="C12342" s="38"/>
      <c r="D12342" s="38"/>
      <c r="E12342" s="93" t="str">
        <f>IF(Data!D12370&gt;0,Data!F12370,"")</f>
        <v/>
      </c>
      <c r="L12342" s="38"/>
      <c r="M12342" s="38"/>
    </row>
    <row r="12343" spans="3:13" x14ac:dyDescent="0.2">
      <c r="C12343" s="38"/>
      <c r="D12343" s="38"/>
      <c r="E12343" s="93" t="str">
        <f>IF(Data!D12371&gt;0,Data!F12371,"")</f>
        <v/>
      </c>
      <c r="L12343" s="38"/>
      <c r="M12343" s="38"/>
    </row>
    <row r="12344" spans="3:13" x14ac:dyDescent="0.2">
      <c r="C12344" s="38"/>
      <c r="D12344" s="38"/>
      <c r="E12344" s="93" t="str">
        <f>IF(Data!D12372&gt;0,Data!F12372,"")</f>
        <v/>
      </c>
      <c r="L12344" s="38"/>
      <c r="M12344" s="38"/>
    </row>
    <row r="12345" spans="3:13" x14ac:dyDescent="0.2">
      <c r="C12345" s="38"/>
      <c r="D12345" s="38"/>
      <c r="E12345" s="93" t="str">
        <f>IF(Data!D12373&gt;0,Data!F12373,"")</f>
        <v/>
      </c>
      <c r="L12345" s="38"/>
      <c r="M12345" s="38"/>
    </row>
    <row r="12346" spans="3:13" x14ac:dyDescent="0.2">
      <c r="C12346" s="38"/>
      <c r="D12346" s="38"/>
      <c r="E12346" s="93" t="str">
        <f>IF(Data!D12374&gt;0,Data!F12374,"")</f>
        <v/>
      </c>
      <c r="L12346" s="38"/>
      <c r="M12346" s="38"/>
    </row>
    <row r="12347" spans="3:13" x14ac:dyDescent="0.2">
      <c r="C12347" s="38"/>
      <c r="D12347" s="38"/>
      <c r="E12347" s="93" t="str">
        <f>IF(Data!D12375&gt;0,Data!F12375,"")</f>
        <v/>
      </c>
      <c r="L12347" s="38"/>
      <c r="M12347" s="38"/>
    </row>
    <row r="12348" spans="3:13" x14ac:dyDescent="0.2">
      <c r="C12348" s="38"/>
      <c r="D12348" s="38"/>
      <c r="E12348" s="93" t="str">
        <f>IF(Data!D12376&gt;0,Data!F12376,"")</f>
        <v/>
      </c>
      <c r="L12348" s="38"/>
      <c r="M12348" s="38"/>
    </row>
    <row r="12349" spans="3:13" x14ac:dyDescent="0.2">
      <c r="C12349" s="38"/>
      <c r="D12349" s="38"/>
      <c r="E12349" s="93" t="str">
        <f>IF(Data!D12377&gt;0,Data!F12377,"")</f>
        <v/>
      </c>
      <c r="L12349" s="38"/>
      <c r="M12349" s="38"/>
    </row>
    <row r="12350" spans="3:13" x14ac:dyDescent="0.2">
      <c r="C12350" s="38"/>
      <c r="D12350" s="38"/>
      <c r="E12350" s="93" t="str">
        <f>IF(Data!D12378&gt;0,Data!F12378,"")</f>
        <v/>
      </c>
      <c r="L12350" s="38"/>
      <c r="M12350" s="38"/>
    </row>
    <row r="12351" spans="3:13" x14ac:dyDescent="0.2">
      <c r="C12351" s="38"/>
      <c r="D12351" s="38"/>
      <c r="E12351" s="93" t="str">
        <f>IF(Data!D12379&gt;0,Data!F12379,"")</f>
        <v/>
      </c>
      <c r="L12351" s="38"/>
      <c r="M12351" s="38"/>
    </row>
    <row r="12352" spans="3:13" x14ac:dyDescent="0.2">
      <c r="C12352" s="38"/>
      <c r="D12352" s="38"/>
      <c r="E12352" s="93" t="str">
        <f>IF(Data!D12380&gt;0,Data!F12380,"")</f>
        <v/>
      </c>
      <c r="L12352" s="38"/>
      <c r="M12352" s="38"/>
    </row>
    <row r="12353" spans="3:13" x14ac:dyDescent="0.2">
      <c r="C12353" s="38"/>
      <c r="D12353" s="38"/>
      <c r="E12353" s="93" t="str">
        <f>IF(Data!D12381&gt;0,Data!F12381,"")</f>
        <v/>
      </c>
      <c r="L12353" s="38"/>
      <c r="M12353" s="38"/>
    </row>
    <row r="12354" spans="3:13" x14ac:dyDescent="0.2">
      <c r="C12354" s="38"/>
      <c r="D12354" s="38"/>
      <c r="E12354" s="93" t="str">
        <f>IF(Data!D12382&gt;0,Data!F12382,"")</f>
        <v/>
      </c>
      <c r="L12354" s="38"/>
      <c r="M12354" s="38"/>
    </row>
    <row r="12355" spans="3:13" x14ac:dyDescent="0.2">
      <c r="C12355" s="38"/>
      <c r="D12355" s="38"/>
      <c r="E12355" s="93" t="str">
        <f>IF(Data!D12383&gt;0,Data!F12383,"")</f>
        <v/>
      </c>
      <c r="L12355" s="38"/>
      <c r="M12355" s="38"/>
    </row>
    <row r="12356" spans="3:13" x14ac:dyDescent="0.2">
      <c r="C12356" s="38"/>
      <c r="D12356" s="38"/>
      <c r="E12356" s="93" t="str">
        <f>IF(Data!D12384&gt;0,Data!F12384,"")</f>
        <v/>
      </c>
      <c r="L12356" s="38"/>
      <c r="M12356" s="38"/>
    </row>
    <row r="12357" spans="3:13" x14ac:dyDescent="0.2">
      <c r="C12357" s="38"/>
      <c r="D12357" s="38"/>
      <c r="E12357" s="93" t="str">
        <f>IF(Data!D12385&gt;0,Data!F12385,"")</f>
        <v/>
      </c>
      <c r="L12357" s="38"/>
      <c r="M12357" s="38"/>
    </row>
    <row r="12358" spans="3:13" x14ac:dyDescent="0.2">
      <c r="C12358" s="38"/>
      <c r="D12358" s="38"/>
      <c r="E12358" s="93" t="str">
        <f>IF(Data!D12386&gt;0,Data!F12386,"")</f>
        <v/>
      </c>
      <c r="L12358" s="38"/>
      <c r="M12358" s="38"/>
    </row>
    <row r="12359" spans="3:13" x14ac:dyDescent="0.2">
      <c r="C12359" s="38"/>
      <c r="D12359" s="38"/>
      <c r="E12359" s="93" t="str">
        <f>IF(Data!D12387&gt;0,Data!F12387,"")</f>
        <v/>
      </c>
      <c r="L12359" s="38"/>
      <c r="M12359" s="38"/>
    </row>
    <row r="12360" spans="3:13" x14ac:dyDescent="0.2">
      <c r="C12360" s="38"/>
      <c r="D12360" s="38"/>
      <c r="E12360" s="93" t="str">
        <f>IF(Data!D12388&gt;0,Data!F12388,"")</f>
        <v/>
      </c>
      <c r="L12360" s="38"/>
      <c r="M12360" s="38"/>
    </row>
    <row r="12361" spans="3:13" x14ac:dyDescent="0.2">
      <c r="C12361" s="38"/>
      <c r="D12361" s="38"/>
      <c r="E12361" s="93" t="str">
        <f>IF(Data!D12389&gt;0,Data!F12389,"")</f>
        <v/>
      </c>
      <c r="L12361" s="38"/>
      <c r="M12361" s="38"/>
    </row>
    <row r="12362" spans="3:13" x14ac:dyDescent="0.2">
      <c r="C12362" s="38"/>
      <c r="D12362" s="38"/>
      <c r="E12362" s="93" t="str">
        <f>IF(Data!D12390&gt;0,Data!F12390,"")</f>
        <v/>
      </c>
      <c r="L12362" s="38"/>
      <c r="M12362" s="38"/>
    </row>
    <row r="12363" spans="3:13" x14ac:dyDescent="0.2">
      <c r="C12363" s="38"/>
      <c r="D12363" s="38"/>
      <c r="E12363" s="93" t="str">
        <f>IF(Data!D12391&gt;0,Data!F12391,"")</f>
        <v/>
      </c>
      <c r="L12363" s="38"/>
      <c r="M12363" s="38"/>
    </row>
    <row r="12364" spans="3:13" x14ac:dyDescent="0.2">
      <c r="C12364" s="38"/>
      <c r="D12364" s="38"/>
      <c r="E12364" s="93" t="str">
        <f>IF(Data!D12392&gt;0,Data!F12392,"")</f>
        <v/>
      </c>
      <c r="L12364" s="38"/>
      <c r="M12364" s="38"/>
    </row>
    <row r="12365" spans="3:13" x14ac:dyDescent="0.2">
      <c r="C12365" s="38"/>
      <c r="D12365" s="38"/>
      <c r="E12365" s="93" t="str">
        <f>IF(Data!D12393&gt;0,Data!F12393,"")</f>
        <v/>
      </c>
      <c r="L12365" s="38"/>
      <c r="M12365" s="38"/>
    </row>
    <row r="12366" spans="3:13" x14ac:dyDescent="0.2">
      <c r="C12366" s="38"/>
      <c r="D12366" s="38"/>
      <c r="E12366" s="93" t="str">
        <f>IF(Data!D12394&gt;0,Data!F12394,"")</f>
        <v/>
      </c>
      <c r="L12366" s="38"/>
      <c r="M12366" s="38"/>
    </row>
    <row r="12367" spans="3:13" x14ac:dyDescent="0.2">
      <c r="C12367" s="38"/>
      <c r="D12367" s="38"/>
      <c r="E12367" s="93" t="str">
        <f>IF(Data!D12395&gt;0,Data!F12395,"")</f>
        <v/>
      </c>
      <c r="L12367" s="38"/>
      <c r="M12367" s="38"/>
    </row>
    <row r="12368" spans="3:13" x14ac:dyDescent="0.2">
      <c r="C12368" s="38"/>
      <c r="D12368" s="38"/>
      <c r="E12368" s="93" t="str">
        <f>IF(Data!D12396&gt;0,Data!F12396,"")</f>
        <v/>
      </c>
      <c r="L12368" s="38"/>
      <c r="M12368" s="38"/>
    </row>
    <row r="12369" spans="3:13" x14ac:dyDescent="0.2">
      <c r="C12369" s="38"/>
      <c r="D12369" s="38"/>
      <c r="E12369" s="93" t="str">
        <f>IF(Data!D12397&gt;0,Data!F12397,"")</f>
        <v/>
      </c>
      <c r="L12369" s="38"/>
      <c r="M12369" s="38"/>
    </row>
    <row r="12370" spans="3:13" x14ac:dyDescent="0.2">
      <c r="C12370" s="38"/>
      <c r="D12370" s="38"/>
      <c r="E12370" s="93" t="str">
        <f>IF(Data!D12398&gt;0,Data!F12398,"")</f>
        <v/>
      </c>
      <c r="L12370" s="38"/>
      <c r="M12370" s="38"/>
    </row>
    <row r="12371" spans="3:13" x14ac:dyDescent="0.2">
      <c r="C12371" s="38"/>
      <c r="D12371" s="38"/>
      <c r="E12371" s="93" t="str">
        <f>IF(Data!D12399&gt;0,Data!F12399,"")</f>
        <v/>
      </c>
      <c r="L12371" s="38"/>
      <c r="M12371" s="38"/>
    </row>
    <row r="12372" spans="3:13" x14ac:dyDescent="0.2">
      <c r="C12372" s="38"/>
      <c r="D12372" s="38"/>
      <c r="E12372" s="93" t="str">
        <f>IF(Data!D12400&gt;0,Data!F12400,"")</f>
        <v/>
      </c>
      <c r="L12372" s="38"/>
      <c r="M12372" s="38"/>
    </row>
    <row r="12373" spans="3:13" x14ac:dyDescent="0.2">
      <c r="C12373" s="38"/>
      <c r="D12373" s="38"/>
      <c r="E12373" s="93" t="str">
        <f>IF(Data!D12401&gt;0,Data!F12401,"")</f>
        <v/>
      </c>
      <c r="L12373" s="38"/>
      <c r="M12373" s="38"/>
    </row>
    <row r="12374" spans="3:13" x14ac:dyDescent="0.2">
      <c r="C12374" s="38"/>
      <c r="D12374" s="38"/>
      <c r="E12374" s="93" t="str">
        <f>IF(Data!D12402&gt;0,Data!F12402,"")</f>
        <v/>
      </c>
      <c r="L12374" s="38"/>
      <c r="M12374" s="38"/>
    </row>
    <row r="12375" spans="3:13" x14ac:dyDescent="0.2">
      <c r="C12375" s="38"/>
      <c r="D12375" s="38"/>
      <c r="E12375" s="93" t="str">
        <f>IF(Data!D12403&gt;0,Data!F12403,"")</f>
        <v/>
      </c>
      <c r="L12375" s="38"/>
      <c r="M12375" s="38"/>
    </row>
    <row r="12376" spans="3:13" x14ac:dyDescent="0.2">
      <c r="C12376" s="38"/>
      <c r="D12376" s="38"/>
      <c r="E12376" s="93" t="str">
        <f>IF(Data!D12404&gt;0,Data!F12404,"")</f>
        <v/>
      </c>
      <c r="L12376" s="38"/>
      <c r="M12376" s="38"/>
    </row>
    <row r="12377" spans="3:13" x14ac:dyDescent="0.2">
      <c r="C12377" s="38"/>
      <c r="D12377" s="38"/>
      <c r="E12377" s="93" t="str">
        <f>IF(Data!D12405&gt;0,Data!F12405,"")</f>
        <v/>
      </c>
      <c r="L12377" s="38"/>
      <c r="M12377" s="38"/>
    </row>
    <row r="12378" spans="3:13" x14ac:dyDescent="0.2">
      <c r="C12378" s="38"/>
      <c r="D12378" s="38"/>
      <c r="E12378" s="93" t="str">
        <f>IF(Data!D12406&gt;0,Data!F12406,"")</f>
        <v/>
      </c>
      <c r="L12378" s="38"/>
      <c r="M12378" s="38"/>
    </row>
    <row r="12379" spans="3:13" x14ac:dyDescent="0.2">
      <c r="C12379" s="38"/>
      <c r="D12379" s="38"/>
      <c r="E12379" s="93" t="str">
        <f>IF(Data!D12407&gt;0,Data!F12407,"")</f>
        <v/>
      </c>
      <c r="L12379" s="38"/>
      <c r="M12379" s="38"/>
    </row>
    <row r="12380" spans="3:13" x14ac:dyDescent="0.2">
      <c r="C12380" s="38"/>
      <c r="D12380" s="38"/>
      <c r="E12380" s="93" t="str">
        <f>IF(Data!D12408&gt;0,Data!F12408,"")</f>
        <v/>
      </c>
      <c r="L12380" s="38"/>
      <c r="M12380" s="38"/>
    </row>
    <row r="12381" spans="3:13" x14ac:dyDescent="0.2">
      <c r="C12381" s="38"/>
      <c r="D12381" s="38"/>
      <c r="E12381" s="93" t="str">
        <f>IF(Data!D12409&gt;0,Data!F12409,"")</f>
        <v/>
      </c>
      <c r="L12381" s="38"/>
      <c r="M12381" s="38"/>
    </row>
    <row r="12382" spans="3:13" x14ac:dyDescent="0.2">
      <c r="C12382" s="38"/>
      <c r="D12382" s="38"/>
      <c r="E12382" s="93" t="str">
        <f>IF(Data!D12410&gt;0,Data!F12410,"")</f>
        <v/>
      </c>
      <c r="L12382" s="38"/>
      <c r="M12382" s="38"/>
    </row>
    <row r="12383" spans="3:13" x14ac:dyDescent="0.2">
      <c r="C12383" s="38"/>
      <c r="D12383" s="38"/>
      <c r="E12383" s="93" t="str">
        <f>IF(Data!D12411&gt;0,Data!F12411,"")</f>
        <v/>
      </c>
      <c r="L12383" s="38"/>
      <c r="M12383" s="38"/>
    </row>
    <row r="12384" spans="3:13" x14ac:dyDescent="0.2">
      <c r="C12384" s="38"/>
      <c r="D12384" s="38"/>
      <c r="E12384" s="93" t="str">
        <f>IF(Data!D12412&gt;0,Data!F12412,"")</f>
        <v/>
      </c>
      <c r="L12384" s="38"/>
      <c r="M12384" s="38"/>
    </row>
    <row r="12385" spans="3:13" x14ac:dyDescent="0.2">
      <c r="C12385" s="38"/>
      <c r="D12385" s="38"/>
      <c r="E12385" s="93" t="str">
        <f>IF(Data!D12413&gt;0,Data!F12413,"")</f>
        <v/>
      </c>
      <c r="L12385" s="38"/>
      <c r="M12385" s="38"/>
    </row>
    <row r="12386" spans="3:13" x14ac:dyDescent="0.2">
      <c r="C12386" s="38"/>
      <c r="D12386" s="38"/>
      <c r="E12386" s="93" t="str">
        <f>IF(Data!D12414&gt;0,Data!F12414,"")</f>
        <v/>
      </c>
      <c r="L12386" s="38"/>
      <c r="M12386" s="38"/>
    </row>
    <row r="12387" spans="3:13" x14ac:dyDescent="0.2">
      <c r="C12387" s="38"/>
      <c r="D12387" s="38"/>
      <c r="E12387" s="93" t="str">
        <f>IF(Data!D12415&gt;0,Data!F12415,"")</f>
        <v/>
      </c>
      <c r="L12387" s="38"/>
      <c r="M12387" s="38"/>
    </row>
    <row r="12388" spans="3:13" x14ac:dyDescent="0.2">
      <c r="C12388" s="38"/>
      <c r="D12388" s="38"/>
      <c r="E12388" s="93" t="str">
        <f>IF(Data!D12416&gt;0,Data!F12416,"")</f>
        <v/>
      </c>
      <c r="L12388" s="38"/>
      <c r="M12388" s="38"/>
    </row>
    <row r="12389" spans="3:13" x14ac:dyDescent="0.2">
      <c r="C12389" s="38"/>
      <c r="D12389" s="38"/>
      <c r="E12389" s="93" t="str">
        <f>IF(Data!D12417&gt;0,Data!F12417,"")</f>
        <v/>
      </c>
      <c r="L12389" s="38"/>
      <c r="M12389" s="38"/>
    </row>
    <row r="12390" spans="3:13" x14ac:dyDescent="0.2">
      <c r="C12390" s="38"/>
      <c r="D12390" s="38"/>
      <c r="E12390" s="93" t="str">
        <f>IF(Data!D12418&gt;0,Data!F12418,"")</f>
        <v/>
      </c>
      <c r="L12390" s="38"/>
      <c r="M12390" s="38"/>
    </row>
    <row r="12391" spans="3:13" x14ac:dyDescent="0.2">
      <c r="C12391" s="38"/>
      <c r="D12391" s="38"/>
      <c r="E12391" s="93" t="str">
        <f>IF(Data!D12419&gt;0,Data!F12419,"")</f>
        <v/>
      </c>
      <c r="L12391" s="38"/>
      <c r="M12391" s="38"/>
    </row>
    <row r="12392" spans="3:13" x14ac:dyDescent="0.2">
      <c r="C12392" s="38"/>
      <c r="D12392" s="38"/>
      <c r="E12392" s="93" t="str">
        <f>IF(Data!D12420&gt;0,Data!F12420,"")</f>
        <v/>
      </c>
      <c r="L12392" s="38"/>
      <c r="M12392" s="38"/>
    </row>
    <row r="12393" spans="3:13" x14ac:dyDescent="0.2">
      <c r="C12393" s="38"/>
      <c r="D12393" s="38"/>
      <c r="E12393" s="93" t="str">
        <f>IF(Data!D12421&gt;0,Data!F12421,"")</f>
        <v/>
      </c>
      <c r="L12393" s="38"/>
      <c r="M12393" s="38"/>
    </row>
    <row r="12394" spans="3:13" x14ac:dyDescent="0.2">
      <c r="C12394" s="38"/>
      <c r="D12394" s="38"/>
      <c r="E12394" s="93" t="str">
        <f>IF(Data!D12422&gt;0,Data!F12422,"")</f>
        <v/>
      </c>
      <c r="L12394" s="38"/>
      <c r="M12394" s="38"/>
    </row>
    <row r="12395" spans="3:13" x14ac:dyDescent="0.2">
      <c r="C12395" s="38"/>
      <c r="D12395" s="38"/>
      <c r="E12395" s="93" t="str">
        <f>IF(Data!D12423&gt;0,Data!F12423,"")</f>
        <v/>
      </c>
      <c r="L12395" s="38"/>
      <c r="M12395" s="38"/>
    </row>
    <row r="12396" spans="3:13" x14ac:dyDescent="0.2">
      <c r="C12396" s="38"/>
      <c r="D12396" s="38"/>
      <c r="E12396" s="93" t="str">
        <f>IF(Data!D12424&gt;0,Data!F12424,"")</f>
        <v/>
      </c>
      <c r="L12396" s="38"/>
      <c r="M12396" s="38"/>
    </row>
    <row r="12397" spans="3:13" x14ac:dyDescent="0.2">
      <c r="C12397" s="38"/>
      <c r="D12397" s="38"/>
      <c r="E12397" s="93" t="str">
        <f>IF(Data!D12425&gt;0,Data!F12425,"")</f>
        <v/>
      </c>
      <c r="L12397" s="38"/>
      <c r="M12397" s="38"/>
    </row>
    <row r="12398" spans="3:13" x14ac:dyDescent="0.2">
      <c r="C12398" s="38"/>
      <c r="D12398" s="38"/>
      <c r="E12398" s="93" t="str">
        <f>IF(Data!D12426&gt;0,Data!F12426,"")</f>
        <v/>
      </c>
      <c r="L12398" s="38"/>
      <c r="M12398" s="38"/>
    </row>
    <row r="12399" spans="3:13" x14ac:dyDescent="0.2">
      <c r="C12399" s="38"/>
      <c r="D12399" s="38"/>
      <c r="E12399" s="93" t="str">
        <f>IF(Data!D12427&gt;0,Data!F12427,"")</f>
        <v/>
      </c>
      <c r="L12399" s="38"/>
      <c r="M12399" s="38"/>
    </row>
    <row r="12400" spans="3:13" x14ac:dyDescent="0.2">
      <c r="C12400" s="38"/>
      <c r="D12400" s="38"/>
      <c r="E12400" s="93" t="str">
        <f>IF(Data!D12428&gt;0,Data!F12428,"")</f>
        <v/>
      </c>
      <c r="L12400" s="38"/>
      <c r="M12400" s="38"/>
    </row>
    <row r="12401" spans="3:13" x14ac:dyDescent="0.2">
      <c r="C12401" s="38"/>
      <c r="D12401" s="38"/>
      <c r="E12401" s="93" t="str">
        <f>IF(Data!D12429&gt;0,Data!F12429,"")</f>
        <v/>
      </c>
      <c r="L12401" s="38"/>
      <c r="M12401" s="38"/>
    </row>
    <row r="12402" spans="3:13" x14ac:dyDescent="0.2">
      <c r="C12402" s="38"/>
      <c r="D12402" s="38"/>
      <c r="E12402" s="93" t="str">
        <f>IF(Data!D12430&gt;0,Data!F12430,"")</f>
        <v/>
      </c>
      <c r="L12402" s="38"/>
      <c r="M12402" s="38"/>
    </row>
    <row r="12403" spans="3:13" x14ac:dyDescent="0.2">
      <c r="C12403" s="38"/>
      <c r="D12403" s="38"/>
      <c r="E12403" s="93" t="str">
        <f>IF(Data!D12431&gt;0,Data!F12431,"")</f>
        <v/>
      </c>
      <c r="L12403" s="38"/>
      <c r="M12403" s="38"/>
    </row>
    <row r="12404" spans="3:13" x14ac:dyDescent="0.2">
      <c r="C12404" s="38"/>
      <c r="D12404" s="38"/>
      <c r="E12404" s="93" t="str">
        <f>IF(Data!D12432&gt;0,Data!F12432,"")</f>
        <v/>
      </c>
      <c r="L12404" s="38"/>
      <c r="M12404" s="38"/>
    </row>
    <row r="12405" spans="3:13" x14ac:dyDescent="0.2">
      <c r="C12405" s="38"/>
      <c r="D12405" s="38"/>
      <c r="E12405" s="93" t="str">
        <f>IF(Data!D12433&gt;0,Data!F12433,"")</f>
        <v/>
      </c>
      <c r="L12405" s="38"/>
      <c r="M12405" s="38"/>
    </row>
    <row r="12406" spans="3:13" x14ac:dyDescent="0.2">
      <c r="C12406" s="38"/>
      <c r="D12406" s="38"/>
      <c r="E12406" s="93" t="str">
        <f>IF(Data!D12434&gt;0,Data!F12434,"")</f>
        <v/>
      </c>
      <c r="L12406" s="38"/>
      <c r="M12406" s="38"/>
    </row>
    <row r="12407" spans="3:13" x14ac:dyDescent="0.2">
      <c r="C12407" s="38"/>
      <c r="D12407" s="38"/>
      <c r="E12407" s="93" t="str">
        <f>IF(Data!D12435&gt;0,Data!F12435,"")</f>
        <v/>
      </c>
      <c r="L12407" s="38"/>
      <c r="M12407" s="38"/>
    </row>
    <row r="12408" spans="3:13" x14ac:dyDescent="0.2">
      <c r="C12408" s="38"/>
      <c r="D12408" s="38"/>
      <c r="E12408" s="93" t="str">
        <f>IF(Data!D12436&gt;0,Data!F12436,"")</f>
        <v/>
      </c>
      <c r="L12408" s="38"/>
      <c r="M12408" s="38"/>
    </row>
    <row r="12409" spans="3:13" x14ac:dyDescent="0.2">
      <c r="C12409" s="38"/>
      <c r="D12409" s="38"/>
      <c r="E12409" s="93" t="str">
        <f>IF(Data!D12437&gt;0,Data!F12437,"")</f>
        <v/>
      </c>
      <c r="L12409" s="38"/>
      <c r="M12409" s="38"/>
    </row>
    <row r="12410" spans="3:13" x14ac:dyDescent="0.2">
      <c r="C12410" s="38"/>
      <c r="D12410" s="38"/>
      <c r="E12410" s="93" t="str">
        <f>IF(Data!D12438&gt;0,Data!F12438,"")</f>
        <v/>
      </c>
      <c r="L12410" s="38"/>
      <c r="M12410" s="38"/>
    </row>
    <row r="12411" spans="3:13" x14ac:dyDescent="0.2">
      <c r="C12411" s="38"/>
      <c r="D12411" s="38"/>
      <c r="E12411" s="93" t="str">
        <f>IF(Data!D12439&gt;0,Data!F12439,"")</f>
        <v/>
      </c>
      <c r="L12411" s="38"/>
      <c r="M12411" s="38"/>
    </row>
    <row r="12412" spans="3:13" x14ac:dyDescent="0.2">
      <c r="C12412" s="38"/>
      <c r="D12412" s="38"/>
      <c r="E12412" s="93" t="str">
        <f>IF(Data!D12440&gt;0,Data!F12440,"")</f>
        <v/>
      </c>
      <c r="L12412" s="38"/>
      <c r="M12412" s="38"/>
    </row>
    <row r="12413" spans="3:13" x14ac:dyDescent="0.2">
      <c r="C12413" s="38"/>
      <c r="D12413" s="38"/>
      <c r="E12413" s="93" t="str">
        <f>IF(Data!D12441&gt;0,Data!F12441,"")</f>
        <v/>
      </c>
      <c r="L12413" s="38"/>
      <c r="M12413" s="38"/>
    </row>
    <row r="12414" spans="3:13" x14ac:dyDescent="0.2">
      <c r="C12414" s="38"/>
      <c r="D12414" s="38"/>
      <c r="E12414" s="93" t="str">
        <f>IF(Data!D12442&gt;0,Data!F12442,"")</f>
        <v/>
      </c>
      <c r="L12414" s="38"/>
      <c r="M12414" s="38"/>
    </row>
    <row r="12415" spans="3:13" x14ac:dyDescent="0.2">
      <c r="C12415" s="38"/>
      <c r="D12415" s="38"/>
      <c r="E12415" s="93" t="str">
        <f>IF(Data!D12443&gt;0,Data!F12443,"")</f>
        <v/>
      </c>
      <c r="L12415" s="38"/>
      <c r="M12415" s="38"/>
    </row>
    <row r="12416" spans="3:13" x14ac:dyDescent="0.2">
      <c r="C12416" s="38"/>
      <c r="D12416" s="38"/>
      <c r="E12416" s="93" t="str">
        <f>IF(Data!D12444&gt;0,Data!F12444,"")</f>
        <v/>
      </c>
      <c r="L12416" s="38"/>
      <c r="M12416" s="38"/>
    </row>
    <row r="12417" spans="3:13" x14ac:dyDescent="0.2">
      <c r="C12417" s="38"/>
      <c r="D12417" s="38"/>
      <c r="E12417" s="93" t="str">
        <f>IF(Data!D12445&gt;0,Data!F12445,"")</f>
        <v/>
      </c>
      <c r="L12417" s="38"/>
      <c r="M12417" s="38"/>
    </row>
    <row r="12418" spans="3:13" x14ac:dyDescent="0.2">
      <c r="C12418" s="38"/>
      <c r="D12418" s="38"/>
      <c r="E12418" s="93" t="str">
        <f>IF(Data!D12446&gt;0,Data!F12446,"")</f>
        <v/>
      </c>
      <c r="L12418" s="38"/>
      <c r="M12418" s="38"/>
    </row>
    <row r="12419" spans="3:13" x14ac:dyDescent="0.2">
      <c r="C12419" s="38"/>
      <c r="D12419" s="38"/>
      <c r="E12419" s="93" t="str">
        <f>IF(Data!D12447&gt;0,Data!F12447,"")</f>
        <v/>
      </c>
      <c r="L12419" s="38"/>
      <c r="M12419" s="38"/>
    </row>
    <row r="12420" spans="3:13" x14ac:dyDescent="0.2">
      <c r="C12420" s="38"/>
      <c r="D12420" s="38"/>
      <c r="E12420" s="93" t="str">
        <f>IF(Data!D12448&gt;0,Data!F12448,"")</f>
        <v/>
      </c>
      <c r="L12420" s="38"/>
      <c r="M12420" s="38"/>
    </row>
    <row r="12421" spans="3:13" x14ac:dyDescent="0.2">
      <c r="C12421" s="38"/>
      <c r="D12421" s="38"/>
      <c r="E12421" s="93" t="str">
        <f>IF(Data!D12449&gt;0,Data!F12449,"")</f>
        <v/>
      </c>
      <c r="L12421" s="38"/>
      <c r="M12421" s="38"/>
    </row>
    <row r="12422" spans="3:13" x14ac:dyDescent="0.2">
      <c r="C12422" s="38"/>
      <c r="D12422" s="38"/>
      <c r="E12422" s="93" t="str">
        <f>IF(Data!D12450&gt;0,Data!F12450,"")</f>
        <v/>
      </c>
      <c r="L12422" s="38"/>
      <c r="M12422" s="38"/>
    </row>
    <row r="12423" spans="3:13" x14ac:dyDescent="0.2">
      <c r="C12423" s="38"/>
      <c r="D12423" s="38"/>
      <c r="E12423" s="93" t="str">
        <f>IF(Data!D12451&gt;0,Data!F12451,"")</f>
        <v/>
      </c>
      <c r="L12423" s="38"/>
      <c r="M12423" s="38"/>
    </row>
    <row r="12424" spans="3:13" x14ac:dyDescent="0.2">
      <c r="C12424" s="38"/>
      <c r="D12424" s="38"/>
      <c r="E12424" s="93" t="str">
        <f>IF(Data!D12452&gt;0,Data!F12452,"")</f>
        <v/>
      </c>
      <c r="L12424" s="38"/>
      <c r="M12424" s="38"/>
    </row>
    <row r="12425" spans="3:13" x14ac:dyDescent="0.2">
      <c r="C12425" s="38"/>
      <c r="D12425" s="38"/>
      <c r="E12425" s="93" t="str">
        <f>IF(Data!D12453&gt;0,Data!F12453,"")</f>
        <v/>
      </c>
      <c r="L12425" s="38"/>
      <c r="M12425" s="38"/>
    </row>
    <row r="12426" spans="3:13" x14ac:dyDescent="0.2">
      <c r="C12426" s="38"/>
      <c r="D12426" s="38"/>
      <c r="E12426" s="93" t="str">
        <f>IF(Data!D12454&gt;0,Data!F12454,"")</f>
        <v/>
      </c>
      <c r="L12426" s="38"/>
      <c r="M12426" s="38"/>
    </row>
    <row r="12427" spans="3:13" x14ac:dyDescent="0.2">
      <c r="C12427" s="38"/>
      <c r="D12427" s="38"/>
      <c r="E12427" s="93" t="str">
        <f>IF(Data!D12455&gt;0,Data!F12455,"")</f>
        <v/>
      </c>
      <c r="L12427" s="38"/>
      <c r="M12427" s="38"/>
    </row>
    <row r="12428" spans="3:13" x14ac:dyDescent="0.2">
      <c r="C12428" s="38"/>
      <c r="D12428" s="38"/>
      <c r="E12428" s="93" t="str">
        <f>IF(Data!D12456&gt;0,Data!F12456,"")</f>
        <v/>
      </c>
      <c r="L12428" s="38"/>
      <c r="M12428" s="38"/>
    </row>
    <row r="12429" spans="3:13" x14ac:dyDescent="0.2">
      <c r="C12429" s="38"/>
      <c r="D12429" s="38"/>
      <c r="E12429" s="93" t="str">
        <f>IF(Data!D12457&gt;0,Data!F12457,"")</f>
        <v/>
      </c>
      <c r="L12429" s="38"/>
      <c r="M12429" s="38"/>
    </row>
    <row r="12430" spans="3:13" x14ac:dyDescent="0.2">
      <c r="C12430" s="38"/>
      <c r="D12430" s="38"/>
      <c r="E12430" s="93" t="str">
        <f>IF(Data!D12458&gt;0,Data!F12458,"")</f>
        <v/>
      </c>
      <c r="L12430" s="38"/>
      <c r="M12430" s="38"/>
    </row>
    <row r="12431" spans="3:13" x14ac:dyDescent="0.2">
      <c r="C12431" s="38"/>
      <c r="D12431" s="38"/>
      <c r="E12431" s="93" t="str">
        <f>IF(Data!D12459&gt;0,Data!F12459,"")</f>
        <v/>
      </c>
      <c r="L12431" s="38"/>
      <c r="M12431" s="38"/>
    </row>
    <row r="12432" spans="3:13" x14ac:dyDescent="0.2">
      <c r="C12432" s="38"/>
      <c r="D12432" s="38"/>
      <c r="E12432" s="93" t="str">
        <f>IF(Data!D12460&gt;0,Data!F12460,"")</f>
        <v/>
      </c>
      <c r="L12432" s="38"/>
      <c r="M12432" s="38"/>
    </row>
    <row r="12433" spans="3:13" x14ac:dyDescent="0.2">
      <c r="C12433" s="38"/>
      <c r="D12433" s="38"/>
      <c r="E12433" s="93" t="str">
        <f>IF(Data!D12461&gt;0,Data!F12461,"")</f>
        <v/>
      </c>
      <c r="L12433" s="38"/>
      <c r="M12433" s="38"/>
    </row>
    <row r="12434" spans="3:13" x14ac:dyDescent="0.2">
      <c r="C12434" s="38"/>
      <c r="D12434" s="38"/>
      <c r="E12434" s="93" t="str">
        <f>IF(Data!D12462&gt;0,Data!F12462,"")</f>
        <v/>
      </c>
      <c r="L12434" s="38"/>
      <c r="M12434" s="38"/>
    </row>
    <row r="12435" spans="3:13" x14ac:dyDescent="0.2">
      <c r="C12435" s="38"/>
      <c r="D12435" s="38"/>
      <c r="E12435" s="93" t="str">
        <f>IF(Data!D12463&gt;0,Data!F12463,"")</f>
        <v/>
      </c>
      <c r="L12435" s="38"/>
      <c r="M12435" s="38"/>
    </row>
    <row r="12436" spans="3:13" x14ac:dyDescent="0.2">
      <c r="C12436" s="38"/>
      <c r="D12436" s="38"/>
      <c r="E12436" s="93" t="str">
        <f>IF(Data!D12464&gt;0,Data!F12464,"")</f>
        <v/>
      </c>
      <c r="L12436" s="38"/>
      <c r="M12436" s="38"/>
    </row>
    <row r="12437" spans="3:13" x14ac:dyDescent="0.2">
      <c r="C12437" s="38"/>
      <c r="D12437" s="38"/>
      <c r="E12437" s="93" t="str">
        <f>IF(Data!D12465&gt;0,Data!F12465,"")</f>
        <v/>
      </c>
      <c r="L12437" s="38"/>
      <c r="M12437" s="38"/>
    </row>
    <row r="12438" spans="3:13" x14ac:dyDescent="0.2">
      <c r="C12438" s="38"/>
      <c r="D12438" s="38"/>
      <c r="E12438" s="93" t="str">
        <f>IF(Data!D12466&gt;0,Data!F12466,"")</f>
        <v/>
      </c>
      <c r="L12438" s="38"/>
      <c r="M12438" s="38"/>
    </row>
    <row r="12439" spans="3:13" x14ac:dyDescent="0.2">
      <c r="C12439" s="38"/>
      <c r="D12439" s="38"/>
      <c r="E12439" s="93" t="str">
        <f>IF(Data!D12467&gt;0,Data!F12467,"")</f>
        <v/>
      </c>
      <c r="L12439" s="38"/>
      <c r="M12439" s="38"/>
    </row>
    <row r="12440" spans="3:13" x14ac:dyDescent="0.2">
      <c r="C12440" s="38"/>
      <c r="D12440" s="38"/>
      <c r="E12440" s="93" t="str">
        <f>IF(Data!D12468&gt;0,Data!F12468,"")</f>
        <v/>
      </c>
      <c r="L12440" s="38"/>
      <c r="M12440" s="38"/>
    </row>
    <row r="12441" spans="3:13" x14ac:dyDescent="0.2">
      <c r="C12441" s="38"/>
      <c r="D12441" s="38"/>
      <c r="E12441" s="93" t="str">
        <f>IF(Data!D12469&gt;0,Data!F12469,"")</f>
        <v/>
      </c>
      <c r="L12441" s="38"/>
      <c r="M12441" s="38"/>
    </row>
    <row r="12442" spans="3:13" x14ac:dyDescent="0.2">
      <c r="C12442" s="38"/>
      <c r="D12442" s="38"/>
      <c r="E12442" s="93" t="str">
        <f>IF(Data!D12470&gt;0,Data!F12470,"")</f>
        <v/>
      </c>
      <c r="L12442" s="38"/>
      <c r="M12442" s="38"/>
    </row>
    <row r="12443" spans="3:13" x14ac:dyDescent="0.2">
      <c r="C12443" s="38"/>
      <c r="D12443" s="38"/>
      <c r="E12443" s="93" t="str">
        <f>IF(Data!D12471&gt;0,Data!F12471,"")</f>
        <v/>
      </c>
      <c r="L12443" s="38"/>
      <c r="M12443" s="38"/>
    </row>
    <row r="12444" spans="3:13" x14ac:dyDescent="0.2">
      <c r="C12444" s="38"/>
      <c r="D12444" s="38"/>
      <c r="E12444" s="93" t="str">
        <f>IF(Data!D12472&gt;0,Data!F12472,"")</f>
        <v/>
      </c>
      <c r="L12444" s="38"/>
      <c r="M12444" s="38"/>
    </row>
    <row r="12445" spans="3:13" x14ac:dyDescent="0.2">
      <c r="C12445" s="38"/>
      <c r="D12445" s="38"/>
      <c r="E12445" s="93" t="str">
        <f>IF(Data!D12473&gt;0,Data!F12473,"")</f>
        <v/>
      </c>
      <c r="L12445" s="38"/>
      <c r="M12445" s="38"/>
    </row>
    <row r="12446" spans="3:13" x14ac:dyDescent="0.2">
      <c r="C12446" s="38"/>
      <c r="D12446" s="38"/>
      <c r="E12446" s="93" t="str">
        <f>IF(Data!D12474&gt;0,Data!F12474,"")</f>
        <v/>
      </c>
      <c r="L12446" s="38"/>
      <c r="M12446" s="38"/>
    </row>
    <row r="12447" spans="3:13" x14ac:dyDescent="0.2">
      <c r="C12447" s="38"/>
      <c r="D12447" s="38"/>
      <c r="E12447" s="93" t="str">
        <f>IF(Data!D12475&gt;0,Data!F12475,"")</f>
        <v/>
      </c>
      <c r="L12447" s="38"/>
      <c r="M12447" s="38"/>
    </row>
    <row r="12448" spans="3:13" x14ac:dyDescent="0.2">
      <c r="C12448" s="38"/>
      <c r="D12448" s="38"/>
      <c r="E12448" s="93" t="str">
        <f>IF(Data!D12476&gt;0,Data!F12476,"")</f>
        <v/>
      </c>
      <c r="L12448" s="38"/>
      <c r="M12448" s="38"/>
    </row>
    <row r="12449" spans="3:13" x14ac:dyDescent="0.2">
      <c r="C12449" s="38"/>
      <c r="D12449" s="38"/>
      <c r="E12449" s="93" t="str">
        <f>IF(Data!D12477&gt;0,Data!F12477,"")</f>
        <v/>
      </c>
      <c r="L12449" s="38"/>
      <c r="M12449" s="38"/>
    </row>
    <row r="12450" spans="3:13" x14ac:dyDescent="0.2">
      <c r="C12450" s="38"/>
      <c r="D12450" s="38"/>
      <c r="E12450" s="93" t="str">
        <f>IF(Data!D12478&gt;0,Data!F12478,"")</f>
        <v/>
      </c>
      <c r="L12450" s="38"/>
      <c r="M12450" s="38"/>
    </row>
    <row r="12451" spans="3:13" x14ac:dyDescent="0.2">
      <c r="C12451" s="38"/>
      <c r="D12451" s="38"/>
      <c r="E12451" s="93" t="str">
        <f>IF(Data!D12479&gt;0,Data!F12479,"")</f>
        <v/>
      </c>
      <c r="L12451" s="38"/>
      <c r="M12451" s="38"/>
    </row>
    <row r="12452" spans="3:13" x14ac:dyDescent="0.2">
      <c r="C12452" s="38"/>
      <c r="D12452" s="38"/>
      <c r="E12452" s="93" t="str">
        <f>IF(Data!D12480&gt;0,Data!F12480,"")</f>
        <v/>
      </c>
      <c r="L12452" s="38"/>
      <c r="M12452" s="38"/>
    </row>
    <row r="12453" spans="3:13" x14ac:dyDescent="0.2">
      <c r="C12453" s="38"/>
      <c r="D12453" s="38"/>
      <c r="E12453" s="93" t="str">
        <f>IF(Data!D12481&gt;0,Data!F12481,"")</f>
        <v/>
      </c>
      <c r="L12453" s="38"/>
      <c r="M12453" s="38"/>
    </row>
    <row r="12454" spans="3:13" x14ac:dyDescent="0.2">
      <c r="C12454" s="38"/>
      <c r="D12454" s="38"/>
      <c r="E12454" s="93" t="str">
        <f>IF(Data!D12482&gt;0,Data!F12482,"")</f>
        <v/>
      </c>
      <c r="L12454" s="38"/>
      <c r="M12454" s="38"/>
    </row>
    <row r="12455" spans="3:13" x14ac:dyDescent="0.2">
      <c r="C12455" s="38"/>
      <c r="D12455" s="38"/>
      <c r="E12455" s="93" t="str">
        <f>IF(Data!D12483&gt;0,Data!F12483,"")</f>
        <v/>
      </c>
      <c r="L12455" s="38"/>
      <c r="M12455" s="38"/>
    </row>
    <row r="12456" spans="3:13" x14ac:dyDescent="0.2">
      <c r="C12456" s="38"/>
      <c r="D12456" s="38"/>
      <c r="E12456" s="93" t="str">
        <f>IF(Data!D12484&gt;0,Data!F12484,"")</f>
        <v/>
      </c>
      <c r="L12456" s="38"/>
      <c r="M12456" s="38"/>
    </row>
    <row r="12457" spans="3:13" x14ac:dyDescent="0.2">
      <c r="C12457" s="38"/>
      <c r="D12457" s="38"/>
      <c r="E12457" s="93" t="str">
        <f>IF(Data!D12485&gt;0,Data!F12485,"")</f>
        <v/>
      </c>
      <c r="L12457" s="38"/>
      <c r="M12457" s="38"/>
    </row>
    <row r="12458" spans="3:13" x14ac:dyDescent="0.2">
      <c r="C12458" s="38"/>
      <c r="D12458" s="38"/>
      <c r="E12458" s="93" t="str">
        <f>IF(Data!D12486&gt;0,Data!F12486,"")</f>
        <v/>
      </c>
      <c r="L12458" s="38"/>
      <c r="M12458" s="38"/>
    </row>
    <row r="12459" spans="3:13" x14ac:dyDescent="0.2">
      <c r="C12459" s="38"/>
      <c r="D12459" s="38"/>
      <c r="E12459" s="93" t="str">
        <f>IF(Data!D12487&gt;0,Data!F12487,"")</f>
        <v/>
      </c>
      <c r="L12459" s="38"/>
      <c r="M12459" s="38"/>
    </row>
    <row r="12460" spans="3:13" x14ac:dyDescent="0.2">
      <c r="C12460" s="38"/>
      <c r="D12460" s="38"/>
      <c r="E12460" s="93" t="str">
        <f>IF(Data!D12488&gt;0,Data!F12488,"")</f>
        <v/>
      </c>
      <c r="L12460" s="38"/>
      <c r="M12460" s="38"/>
    </row>
    <row r="12461" spans="3:13" x14ac:dyDescent="0.2">
      <c r="C12461" s="38"/>
      <c r="D12461" s="38"/>
      <c r="E12461" s="93" t="str">
        <f>IF(Data!D12489&gt;0,Data!F12489,"")</f>
        <v/>
      </c>
      <c r="L12461" s="38"/>
      <c r="M12461" s="38"/>
    </row>
    <row r="12462" spans="3:13" x14ac:dyDescent="0.2">
      <c r="C12462" s="38"/>
      <c r="D12462" s="38"/>
      <c r="E12462" s="93" t="str">
        <f>IF(Data!D12490&gt;0,Data!F12490,"")</f>
        <v/>
      </c>
      <c r="L12462" s="38"/>
      <c r="M12462" s="38"/>
    </row>
    <row r="12463" spans="3:13" x14ac:dyDescent="0.2">
      <c r="C12463" s="38"/>
      <c r="D12463" s="38"/>
      <c r="E12463" s="93" t="str">
        <f>IF(Data!D12491&gt;0,Data!F12491,"")</f>
        <v/>
      </c>
      <c r="L12463" s="38"/>
      <c r="M12463" s="38"/>
    </row>
    <row r="12464" spans="3:13" x14ac:dyDescent="0.2">
      <c r="C12464" s="38"/>
      <c r="D12464" s="38"/>
      <c r="E12464" s="93" t="str">
        <f>IF(Data!D12492&gt;0,Data!F12492,"")</f>
        <v/>
      </c>
      <c r="L12464" s="38"/>
      <c r="M12464" s="38"/>
    </row>
    <row r="12465" spans="3:13" x14ac:dyDescent="0.2">
      <c r="C12465" s="38"/>
      <c r="D12465" s="38"/>
      <c r="E12465" s="93" t="str">
        <f>IF(Data!D12493&gt;0,Data!F12493,"")</f>
        <v/>
      </c>
      <c r="L12465" s="38"/>
      <c r="M12465" s="38"/>
    </row>
    <row r="12466" spans="3:13" x14ac:dyDescent="0.2">
      <c r="C12466" s="38"/>
      <c r="D12466" s="38"/>
      <c r="E12466" s="93" t="str">
        <f>IF(Data!D12494&gt;0,Data!F12494,"")</f>
        <v/>
      </c>
      <c r="L12466" s="38"/>
      <c r="M12466" s="38"/>
    </row>
    <row r="12467" spans="3:13" x14ac:dyDescent="0.2">
      <c r="C12467" s="38"/>
      <c r="D12467" s="38"/>
      <c r="E12467" s="93" t="str">
        <f>IF(Data!D12495&gt;0,Data!F12495,"")</f>
        <v/>
      </c>
      <c r="L12467" s="38"/>
      <c r="M12467" s="38"/>
    </row>
    <row r="12468" spans="3:13" x14ac:dyDescent="0.2">
      <c r="C12468" s="38"/>
      <c r="D12468" s="38"/>
      <c r="E12468" s="93" t="str">
        <f>IF(Data!D12496&gt;0,Data!F12496,"")</f>
        <v/>
      </c>
      <c r="L12468" s="38"/>
      <c r="M12468" s="38"/>
    </row>
    <row r="12469" spans="3:13" x14ac:dyDescent="0.2">
      <c r="C12469" s="38"/>
      <c r="D12469" s="38"/>
      <c r="E12469" s="93" t="str">
        <f>IF(Data!D12497&gt;0,Data!F12497,"")</f>
        <v/>
      </c>
      <c r="L12469" s="38"/>
      <c r="M12469" s="38"/>
    </row>
    <row r="12470" spans="3:13" x14ac:dyDescent="0.2">
      <c r="C12470" s="38"/>
      <c r="D12470" s="38"/>
      <c r="E12470" s="93" t="str">
        <f>IF(Data!D12498&gt;0,Data!F12498,"")</f>
        <v/>
      </c>
      <c r="L12470" s="38"/>
      <c r="M12470" s="38"/>
    </row>
    <row r="12471" spans="3:13" x14ac:dyDescent="0.2">
      <c r="C12471" s="38"/>
      <c r="D12471" s="38"/>
      <c r="E12471" s="93" t="str">
        <f>IF(Data!D12499&gt;0,Data!F12499,"")</f>
        <v/>
      </c>
      <c r="L12471" s="38"/>
      <c r="M12471" s="38"/>
    </row>
    <row r="12472" spans="3:13" x14ac:dyDescent="0.2">
      <c r="C12472" s="38"/>
      <c r="D12472" s="38"/>
      <c r="E12472" s="93" t="str">
        <f>IF(Data!D12500&gt;0,Data!F12500,"")</f>
        <v/>
      </c>
      <c r="L12472" s="38"/>
      <c r="M12472" s="38"/>
    </row>
    <row r="12473" spans="3:13" x14ac:dyDescent="0.2">
      <c r="C12473" s="38"/>
      <c r="D12473" s="38"/>
      <c r="E12473" s="93" t="str">
        <f>IF(Data!D12501&gt;0,Data!F12501,"")</f>
        <v/>
      </c>
      <c r="L12473" s="38"/>
      <c r="M12473" s="38"/>
    </row>
    <row r="12474" spans="3:13" x14ac:dyDescent="0.2">
      <c r="C12474" s="38"/>
      <c r="D12474" s="38"/>
      <c r="E12474" s="93" t="str">
        <f>IF(Data!D12502&gt;0,Data!F12502,"")</f>
        <v/>
      </c>
      <c r="L12474" s="38"/>
      <c r="M12474" s="38"/>
    </row>
    <row r="12475" spans="3:13" x14ac:dyDescent="0.2">
      <c r="C12475" s="38"/>
      <c r="D12475" s="38"/>
      <c r="E12475" s="93" t="str">
        <f>IF(Data!D12503&gt;0,Data!F12503,"")</f>
        <v/>
      </c>
      <c r="L12475" s="38"/>
      <c r="M12475" s="38"/>
    </row>
    <row r="12476" spans="3:13" x14ac:dyDescent="0.2">
      <c r="C12476" s="38"/>
      <c r="D12476" s="38"/>
      <c r="E12476" s="93" t="str">
        <f>IF(Data!D12504&gt;0,Data!F12504,"")</f>
        <v/>
      </c>
      <c r="L12476" s="38"/>
      <c r="M12476" s="38"/>
    </row>
    <row r="12477" spans="3:13" x14ac:dyDescent="0.2">
      <c r="C12477" s="38"/>
      <c r="D12477" s="38"/>
      <c r="E12477" s="93" t="str">
        <f>IF(Data!D12505&gt;0,Data!F12505,"")</f>
        <v/>
      </c>
      <c r="L12477" s="38"/>
      <c r="M12477" s="38"/>
    </row>
    <row r="12478" spans="3:13" x14ac:dyDescent="0.2">
      <c r="C12478" s="38"/>
      <c r="D12478" s="38"/>
      <c r="E12478" s="93" t="str">
        <f>IF(Data!D12506&gt;0,Data!F12506,"")</f>
        <v/>
      </c>
      <c r="L12478" s="38"/>
      <c r="M12478" s="38"/>
    </row>
    <row r="12479" spans="3:13" x14ac:dyDescent="0.2">
      <c r="C12479" s="38"/>
      <c r="D12479" s="38"/>
      <c r="E12479" s="93" t="str">
        <f>IF(Data!D12507&gt;0,Data!F12507,"")</f>
        <v/>
      </c>
      <c r="L12479" s="38"/>
      <c r="M12479" s="38"/>
    </row>
    <row r="12480" spans="3:13" x14ac:dyDescent="0.2">
      <c r="C12480" s="38"/>
      <c r="D12480" s="38"/>
      <c r="E12480" s="93" t="str">
        <f>IF(Data!D12508&gt;0,Data!F12508,"")</f>
        <v/>
      </c>
      <c r="L12480" s="38"/>
      <c r="M12480" s="38"/>
    </row>
    <row r="12481" spans="3:13" x14ac:dyDescent="0.2">
      <c r="C12481" s="38"/>
      <c r="D12481" s="38"/>
      <c r="E12481" s="93" t="str">
        <f>IF(Data!D12509&gt;0,Data!F12509,"")</f>
        <v/>
      </c>
      <c r="L12481" s="38"/>
      <c r="M12481" s="38"/>
    </row>
    <row r="12482" spans="3:13" x14ac:dyDescent="0.2">
      <c r="C12482" s="38"/>
      <c r="D12482" s="38"/>
      <c r="E12482" s="93" t="str">
        <f>IF(Data!D12510&gt;0,Data!F12510,"")</f>
        <v/>
      </c>
      <c r="L12482" s="38"/>
      <c r="M12482" s="38"/>
    </row>
    <row r="12483" spans="3:13" x14ac:dyDescent="0.2">
      <c r="C12483" s="38"/>
      <c r="D12483" s="38"/>
      <c r="E12483" s="93" t="str">
        <f>IF(Data!D12511&gt;0,Data!F12511,"")</f>
        <v/>
      </c>
      <c r="L12483" s="38"/>
      <c r="M12483" s="38"/>
    </row>
    <row r="12484" spans="3:13" x14ac:dyDescent="0.2">
      <c r="C12484" s="38"/>
      <c r="D12484" s="38"/>
      <c r="E12484" s="93" t="str">
        <f>IF(Data!D12512&gt;0,Data!F12512,"")</f>
        <v/>
      </c>
      <c r="L12484" s="38"/>
      <c r="M12484" s="38"/>
    </row>
    <row r="12485" spans="3:13" x14ac:dyDescent="0.2">
      <c r="C12485" s="38"/>
      <c r="D12485" s="38"/>
      <c r="E12485" s="93" t="str">
        <f>IF(Data!D12513&gt;0,Data!F12513,"")</f>
        <v/>
      </c>
      <c r="L12485" s="38"/>
      <c r="M12485" s="38"/>
    </row>
    <row r="12486" spans="3:13" x14ac:dyDescent="0.2">
      <c r="C12486" s="38"/>
      <c r="D12486" s="38"/>
      <c r="E12486" s="93" t="str">
        <f>IF(Data!D12514&gt;0,Data!F12514,"")</f>
        <v/>
      </c>
      <c r="L12486" s="38"/>
      <c r="M12486" s="38"/>
    </row>
    <row r="12487" spans="3:13" x14ac:dyDescent="0.2">
      <c r="C12487" s="38"/>
      <c r="D12487" s="38"/>
      <c r="E12487" s="93" t="str">
        <f>IF(Data!D12515&gt;0,Data!F12515,"")</f>
        <v/>
      </c>
      <c r="L12487" s="38"/>
      <c r="M12487" s="38"/>
    </row>
    <row r="12488" spans="3:13" x14ac:dyDescent="0.2">
      <c r="C12488" s="38"/>
      <c r="D12488" s="38"/>
      <c r="E12488" s="93" t="str">
        <f>IF(Data!D12516&gt;0,Data!F12516,"")</f>
        <v/>
      </c>
      <c r="L12488" s="38"/>
      <c r="M12488" s="38"/>
    </row>
    <row r="12489" spans="3:13" x14ac:dyDescent="0.2">
      <c r="C12489" s="38"/>
      <c r="D12489" s="38"/>
      <c r="E12489" s="93" t="str">
        <f>IF(Data!D12517&gt;0,Data!F12517,"")</f>
        <v/>
      </c>
      <c r="L12489" s="38"/>
      <c r="M12489" s="38"/>
    </row>
    <row r="12490" spans="3:13" x14ac:dyDescent="0.2">
      <c r="C12490" s="38"/>
      <c r="D12490" s="38"/>
      <c r="E12490" s="93" t="str">
        <f>IF(Data!D12518&gt;0,Data!F12518,"")</f>
        <v/>
      </c>
      <c r="L12490" s="38"/>
      <c r="M12490" s="38"/>
    </row>
    <row r="12491" spans="3:13" x14ac:dyDescent="0.2">
      <c r="C12491" s="38"/>
      <c r="D12491" s="38"/>
      <c r="E12491" s="93" t="str">
        <f>IF(Data!D12519&gt;0,Data!F12519,"")</f>
        <v/>
      </c>
      <c r="L12491" s="38"/>
      <c r="M12491" s="38"/>
    </row>
    <row r="12492" spans="3:13" x14ac:dyDescent="0.2">
      <c r="C12492" s="38"/>
      <c r="D12492" s="38"/>
      <c r="E12492" s="93" t="str">
        <f>IF(Data!D12520&gt;0,Data!F12520,"")</f>
        <v/>
      </c>
      <c r="L12492" s="38"/>
      <c r="M12492" s="38"/>
    </row>
    <row r="12493" spans="3:13" x14ac:dyDescent="0.2">
      <c r="C12493" s="38"/>
      <c r="D12493" s="38"/>
      <c r="E12493" s="93" t="str">
        <f>IF(Data!D12521&gt;0,Data!F12521,"")</f>
        <v/>
      </c>
      <c r="L12493" s="38"/>
      <c r="M12493" s="38"/>
    </row>
    <row r="12494" spans="3:13" x14ac:dyDescent="0.2">
      <c r="C12494" s="38"/>
      <c r="D12494" s="38"/>
      <c r="E12494" s="93" t="str">
        <f>IF(Data!D12522&gt;0,Data!F12522,"")</f>
        <v/>
      </c>
      <c r="L12494" s="38"/>
      <c r="M12494" s="38"/>
    </row>
    <row r="12495" spans="3:13" x14ac:dyDescent="0.2">
      <c r="C12495" s="38"/>
      <c r="D12495" s="38"/>
      <c r="E12495" s="93" t="str">
        <f>IF(Data!D12523&gt;0,Data!F12523,"")</f>
        <v/>
      </c>
      <c r="L12495" s="38"/>
      <c r="M12495" s="38"/>
    </row>
    <row r="12496" spans="3:13" x14ac:dyDescent="0.2">
      <c r="C12496" s="38"/>
      <c r="D12496" s="38"/>
      <c r="E12496" s="93" t="str">
        <f>IF(Data!D12524&gt;0,Data!F12524,"")</f>
        <v/>
      </c>
      <c r="L12496" s="38"/>
      <c r="M12496" s="38"/>
    </row>
    <row r="12497" spans="3:13" x14ac:dyDescent="0.2">
      <c r="C12497" s="38"/>
      <c r="D12497" s="38"/>
      <c r="E12497" s="93" t="str">
        <f>IF(Data!D12525&gt;0,Data!F12525,"")</f>
        <v/>
      </c>
      <c r="L12497" s="38"/>
      <c r="M12497" s="38"/>
    </row>
    <row r="12498" spans="3:13" x14ac:dyDescent="0.2">
      <c r="C12498" s="38"/>
      <c r="D12498" s="38"/>
      <c r="E12498" s="93" t="str">
        <f>IF(Data!D12526&gt;0,Data!F12526,"")</f>
        <v/>
      </c>
      <c r="L12498" s="38"/>
      <c r="M12498" s="38"/>
    </row>
    <row r="12499" spans="3:13" x14ac:dyDescent="0.2">
      <c r="C12499" s="38"/>
      <c r="D12499" s="38"/>
      <c r="E12499" s="93" t="str">
        <f>IF(Data!D12527&gt;0,Data!F12527,"")</f>
        <v/>
      </c>
      <c r="L12499" s="38"/>
      <c r="M12499" s="38"/>
    </row>
    <row r="12500" spans="3:13" x14ac:dyDescent="0.2">
      <c r="C12500" s="38"/>
      <c r="D12500" s="38"/>
      <c r="E12500" s="93" t="str">
        <f>IF(Data!D12528&gt;0,Data!F12528,"")</f>
        <v/>
      </c>
      <c r="L12500" s="38"/>
      <c r="M12500" s="38"/>
    </row>
    <row r="12501" spans="3:13" x14ac:dyDescent="0.2">
      <c r="C12501" s="38"/>
      <c r="D12501" s="38"/>
      <c r="E12501" s="93" t="str">
        <f>IF(Data!D12529&gt;0,Data!F12529,"")</f>
        <v/>
      </c>
      <c r="L12501" s="38"/>
      <c r="M12501" s="38"/>
    </row>
    <row r="12502" spans="3:13" x14ac:dyDescent="0.2">
      <c r="C12502" s="38"/>
      <c r="D12502" s="38"/>
      <c r="E12502" s="93" t="str">
        <f>IF(Data!D12530&gt;0,Data!F12530,"")</f>
        <v/>
      </c>
      <c r="L12502" s="38"/>
      <c r="M12502" s="38"/>
    </row>
    <row r="12503" spans="3:13" x14ac:dyDescent="0.2">
      <c r="C12503" s="38"/>
      <c r="D12503" s="38"/>
      <c r="E12503" s="93" t="str">
        <f>IF(Data!D12531&gt;0,Data!F12531,"")</f>
        <v/>
      </c>
      <c r="L12503" s="38"/>
      <c r="M12503" s="38"/>
    </row>
    <row r="12504" spans="3:13" x14ac:dyDescent="0.2">
      <c r="C12504" s="38"/>
      <c r="D12504" s="38"/>
      <c r="E12504" s="93" t="str">
        <f>IF(Data!D12532&gt;0,Data!F12532,"")</f>
        <v/>
      </c>
      <c r="L12504" s="38"/>
      <c r="M12504" s="38"/>
    </row>
    <row r="12505" spans="3:13" x14ac:dyDescent="0.2">
      <c r="C12505" s="38"/>
      <c r="D12505" s="38"/>
      <c r="E12505" s="93" t="str">
        <f>IF(Data!D12533&gt;0,Data!F12533,"")</f>
        <v/>
      </c>
      <c r="L12505" s="38"/>
      <c r="M12505" s="38"/>
    </row>
    <row r="12506" spans="3:13" x14ac:dyDescent="0.2">
      <c r="C12506" s="38"/>
      <c r="D12506" s="38"/>
      <c r="E12506" s="93" t="str">
        <f>IF(Data!D12534&gt;0,Data!F12534,"")</f>
        <v/>
      </c>
      <c r="L12506" s="38"/>
      <c r="M12506" s="38"/>
    </row>
    <row r="12507" spans="3:13" x14ac:dyDescent="0.2">
      <c r="C12507" s="38"/>
      <c r="D12507" s="38"/>
      <c r="E12507" s="93" t="str">
        <f>IF(Data!D12535&gt;0,Data!F12535,"")</f>
        <v/>
      </c>
      <c r="L12507" s="38"/>
      <c r="M12507" s="38"/>
    </row>
    <row r="12508" spans="3:13" x14ac:dyDescent="0.2">
      <c r="C12508" s="38"/>
      <c r="D12508" s="38"/>
      <c r="E12508" s="93" t="str">
        <f>IF(Data!D12536&gt;0,Data!F12536,"")</f>
        <v/>
      </c>
      <c r="L12508" s="38"/>
      <c r="M12508" s="38"/>
    </row>
    <row r="12509" spans="3:13" x14ac:dyDescent="0.2">
      <c r="C12509" s="38"/>
      <c r="D12509" s="38"/>
      <c r="E12509" s="93" t="str">
        <f>IF(Data!D12537&gt;0,Data!F12537,"")</f>
        <v/>
      </c>
      <c r="L12509" s="38"/>
      <c r="M12509" s="38"/>
    </row>
    <row r="12510" spans="3:13" x14ac:dyDescent="0.2">
      <c r="C12510" s="38"/>
      <c r="D12510" s="38"/>
      <c r="E12510" s="93" t="str">
        <f>IF(Data!D12538&gt;0,Data!F12538,"")</f>
        <v/>
      </c>
      <c r="L12510" s="38"/>
      <c r="M12510" s="38"/>
    </row>
    <row r="12511" spans="3:13" x14ac:dyDescent="0.2">
      <c r="C12511" s="38"/>
      <c r="D12511" s="38"/>
      <c r="E12511" s="93" t="str">
        <f>IF(Data!D12539&gt;0,Data!F12539,"")</f>
        <v/>
      </c>
      <c r="L12511" s="38"/>
      <c r="M12511" s="38"/>
    </row>
    <row r="12512" spans="3:13" x14ac:dyDescent="0.2">
      <c r="C12512" s="38"/>
      <c r="D12512" s="38"/>
      <c r="E12512" s="93" t="str">
        <f>IF(Data!D12540&gt;0,Data!F12540,"")</f>
        <v/>
      </c>
      <c r="L12512" s="38"/>
      <c r="M12512" s="38"/>
    </row>
    <row r="12513" spans="3:13" x14ac:dyDescent="0.2">
      <c r="C12513" s="38"/>
      <c r="D12513" s="38"/>
      <c r="E12513" s="93" t="str">
        <f>IF(Data!D12541&gt;0,Data!F12541,"")</f>
        <v/>
      </c>
      <c r="L12513" s="38"/>
      <c r="M12513" s="38"/>
    </row>
    <row r="12514" spans="3:13" x14ac:dyDescent="0.2">
      <c r="C12514" s="38"/>
      <c r="D12514" s="38"/>
      <c r="E12514" s="93" t="str">
        <f>IF(Data!D12542&gt;0,Data!F12542,"")</f>
        <v/>
      </c>
      <c r="L12514" s="38"/>
      <c r="M12514" s="38"/>
    </row>
    <row r="12515" spans="3:13" x14ac:dyDescent="0.2">
      <c r="C12515" s="38"/>
      <c r="D12515" s="38"/>
      <c r="E12515" s="93" t="str">
        <f>IF(Data!D12543&gt;0,Data!F12543,"")</f>
        <v/>
      </c>
      <c r="L12515" s="38"/>
      <c r="M12515" s="38"/>
    </row>
    <row r="12516" spans="3:13" x14ac:dyDescent="0.2">
      <c r="C12516" s="38"/>
      <c r="D12516" s="38"/>
      <c r="E12516" s="93" t="str">
        <f>IF(Data!D12544&gt;0,Data!F12544,"")</f>
        <v/>
      </c>
      <c r="L12516" s="38"/>
      <c r="M12516" s="38"/>
    </row>
    <row r="12517" spans="3:13" x14ac:dyDescent="0.2">
      <c r="C12517" s="38"/>
      <c r="D12517" s="38"/>
      <c r="E12517" s="93" t="str">
        <f>IF(Data!D12545&gt;0,Data!F12545,"")</f>
        <v/>
      </c>
      <c r="L12517" s="38"/>
      <c r="M12517" s="38"/>
    </row>
    <row r="12518" spans="3:13" x14ac:dyDescent="0.2">
      <c r="C12518" s="38"/>
      <c r="D12518" s="38"/>
      <c r="E12518" s="93" t="str">
        <f>IF(Data!D12546&gt;0,Data!F12546,"")</f>
        <v/>
      </c>
      <c r="L12518" s="38"/>
      <c r="M12518" s="38"/>
    </row>
    <row r="12519" spans="3:13" x14ac:dyDescent="0.2">
      <c r="C12519" s="38"/>
      <c r="D12519" s="38"/>
      <c r="E12519" s="93" t="str">
        <f>IF(Data!D12547&gt;0,Data!F12547,"")</f>
        <v/>
      </c>
      <c r="L12519" s="38"/>
      <c r="M12519" s="38"/>
    </row>
    <row r="12520" spans="3:13" x14ac:dyDescent="0.2">
      <c r="C12520" s="38"/>
      <c r="D12520" s="38"/>
      <c r="E12520" s="93" t="str">
        <f>IF(Data!D12548&gt;0,Data!F12548,"")</f>
        <v/>
      </c>
      <c r="L12520" s="38"/>
      <c r="M12520" s="38"/>
    </row>
    <row r="12521" spans="3:13" x14ac:dyDescent="0.2">
      <c r="C12521" s="38"/>
      <c r="D12521" s="38"/>
      <c r="E12521" s="93" t="str">
        <f>IF(Data!D12549&gt;0,Data!F12549,"")</f>
        <v/>
      </c>
      <c r="L12521" s="38"/>
      <c r="M12521" s="38"/>
    </row>
    <row r="12522" spans="3:13" x14ac:dyDescent="0.2">
      <c r="C12522" s="38"/>
      <c r="D12522" s="38"/>
      <c r="E12522" s="93" t="str">
        <f>IF(Data!D12550&gt;0,Data!F12550,"")</f>
        <v/>
      </c>
      <c r="L12522" s="38"/>
      <c r="M12522" s="38"/>
    </row>
    <row r="12523" spans="3:13" x14ac:dyDescent="0.2">
      <c r="C12523" s="38"/>
      <c r="D12523" s="38"/>
      <c r="E12523" s="93" t="str">
        <f>IF(Data!D12551&gt;0,Data!F12551,"")</f>
        <v/>
      </c>
      <c r="L12523" s="38"/>
      <c r="M12523" s="38"/>
    </row>
    <row r="12524" spans="3:13" x14ac:dyDescent="0.2">
      <c r="C12524" s="38"/>
      <c r="D12524" s="38"/>
      <c r="E12524" s="93" t="str">
        <f>IF(Data!D12552&gt;0,Data!F12552,"")</f>
        <v/>
      </c>
      <c r="L12524" s="38"/>
      <c r="M12524" s="38"/>
    </row>
    <row r="12525" spans="3:13" x14ac:dyDescent="0.2">
      <c r="C12525" s="38"/>
      <c r="D12525" s="38"/>
      <c r="E12525" s="93" t="str">
        <f>IF(Data!D12553&gt;0,Data!F12553,"")</f>
        <v/>
      </c>
      <c r="L12525" s="38"/>
      <c r="M12525" s="38"/>
    </row>
    <row r="12526" spans="3:13" x14ac:dyDescent="0.2">
      <c r="C12526" s="38"/>
      <c r="D12526" s="38"/>
      <c r="E12526" s="93" t="str">
        <f>IF(Data!D12554&gt;0,Data!F12554,"")</f>
        <v/>
      </c>
      <c r="L12526" s="38"/>
      <c r="M12526" s="38"/>
    </row>
    <row r="12527" spans="3:13" x14ac:dyDescent="0.2">
      <c r="C12527" s="38"/>
      <c r="D12527" s="38"/>
      <c r="E12527" s="93" t="str">
        <f>IF(Data!D12555&gt;0,Data!F12555,"")</f>
        <v/>
      </c>
      <c r="L12527" s="38"/>
      <c r="M12527" s="38"/>
    </row>
    <row r="12528" spans="3:13" x14ac:dyDescent="0.2">
      <c r="C12528" s="38"/>
      <c r="D12528" s="38"/>
      <c r="E12528" s="93" t="str">
        <f>IF(Data!D12556&gt;0,Data!F12556,"")</f>
        <v/>
      </c>
      <c r="L12528" s="38"/>
      <c r="M12528" s="38"/>
    </row>
    <row r="12529" spans="3:13" x14ac:dyDescent="0.2">
      <c r="C12529" s="38"/>
      <c r="D12529" s="38"/>
      <c r="E12529" s="93" t="str">
        <f>IF(Data!D12557&gt;0,Data!F12557,"")</f>
        <v/>
      </c>
      <c r="L12529" s="38"/>
      <c r="M12529" s="38"/>
    </row>
    <row r="12530" spans="3:13" x14ac:dyDescent="0.2">
      <c r="C12530" s="38"/>
      <c r="D12530" s="38"/>
      <c r="E12530" s="93" t="str">
        <f>IF(Data!D12558&gt;0,Data!F12558,"")</f>
        <v/>
      </c>
      <c r="L12530" s="38"/>
      <c r="M12530" s="38"/>
    </row>
    <row r="12531" spans="3:13" x14ac:dyDescent="0.2">
      <c r="C12531" s="38"/>
      <c r="D12531" s="38"/>
      <c r="E12531" s="93" t="str">
        <f>IF(Data!D12559&gt;0,Data!F12559,"")</f>
        <v/>
      </c>
      <c r="L12531" s="38"/>
      <c r="M12531" s="38"/>
    </row>
    <row r="12532" spans="3:13" x14ac:dyDescent="0.2">
      <c r="C12532" s="38"/>
      <c r="D12532" s="38"/>
      <c r="E12532" s="93" t="str">
        <f>IF(Data!D12560&gt;0,Data!F12560,"")</f>
        <v/>
      </c>
      <c r="L12532" s="38"/>
      <c r="M12532" s="38"/>
    </row>
    <row r="12533" spans="3:13" x14ac:dyDescent="0.2">
      <c r="C12533" s="38"/>
      <c r="D12533" s="38"/>
      <c r="E12533" s="93" t="str">
        <f>IF(Data!D12561&gt;0,Data!F12561,"")</f>
        <v/>
      </c>
      <c r="L12533" s="38"/>
      <c r="M12533" s="38"/>
    </row>
    <row r="12534" spans="3:13" x14ac:dyDescent="0.2">
      <c r="C12534" s="38"/>
      <c r="D12534" s="38"/>
      <c r="E12534" s="93" t="str">
        <f>IF(Data!D12562&gt;0,Data!F12562,"")</f>
        <v/>
      </c>
      <c r="L12534" s="38"/>
      <c r="M12534" s="38"/>
    </row>
    <row r="12535" spans="3:13" x14ac:dyDescent="0.2">
      <c r="C12535" s="38"/>
      <c r="D12535" s="38"/>
      <c r="E12535" s="93" t="str">
        <f>IF(Data!D12563&gt;0,Data!F12563,"")</f>
        <v/>
      </c>
      <c r="L12535" s="38"/>
      <c r="M12535" s="38"/>
    </row>
    <row r="12536" spans="3:13" x14ac:dyDescent="0.2">
      <c r="C12536" s="38"/>
      <c r="D12536" s="38"/>
      <c r="E12536" s="93" t="str">
        <f>IF(Data!D12564&gt;0,Data!F12564,"")</f>
        <v/>
      </c>
      <c r="L12536" s="38"/>
      <c r="M12536" s="38"/>
    </row>
    <row r="12537" spans="3:13" x14ac:dyDescent="0.2">
      <c r="C12537" s="38"/>
      <c r="D12537" s="38"/>
      <c r="E12537" s="93" t="str">
        <f>IF(Data!D12565&gt;0,Data!F12565,"")</f>
        <v/>
      </c>
      <c r="L12537" s="38"/>
      <c r="M12537" s="38"/>
    </row>
    <row r="12538" spans="3:13" x14ac:dyDescent="0.2">
      <c r="C12538" s="38"/>
      <c r="D12538" s="38"/>
      <c r="E12538" s="93" t="str">
        <f>IF(Data!D12566&gt;0,Data!F12566,"")</f>
        <v/>
      </c>
      <c r="L12538" s="38"/>
      <c r="M12538" s="38"/>
    </row>
    <row r="12539" spans="3:13" x14ac:dyDescent="0.2">
      <c r="C12539" s="38"/>
      <c r="D12539" s="38"/>
      <c r="E12539" s="93" t="str">
        <f>IF(Data!D12567&gt;0,Data!F12567,"")</f>
        <v/>
      </c>
      <c r="L12539" s="38"/>
      <c r="M12539" s="38"/>
    </row>
    <row r="12540" spans="3:13" x14ac:dyDescent="0.2">
      <c r="C12540" s="38"/>
      <c r="D12540" s="38"/>
      <c r="E12540" s="93" t="str">
        <f>IF(Data!D12568&gt;0,Data!F12568,"")</f>
        <v/>
      </c>
      <c r="L12540" s="38"/>
      <c r="M12540" s="38"/>
    </row>
    <row r="12541" spans="3:13" x14ac:dyDescent="0.2">
      <c r="C12541" s="38"/>
      <c r="D12541" s="38"/>
      <c r="E12541" s="93" t="str">
        <f>IF(Data!D12569&gt;0,Data!F12569,"")</f>
        <v/>
      </c>
      <c r="L12541" s="38"/>
      <c r="M12541" s="38"/>
    </row>
    <row r="12542" spans="3:13" x14ac:dyDescent="0.2">
      <c r="C12542" s="38"/>
      <c r="D12542" s="38"/>
      <c r="E12542" s="93" t="str">
        <f>IF(Data!D12570&gt;0,Data!F12570,"")</f>
        <v/>
      </c>
      <c r="L12542" s="38"/>
      <c r="M12542" s="38"/>
    </row>
    <row r="12543" spans="3:13" x14ac:dyDescent="0.2">
      <c r="C12543" s="38"/>
      <c r="D12543" s="38"/>
      <c r="E12543" s="93" t="str">
        <f>IF(Data!D12571&gt;0,Data!F12571,"")</f>
        <v/>
      </c>
      <c r="L12543" s="38"/>
      <c r="M12543" s="38"/>
    </row>
    <row r="12544" spans="3:13" x14ac:dyDescent="0.2">
      <c r="C12544" s="38"/>
      <c r="D12544" s="38"/>
      <c r="E12544" s="93" t="str">
        <f>IF(Data!D12572&gt;0,Data!F12572,"")</f>
        <v/>
      </c>
      <c r="L12544" s="38"/>
      <c r="M12544" s="38"/>
    </row>
    <row r="12545" spans="3:13" x14ac:dyDescent="0.2">
      <c r="C12545" s="38"/>
      <c r="D12545" s="38"/>
      <c r="E12545" s="93" t="str">
        <f>IF(Data!D12573&gt;0,Data!F12573,"")</f>
        <v/>
      </c>
      <c r="L12545" s="38"/>
      <c r="M12545" s="38"/>
    </row>
    <row r="12546" spans="3:13" x14ac:dyDescent="0.2">
      <c r="C12546" s="38"/>
      <c r="D12546" s="38"/>
      <c r="E12546" s="93" t="str">
        <f>IF(Data!D12574&gt;0,Data!F12574,"")</f>
        <v/>
      </c>
      <c r="L12546" s="38"/>
      <c r="M12546" s="38"/>
    </row>
    <row r="12547" spans="3:13" x14ac:dyDescent="0.2">
      <c r="C12547" s="38"/>
      <c r="D12547" s="38"/>
      <c r="E12547" s="93" t="str">
        <f>IF(Data!D12575&gt;0,Data!F12575,"")</f>
        <v/>
      </c>
      <c r="L12547" s="38"/>
      <c r="M12547" s="38"/>
    </row>
    <row r="12548" spans="3:13" x14ac:dyDescent="0.2">
      <c r="C12548" s="38"/>
      <c r="D12548" s="38"/>
      <c r="E12548" s="93" t="str">
        <f>IF(Data!D12576&gt;0,Data!F12576,"")</f>
        <v/>
      </c>
      <c r="L12548" s="38"/>
      <c r="M12548" s="38"/>
    </row>
    <row r="12549" spans="3:13" x14ac:dyDescent="0.2">
      <c r="C12549" s="38"/>
      <c r="D12549" s="38"/>
      <c r="E12549" s="93" t="str">
        <f>IF(Data!D12577&gt;0,Data!F12577,"")</f>
        <v/>
      </c>
      <c r="L12549" s="38"/>
      <c r="M12549" s="38"/>
    </row>
    <row r="12550" spans="3:13" x14ac:dyDescent="0.2">
      <c r="C12550" s="38"/>
      <c r="D12550" s="38"/>
      <c r="E12550" s="93" t="str">
        <f>IF(Data!D12578&gt;0,Data!F12578,"")</f>
        <v/>
      </c>
      <c r="L12550" s="38"/>
      <c r="M12550" s="38"/>
    </row>
    <row r="12551" spans="3:13" x14ac:dyDescent="0.2">
      <c r="C12551" s="38"/>
      <c r="D12551" s="38"/>
      <c r="E12551" s="93" t="str">
        <f>IF(Data!D12579&gt;0,Data!F12579,"")</f>
        <v/>
      </c>
      <c r="L12551" s="38"/>
      <c r="M12551" s="38"/>
    </row>
    <row r="12552" spans="3:13" x14ac:dyDescent="0.2">
      <c r="C12552" s="38"/>
      <c r="D12552" s="38"/>
      <c r="E12552" s="93" t="str">
        <f>IF(Data!D12580&gt;0,Data!F12580,"")</f>
        <v/>
      </c>
      <c r="L12552" s="38"/>
      <c r="M12552" s="38"/>
    </row>
    <row r="12553" spans="3:13" x14ac:dyDescent="0.2">
      <c r="C12553" s="38"/>
      <c r="D12553" s="38"/>
      <c r="E12553" s="93" t="str">
        <f>IF(Data!D12581&gt;0,Data!F12581,"")</f>
        <v/>
      </c>
      <c r="L12553" s="38"/>
      <c r="M12553" s="38"/>
    </row>
    <row r="12554" spans="3:13" x14ac:dyDescent="0.2">
      <c r="C12554" s="38"/>
      <c r="D12554" s="38"/>
      <c r="E12554" s="93" t="str">
        <f>IF(Data!D12582&gt;0,Data!F12582,"")</f>
        <v/>
      </c>
      <c r="L12554" s="38"/>
      <c r="M12554" s="38"/>
    </row>
    <row r="12555" spans="3:13" x14ac:dyDescent="0.2">
      <c r="C12555" s="38"/>
      <c r="D12555" s="38"/>
      <c r="E12555" s="93" t="str">
        <f>IF(Data!D12583&gt;0,Data!F12583,"")</f>
        <v/>
      </c>
      <c r="L12555" s="38"/>
      <c r="M12555" s="38"/>
    </row>
    <row r="12556" spans="3:13" x14ac:dyDescent="0.2">
      <c r="C12556" s="38"/>
      <c r="D12556" s="38"/>
      <c r="E12556" s="93" t="str">
        <f>IF(Data!D12584&gt;0,Data!F12584,"")</f>
        <v/>
      </c>
      <c r="L12556" s="38"/>
      <c r="M12556" s="38"/>
    </row>
    <row r="12557" spans="3:13" x14ac:dyDescent="0.2">
      <c r="C12557" s="38"/>
      <c r="D12557" s="38"/>
      <c r="E12557" s="93" t="str">
        <f>IF(Data!D12585&gt;0,Data!F12585,"")</f>
        <v/>
      </c>
      <c r="L12557" s="38"/>
      <c r="M12557" s="38"/>
    </row>
    <row r="12558" spans="3:13" x14ac:dyDescent="0.2">
      <c r="C12558" s="38"/>
      <c r="D12558" s="38"/>
      <c r="E12558" s="93" t="str">
        <f>IF(Data!D12586&gt;0,Data!F12586,"")</f>
        <v/>
      </c>
      <c r="L12558" s="38"/>
      <c r="M12558" s="38"/>
    </row>
    <row r="12559" spans="3:13" x14ac:dyDescent="0.2">
      <c r="C12559" s="38"/>
      <c r="D12559" s="38"/>
      <c r="E12559" s="93" t="str">
        <f>IF(Data!D12587&gt;0,Data!F12587,"")</f>
        <v/>
      </c>
      <c r="L12559" s="38"/>
      <c r="M12559" s="38"/>
    </row>
    <row r="12560" spans="3:13" x14ac:dyDescent="0.2">
      <c r="C12560" s="38"/>
      <c r="D12560" s="38"/>
      <c r="E12560" s="93" t="str">
        <f>IF(Data!D12588&gt;0,Data!F12588,"")</f>
        <v/>
      </c>
      <c r="L12560" s="38"/>
      <c r="M12560" s="38"/>
    </row>
    <row r="12561" spans="3:13" x14ac:dyDescent="0.2">
      <c r="C12561" s="38"/>
      <c r="D12561" s="38"/>
      <c r="E12561" s="93" t="str">
        <f>IF(Data!D12589&gt;0,Data!F12589,"")</f>
        <v/>
      </c>
      <c r="L12561" s="38"/>
      <c r="M12561" s="38"/>
    </row>
    <row r="12562" spans="3:13" x14ac:dyDescent="0.2">
      <c r="C12562" s="38"/>
      <c r="D12562" s="38"/>
      <c r="E12562" s="93" t="str">
        <f>IF(Data!D12590&gt;0,Data!F12590,"")</f>
        <v/>
      </c>
      <c r="L12562" s="38"/>
      <c r="M12562" s="38"/>
    </row>
    <row r="12563" spans="3:13" x14ac:dyDescent="0.2">
      <c r="C12563" s="38"/>
      <c r="D12563" s="38"/>
      <c r="E12563" s="93" t="str">
        <f>IF(Data!D12591&gt;0,Data!F12591,"")</f>
        <v/>
      </c>
      <c r="L12563" s="38"/>
      <c r="M12563" s="38"/>
    </row>
    <row r="12564" spans="3:13" x14ac:dyDescent="0.2">
      <c r="C12564" s="38"/>
      <c r="D12564" s="38"/>
      <c r="E12564" s="93" t="str">
        <f>IF(Data!D12592&gt;0,Data!F12592,"")</f>
        <v/>
      </c>
      <c r="L12564" s="38"/>
      <c r="M12564" s="38"/>
    </row>
    <row r="12565" spans="3:13" x14ac:dyDescent="0.2">
      <c r="C12565" s="38"/>
      <c r="D12565" s="38"/>
      <c r="E12565" s="93" t="str">
        <f>IF(Data!D12593&gt;0,Data!F12593,"")</f>
        <v/>
      </c>
      <c r="L12565" s="38"/>
      <c r="M12565" s="38"/>
    </row>
    <row r="12566" spans="3:13" x14ac:dyDescent="0.2">
      <c r="C12566" s="38"/>
      <c r="D12566" s="38"/>
      <c r="E12566" s="93" t="str">
        <f>IF(Data!D12594&gt;0,Data!F12594,"")</f>
        <v/>
      </c>
      <c r="L12566" s="38"/>
      <c r="M12566" s="38"/>
    </row>
    <row r="12567" spans="3:13" x14ac:dyDescent="0.2">
      <c r="C12567" s="38"/>
      <c r="D12567" s="38"/>
      <c r="E12567" s="93" t="str">
        <f>IF(Data!D12595&gt;0,Data!F12595,"")</f>
        <v/>
      </c>
      <c r="L12567" s="38"/>
      <c r="M12567" s="38"/>
    </row>
    <row r="12568" spans="3:13" x14ac:dyDescent="0.2">
      <c r="C12568" s="38"/>
      <c r="D12568" s="38"/>
      <c r="E12568" s="93" t="str">
        <f>IF(Data!D12596&gt;0,Data!F12596,"")</f>
        <v/>
      </c>
      <c r="L12568" s="38"/>
      <c r="M12568" s="38"/>
    </row>
    <row r="12569" spans="3:13" x14ac:dyDescent="0.2">
      <c r="C12569" s="38"/>
      <c r="D12569" s="38"/>
      <c r="E12569" s="93" t="str">
        <f>IF(Data!D12597&gt;0,Data!F12597,"")</f>
        <v/>
      </c>
      <c r="L12569" s="38"/>
      <c r="M12569" s="38"/>
    </row>
    <row r="12570" spans="3:13" x14ac:dyDescent="0.2">
      <c r="C12570" s="38"/>
      <c r="D12570" s="38"/>
      <c r="E12570" s="93" t="str">
        <f>IF(Data!D12598&gt;0,Data!F12598,"")</f>
        <v/>
      </c>
      <c r="L12570" s="38"/>
      <c r="M12570" s="38"/>
    </row>
    <row r="12571" spans="3:13" x14ac:dyDescent="0.2">
      <c r="C12571" s="38"/>
      <c r="D12571" s="38"/>
      <c r="E12571" s="93" t="str">
        <f>IF(Data!D12599&gt;0,Data!F12599,"")</f>
        <v/>
      </c>
      <c r="L12571" s="38"/>
      <c r="M12571" s="38"/>
    </row>
    <row r="12572" spans="3:13" x14ac:dyDescent="0.2">
      <c r="C12572" s="38"/>
      <c r="D12572" s="38"/>
      <c r="E12572" s="93" t="str">
        <f>IF(Data!D12600&gt;0,Data!F12600,"")</f>
        <v/>
      </c>
      <c r="L12572" s="38"/>
      <c r="M12572" s="38"/>
    </row>
    <row r="12573" spans="3:13" x14ac:dyDescent="0.2">
      <c r="C12573" s="38"/>
      <c r="D12573" s="38"/>
      <c r="E12573" s="93" t="str">
        <f>IF(Data!D12601&gt;0,Data!F12601,"")</f>
        <v/>
      </c>
      <c r="L12573" s="38"/>
      <c r="M12573" s="38"/>
    </row>
    <row r="12574" spans="3:13" x14ac:dyDescent="0.2">
      <c r="C12574" s="38"/>
      <c r="D12574" s="38"/>
      <c r="E12574" s="93" t="str">
        <f>IF(Data!D12602&gt;0,Data!F12602,"")</f>
        <v/>
      </c>
      <c r="L12574" s="38"/>
      <c r="M12574" s="38"/>
    </row>
    <row r="12575" spans="3:13" x14ac:dyDescent="0.2">
      <c r="C12575" s="38"/>
      <c r="D12575" s="38"/>
      <c r="E12575" s="93" t="str">
        <f>IF(Data!D12603&gt;0,Data!F12603,"")</f>
        <v/>
      </c>
      <c r="L12575" s="38"/>
      <c r="M12575" s="38"/>
    </row>
    <row r="12576" spans="3:13" x14ac:dyDescent="0.2">
      <c r="C12576" s="38"/>
      <c r="D12576" s="38"/>
      <c r="E12576" s="93" t="str">
        <f>IF(Data!D12604&gt;0,Data!F12604,"")</f>
        <v/>
      </c>
      <c r="L12576" s="38"/>
      <c r="M12576" s="38"/>
    </row>
    <row r="12577" spans="3:13" x14ac:dyDescent="0.2">
      <c r="C12577" s="38"/>
      <c r="D12577" s="38"/>
      <c r="E12577" s="93" t="str">
        <f>IF(Data!D12605&gt;0,Data!F12605,"")</f>
        <v/>
      </c>
      <c r="L12577" s="38"/>
      <c r="M12577" s="38"/>
    </row>
    <row r="12578" spans="3:13" x14ac:dyDescent="0.2">
      <c r="C12578" s="38"/>
      <c r="D12578" s="38"/>
      <c r="E12578" s="93" t="str">
        <f>IF(Data!D12606&gt;0,Data!F12606,"")</f>
        <v/>
      </c>
      <c r="L12578" s="38"/>
      <c r="M12578" s="38"/>
    </row>
    <row r="12579" spans="3:13" x14ac:dyDescent="0.2">
      <c r="C12579" s="38"/>
      <c r="D12579" s="38"/>
      <c r="E12579" s="93" t="str">
        <f>IF(Data!D12607&gt;0,Data!F12607,"")</f>
        <v/>
      </c>
      <c r="L12579" s="38"/>
      <c r="M12579" s="38"/>
    </row>
    <row r="12580" spans="3:13" x14ac:dyDescent="0.2">
      <c r="C12580" s="38"/>
      <c r="D12580" s="38"/>
      <c r="E12580" s="93" t="str">
        <f>IF(Data!D12608&gt;0,Data!F12608,"")</f>
        <v/>
      </c>
      <c r="L12580" s="38"/>
      <c r="M12580" s="38"/>
    </row>
    <row r="12581" spans="3:13" x14ac:dyDescent="0.2">
      <c r="C12581" s="38"/>
      <c r="D12581" s="38"/>
      <c r="E12581" s="93" t="str">
        <f>IF(Data!D12609&gt;0,Data!F12609,"")</f>
        <v/>
      </c>
      <c r="L12581" s="38"/>
      <c r="M12581" s="38"/>
    </row>
    <row r="12582" spans="3:13" x14ac:dyDescent="0.2">
      <c r="C12582" s="38"/>
      <c r="D12582" s="38"/>
      <c r="E12582" s="93" t="str">
        <f>IF(Data!D12610&gt;0,Data!F12610,"")</f>
        <v/>
      </c>
      <c r="L12582" s="38"/>
      <c r="M12582" s="38"/>
    </row>
    <row r="12583" spans="3:13" x14ac:dyDescent="0.2">
      <c r="C12583" s="38"/>
      <c r="D12583" s="38"/>
      <c r="E12583" s="93" t="str">
        <f>IF(Data!D12611&gt;0,Data!F12611,"")</f>
        <v/>
      </c>
      <c r="L12583" s="38"/>
      <c r="M12583" s="38"/>
    </row>
    <row r="12584" spans="3:13" x14ac:dyDescent="0.2">
      <c r="C12584" s="38"/>
      <c r="D12584" s="38"/>
      <c r="E12584" s="93" t="str">
        <f>IF(Data!D12612&gt;0,Data!F12612,"")</f>
        <v/>
      </c>
      <c r="L12584" s="38"/>
      <c r="M12584" s="38"/>
    </row>
    <row r="12585" spans="3:13" x14ac:dyDescent="0.2">
      <c r="C12585" s="38"/>
      <c r="D12585" s="38"/>
      <c r="E12585" s="93" t="str">
        <f>IF(Data!D12613&gt;0,Data!F12613,"")</f>
        <v/>
      </c>
      <c r="L12585" s="38"/>
      <c r="M12585" s="38"/>
    </row>
    <row r="12586" spans="3:13" x14ac:dyDescent="0.2">
      <c r="C12586" s="38"/>
      <c r="D12586" s="38"/>
      <c r="E12586" s="93" t="str">
        <f>IF(Data!D12614&gt;0,Data!F12614,"")</f>
        <v/>
      </c>
      <c r="L12586" s="38"/>
      <c r="M12586" s="38"/>
    </row>
    <row r="12587" spans="3:13" x14ac:dyDescent="0.2">
      <c r="C12587" s="38"/>
      <c r="D12587" s="38"/>
      <c r="E12587" s="93" t="str">
        <f>IF(Data!D12615&gt;0,Data!F12615,"")</f>
        <v/>
      </c>
      <c r="L12587" s="38"/>
      <c r="M12587" s="38"/>
    </row>
    <row r="12588" spans="3:13" x14ac:dyDescent="0.2">
      <c r="C12588" s="38"/>
      <c r="D12588" s="38"/>
      <c r="E12588" s="93" t="str">
        <f>IF(Data!D12616&gt;0,Data!F12616,"")</f>
        <v/>
      </c>
      <c r="L12588" s="38"/>
      <c r="M12588" s="38"/>
    </row>
    <row r="12589" spans="3:13" x14ac:dyDescent="0.2">
      <c r="C12589" s="38"/>
      <c r="D12589" s="38"/>
      <c r="E12589" s="93" t="str">
        <f>IF(Data!D12617&gt;0,Data!F12617,"")</f>
        <v/>
      </c>
      <c r="L12589" s="38"/>
      <c r="M12589" s="38"/>
    </row>
    <row r="12590" spans="3:13" x14ac:dyDescent="0.2">
      <c r="C12590" s="38"/>
      <c r="D12590" s="38"/>
      <c r="E12590" s="93" t="str">
        <f>IF(Data!D12618&gt;0,Data!F12618,"")</f>
        <v/>
      </c>
      <c r="L12590" s="38"/>
      <c r="M12590" s="38"/>
    </row>
    <row r="12591" spans="3:13" x14ac:dyDescent="0.2">
      <c r="C12591" s="38"/>
      <c r="D12591" s="38"/>
      <c r="E12591" s="93" t="str">
        <f>IF(Data!D12619&gt;0,Data!F12619,"")</f>
        <v/>
      </c>
      <c r="L12591" s="38"/>
      <c r="M12591" s="38"/>
    </row>
    <row r="12592" spans="3:13" x14ac:dyDescent="0.2">
      <c r="C12592" s="38"/>
      <c r="D12592" s="38"/>
      <c r="E12592" s="93" t="str">
        <f>IF(Data!D12620&gt;0,Data!F12620,"")</f>
        <v/>
      </c>
      <c r="L12592" s="38"/>
      <c r="M12592" s="38"/>
    </row>
    <row r="12593" spans="3:13" x14ac:dyDescent="0.2">
      <c r="C12593" s="38"/>
      <c r="D12593" s="38"/>
      <c r="E12593" s="93" t="str">
        <f>IF(Data!D12621&gt;0,Data!F12621,"")</f>
        <v/>
      </c>
      <c r="L12593" s="38"/>
      <c r="M12593" s="38"/>
    </row>
    <row r="12594" spans="3:13" x14ac:dyDescent="0.2">
      <c r="C12594" s="38"/>
      <c r="D12594" s="38"/>
      <c r="E12594" s="93" t="str">
        <f>IF(Data!D12622&gt;0,Data!F12622,"")</f>
        <v/>
      </c>
      <c r="L12594" s="38"/>
      <c r="M12594" s="38"/>
    </row>
    <row r="12595" spans="3:13" x14ac:dyDescent="0.2">
      <c r="C12595" s="38"/>
      <c r="D12595" s="38"/>
      <c r="E12595" s="93" t="str">
        <f>IF(Data!D12623&gt;0,Data!F12623,"")</f>
        <v/>
      </c>
      <c r="L12595" s="38"/>
      <c r="M12595" s="38"/>
    </row>
    <row r="12596" spans="3:13" x14ac:dyDescent="0.2">
      <c r="C12596" s="38"/>
      <c r="D12596" s="38"/>
      <c r="E12596" s="93" t="str">
        <f>IF(Data!D12624&gt;0,Data!F12624,"")</f>
        <v/>
      </c>
      <c r="L12596" s="38"/>
      <c r="M12596" s="38"/>
    </row>
    <row r="12597" spans="3:13" x14ac:dyDescent="0.2">
      <c r="C12597" s="38"/>
      <c r="D12597" s="38"/>
      <c r="E12597" s="93" t="str">
        <f>IF(Data!D12625&gt;0,Data!F12625,"")</f>
        <v/>
      </c>
      <c r="L12597" s="38"/>
      <c r="M12597" s="38"/>
    </row>
    <row r="12598" spans="3:13" x14ac:dyDescent="0.2">
      <c r="C12598" s="38"/>
      <c r="D12598" s="38"/>
      <c r="E12598" s="93" t="str">
        <f>IF(Data!D12626&gt;0,Data!F12626,"")</f>
        <v/>
      </c>
      <c r="L12598" s="38"/>
      <c r="M12598" s="38"/>
    </row>
    <row r="12599" spans="3:13" x14ac:dyDescent="0.2">
      <c r="C12599" s="38"/>
      <c r="D12599" s="38"/>
      <c r="E12599" s="93" t="str">
        <f>IF(Data!D12627&gt;0,Data!F12627,"")</f>
        <v/>
      </c>
      <c r="L12599" s="38"/>
      <c r="M12599" s="38"/>
    </row>
    <row r="12600" spans="3:13" x14ac:dyDescent="0.2">
      <c r="C12600" s="38"/>
      <c r="D12600" s="38"/>
      <c r="E12600" s="93" t="str">
        <f>IF(Data!D12628&gt;0,Data!F12628,"")</f>
        <v/>
      </c>
      <c r="L12600" s="38"/>
      <c r="M12600" s="38"/>
    </row>
    <row r="12601" spans="3:13" x14ac:dyDescent="0.2">
      <c r="C12601" s="38"/>
      <c r="D12601" s="38"/>
      <c r="E12601" s="93" t="str">
        <f>IF(Data!D12629&gt;0,Data!F12629,"")</f>
        <v/>
      </c>
      <c r="L12601" s="38"/>
      <c r="M12601" s="38"/>
    </row>
    <row r="12602" spans="3:13" x14ac:dyDescent="0.2">
      <c r="C12602" s="38"/>
      <c r="D12602" s="38"/>
      <c r="E12602" s="93" t="str">
        <f>IF(Data!D12630&gt;0,Data!F12630,"")</f>
        <v/>
      </c>
      <c r="L12602" s="38"/>
      <c r="M12602" s="38"/>
    </row>
    <row r="12603" spans="3:13" x14ac:dyDescent="0.2">
      <c r="C12603" s="38"/>
      <c r="D12603" s="38"/>
      <c r="E12603" s="93" t="str">
        <f>IF(Data!D12631&gt;0,Data!F12631,"")</f>
        <v/>
      </c>
      <c r="L12603" s="38"/>
      <c r="M12603" s="38"/>
    </row>
    <row r="12604" spans="3:13" x14ac:dyDescent="0.2">
      <c r="C12604" s="38"/>
      <c r="D12604" s="38"/>
      <c r="E12604" s="93" t="str">
        <f>IF(Data!D12632&gt;0,Data!F12632,"")</f>
        <v/>
      </c>
      <c r="L12604" s="38"/>
      <c r="M12604" s="38"/>
    </row>
    <row r="12605" spans="3:13" x14ac:dyDescent="0.2">
      <c r="C12605" s="38"/>
      <c r="D12605" s="38"/>
      <c r="E12605" s="93" t="str">
        <f>IF(Data!D12633&gt;0,Data!F12633,"")</f>
        <v/>
      </c>
      <c r="L12605" s="38"/>
      <c r="M12605" s="38"/>
    </row>
    <row r="12606" spans="3:13" x14ac:dyDescent="0.2">
      <c r="C12606" s="38"/>
      <c r="D12606" s="38"/>
      <c r="E12606" s="93" t="str">
        <f>IF(Data!D12634&gt;0,Data!F12634,"")</f>
        <v/>
      </c>
      <c r="L12606" s="38"/>
      <c r="M12606" s="38"/>
    </row>
    <row r="12607" spans="3:13" x14ac:dyDescent="0.2">
      <c r="C12607" s="38"/>
      <c r="D12607" s="38"/>
      <c r="E12607" s="93" t="str">
        <f>IF(Data!D12635&gt;0,Data!F12635,"")</f>
        <v/>
      </c>
      <c r="L12607" s="38"/>
      <c r="M12607" s="38"/>
    </row>
    <row r="12608" spans="3:13" x14ac:dyDescent="0.2">
      <c r="C12608" s="38"/>
      <c r="D12608" s="38"/>
      <c r="E12608" s="93" t="str">
        <f>IF(Data!D12636&gt;0,Data!F12636,"")</f>
        <v/>
      </c>
      <c r="L12608" s="38"/>
      <c r="M12608" s="38"/>
    </row>
    <row r="12609" spans="3:13" x14ac:dyDescent="0.2">
      <c r="C12609" s="38"/>
      <c r="D12609" s="38"/>
      <c r="E12609" s="93" t="str">
        <f>IF(Data!D12637&gt;0,Data!F12637,"")</f>
        <v/>
      </c>
      <c r="L12609" s="38"/>
      <c r="M12609" s="38"/>
    </row>
    <row r="12610" spans="3:13" x14ac:dyDescent="0.2">
      <c r="C12610" s="38"/>
      <c r="D12610" s="38"/>
      <c r="E12610" s="93" t="str">
        <f>IF(Data!D12638&gt;0,Data!F12638,"")</f>
        <v/>
      </c>
      <c r="L12610" s="38"/>
      <c r="M12610" s="38"/>
    </row>
    <row r="12611" spans="3:13" x14ac:dyDescent="0.2">
      <c r="C12611" s="38"/>
      <c r="D12611" s="38"/>
      <c r="E12611" s="93" t="str">
        <f>IF(Data!D12639&gt;0,Data!F12639,"")</f>
        <v/>
      </c>
      <c r="L12611" s="38"/>
      <c r="M12611" s="38"/>
    </row>
    <row r="12612" spans="3:13" x14ac:dyDescent="0.2">
      <c r="C12612" s="38"/>
      <c r="D12612" s="38"/>
      <c r="E12612" s="93" t="str">
        <f>IF(Data!D12640&gt;0,Data!F12640,"")</f>
        <v/>
      </c>
      <c r="L12612" s="38"/>
      <c r="M12612" s="38"/>
    </row>
    <row r="12613" spans="3:13" x14ac:dyDescent="0.2">
      <c r="C12613" s="38"/>
      <c r="D12613" s="38"/>
      <c r="E12613" s="93" t="str">
        <f>IF(Data!D12641&gt;0,Data!F12641,"")</f>
        <v/>
      </c>
      <c r="L12613" s="38"/>
      <c r="M12613" s="38"/>
    </row>
    <row r="12614" spans="3:13" x14ac:dyDescent="0.2">
      <c r="C12614" s="38"/>
      <c r="D12614" s="38"/>
      <c r="E12614" s="93" t="str">
        <f>IF(Data!D12642&gt;0,Data!F12642,"")</f>
        <v/>
      </c>
      <c r="L12614" s="38"/>
      <c r="M12614" s="38"/>
    </row>
    <row r="12615" spans="3:13" x14ac:dyDescent="0.2">
      <c r="C12615" s="38"/>
      <c r="D12615" s="38"/>
      <c r="E12615" s="93" t="str">
        <f>IF(Data!D12643&gt;0,Data!F12643,"")</f>
        <v/>
      </c>
      <c r="L12615" s="38"/>
      <c r="M12615" s="38"/>
    </row>
    <row r="12616" spans="3:13" x14ac:dyDescent="0.2">
      <c r="C12616" s="38"/>
      <c r="D12616" s="38"/>
      <c r="E12616" s="93" t="str">
        <f>IF(Data!D12644&gt;0,Data!F12644,"")</f>
        <v/>
      </c>
      <c r="L12616" s="38"/>
      <c r="M12616" s="38"/>
    </row>
    <row r="12617" spans="3:13" x14ac:dyDescent="0.2">
      <c r="C12617" s="38"/>
      <c r="D12617" s="38"/>
      <c r="E12617" s="93" t="str">
        <f>IF(Data!D12645&gt;0,Data!F12645,"")</f>
        <v/>
      </c>
      <c r="L12617" s="38"/>
      <c r="M12617" s="38"/>
    </row>
    <row r="12618" spans="3:13" x14ac:dyDescent="0.2">
      <c r="C12618" s="38"/>
      <c r="D12618" s="38"/>
      <c r="E12618" s="93" t="str">
        <f>IF(Data!D12646&gt;0,Data!F12646,"")</f>
        <v/>
      </c>
      <c r="L12618" s="38"/>
      <c r="M12618" s="38"/>
    </row>
    <row r="12619" spans="3:13" x14ac:dyDescent="0.2">
      <c r="C12619" s="38"/>
      <c r="D12619" s="38"/>
      <c r="E12619" s="93" t="str">
        <f>IF(Data!D12647&gt;0,Data!F12647,"")</f>
        <v/>
      </c>
      <c r="L12619" s="38"/>
      <c r="M12619" s="38"/>
    </row>
    <row r="12620" spans="3:13" x14ac:dyDescent="0.2">
      <c r="C12620" s="38"/>
      <c r="D12620" s="38"/>
      <c r="E12620" s="93" t="str">
        <f>IF(Data!D12648&gt;0,Data!F12648,"")</f>
        <v/>
      </c>
      <c r="L12620" s="38"/>
      <c r="M12620" s="38"/>
    </row>
    <row r="12621" spans="3:13" x14ac:dyDescent="0.2">
      <c r="C12621" s="38"/>
      <c r="D12621" s="38"/>
      <c r="E12621" s="93" t="str">
        <f>IF(Data!D12649&gt;0,Data!F12649,"")</f>
        <v/>
      </c>
      <c r="L12621" s="38"/>
      <c r="M12621" s="38"/>
    </row>
    <row r="12622" spans="3:13" x14ac:dyDescent="0.2">
      <c r="C12622" s="38"/>
      <c r="D12622" s="38"/>
      <c r="E12622" s="93" t="str">
        <f>IF(Data!D12650&gt;0,Data!F12650,"")</f>
        <v/>
      </c>
      <c r="L12622" s="38"/>
      <c r="M12622" s="38"/>
    </row>
    <row r="12623" spans="3:13" x14ac:dyDescent="0.2">
      <c r="C12623" s="38"/>
      <c r="D12623" s="38"/>
      <c r="E12623" s="93" t="str">
        <f>IF(Data!D12651&gt;0,Data!F12651,"")</f>
        <v/>
      </c>
      <c r="L12623" s="38"/>
      <c r="M12623" s="38"/>
    </row>
    <row r="12624" spans="3:13" x14ac:dyDescent="0.2">
      <c r="C12624" s="38"/>
      <c r="D12624" s="38"/>
      <c r="E12624" s="93" t="str">
        <f>IF(Data!D12652&gt;0,Data!F12652,"")</f>
        <v/>
      </c>
      <c r="L12624" s="38"/>
      <c r="M12624" s="38"/>
    </row>
    <row r="12625" spans="3:13" x14ac:dyDescent="0.2">
      <c r="C12625" s="38"/>
      <c r="D12625" s="38"/>
      <c r="E12625" s="93" t="str">
        <f>IF(Data!D12653&gt;0,Data!F12653,"")</f>
        <v/>
      </c>
      <c r="L12625" s="38"/>
      <c r="M12625" s="38"/>
    </row>
    <row r="12626" spans="3:13" x14ac:dyDescent="0.2">
      <c r="C12626" s="38"/>
      <c r="D12626" s="38"/>
      <c r="E12626" s="93" t="str">
        <f>IF(Data!D12654&gt;0,Data!F12654,"")</f>
        <v/>
      </c>
      <c r="L12626" s="38"/>
      <c r="M12626" s="38"/>
    </row>
    <row r="12627" spans="3:13" x14ac:dyDescent="0.2">
      <c r="C12627" s="38"/>
      <c r="D12627" s="38"/>
      <c r="E12627" s="93" t="str">
        <f>IF(Data!D12655&gt;0,Data!F12655,"")</f>
        <v/>
      </c>
      <c r="L12627" s="38"/>
      <c r="M12627" s="38"/>
    </row>
    <row r="12628" spans="3:13" x14ac:dyDescent="0.2">
      <c r="C12628" s="38"/>
      <c r="D12628" s="38"/>
      <c r="E12628" s="93" t="str">
        <f>IF(Data!D12656&gt;0,Data!F12656,"")</f>
        <v/>
      </c>
      <c r="L12628" s="38"/>
      <c r="M12628" s="38"/>
    </row>
    <row r="12629" spans="3:13" x14ac:dyDescent="0.2">
      <c r="C12629" s="38"/>
      <c r="D12629" s="38"/>
      <c r="E12629" s="93" t="str">
        <f>IF(Data!D12657&gt;0,Data!F12657,"")</f>
        <v/>
      </c>
      <c r="L12629" s="38"/>
      <c r="M12629" s="38"/>
    </row>
    <row r="12630" spans="3:13" x14ac:dyDescent="0.2">
      <c r="C12630" s="38"/>
      <c r="D12630" s="38"/>
      <c r="E12630" s="93" t="str">
        <f>IF(Data!D12658&gt;0,Data!F12658,"")</f>
        <v/>
      </c>
      <c r="L12630" s="38"/>
      <c r="M12630" s="38"/>
    </row>
    <row r="12631" spans="3:13" x14ac:dyDescent="0.2">
      <c r="C12631" s="38"/>
      <c r="D12631" s="38"/>
      <c r="E12631" s="93" t="str">
        <f>IF(Data!D12659&gt;0,Data!F12659,"")</f>
        <v/>
      </c>
      <c r="L12631" s="38"/>
      <c r="M12631" s="38"/>
    </row>
    <row r="12632" spans="3:13" x14ac:dyDescent="0.2">
      <c r="C12632" s="38"/>
      <c r="D12632" s="38"/>
      <c r="E12632" s="93" t="str">
        <f>IF(Data!D12660&gt;0,Data!F12660,"")</f>
        <v/>
      </c>
      <c r="L12632" s="38"/>
      <c r="M12632" s="38"/>
    </row>
    <row r="12633" spans="3:13" x14ac:dyDescent="0.2">
      <c r="C12633" s="38"/>
      <c r="D12633" s="38"/>
      <c r="E12633" s="93" t="str">
        <f>IF(Data!D12661&gt;0,Data!F12661,"")</f>
        <v/>
      </c>
      <c r="L12633" s="38"/>
      <c r="M12633" s="38"/>
    </row>
    <row r="12634" spans="3:13" x14ac:dyDescent="0.2">
      <c r="C12634" s="38"/>
      <c r="D12634" s="38"/>
      <c r="E12634" s="93" t="str">
        <f>IF(Data!D12662&gt;0,Data!F12662,"")</f>
        <v/>
      </c>
      <c r="L12634" s="38"/>
      <c r="M12634" s="38"/>
    </row>
    <row r="12635" spans="3:13" x14ac:dyDescent="0.2">
      <c r="C12635" s="38"/>
      <c r="D12635" s="38"/>
      <c r="E12635" s="93" t="str">
        <f>IF(Data!D12663&gt;0,Data!F12663,"")</f>
        <v/>
      </c>
      <c r="L12635" s="38"/>
      <c r="M12635" s="38"/>
    </row>
    <row r="12636" spans="3:13" x14ac:dyDescent="0.2">
      <c r="C12636" s="38"/>
      <c r="D12636" s="38"/>
      <c r="E12636" s="93" t="str">
        <f>IF(Data!D12664&gt;0,Data!F12664,"")</f>
        <v/>
      </c>
      <c r="L12636" s="38"/>
      <c r="M12636" s="38"/>
    </row>
    <row r="12637" spans="3:13" x14ac:dyDescent="0.2">
      <c r="C12637" s="38"/>
      <c r="D12637" s="38"/>
      <c r="E12637" s="93" t="str">
        <f>IF(Data!D12665&gt;0,Data!F12665,"")</f>
        <v/>
      </c>
      <c r="L12637" s="38"/>
      <c r="M12637" s="38"/>
    </row>
    <row r="12638" spans="3:13" x14ac:dyDescent="0.2">
      <c r="C12638" s="38"/>
      <c r="D12638" s="38"/>
      <c r="E12638" s="93" t="str">
        <f>IF(Data!D12666&gt;0,Data!F12666,"")</f>
        <v/>
      </c>
      <c r="L12638" s="38"/>
      <c r="M12638" s="38"/>
    </row>
    <row r="12639" spans="3:13" x14ac:dyDescent="0.2">
      <c r="C12639" s="38"/>
      <c r="D12639" s="38"/>
      <c r="E12639" s="93" t="str">
        <f>IF(Data!D12667&gt;0,Data!F12667,"")</f>
        <v/>
      </c>
      <c r="L12639" s="38"/>
      <c r="M12639" s="38"/>
    </row>
    <row r="12640" spans="3:13" x14ac:dyDescent="0.2">
      <c r="C12640" s="38"/>
      <c r="D12640" s="38"/>
      <c r="E12640" s="93" t="str">
        <f>IF(Data!D12668&gt;0,Data!F12668,"")</f>
        <v/>
      </c>
      <c r="L12640" s="38"/>
      <c r="M12640" s="38"/>
    </row>
    <row r="12641" spans="3:13" x14ac:dyDescent="0.2">
      <c r="C12641" s="38"/>
      <c r="D12641" s="38"/>
      <c r="E12641" s="93" t="str">
        <f>IF(Data!D12669&gt;0,Data!F12669,"")</f>
        <v/>
      </c>
      <c r="L12641" s="38"/>
      <c r="M12641" s="38"/>
    </row>
    <row r="12642" spans="3:13" x14ac:dyDescent="0.2">
      <c r="C12642" s="38"/>
      <c r="D12642" s="38"/>
      <c r="E12642" s="93" t="str">
        <f>IF(Data!D12670&gt;0,Data!F12670,"")</f>
        <v/>
      </c>
      <c r="L12642" s="38"/>
      <c r="M12642" s="38"/>
    </row>
    <row r="12643" spans="3:13" x14ac:dyDescent="0.2">
      <c r="C12643" s="38"/>
      <c r="D12643" s="38"/>
      <c r="E12643" s="93" t="str">
        <f>IF(Data!D12671&gt;0,Data!F12671,"")</f>
        <v/>
      </c>
      <c r="L12643" s="38"/>
      <c r="M12643" s="38"/>
    </row>
    <row r="12644" spans="3:13" x14ac:dyDescent="0.2">
      <c r="C12644" s="38"/>
      <c r="D12644" s="38"/>
      <c r="E12644" s="93" t="str">
        <f>IF(Data!D12672&gt;0,Data!F12672,"")</f>
        <v/>
      </c>
      <c r="L12644" s="38"/>
      <c r="M12644" s="38"/>
    </row>
    <row r="12645" spans="3:13" x14ac:dyDescent="0.2">
      <c r="C12645" s="38"/>
      <c r="D12645" s="38"/>
      <c r="E12645" s="93" t="str">
        <f>IF(Data!D12673&gt;0,Data!F12673,"")</f>
        <v/>
      </c>
      <c r="L12645" s="38"/>
      <c r="M12645" s="38"/>
    </row>
    <row r="12646" spans="3:13" x14ac:dyDescent="0.2">
      <c r="C12646" s="38"/>
      <c r="D12646" s="38"/>
      <c r="E12646" s="93" t="str">
        <f>IF(Data!D12674&gt;0,Data!F12674,"")</f>
        <v/>
      </c>
      <c r="L12646" s="38"/>
      <c r="M12646" s="38"/>
    </row>
    <row r="12647" spans="3:13" x14ac:dyDescent="0.2">
      <c r="C12647" s="38"/>
      <c r="D12647" s="38"/>
      <c r="E12647" s="93" t="str">
        <f>IF(Data!D12675&gt;0,Data!F12675,"")</f>
        <v/>
      </c>
      <c r="L12647" s="38"/>
      <c r="M12647" s="38"/>
    </row>
    <row r="12648" spans="3:13" x14ac:dyDescent="0.2">
      <c r="C12648" s="38"/>
      <c r="D12648" s="38"/>
      <c r="E12648" s="93" t="str">
        <f>IF(Data!D12676&gt;0,Data!F12676,"")</f>
        <v/>
      </c>
      <c r="L12648" s="38"/>
      <c r="M12648" s="38"/>
    </row>
    <row r="12649" spans="3:13" x14ac:dyDescent="0.2">
      <c r="C12649" s="38"/>
      <c r="D12649" s="38"/>
      <c r="E12649" s="93" t="str">
        <f>IF(Data!D12677&gt;0,Data!F12677,"")</f>
        <v/>
      </c>
      <c r="L12649" s="38"/>
      <c r="M12649" s="38"/>
    </row>
    <row r="12650" spans="3:13" x14ac:dyDescent="0.2">
      <c r="C12650" s="38"/>
      <c r="D12650" s="38"/>
      <c r="E12650" s="93" t="str">
        <f>IF(Data!D12678&gt;0,Data!F12678,"")</f>
        <v/>
      </c>
      <c r="L12650" s="38"/>
      <c r="M12650" s="38"/>
    </row>
    <row r="12651" spans="3:13" x14ac:dyDescent="0.2">
      <c r="C12651" s="38"/>
      <c r="D12651" s="38"/>
      <c r="E12651" s="93" t="str">
        <f>IF(Data!D12679&gt;0,Data!F12679,"")</f>
        <v/>
      </c>
      <c r="L12651" s="38"/>
      <c r="M12651" s="38"/>
    </row>
    <row r="12652" spans="3:13" x14ac:dyDescent="0.2">
      <c r="C12652" s="38"/>
      <c r="D12652" s="38"/>
      <c r="E12652" s="93" t="str">
        <f>IF(Data!D12680&gt;0,Data!F12680,"")</f>
        <v/>
      </c>
      <c r="L12652" s="38"/>
      <c r="M12652" s="38"/>
    </row>
    <row r="12653" spans="3:13" x14ac:dyDescent="0.2">
      <c r="C12653" s="38"/>
      <c r="D12653" s="38"/>
      <c r="E12653" s="93" t="str">
        <f>IF(Data!D12681&gt;0,Data!F12681,"")</f>
        <v/>
      </c>
      <c r="L12653" s="38"/>
      <c r="M12653" s="38"/>
    </row>
    <row r="12654" spans="3:13" x14ac:dyDescent="0.2">
      <c r="C12654" s="38"/>
      <c r="D12654" s="38"/>
      <c r="E12654" s="93" t="str">
        <f>IF(Data!D12682&gt;0,Data!F12682,"")</f>
        <v/>
      </c>
      <c r="L12654" s="38"/>
      <c r="M12654" s="38"/>
    </row>
    <row r="12655" spans="3:13" x14ac:dyDescent="0.2">
      <c r="C12655" s="38"/>
      <c r="D12655" s="38"/>
      <c r="E12655" s="93" t="str">
        <f>IF(Data!D12683&gt;0,Data!F12683,"")</f>
        <v/>
      </c>
      <c r="L12655" s="38"/>
      <c r="M12655" s="38"/>
    </row>
    <row r="12656" spans="3:13" x14ac:dyDescent="0.2">
      <c r="C12656" s="38"/>
      <c r="D12656" s="38"/>
      <c r="E12656" s="93" t="str">
        <f>IF(Data!D12684&gt;0,Data!F12684,"")</f>
        <v/>
      </c>
      <c r="L12656" s="38"/>
      <c r="M12656" s="38"/>
    </row>
    <row r="12657" spans="3:13" x14ac:dyDescent="0.2">
      <c r="C12657" s="38"/>
      <c r="D12657" s="38"/>
      <c r="E12657" s="93" t="str">
        <f>IF(Data!D12685&gt;0,Data!F12685,"")</f>
        <v/>
      </c>
      <c r="L12657" s="38"/>
      <c r="M12657" s="38"/>
    </row>
    <row r="12658" spans="3:13" x14ac:dyDescent="0.2">
      <c r="C12658" s="38"/>
      <c r="D12658" s="38"/>
      <c r="E12658" s="93" t="str">
        <f>IF(Data!D12686&gt;0,Data!F12686,"")</f>
        <v/>
      </c>
      <c r="L12658" s="38"/>
      <c r="M12658" s="38"/>
    </row>
    <row r="12659" spans="3:13" x14ac:dyDescent="0.2">
      <c r="C12659" s="38"/>
      <c r="D12659" s="38"/>
      <c r="E12659" s="93" t="str">
        <f>IF(Data!D12687&gt;0,Data!F12687,"")</f>
        <v/>
      </c>
      <c r="L12659" s="38"/>
      <c r="M12659" s="38"/>
    </row>
    <row r="12660" spans="3:13" x14ac:dyDescent="0.2">
      <c r="C12660" s="38"/>
      <c r="D12660" s="38"/>
      <c r="E12660" s="93" t="str">
        <f>IF(Data!D12688&gt;0,Data!F12688,"")</f>
        <v/>
      </c>
      <c r="L12660" s="38"/>
      <c r="M12660" s="38"/>
    </row>
    <row r="12661" spans="3:13" x14ac:dyDescent="0.2">
      <c r="C12661" s="38"/>
      <c r="D12661" s="38"/>
      <c r="E12661" s="93" t="str">
        <f>IF(Data!D12689&gt;0,Data!F12689,"")</f>
        <v/>
      </c>
      <c r="L12661" s="38"/>
      <c r="M12661" s="38"/>
    </row>
    <row r="12662" spans="3:13" x14ac:dyDescent="0.2">
      <c r="C12662" s="38"/>
      <c r="D12662" s="38"/>
      <c r="E12662" s="93" t="str">
        <f>IF(Data!D12690&gt;0,Data!F12690,"")</f>
        <v/>
      </c>
      <c r="L12662" s="38"/>
      <c r="M12662" s="38"/>
    </row>
    <row r="12663" spans="3:13" x14ac:dyDescent="0.2">
      <c r="C12663" s="38"/>
      <c r="D12663" s="38"/>
      <c r="E12663" s="93" t="str">
        <f>IF(Data!D12691&gt;0,Data!F12691,"")</f>
        <v/>
      </c>
      <c r="L12663" s="38"/>
      <c r="M12663" s="38"/>
    </row>
    <row r="12664" spans="3:13" x14ac:dyDescent="0.2">
      <c r="C12664" s="38"/>
      <c r="D12664" s="38"/>
      <c r="E12664" s="93" t="str">
        <f>IF(Data!D12692&gt;0,Data!F12692,"")</f>
        <v/>
      </c>
      <c r="L12664" s="38"/>
      <c r="M12664" s="38"/>
    </row>
    <row r="12665" spans="3:13" x14ac:dyDescent="0.2">
      <c r="C12665" s="38"/>
      <c r="D12665" s="38"/>
      <c r="E12665" s="93" t="str">
        <f>IF(Data!D12693&gt;0,Data!F12693,"")</f>
        <v/>
      </c>
      <c r="L12665" s="38"/>
      <c r="M12665" s="38"/>
    </row>
    <row r="12666" spans="3:13" x14ac:dyDescent="0.2">
      <c r="C12666" s="38"/>
      <c r="D12666" s="38"/>
      <c r="E12666" s="93" t="str">
        <f>IF(Data!D12694&gt;0,Data!F12694,"")</f>
        <v/>
      </c>
      <c r="L12666" s="38"/>
      <c r="M12666" s="38"/>
    </row>
    <row r="12667" spans="3:13" x14ac:dyDescent="0.2">
      <c r="C12667" s="38"/>
      <c r="D12667" s="38"/>
      <c r="E12667" s="93" t="str">
        <f>IF(Data!D12695&gt;0,Data!F12695,"")</f>
        <v/>
      </c>
      <c r="L12667" s="38"/>
      <c r="M12667" s="38"/>
    </row>
    <row r="12668" spans="3:13" x14ac:dyDescent="0.2">
      <c r="C12668" s="38"/>
      <c r="D12668" s="38"/>
      <c r="E12668" s="93" t="str">
        <f>IF(Data!D12696&gt;0,Data!F12696,"")</f>
        <v/>
      </c>
      <c r="L12668" s="38"/>
      <c r="M12668" s="38"/>
    </row>
    <row r="12669" spans="3:13" x14ac:dyDescent="0.2">
      <c r="C12669" s="38"/>
      <c r="D12669" s="38"/>
      <c r="E12669" s="93" t="str">
        <f>IF(Data!D12697&gt;0,Data!F12697,"")</f>
        <v/>
      </c>
      <c r="L12669" s="38"/>
      <c r="M12669" s="38"/>
    </row>
    <row r="12670" spans="3:13" x14ac:dyDescent="0.2">
      <c r="C12670" s="38"/>
      <c r="D12670" s="38"/>
      <c r="E12670" s="93" t="str">
        <f>IF(Data!D12698&gt;0,Data!F12698,"")</f>
        <v/>
      </c>
      <c r="L12670" s="38"/>
      <c r="M12670" s="38"/>
    </row>
    <row r="12671" spans="3:13" x14ac:dyDescent="0.2">
      <c r="C12671" s="38"/>
      <c r="D12671" s="38"/>
      <c r="E12671" s="93" t="str">
        <f>IF(Data!D12699&gt;0,Data!F12699,"")</f>
        <v/>
      </c>
      <c r="L12671" s="38"/>
      <c r="M12671" s="38"/>
    </row>
    <row r="12672" spans="3:13" x14ac:dyDescent="0.2">
      <c r="C12672" s="38"/>
      <c r="D12672" s="38"/>
      <c r="E12672" s="93" t="str">
        <f>IF(Data!D12700&gt;0,Data!F12700,"")</f>
        <v/>
      </c>
      <c r="L12672" s="38"/>
      <c r="M12672" s="38"/>
    </row>
    <row r="12673" spans="3:13" x14ac:dyDescent="0.2">
      <c r="C12673" s="38"/>
      <c r="D12673" s="38"/>
      <c r="E12673" s="93" t="str">
        <f>IF(Data!D12701&gt;0,Data!F12701,"")</f>
        <v/>
      </c>
      <c r="L12673" s="38"/>
      <c r="M12673" s="38"/>
    </row>
    <row r="12674" spans="3:13" x14ac:dyDescent="0.2">
      <c r="C12674" s="38"/>
      <c r="D12674" s="38"/>
      <c r="E12674" s="93" t="str">
        <f>IF(Data!D12702&gt;0,Data!F12702,"")</f>
        <v/>
      </c>
      <c r="L12674" s="38"/>
      <c r="M12674" s="38"/>
    </row>
    <row r="12675" spans="3:13" x14ac:dyDescent="0.2">
      <c r="C12675" s="38"/>
      <c r="D12675" s="38"/>
      <c r="E12675" s="93" t="str">
        <f>IF(Data!D12703&gt;0,Data!F12703,"")</f>
        <v/>
      </c>
      <c r="L12675" s="38"/>
      <c r="M12675" s="38"/>
    </row>
    <row r="12676" spans="3:13" x14ac:dyDescent="0.2">
      <c r="C12676" s="38"/>
      <c r="D12676" s="38"/>
      <c r="E12676" s="93" t="str">
        <f>IF(Data!D12704&gt;0,Data!F12704,"")</f>
        <v/>
      </c>
      <c r="L12676" s="38"/>
      <c r="M12676" s="38"/>
    </row>
    <row r="12677" spans="3:13" x14ac:dyDescent="0.2">
      <c r="C12677" s="38"/>
      <c r="D12677" s="38"/>
      <c r="E12677" s="93" t="str">
        <f>IF(Data!D12705&gt;0,Data!F12705,"")</f>
        <v/>
      </c>
      <c r="L12677" s="38"/>
      <c r="M12677" s="38"/>
    </row>
    <row r="12678" spans="3:13" x14ac:dyDescent="0.2">
      <c r="C12678" s="38"/>
      <c r="D12678" s="38"/>
      <c r="E12678" s="93" t="str">
        <f>IF(Data!D12706&gt;0,Data!F12706,"")</f>
        <v/>
      </c>
      <c r="L12678" s="38"/>
      <c r="M12678" s="38"/>
    </row>
    <row r="12679" spans="3:13" x14ac:dyDescent="0.2">
      <c r="C12679" s="38"/>
      <c r="D12679" s="38"/>
      <c r="E12679" s="93" t="str">
        <f>IF(Data!D12707&gt;0,Data!F12707,"")</f>
        <v/>
      </c>
      <c r="L12679" s="38"/>
      <c r="M12679" s="38"/>
    </row>
    <row r="12680" spans="3:13" x14ac:dyDescent="0.2">
      <c r="C12680" s="38"/>
      <c r="D12680" s="38"/>
      <c r="E12680" s="93" t="str">
        <f>IF(Data!D12708&gt;0,Data!F12708,"")</f>
        <v/>
      </c>
      <c r="L12680" s="38"/>
      <c r="M12680" s="38"/>
    </row>
    <row r="12681" spans="3:13" x14ac:dyDescent="0.2">
      <c r="C12681" s="38"/>
      <c r="D12681" s="38"/>
      <c r="E12681" s="93" t="str">
        <f>IF(Data!D12709&gt;0,Data!F12709,"")</f>
        <v/>
      </c>
      <c r="L12681" s="38"/>
      <c r="M12681" s="38"/>
    </row>
    <row r="12682" spans="3:13" x14ac:dyDescent="0.2">
      <c r="C12682" s="38"/>
      <c r="D12682" s="38"/>
      <c r="E12682" s="93" t="str">
        <f>IF(Data!D12710&gt;0,Data!F12710,"")</f>
        <v/>
      </c>
      <c r="L12682" s="38"/>
      <c r="M12682" s="38"/>
    </row>
    <row r="12683" spans="3:13" x14ac:dyDescent="0.2">
      <c r="C12683" s="38"/>
      <c r="D12683" s="38"/>
      <c r="E12683" s="93" t="str">
        <f>IF(Data!D12711&gt;0,Data!F12711,"")</f>
        <v/>
      </c>
      <c r="L12683" s="38"/>
      <c r="M12683" s="38"/>
    </row>
    <row r="12684" spans="3:13" x14ac:dyDescent="0.2">
      <c r="C12684" s="38"/>
      <c r="D12684" s="38"/>
      <c r="E12684" s="93" t="str">
        <f>IF(Data!D12712&gt;0,Data!F12712,"")</f>
        <v/>
      </c>
      <c r="L12684" s="38"/>
      <c r="M12684" s="38"/>
    </row>
    <row r="12685" spans="3:13" x14ac:dyDescent="0.2">
      <c r="C12685" s="38"/>
      <c r="D12685" s="38"/>
      <c r="E12685" s="93" t="str">
        <f>IF(Data!D12713&gt;0,Data!F12713,"")</f>
        <v/>
      </c>
      <c r="L12685" s="38"/>
      <c r="M12685" s="38"/>
    </row>
    <row r="12686" spans="3:13" x14ac:dyDescent="0.2">
      <c r="C12686" s="38"/>
      <c r="D12686" s="38"/>
      <c r="E12686" s="93" t="str">
        <f>IF(Data!D12714&gt;0,Data!F12714,"")</f>
        <v/>
      </c>
      <c r="L12686" s="38"/>
      <c r="M12686" s="38"/>
    </row>
    <row r="12687" spans="3:13" x14ac:dyDescent="0.2">
      <c r="C12687" s="38"/>
      <c r="D12687" s="38"/>
      <c r="E12687" s="93" t="str">
        <f>IF(Data!D12715&gt;0,Data!F12715,"")</f>
        <v/>
      </c>
      <c r="L12687" s="38"/>
      <c r="M12687" s="38"/>
    </row>
    <row r="12688" spans="3:13" x14ac:dyDescent="0.2">
      <c r="C12688" s="38"/>
      <c r="D12688" s="38"/>
      <c r="E12688" s="93" t="str">
        <f>IF(Data!D12716&gt;0,Data!F12716,"")</f>
        <v/>
      </c>
      <c r="L12688" s="38"/>
      <c r="M12688" s="38"/>
    </row>
    <row r="12689" spans="3:13" x14ac:dyDescent="0.2">
      <c r="C12689" s="38"/>
      <c r="D12689" s="38"/>
      <c r="E12689" s="93" t="str">
        <f>IF(Data!D12717&gt;0,Data!F12717,"")</f>
        <v/>
      </c>
      <c r="L12689" s="38"/>
      <c r="M12689" s="38"/>
    </row>
    <row r="12690" spans="3:13" x14ac:dyDescent="0.2">
      <c r="C12690" s="38"/>
      <c r="D12690" s="38"/>
      <c r="E12690" s="93" t="str">
        <f>IF(Data!D12718&gt;0,Data!F12718,"")</f>
        <v/>
      </c>
      <c r="L12690" s="38"/>
      <c r="M12690" s="38"/>
    </row>
    <row r="12691" spans="3:13" x14ac:dyDescent="0.2">
      <c r="C12691" s="38"/>
      <c r="D12691" s="38"/>
      <c r="E12691" s="93" t="str">
        <f>IF(Data!D12719&gt;0,Data!F12719,"")</f>
        <v/>
      </c>
      <c r="L12691" s="38"/>
      <c r="M12691" s="38"/>
    </row>
    <row r="12692" spans="3:13" x14ac:dyDescent="0.2">
      <c r="C12692" s="38"/>
      <c r="D12692" s="38"/>
      <c r="E12692" s="93" t="str">
        <f>IF(Data!D12720&gt;0,Data!F12720,"")</f>
        <v/>
      </c>
      <c r="L12692" s="38"/>
      <c r="M12692" s="38"/>
    </row>
    <row r="12693" spans="3:13" x14ac:dyDescent="0.2">
      <c r="C12693" s="38"/>
      <c r="D12693" s="38"/>
      <c r="E12693" s="93" t="str">
        <f>IF(Data!D12721&gt;0,Data!F12721,"")</f>
        <v/>
      </c>
      <c r="L12693" s="38"/>
      <c r="M12693" s="38"/>
    </row>
    <row r="12694" spans="3:13" x14ac:dyDescent="0.2">
      <c r="C12694" s="38"/>
      <c r="D12694" s="38"/>
      <c r="E12694" s="93" t="str">
        <f>IF(Data!D12722&gt;0,Data!F12722,"")</f>
        <v/>
      </c>
      <c r="L12694" s="38"/>
      <c r="M12694" s="38"/>
    </row>
    <row r="12695" spans="3:13" x14ac:dyDescent="0.2">
      <c r="C12695" s="38"/>
      <c r="D12695" s="38"/>
      <c r="E12695" s="93" t="str">
        <f>IF(Data!D12723&gt;0,Data!F12723,"")</f>
        <v/>
      </c>
      <c r="L12695" s="38"/>
      <c r="M12695" s="38"/>
    </row>
    <row r="12696" spans="3:13" x14ac:dyDescent="0.2">
      <c r="C12696" s="38"/>
      <c r="D12696" s="38"/>
      <c r="E12696" s="93" t="str">
        <f>IF(Data!D12724&gt;0,Data!F12724,"")</f>
        <v/>
      </c>
      <c r="L12696" s="38"/>
      <c r="M12696" s="38"/>
    </row>
    <row r="12697" spans="3:13" x14ac:dyDescent="0.2">
      <c r="C12697" s="38"/>
      <c r="D12697" s="38"/>
      <c r="E12697" s="93" t="str">
        <f>IF(Data!D12725&gt;0,Data!F12725,"")</f>
        <v/>
      </c>
      <c r="L12697" s="38"/>
      <c r="M12697" s="38"/>
    </row>
    <row r="12698" spans="3:13" x14ac:dyDescent="0.2">
      <c r="C12698" s="38"/>
      <c r="D12698" s="38"/>
      <c r="E12698" s="93" t="str">
        <f>IF(Data!D12726&gt;0,Data!F12726,"")</f>
        <v/>
      </c>
      <c r="L12698" s="38"/>
      <c r="M12698" s="38"/>
    </row>
    <row r="12699" spans="3:13" x14ac:dyDescent="0.2">
      <c r="C12699" s="38"/>
      <c r="D12699" s="38"/>
      <c r="E12699" s="93" t="str">
        <f>IF(Data!D12727&gt;0,Data!F12727,"")</f>
        <v/>
      </c>
      <c r="L12699" s="38"/>
      <c r="M12699" s="38"/>
    </row>
    <row r="12700" spans="3:13" x14ac:dyDescent="0.2">
      <c r="C12700" s="38"/>
      <c r="D12700" s="38"/>
      <c r="E12700" s="93" t="str">
        <f>IF(Data!D12728&gt;0,Data!F12728,"")</f>
        <v/>
      </c>
      <c r="L12700" s="38"/>
      <c r="M12700" s="38"/>
    </row>
    <row r="12701" spans="3:13" x14ac:dyDescent="0.2">
      <c r="C12701" s="38"/>
      <c r="D12701" s="38"/>
      <c r="E12701" s="93" t="str">
        <f>IF(Data!D12729&gt;0,Data!F12729,"")</f>
        <v/>
      </c>
      <c r="L12701" s="38"/>
      <c r="M12701" s="38"/>
    </row>
    <row r="12702" spans="3:13" x14ac:dyDescent="0.2">
      <c r="C12702" s="38"/>
      <c r="D12702" s="38"/>
      <c r="E12702" s="93" t="str">
        <f>IF(Data!D12730&gt;0,Data!F12730,"")</f>
        <v/>
      </c>
      <c r="L12702" s="38"/>
      <c r="M12702" s="38"/>
    </row>
    <row r="12703" spans="3:13" x14ac:dyDescent="0.2">
      <c r="C12703" s="38"/>
      <c r="D12703" s="38"/>
      <c r="E12703" s="93" t="str">
        <f>IF(Data!D12731&gt;0,Data!F12731,"")</f>
        <v/>
      </c>
      <c r="L12703" s="38"/>
      <c r="M12703" s="38"/>
    </row>
    <row r="12704" spans="3:13" x14ac:dyDescent="0.2">
      <c r="C12704" s="38"/>
      <c r="D12704" s="38"/>
      <c r="E12704" s="93" t="str">
        <f>IF(Data!D12732&gt;0,Data!F12732,"")</f>
        <v/>
      </c>
      <c r="L12704" s="38"/>
      <c r="M12704" s="38"/>
    </row>
    <row r="12705" spans="3:13" x14ac:dyDescent="0.2">
      <c r="C12705" s="38"/>
      <c r="D12705" s="38"/>
      <c r="E12705" s="93" t="str">
        <f>IF(Data!D12733&gt;0,Data!F12733,"")</f>
        <v/>
      </c>
      <c r="L12705" s="38"/>
      <c r="M12705" s="38"/>
    </row>
    <row r="12706" spans="3:13" x14ac:dyDescent="0.2">
      <c r="C12706" s="38"/>
      <c r="D12706" s="38"/>
      <c r="E12706" s="93" t="str">
        <f>IF(Data!D12734&gt;0,Data!F12734,"")</f>
        <v/>
      </c>
      <c r="L12706" s="38"/>
      <c r="M12706" s="38"/>
    </row>
    <row r="12707" spans="3:13" x14ac:dyDescent="0.2">
      <c r="C12707" s="38"/>
      <c r="D12707" s="38"/>
      <c r="E12707" s="93" t="str">
        <f>IF(Data!D12735&gt;0,Data!F12735,"")</f>
        <v/>
      </c>
      <c r="L12707" s="38"/>
      <c r="M12707" s="38"/>
    </row>
    <row r="12708" spans="3:13" x14ac:dyDescent="0.2">
      <c r="C12708" s="38"/>
      <c r="D12708" s="38"/>
      <c r="E12708" s="93" t="str">
        <f>IF(Data!D12736&gt;0,Data!F12736,"")</f>
        <v/>
      </c>
      <c r="L12708" s="38"/>
      <c r="M12708" s="38"/>
    </row>
    <row r="12709" spans="3:13" x14ac:dyDescent="0.2">
      <c r="C12709" s="38"/>
      <c r="D12709" s="38"/>
      <c r="E12709" s="93" t="str">
        <f>IF(Data!D12737&gt;0,Data!F12737,"")</f>
        <v/>
      </c>
      <c r="L12709" s="38"/>
      <c r="M12709" s="38"/>
    </row>
    <row r="12710" spans="3:13" x14ac:dyDescent="0.2">
      <c r="C12710" s="38"/>
      <c r="D12710" s="38"/>
      <c r="E12710" s="93" t="str">
        <f>IF(Data!D12738&gt;0,Data!F12738,"")</f>
        <v/>
      </c>
      <c r="L12710" s="38"/>
      <c r="M12710" s="38"/>
    </row>
    <row r="12711" spans="3:13" x14ac:dyDescent="0.2">
      <c r="C12711" s="38"/>
      <c r="D12711" s="38"/>
      <c r="E12711" s="93" t="str">
        <f>IF(Data!D12739&gt;0,Data!F12739,"")</f>
        <v/>
      </c>
      <c r="L12711" s="38"/>
      <c r="M12711" s="38"/>
    </row>
    <row r="12712" spans="3:13" x14ac:dyDescent="0.2">
      <c r="C12712" s="38"/>
      <c r="D12712" s="38"/>
      <c r="E12712" s="93" t="str">
        <f>IF(Data!D12740&gt;0,Data!F12740,"")</f>
        <v/>
      </c>
      <c r="L12712" s="38"/>
      <c r="M12712" s="38"/>
    </row>
    <row r="12713" spans="3:13" x14ac:dyDescent="0.2">
      <c r="C12713" s="38"/>
      <c r="D12713" s="38"/>
      <c r="E12713" s="93" t="str">
        <f>IF(Data!D12741&gt;0,Data!F12741,"")</f>
        <v/>
      </c>
      <c r="L12713" s="38"/>
      <c r="M12713" s="38"/>
    </row>
    <row r="12714" spans="3:13" x14ac:dyDescent="0.2">
      <c r="C12714" s="38"/>
      <c r="D12714" s="38"/>
      <c r="E12714" s="93" t="str">
        <f>IF(Data!D12742&gt;0,Data!F12742,"")</f>
        <v/>
      </c>
      <c r="L12714" s="38"/>
      <c r="M12714" s="38"/>
    </row>
    <row r="12715" spans="3:13" x14ac:dyDescent="0.2">
      <c r="C12715" s="38"/>
      <c r="D12715" s="38"/>
      <c r="E12715" s="93" t="str">
        <f>IF(Data!D12743&gt;0,Data!F12743,"")</f>
        <v/>
      </c>
      <c r="L12715" s="38"/>
      <c r="M12715" s="38"/>
    </row>
    <row r="12716" spans="3:13" x14ac:dyDescent="0.2">
      <c r="C12716" s="38"/>
      <c r="D12716" s="38"/>
      <c r="E12716" s="93" t="str">
        <f>IF(Data!D12744&gt;0,Data!F12744,"")</f>
        <v/>
      </c>
      <c r="L12716" s="38"/>
      <c r="M12716" s="38"/>
    </row>
    <row r="12717" spans="3:13" x14ac:dyDescent="0.2">
      <c r="C12717" s="38"/>
      <c r="D12717" s="38"/>
      <c r="E12717" s="93" t="str">
        <f>IF(Data!D12745&gt;0,Data!F12745,"")</f>
        <v/>
      </c>
      <c r="L12717" s="38"/>
      <c r="M12717" s="38"/>
    </row>
    <row r="12718" spans="3:13" x14ac:dyDescent="0.2">
      <c r="C12718" s="38"/>
      <c r="D12718" s="38"/>
      <c r="E12718" s="93" t="str">
        <f>IF(Data!D12746&gt;0,Data!F12746,"")</f>
        <v/>
      </c>
      <c r="L12718" s="38"/>
      <c r="M12718" s="38"/>
    </row>
    <row r="12719" spans="3:13" x14ac:dyDescent="0.2">
      <c r="C12719" s="38"/>
      <c r="D12719" s="38"/>
      <c r="E12719" s="93" t="str">
        <f>IF(Data!D12747&gt;0,Data!F12747,"")</f>
        <v/>
      </c>
      <c r="L12719" s="38"/>
      <c r="M12719" s="38"/>
    </row>
    <row r="12720" spans="3:13" x14ac:dyDescent="0.2">
      <c r="C12720" s="38"/>
      <c r="D12720" s="38"/>
      <c r="E12720" s="93" t="str">
        <f>IF(Data!D12748&gt;0,Data!F12748,"")</f>
        <v/>
      </c>
      <c r="L12720" s="38"/>
      <c r="M12720" s="38"/>
    </row>
    <row r="12721" spans="3:13" x14ac:dyDescent="0.2">
      <c r="C12721" s="38"/>
      <c r="D12721" s="38"/>
      <c r="E12721" s="93" t="str">
        <f>IF(Data!D12749&gt;0,Data!F12749,"")</f>
        <v/>
      </c>
      <c r="L12721" s="38"/>
      <c r="M12721" s="38"/>
    </row>
    <row r="12722" spans="3:13" x14ac:dyDescent="0.2">
      <c r="C12722" s="38"/>
      <c r="D12722" s="38"/>
      <c r="E12722" s="93" t="str">
        <f>IF(Data!D12750&gt;0,Data!F12750,"")</f>
        <v/>
      </c>
      <c r="L12722" s="38"/>
      <c r="M12722" s="38"/>
    </row>
    <row r="12723" spans="3:13" x14ac:dyDescent="0.2">
      <c r="C12723" s="38"/>
      <c r="D12723" s="38"/>
      <c r="E12723" s="93" t="str">
        <f>IF(Data!D12751&gt;0,Data!F12751,"")</f>
        <v/>
      </c>
      <c r="L12723" s="38"/>
      <c r="M12723" s="38"/>
    </row>
    <row r="12724" spans="3:13" x14ac:dyDescent="0.2">
      <c r="C12724" s="38"/>
      <c r="D12724" s="38"/>
      <c r="E12724" s="93" t="str">
        <f>IF(Data!D12752&gt;0,Data!F12752,"")</f>
        <v/>
      </c>
      <c r="L12724" s="38"/>
      <c r="M12724" s="38"/>
    </row>
    <row r="12725" spans="3:13" x14ac:dyDescent="0.2">
      <c r="C12725" s="38"/>
      <c r="D12725" s="38"/>
      <c r="E12725" s="93" t="str">
        <f>IF(Data!D12753&gt;0,Data!F12753,"")</f>
        <v/>
      </c>
      <c r="L12725" s="38"/>
      <c r="M12725" s="38"/>
    </row>
    <row r="12726" spans="3:13" x14ac:dyDescent="0.2">
      <c r="C12726" s="38"/>
      <c r="D12726" s="38"/>
      <c r="E12726" s="93" t="str">
        <f>IF(Data!D12754&gt;0,Data!F12754,"")</f>
        <v/>
      </c>
      <c r="L12726" s="38"/>
      <c r="M12726" s="38"/>
    </row>
    <row r="12727" spans="3:13" x14ac:dyDescent="0.2">
      <c r="C12727" s="38"/>
      <c r="D12727" s="38"/>
      <c r="E12727" s="93" t="str">
        <f>IF(Data!D12755&gt;0,Data!F12755,"")</f>
        <v/>
      </c>
      <c r="L12727" s="38"/>
      <c r="M12727" s="38"/>
    </row>
    <row r="12728" spans="3:13" x14ac:dyDescent="0.2">
      <c r="C12728" s="38"/>
      <c r="D12728" s="38"/>
      <c r="E12728" s="93" t="str">
        <f>IF(Data!D12756&gt;0,Data!F12756,"")</f>
        <v/>
      </c>
      <c r="L12728" s="38"/>
      <c r="M12728" s="38"/>
    </row>
    <row r="12729" spans="3:13" x14ac:dyDescent="0.2">
      <c r="C12729" s="38"/>
      <c r="D12729" s="38"/>
      <c r="E12729" s="93" t="str">
        <f>IF(Data!D12757&gt;0,Data!F12757,"")</f>
        <v/>
      </c>
      <c r="L12729" s="38"/>
      <c r="M12729" s="38"/>
    </row>
    <row r="12730" spans="3:13" x14ac:dyDescent="0.2">
      <c r="C12730" s="38"/>
      <c r="D12730" s="38"/>
      <c r="E12730" s="93" t="str">
        <f>IF(Data!D12758&gt;0,Data!F12758,"")</f>
        <v/>
      </c>
      <c r="L12730" s="38"/>
      <c r="M12730" s="38"/>
    </row>
    <row r="12731" spans="3:13" x14ac:dyDescent="0.2">
      <c r="C12731" s="38"/>
      <c r="D12731" s="38"/>
      <c r="E12731" s="93" t="str">
        <f>IF(Data!D12759&gt;0,Data!F12759,"")</f>
        <v/>
      </c>
      <c r="L12731" s="38"/>
      <c r="M12731" s="38"/>
    </row>
    <row r="12732" spans="3:13" x14ac:dyDescent="0.2">
      <c r="C12732" s="38"/>
      <c r="D12732" s="38"/>
      <c r="E12732" s="93" t="str">
        <f>IF(Data!D12760&gt;0,Data!F12760,"")</f>
        <v/>
      </c>
      <c r="L12732" s="38"/>
      <c r="M12732" s="38"/>
    </row>
    <row r="12733" spans="3:13" x14ac:dyDescent="0.2">
      <c r="C12733" s="38"/>
      <c r="D12733" s="38"/>
      <c r="E12733" s="93" t="str">
        <f>IF(Data!D12761&gt;0,Data!F12761,"")</f>
        <v/>
      </c>
      <c r="L12733" s="38"/>
      <c r="M12733" s="38"/>
    </row>
    <row r="12734" spans="3:13" x14ac:dyDescent="0.2">
      <c r="C12734" s="38"/>
      <c r="D12734" s="38"/>
      <c r="E12734" s="93" t="str">
        <f>IF(Data!D12762&gt;0,Data!F12762,"")</f>
        <v/>
      </c>
      <c r="L12734" s="38"/>
      <c r="M12734" s="38"/>
    </row>
    <row r="12735" spans="3:13" x14ac:dyDescent="0.2">
      <c r="C12735" s="38"/>
      <c r="D12735" s="38"/>
      <c r="E12735" s="93" t="str">
        <f>IF(Data!D12763&gt;0,Data!F12763,"")</f>
        <v/>
      </c>
      <c r="L12735" s="38"/>
      <c r="M12735" s="38"/>
    </row>
    <row r="12736" spans="3:13" x14ac:dyDescent="0.2">
      <c r="C12736" s="38"/>
      <c r="D12736" s="38"/>
      <c r="E12736" s="93" t="str">
        <f>IF(Data!D12764&gt;0,Data!F12764,"")</f>
        <v/>
      </c>
      <c r="L12736" s="38"/>
      <c r="M12736" s="38"/>
    </row>
    <row r="12737" spans="3:13" x14ac:dyDescent="0.2">
      <c r="C12737" s="38"/>
      <c r="D12737" s="38"/>
      <c r="E12737" s="93" t="str">
        <f>IF(Data!D12765&gt;0,Data!F12765,"")</f>
        <v/>
      </c>
      <c r="L12737" s="38"/>
      <c r="M12737" s="38"/>
    </row>
    <row r="12738" spans="3:13" x14ac:dyDescent="0.2">
      <c r="C12738" s="38"/>
      <c r="D12738" s="38"/>
      <c r="E12738" s="93" t="str">
        <f>IF(Data!D12766&gt;0,Data!F12766,"")</f>
        <v/>
      </c>
      <c r="L12738" s="38"/>
      <c r="M12738" s="38"/>
    </row>
    <row r="12739" spans="3:13" x14ac:dyDescent="0.2">
      <c r="C12739" s="38"/>
      <c r="D12739" s="38"/>
      <c r="E12739" s="93" t="str">
        <f>IF(Data!D12767&gt;0,Data!F12767,"")</f>
        <v/>
      </c>
      <c r="L12739" s="38"/>
      <c r="M12739" s="38"/>
    </row>
    <row r="12740" spans="3:13" x14ac:dyDescent="0.2">
      <c r="C12740" s="38"/>
      <c r="D12740" s="38"/>
      <c r="E12740" s="93" t="str">
        <f>IF(Data!D12768&gt;0,Data!F12768,"")</f>
        <v/>
      </c>
      <c r="L12740" s="38"/>
      <c r="M12740" s="38"/>
    </row>
    <row r="12741" spans="3:13" x14ac:dyDescent="0.2">
      <c r="C12741" s="38"/>
      <c r="D12741" s="38"/>
      <c r="E12741" s="93" t="str">
        <f>IF(Data!D12769&gt;0,Data!F12769,"")</f>
        <v/>
      </c>
      <c r="L12741" s="38"/>
      <c r="M12741" s="38"/>
    </row>
    <row r="12742" spans="3:13" x14ac:dyDescent="0.2">
      <c r="C12742" s="38"/>
      <c r="D12742" s="38"/>
      <c r="E12742" s="93" t="str">
        <f>IF(Data!D12770&gt;0,Data!F12770,"")</f>
        <v/>
      </c>
      <c r="L12742" s="38"/>
      <c r="M12742" s="38"/>
    </row>
    <row r="12743" spans="3:13" x14ac:dyDescent="0.2">
      <c r="C12743" s="38"/>
      <c r="D12743" s="38"/>
      <c r="E12743" s="93" t="str">
        <f>IF(Data!D12771&gt;0,Data!F12771,"")</f>
        <v/>
      </c>
      <c r="L12743" s="38"/>
      <c r="M12743" s="38"/>
    </row>
    <row r="12744" spans="3:13" x14ac:dyDescent="0.2">
      <c r="C12744" s="38"/>
      <c r="D12744" s="38"/>
      <c r="E12744" s="93" t="str">
        <f>IF(Data!D12772&gt;0,Data!F12772,"")</f>
        <v/>
      </c>
      <c r="L12744" s="38"/>
      <c r="M12744" s="38"/>
    </row>
    <row r="12745" spans="3:13" x14ac:dyDescent="0.2">
      <c r="C12745" s="38"/>
      <c r="D12745" s="38"/>
      <c r="E12745" s="93" t="str">
        <f>IF(Data!D12773&gt;0,Data!F12773,"")</f>
        <v/>
      </c>
      <c r="L12745" s="38"/>
      <c r="M12745" s="38"/>
    </row>
    <row r="12746" spans="3:13" x14ac:dyDescent="0.2">
      <c r="C12746" s="38"/>
      <c r="D12746" s="38"/>
      <c r="E12746" s="93" t="str">
        <f>IF(Data!D12774&gt;0,Data!F12774,"")</f>
        <v/>
      </c>
      <c r="L12746" s="38"/>
      <c r="M12746" s="38"/>
    </row>
    <row r="12747" spans="3:13" x14ac:dyDescent="0.2">
      <c r="C12747" s="38"/>
      <c r="D12747" s="38"/>
      <c r="E12747" s="93" t="str">
        <f>IF(Data!D12775&gt;0,Data!F12775,"")</f>
        <v/>
      </c>
      <c r="L12747" s="38"/>
      <c r="M12747" s="38"/>
    </row>
    <row r="12748" spans="3:13" x14ac:dyDescent="0.2">
      <c r="C12748" s="38"/>
      <c r="D12748" s="38"/>
      <c r="E12748" s="93" t="str">
        <f>IF(Data!D12776&gt;0,Data!F12776,"")</f>
        <v/>
      </c>
      <c r="L12748" s="38"/>
      <c r="M12748" s="38"/>
    </row>
    <row r="12749" spans="3:13" x14ac:dyDescent="0.2">
      <c r="C12749" s="38"/>
      <c r="D12749" s="38"/>
      <c r="E12749" s="93" t="str">
        <f>IF(Data!D12777&gt;0,Data!F12777,"")</f>
        <v/>
      </c>
      <c r="L12749" s="38"/>
      <c r="M12749" s="38"/>
    </row>
    <row r="12750" spans="3:13" x14ac:dyDescent="0.2">
      <c r="C12750" s="38"/>
      <c r="D12750" s="38"/>
      <c r="E12750" s="93" t="str">
        <f>IF(Data!D12778&gt;0,Data!F12778,"")</f>
        <v/>
      </c>
      <c r="L12750" s="38"/>
      <c r="M12750" s="38"/>
    </row>
    <row r="12751" spans="3:13" x14ac:dyDescent="0.2">
      <c r="C12751" s="38"/>
      <c r="D12751" s="38"/>
      <c r="E12751" s="93" t="str">
        <f>IF(Data!D12779&gt;0,Data!F12779,"")</f>
        <v/>
      </c>
      <c r="L12751" s="38"/>
      <c r="M12751" s="38"/>
    </row>
    <row r="12752" spans="3:13" x14ac:dyDescent="0.2">
      <c r="C12752" s="38"/>
      <c r="D12752" s="38"/>
      <c r="E12752" s="93" t="str">
        <f>IF(Data!D12780&gt;0,Data!F12780,"")</f>
        <v/>
      </c>
      <c r="L12752" s="38"/>
      <c r="M12752" s="38"/>
    </row>
    <row r="12753" spans="3:13" x14ac:dyDescent="0.2">
      <c r="C12753" s="38"/>
      <c r="D12753" s="38"/>
      <c r="E12753" s="93" t="str">
        <f>IF(Data!D12781&gt;0,Data!F12781,"")</f>
        <v/>
      </c>
      <c r="L12753" s="38"/>
      <c r="M12753" s="38"/>
    </row>
    <row r="12754" spans="3:13" x14ac:dyDescent="0.2">
      <c r="C12754" s="38"/>
      <c r="D12754" s="38"/>
      <c r="E12754" s="93" t="str">
        <f>IF(Data!D12782&gt;0,Data!F12782,"")</f>
        <v/>
      </c>
      <c r="L12754" s="38"/>
      <c r="M12754" s="38"/>
    </row>
    <row r="12755" spans="3:13" x14ac:dyDescent="0.2">
      <c r="C12755" s="38"/>
      <c r="D12755" s="38"/>
      <c r="E12755" s="93" t="str">
        <f>IF(Data!D12783&gt;0,Data!F12783,"")</f>
        <v/>
      </c>
      <c r="L12755" s="38"/>
      <c r="M12755" s="38"/>
    </row>
    <row r="12756" spans="3:13" x14ac:dyDescent="0.2">
      <c r="C12756" s="38"/>
      <c r="D12756" s="38"/>
      <c r="E12756" s="93" t="str">
        <f>IF(Data!D12784&gt;0,Data!F12784,"")</f>
        <v/>
      </c>
      <c r="L12756" s="38"/>
      <c r="M12756" s="38"/>
    </row>
    <row r="12757" spans="3:13" x14ac:dyDescent="0.2">
      <c r="C12757" s="38"/>
      <c r="D12757" s="38"/>
      <c r="E12757" s="93" t="str">
        <f>IF(Data!D12785&gt;0,Data!F12785,"")</f>
        <v/>
      </c>
      <c r="L12757" s="38"/>
      <c r="M12757" s="38"/>
    </row>
    <row r="12758" spans="3:13" x14ac:dyDescent="0.2">
      <c r="C12758" s="38"/>
      <c r="D12758" s="38"/>
      <c r="E12758" s="93" t="str">
        <f>IF(Data!D12786&gt;0,Data!F12786,"")</f>
        <v/>
      </c>
      <c r="L12758" s="38"/>
      <c r="M12758" s="38"/>
    </row>
    <row r="12759" spans="3:13" x14ac:dyDescent="0.2">
      <c r="C12759" s="38"/>
      <c r="D12759" s="38"/>
      <c r="E12759" s="93" t="str">
        <f>IF(Data!D12787&gt;0,Data!F12787,"")</f>
        <v/>
      </c>
      <c r="L12759" s="38"/>
      <c r="M12759" s="38"/>
    </row>
    <row r="12760" spans="3:13" x14ac:dyDescent="0.2">
      <c r="C12760" s="38"/>
      <c r="D12760" s="38"/>
      <c r="E12760" s="93" t="str">
        <f>IF(Data!D12788&gt;0,Data!F12788,"")</f>
        <v/>
      </c>
      <c r="L12760" s="38"/>
      <c r="M12760" s="38"/>
    </row>
    <row r="12761" spans="3:13" x14ac:dyDescent="0.2">
      <c r="C12761" s="38"/>
      <c r="D12761" s="38"/>
      <c r="E12761" s="93" t="str">
        <f>IF(Data!D12789&gt;0,Data!F12789,"")</f>
        <v/>
      </c>
      <c r="L12761" s="38"/>
      <c r="M12761" s="38"/>
    </row>
    <row r="12762" spans="3:13" x14ac:dyDescent="0.2">
      <c r="C12762" s="38"/>
      <c r="D12762" s="38"/>
      <c r="E12762" s="93" t="str">
        <f>IF(Data!D12790&gt;0,Data!F12790,"")</f>
        <v/>
      </c>
      <c r="L12762" s="38"/>
      <c r="M12762" s="38"/>
    </row>
    <row r="12763" spans="3:13" x14ac:dyDescent="0.2">
      <c r="C12763" s="38"/>
      <c r="D12763" s="38"/>
      <c r="E12763" s="93" t="str">
        <f>IF(Data!D12791&gt;0,Data!F12791,"")</f>
        <v/>
      </c>
      <c r="L12763" s="38"/>
      <c r="M12763" s="38"/>
    </row>
    <row r="12764" spans="3:13" x14ac:dyDescent="0.2">
      <c r="C12764" s="38"/>
      <c r="D12764" s="38"/>
      <c r="E12764" s="93" t="str">
        <f>IF(Data!D12792&gt;0,Data!F12792,"")</f>
        <v/>
      </c>
      <c r="L12764" s="38"/>
      <c r="M12764" s="38"/>
    </row>
    <row r="12765" spans="3:13" x14ac:dyDescent="0.2">
      <c r="C12765" s="38"/>
      <c r="D12765" s="38"/>
      <c r="E12765" s="93" t="str">
        <f>IF(Data!D12793&gt;0,Data!F12793,"")</f>
        <v/>
      </c>
      <c r="L12765" s="38"/>
      <c r="M12765" s="38"/>
    </row>
    <row r="12766" spans="3:13" x14ac:dyDescent="0.2">
      <c r="C12766" s="38"/>
      <c r="D12766" s="38"/>
      <c r="E12766" s="93" t="str">
        <f>IF(Data!D12794&gt;0,Data!F12794,"")</f>
        <v/>
      </c>
      <c r="L12766" s="38"/>
      <c r="M12766" s="38"/>
    </row>
    <row r="12767" spans="3:13" x14ac:dyDescent="0.2">
      <c r="C12767" s="38"/>
      <c r="D12767" s="38"/>
      <c r="E12767" s="93" t="str">
        <f>IF(Data!D12795&gt;0,Data!F12795,"")</f>
        <v/>
      </c>
      <c r="L12767" s="38"/>
      <c r="M12767" s="38"/>
    </row>
    <row r="12768" spans="3:13" x14ac:dyDescent="0.2">
      <c r="C12768" s="38"/>
      <c r="D12768" s="38"/>
      <c r="E12768" s="93" t="str">
        <f>IF(Data!D12796&gt;0,Data!F12796,"")</f>
        <v/>
      </c>
      <c r="L12768" s="38"/>
      <c r="M12768" s="38"/>
    </row>
    <row r="12769" spans="3:13" x14ac:dyDescent="0.2">
      <c r="C12769" s="38"/>
      <c r="D12769" s="38"/>
      <c r="E12769" s="93" t="str">
        <f>IF(Data!D12797&gt;0,Data!F12797,"")</f>
        <v/>
      </c>
      <c r="L12769" s="38"/>
      <c r="M12769" s="38"/>
    </row>
    <row r="12770" spans="3:13" x14ac:dyDescent="0.2">
      <c r="C12770" s="38"/>
      <c r="D12770" s="38"/>
      <c r="E12770" s="93" t="str">
        <f>IF(Data!D12798&gt;0,Data!F12798,"")</f>
        <v/>
      </c>
      <c r="L12770" s="38"/>
      <c r="M12770" s="38"/>
    </row>
    <row r="12771" spans="3:13" x14ac:dyDescent="0.2">
      <c r="C12771" s="38"/>
      <c r="D12771" s="38"/>
      <c r="E12771" s="93" t="str">
        <f>IF(Data!D12799&gt;0,Data!F12799,"")</f>
        <v/>
      </c>
      <c r="L12771" s="38"/>
      <c r="M12771" s="38"/>
    </row>
    <row r="12772" spans="3:13" x14ac:dyDescent="0.2">
      <c r="C12772" s="38"/>
      <c r="D12772" s="38"/>
      <c r="E12772" s="93" t="str">
        <f>IF(Data!D12800&gt;0,Data!F12800,"")</f>
        <v/>
      </c>
      <c r="L12772" s="38"/>
      <c r="M12772" s="38"/>
    </row>
    <row r="12773" spans="3:13" x14ac:dyDescent="0.2">
      <c r="C12773" s="38"/>
      <c r="D12773" s="38"/>
      <c r="E12773" s="93" t="str">
        <f>IF(Data!D12801&gt;0,Data!F12801,"")</f>
        <v/>
      </c>
      <c r="L12773" s="38"/>
      <c r="M12773" s="38"/>
    </row>
    <row r="12774" spans="3:13" x14ac:dyDescent="0.2">
      <c r="C12774" s="38"/>
      <c r="D12774" s="38"/>
      <c r="E12774" s="93" t="str">
        <f>IF(Data!D12802&gt;0,Data!F12802,"")</f>
        <v/>
      </c>
      <c r="L12774" s="38"/>
      <c r="M12774" s="38"/>
    </row>
    <row r="12775" spans="3:13" x14ac:dyDescent="0.2">
      <c r="C12775" s="38"/>
      <c r="D12775" s="38"/>
      <c r="E12775" s="93" t="str">
        <f>IF(Data!D12803&gt;0,Data!F12803,"")</f>
        <v/>
      </c>
      <c r="L12775" s="38"/>
      <c r="M12775" s="38"/>
    </row>
    <row r="12776" spans="3:13" x14ac:dyDescent="0.2">
      <c r="C12776" s="38"/>
      <c r="D12776" s="38"/>
      <c r="E12776" s="93" t="str">
        <f>IF(Data!D12804&gt;0,Data!F12804,"")</f>
        <v/>
      </c>
      <c r="L12776" s="38"/>
      <c r="M12776" s="38"/>
    </row>
    <row r="12777" spans="3:13" x14ac:dyDescent="0.2">
      <c r="C12777" s="38"/>
      <c r="D12777" s="38"/>
      <c r="E12777" s="93" t="str">
        <f>IF(Data!D12805&gt;0,Data!F12805,"")</f>
        <v/>
      </c>
      <c r="L12777" s="38"/>
      <c r="M12777" s="38"/>
    </row>
    <row r="12778" spans="3:13" x14ac:dyDescent="0.2">
      <c r="C12778" s="38"/>
      <c r="D12778" s="38"/>
      <c r="E12778" s="93" t="str">
        <f>IF(Data!D12806&gt;0,Data!F12806,"")</f>
        <v/>
      </c>
      <c r="L12778" s="38"/>
      <c r="M12778" s="38"/>
    </row>
    <row r="12779" spans="3:13" x14ac:dyDescent="0.2">
      <c r="C12779" s="38"/>
      <c r="D12779" s="38"/>
      <c r="E12779" s="93" t="str">
        <f>IF(Data!D12807&gt;0,Data!F12807,"")</f>
        <v/>
      </c>
      <c r="L12779" s="38"/>
      <c r="M12779" s="38"/>
    </row>
    <row r="12780" spans="3:13" x14ac:dyDescent="0.2">
      <c r="C12780" s="38"/>
      <c r="D12780" s="38"/>
      <c r="E12780" s="93" t="str">
        <f>IF(Data!D12808&gt;0,Data!F12808,"")</f>
        <v/>
      </c>
      <c r="L12780" s="38"/>
      <c r="M12780" s="38"/>
    </row>
    <row r="12781" spans="3:13" x14ac:dyDescent="0.2">
      <c r="C12781" s="38"/>
      <c r="D12781" s="38"/>
      <c r="E12781" s="93" t="str">
        <f>IF(Data!D12809&gt;0,Data!F12809,"")</f>
        <v/>
      </c>
      <c r="L12781" s="38"/>
      <c r="M12781" s="38"/>
    </row>
    <row r="12782" spans="3:13" x14ac:dyDescent="0.2">
      <c r="C12782" s="38"/>
      <c r="D12782" s="38"/>
      <c r="E12782" s="93" t="str">
        <f>IF(Data!D12810&gt;0,Data!F12810,"")</f>
        <v/>
      </c>
      <c r="L12782" s="38"/>
      <c r="M12782" s="38"/>
    </row>
    <row r="12783" spans="3:13" x14ac:dyDescent="0.2">
      <c r="C12783" s="38"/>
      <c r="D12783" s="38"/>
      <c r="E12783" s="93" t="str">
        <f>IF(Data!D12811&gt;0,Data!F12811,"")</f>
        <v/>
      </c>
      <c r="L12783" s="38"/>
      <c r="M12783" s="38"/>
    </row>
    <row r="12784" spans="3:13" x14ac:dyDescent="0.2">
      <c r="C12784" s="38"/>
      <c r="D12784" s="38"/>
      <c r="E12784" s="93" t="str">
        <f>IF(Data!D12812&gt;0,Data!F12812,"")</f>
        <v/>
      </c>
      <c r="L12784" s="38"/>
      <c r="M12784" s="38"/>
    </row>
    <row r="12785" spans="3:13" x14ac:dyDescent="0.2">
      <c r="C12785" s="38"/>
      <c r="D12785" s="38"/>
      <c r="E12785" s="93" t="str">
        <f>IF(Data!D12813&gt;0,Data!F12813,"")</f>
        <v/>
      </c>
      <c r="L12785" s="38"/>
      <c r="M12785" s="38"/>
    </row>
    <row r="12786" spans="3:13" x14ac:dyDescent="0.2">
      <c r="C12786" s="38"/>
      <c r="D12786" s="38"/>
      <c r="E12786" s="93" t="str">
        <f>IF(Data!D12814&gt;0,Data!F12814,"")</f>
        <v/>
      </c>
      <c r="L12786" s="38"/>
      <c r="M12786" s="38"/>
    </row>
    <row r="12787" spans="3:13" x14ac:dyDescent="0.2">
      <c r="C12787" s="38"/>
      <c r="D12787" s="38"/>
      <c r="E12787" s="93" t="str">
        <f>IF(Data!D12815&gt;0,Data!F12815,"")</f>
        <v/>
      </c>
      <c r="L12787" s="38"/>
      <c r="M12787" s="38"/>
    </row>
    <row r="12788" spans="3:13" x14ac:dyDescent="0.2">
      <c r="C12788" s="38"/>
      <c r="D12788" s="38"/>
      <c r="E12788" s="93" t="str">
        <f>IF(Data!D12816&gt;0,Data!F12816,"")</f>
        <v/>
      </c>
      <c r="L12788" s="38"/>
      <c r="M12788" s="38"/>
    </row>
    <row r="12789" spans="3:13" x14ac:dyDescent="0.2">
      <c r="C12789" s="38"/>
      <c r="D12789" s="38"/>
      <c r="E12789" s="93" t="str">
        <f>IF(Data!D12817&gt;0,Data!F12817,"")</f>
        <v/>
      </c>
      <c r="L12789" s="38"/>
      <c r="M12789" s="38"/>
    </row>
    <row r="12790" spans="3:13" x14ac:dyDescent="0.2">
      <c r="C12790" s="38"/>
      <c r="D12790" s="38"/>
      <c r="E12790" s="93" t="str">
        <f>IF(Data!D12818&gt;0,Data!F12818,"")</f>
        <v/>
      </c>
      <c r="L12790" s="38"/>
      <c r="M12790" s="38"/>
    </row>
    <row r="12791" spans="3:13" x14ac:dyDescent="0.2">
      <c r="C12791" s="38"/>
      <c r="D12791" s="38"/>
      <c r="E12791" s="93" t="str">
        <f>IF(Data!D12819&gt;0,Data!F12819,"")</f>
        <v/>
      </c>
      <c r="L12791" s="38"/>
      <c r="M12791" s="38"/>
    </row>
    <row r="12792" spans="3:13" x14ac:dyDescent="0.2">
      <c r="C12792" s="38"/>
      <c r="D12792" s="38"/>
      <c r="E12792" s="93" t="str">
        <f>IF(Data!D12820&gt;0,Data!F12820,"")</f>
        <v/>
      </c>
      <c r="L12792" s="38"/>
      <c r="M12792" s="38"/>
    </row>
    <row r="12793" spans="3:13" x14ac:dyDescent="0.2">
      <c r="C12793" s="38"/>
      <c r="D12793" s="38"/>
      <c r="E12793" s="93" t="str">
        <f>IF(Data!D12821&gt;0,Data!F12821,"")</f>
        <v/>
      </c>
      <c r="L12793" s="38"/>
      <c r="M12793" s="38"/>
    </row>
    <row r="12794" spans="3:13" x14ac:dyDescent="0.2">
      <c r="C12794" s="38"/>
      <c r="D12794" s="38"/>
      <c r="E12794" s="93" t="str">
        <f>IF(Data!D12822&gt;0,Data!F12822,"")</f>
        <v/>
      </c>
      <c r="L12794" s="38"/>
      <c r="M12794" s="38"/>
    </row>
    <row r="12795" spans="3:13" x14ac:dyDescent="0.2">
      <c r="C12795" s="38"/>
      <c r="D12795" s="38"/>
      <c r="E12795" s="93" t="str">
        <f>IF(Data!D12823&gt;0,Data!F12823,"")</f>
        <v/>
      </c>
      <c r="L12795" s="38"/>
      <c r="M12795" s="38"/>
    </row>
    <row r="12796" spans="3:13" x14ac:dyDescent="0.2">
      <c r="C12796" s="38"/>
      <c r="D12796" s="38"/>
      <c r="E12796" s="93" t="str">
        <f>IF(Data!D12824&gt;0,Data!F12824,"")</f>
        <v/>
      </c>
      <c r="L12796" s="38"/>
      <c r="M12796" s="38"/>
    </row>
    <row r="12797" spans="3:13" x14ac:dyDescent="0.2">
      <c r="C12797" s="38"/>
      <c r="D12797" s="38"/>
      <c r="E12797" s="93" t="str">
        <f>IF(Data!D12825&gt;0,Data!F12825,"")</f>
        <v/>
      </c>
      <c r="L12797" s="38"/>
      <c r="M12797" s="38"/>
    </row>
    <row r="12798" spans="3:13" x14ac:dyDescent="0.2">
      <c r="C12798" s="38"/>
      <c r="D12798" s="38"/>
      <c r="E12798" s="93" t="str">
        <f>IF(Data!D12826&gt;0,Data!F12826,"")</f>
        <v/>
      </c>
      <c r="L12798" s="38"/>
      <c r="M12798" s="38"/>
    </row>
    <row r="12799" spans="3:13" x14ac:dyDescent="0.2">
      <c r="C12799" s="38"/>
      <c r="D12799" s="38"/>
      <c r="E12799" s="93" t="str">
        <f>IF(Data!D12827&gt;0,Data!F12827,"")</f>
        <v/>
      </c>
      <c r="L12799" s="38"/>
      <c r="M12799" s="38"/>
    </row>
    <row r="12800" spans="3:13" x14ac:dyDescent="0.2">
      <c r="C12800" s="38"/>
      <c r="D12800" s="38"/>
      <c r="E12800" s="93" t="str">
        <f>IF(Data!D12828&gt;0,Data!F12828,"")</f>
        <v/>
      </c>
      <c r="L12800" s="38"/>
      <c r="M12800" s="38"/>
    </row>
    <row r="12801" spans="3:13" x14ac:dyDescent="0.2">
      <c r="C12801" s="38"/>
      <c r="D12801" s="38"/>
      <c r="E12801" s="93" t="str">
        <f>IF(Data!D12829&gt;0,Data!F12829,"")</f>
        <v/>
      </c>
      <c r="L12801" s="38"/>
      <c r="M12801" s="38"/>
    </row>
    <row r="12802" spans="3:13" x14ac:dyDescent="0.2">
      <c r="C12802" s="38"/>
      <c r="D12802" s="38"/>
      <c r="E12802" s="93" t="str">
        <f>IF(Data!D12830&gt;0,Data!F12830,"")</f>
        <v/>
      </c>
      <c r="L12802" s="38"/>
      <c r="M12802" s="38"/>
    </row>
    <row r="12803" spans="3:13" x14ac:dyDescent="0.2">
      <c r="C12803" s="38"/>
      <c r="D12803" s="38"/>
      <c r="E12803" s="93" t="str">
        <f>IF(Data!D12831&gt;0,Data!F12831,"")</f>
        <v/>
      </c>
      <c r="L12803" s="38"/>
      <c r="M12803" s="38"/>
    </row>
    <row r="12804" spans="3:13" x14ac:dyDescent="0.2">
      <c r="C12804" s="38"/>
      <c r="D12804" s="38"/>
      <c r="E12804" s="93" t="str">
        <f>IF(Data!D12832&gt;0,Data!F12832,"")</f>
        <v/>
      </c>
      <c r="L12804" s="38"/>
      <c r="M12804" s="38"/>
    </row>
    <row r="12805" spans="3:13" x14ac:dyDescent="0.2">
      <c r="C12805" s="38"/>
      <c r="D12805" s="38"/>
      <c r="E12805" s="93" t="str">
        <f>IF(Data!D12833&gt;0,Data!F12833,"")</f>
        <v/>
      </c>
      <c r="L12805" s="38"/>
      <c r="M12805" s="38"/>
    </row>
    <row r="12806" spans="3:13" x14ac:dyDescent="0.2">
      <c r="C12806" s="38"/>
      <c r="D12806" s="38"/>
      <c r="E12806" s="93" t="str">
        <f>IF(Data!D12834&gt;0,Data!F12834,"")</f>
        <v/>
      </c>
      <c r="L12806" s="38"/>
      <c r="M12806" s="38"/>
    </row>
    <row r="12807" spans="3:13" x14ac:dyDescent="0.2">
      <c r="C12807" s="38"/>
      <c r="D12807" s="38"/>
      <c r="E12807" s="93" t="str">
        <f>IF(Data!D12835&gt;0,Data!F12835,"")</f>
        <v/>
      </c>
      <c r="L12807" s="38"/>
      <c r="M12807" s="38"/>
    </row>
    <row r="12808" spans="3:13" x14ac:dyDescent="0.2">
      <c r="C12808" s="38"/>
      <c r="D12808" s="38"/>
      <c r="E12808" s="93" t="str">
        <f>IF(Data!D12836&gt;0,Data!F12836,"")</f>
        <v/>
      </c>
      <c r="L12808" s="38"/>
      <c r="M12808" s="38"/>
    </row>
    <row r="12809" spans="3:13" x14ac:dyDescent="0.2">
      <c r="C12809" s="38"/>
      <c r="D12809" s="38"/>
      <c r="E12809" s="93" t="str">
        <f>IF(Data!D12837&gt;0,Data!F12837,"")</f>
        <v/>
      </c>
      <c r="L12809" s="38"/>
      <c r="M12809" s="38"/>
    </row>
    <row r="12810" spans="3:13" x14ac:dyDescent="0.2">
      <c r="C12810" s="38"/>
      <c r="D12810" s="38"/>
      <c r="E12810" s="93" t="str">
        <f>IF(Data!D12838&gt;0,Data!F12838,"")</f>
        <v/>
      </c>
      <c r="L12810" s="38"/>
      <c r="M12810" s="38"/>
    </row>
    <row r="12811" spans="3:13" x14ac:dyDescent="0.2">
      <c r="C12811" s="38"/>
      <c r="D12811" s="38"/>
      <c r="E12811" s="93" t="str">
        <f>IF(Data!D12839&gt;0,Data!F12839,"")</f>
        <v/>
      </c>
      <c r="L12811" s="38"/>
      <c r="M12811" s="38"/>
    </row>
    <row r="12812" spans="3:13" x14ac:dyDescent="0.2">
      <c r="C12812" s="38"/>
      <c r="D12812" s="38"/>
      <c r="E12812" s="93" t="str">
        <f>IF(Data!D12840&gt;0,Data!F12840,"")</f>
        <v/>
      </c>
      <c r="L12812" s="38"/>
      <c r="M12812" s="38"/>
    </row>
    <row r="12813" spans="3:13" x14ac:dyDescent="0.2">
      <c r="C12813" s="38"/>
      <c r="D12813" s="38"/>
      <c r="E12813" s="93" t="str">
        <f>IF(Data!D12841&gt;0,Data!F12841,"")</f>
        <v/>
      </c>
      <c r="L12813" s="38"/>
      <c r="M12813" s="38"/>
    </row>
    <row r="12814" spans="3:13" x14ac:dyDescent="0.2">
      <c r="C12814" s="38"/>
      <c r="D12814" s="38"/>
      <c r="E12814" s="93" t="str">
        <f>IF(Data!D12842&gt;0,Data!F12842,"")</f>
        <v/>
      </c>
      <c r="L12814" s="38"/>
      <c r="M12814" s="38"/>
    </row>
    <row r="12815" spans="3:13" x14ac:dyDescent="0.2">
      <c r="C12815" s="38"/>
      <c r="D12815" s="38"/>
      <c r="E12815" s="93" t="str">
        <f>IF(Data!D12843&gt;0,Data!F12843,"")</f>
        <v/>
      </c>
      <c r="L12815" s="38"/>
      <c r="M12815" s="38"/>
    </row>
    <row r="12816" spans="3:13" x14ac:dyDescent="0.2">
      <c r="C12816" s="38"/>
      <c r="D12816" s="38"/>
      <c r="E12816" s="93" t="str">
        <f>IF(Data!D12844&gt;0,Data!F12844,"")</f>
        <v/>
      </c>
      <c r="L12816" s="38"/>
      <c r="M12816" s="38"/>
    </row>
    <row r="12817" spans="3:13" x14ac:dyDescent="0.2">
      <c r="C12817" s="38"/>
      <c r="D12817" s="38"/>
      <c r="E12817" s="93" t="str">
        <f>IF(Data!D12845&gt;0,Data!F12845,"")</f>
        <v/>
      </c>
      <c r="L12817" s="38"/>
      <c r="M12817" s="38"/>
    </row>
    <row r="12818" spans="3:13" x14ac:dyDescent="0.2">
      <c r="C12818" s="38"/>
      <c r="D12818" s="38"/>
      <c r="E12818" s="93" t="str">
        <f>IF(Data!D12846&gt;0,Data!F12846,"")</f>
        <v/>
      </c>
      <c r="L12818" s="38"/>
      <c r="M12818" s="38"/>
    </row>
    <row r="12819" spans="3:13" x14ac:dyDescent="0.2">
      <c r="C12819" s="38"/>
      <c r="D12819" s="38"/>
      <c r="E12819" s="93" t="str">
        <f>IF(Data!D12847&gt;0,Data!F12847,"")</f>
        <v/>
      </c>
      <c r="L12819" s="38"/>
      <c r="M12819" s="38"/>
    </row>
    <row r="12820" spans="3:13" x14ac:dyDescent="0.2">
      <c r="C12820" s="38"/>
      <c r="D12820" s="38"/>
      <c r="E12820" s="93" t="str">
        <f>IF(Data!D12848&gt;0,Data!F12848,"")</f>
        <v/>
      </c>
      <c r="L12820" s="38"/>
      <c r="M12820" s="38"/>
    </row>
    <row r="12821" spans="3:13" x14ac:dyDescent="0.2">
      <c r="C12821" s="38"/>
      <c r="D12821" s="38"/>
      <c r="E12821" s="93" t="str">
        <f>IF(Data!D12849&gt;0,Data!F12849,"")</f>
        <v/>
      </c>
      <c r="L12821" s="38"/>
      <c r="M12821" s="38"/>
    </row>
    <row r="12822" spans="3:13" x14ac:dyDescent="0.2">
      <c r="C12822" s="38"/>
      <c r="D12822" s="38"/>
      <c r="E12822" s="93" t="str">
        <f>IF(Data!D12850&gt;0,Data!F12850,"")</f>
        <v/>
      </c>
      <c r="L12822" s="38"/>
      <c r="M12822" s="38"/>
    </row>
    <row r="12823" spans="3:13" x14ac:dyDescent="0.2">
      <c r="C12823" s="38"/>
      <c r="D12823" s="38"/>
      <c r="E12823" s="93" t="str">
        <f>IF(Data!D12851&gt;0,Data!F12851,"")</f>
        <v/>
      </c>
      <c r="L12823" s="38"/>
      <c r="M12823" s="38"/>
    </row>
    <row r="12824" spans="3:13" x14ac:dyDescent="0.2">
      <c r="C12824" s="38"/>
      <c r="D12824" s="38"/>
      <c r="E12824" s="93" t="str">
        <f>IF(Data!D12852&gt;0,Data!F12852,"")</f>
        <v/>
      </c>
      <c r="L12824" s="38"/>
      <c r="M12824" s="38"/>
    </row>
    <row r="12825" spans="3:13" x14ac:dyDescent="0.2">
      <c r="C12825" s="38"/>
      <c r="D12825" s="38"/>
      <c r="E12825" s="93" t="str">
        <f>IF(Data!D12853&gt;0,Data!F12853,"")</f>
        <v/>
      </c>
      <c r="L12825" s="38"/>
      <c r="M12825" s="38"/>
    </row>
    <row r="12826" spans="3:13" x14ac:dyDescent="0.2">
      <c r="C12826" s="38"/>
      <c r="D12826" s="38"/>
      <c r="E12826" s="93" t="str">
        <f>IF(Data!D12854&gt;0,Data!F12854,"")</f>
        <v/>
      </c>
      <c r="L12826" s="38"/>
      <c r="M12826" s="38"/>
    </row>
    <row r="12827" spans="3:13" x14ac:dyDescent="0.2">
      <c r="C12827" s="38"/>
      <c r="D12827" s="38"/>
      <c r="E12827" s="93" t="str">
        <f>IF(Data!D12855&gt;0,Data!F12855,"")</f>
        <v/>
      </c>
      <c r="L12827" s="38"/>
      <c r="M12827" s="38"/>
    </row>
    <row r="12828" spans="3:13" x14ac:dyDescent="0.2">
      <c r="C12828" s="38"/>
      <c r="D12828" s="38"/>
      <c r="E12828" s="93" t="str">
        <f>IF(Data!D12856&gt;0,Data!F12856,"")</f>
        <v/>
      </c>
      <c r="L12828" s="38"/>
      <c r="M12828" s="38"/>
    </row>
    <row r="12829" spans="3:13" x14ac:dyDescent="0.2">
      <c r="C12829" s="38"/>
      <c r="D12829" s="38"/>
      <c r="E12829" s="93" t="str">
        <f>IF(Data!D12857&gt;0,Data!F12857,"")</f>
        <v/>
      </c>
      <c r="L12829" s="38"/>
      <c r="M12829" s="38"/>
    </row>
    <row r="12830" spans="3:13" x14ac:dyDescent="0.2">
      <c r="C12830" s="38"/>
      <c r="D12830" s="38"/>
      <c r="E12830" s="93" t="str">
        <f>IF(Data!D12858&gt;0,Data!F12858,"")</f>
        <v/>
      </c>
      <c r="L12830" s="38"/>
      <c r="M12830" s="38"/>
    </row>
    <row r="12831" spans="3:13" x14ac:dyDescent="0.2">
      <c r="C12831" s="38"/>
      <c r="D12831" s="38"/>
      <c r="E12831" s="93" t="str">
        <f>IF(Data!D12859&gt;0,Data!F12859,"")</f>
        <v/>
      </c>
      <c r="L12831" s="38"/>
      <c r="M12831" s="38"/>
    </row>
    <row r="12832" spans="3:13" x14ac:dyDescent="0.2">
      <c r="C12832" s="38"/>
      <c r="D12832" s="38"/>
      <c r="E12832" s="93" t="str">
        <f>IF(Data!D12860&gt;0,Data!F12860,"")</f>
        <v/>
      </c>
      <c r="L12832" s="38"/>
      <c r="M12832" s="38"/>
    </row>
    <row r="12833" spans="3:13" x14ac:dyDescent="0.2">
      <c r="C12833" s="38"/>
      <c r="D12833" s="38"/>
      <c r="E12833" s="93" t="str">
        <f>IF(Data!D12861&gt;0,Data!F12861,"")</f>
        <v/>
      </c>
      <c r="L12833" s="38"/>
      <c r="M12833" s="38"/>
    </row>
    <row r="12834" spans="3:13" x14ac:dyDescent="0.2">
      <c r="C12834" s="38"/>
      <c r="D12834" s="38"/>
      <c r="E12834" s="93" t="str">
        <f>IF(Data!D12862&gt;0,Data!F12862,"")</f>
        <v/>
      </c>
      <c r="L12834" s="38"/>
      <c r="M12834" s="38"/>
    </row>
    <row r="12835" spans="3:13" x14ac:dyDescent="0.2">
      <c r="C12835" s="38"/>
      <c r="D12835" s="38"/>
      <c r="E12835" s="93" t="str">
        <f>IF(Data!D12863&gt;0,Data!F12863,"")</f>
        <v/>
      </c>
      <c r="L12835" s="38"/>
      <c r="M12835" s="38"/>
    </row>
    <row r="12836" spans="3:13" x14ac:dyDescent="0.2">
      <c r="C12836" s="38"/>
      <c r="D12836" s="38"/>
      <c r="E12836" s="93" t="str">
        <f>IF(Data!D12864&gt;0,Data!F12864,"")</f>
        <v/>
      </c>
      <c r="L12836" s="38"/>
      <c r="M12836" s="38"/>
    </row>
    <row r="12837" spans="3:13" x14ac:dyDescent="0.2">
      <c r="C12837" s="38"/>
      <c r="D12837" s="38"/>
      <c r="E12837" s="93" t="str">
        <f>IF(Data!D12865&gt;0,Data!F12865,"")</f>
        <v/>
      </c>
      <c r="L12837" s="38"/>
      <c r="M12837" s="38"/>
    </row>
    <row r="12838" spans="3:13" x14ac:dyDescent="0.2">
      <c r="C12838" s="38"/>
      <c r="D12838" s="38"/>
      <c r="E12838" s="93" t="str">
        <f>IF(Data!D12866&gt;0,Data!F12866,"")</f>
        <v/>
      </c>
      <c r="L12838" s="38"/>
      <c r="M12838" s="38"/>
    </row>
    <row r="12839" spans="3:13" x14ac:dyDescent="0.2">
      <c r="C12839" s="38"/>
      <c r="D12839" s="38"/>
      <c r="E12839" s="93" t="str">
        <f>IF(Data!D12867&gt;0,Data!F12867,"")</f>
        <v/>
      </c>
      <c r="L12839" s="38"/>
      <c r="M12839" s="38"/>
    </row>
    <row r="12840" spans="3:13" x14ac:dyDescent="0.2">
      <c r="C12840" s="38"/>
      <c r="D12840" s="38"/>
      <c r="E12840" s="93" t="str">
        <f>IF(Data!D12868&gt;0,Data!F12868,"")</f>
        <v/>
      </c>
      <c r="L12840" s="38"/>
      <c r="M12840" s="38"/>
    </row>
    <row r="12841" spans="3:13" x14ac:dyDescent="0.2">
      <c r="C12841" s="38"/>
      <c r="D12841" s="38"/>
      <c r="E12841" s="93" t="str">
        <f>IF(Data!D12869&gt;0,Data!F12869,"")</f>
        <v/>
      </c>
      <c r="L12841" s="38"/>
      <c r="M12841" s="38"/>
    </row>
    <row r="12842" spans="3:13" x14ac:dyDescent="0.2">
      <c r="C12842" s="38"/>
      <c r="D12842" s="38"/>
      <c r="E12842" s="93" t="str">
        <f>IF(Data!D12870&gt;0,Data!F12870,"")</f>
        <v/>
      </c>
      <c r="L12842" s="38"/>
      <c r="M12842" s="38"/>
    </row>
    <row r="12843" spans="3:13" x14ac:dyDescent="0.2">
      <c r="C12843" s="38"/>
      <c r="D12843" s="38"/>
      <c r="E12843" s="93" t="str">
        <f>IF(Data!D12871&gt;0,Data!F12871,"")</f>
        <v/>
      </c>
      <c r="L12843" s="38"/>
      <c r="M12843" s="38"/>
    </row>
    <row r="12844" spans="3:13" x14ac:dyDescent="0.2">
      <c r="C12844" s="38"/>
      <c r="D12844" s="38"/>
      <c r="E12844" s="93" t="str">
        <f>IF(Data!D12872&gt;0,Data!F12872,"")</f>
        <v/>
      </c>
      <c r="L12844" s="38"/>
      <c r="M12844" s="38"/>
    </row>
    <row r="12845" spans="3:13" x14ac:dyDescent="0.2">
      <c r="C12845" s="38"/>
      <c r="D12845" s="38"/>
      <c r="E12845" s="93" t="str">
        <f>IF(Data!D12873&gt;0,Data!F12873,"")</f>
        <v/>
      </c>
      <c r="L12845" s="38"/>
      <c r="M12845" s="38"/>
    </row>
    <row r="12846" spans="3:13" x14ac:dyDescent="0.2">
      <c r="C12846" s="38"/>
      <c r="D12846" s="38"/>
      <c r="E12846" s="93" t="str">
        <f>IF(Data!D12874&gt;0,Data!F12874,"")</f>
        <v/>
      </c>
      <c r="L12846" s="38"/>
      <c r="M12846" s="38"/>
    </row>
    <row r="12847" spans="3:13" x14ac:dyDescent="0.2">
      <c r="C12847" s="38"/>
      <c r="D12847" s="38"/>
      <c r="E12847" s="93" t="str">
        <f>IF(Data!D12875&gt;0,Data!F12875,"")</f>
        <v/>
      </c>
      <c r="L12847" s="38"/>
      <c r="M12847" s="38"/>
    </row>
    <row r="12848" spans="3:13" x14ac:dyDescent="0.2">
      <c r="C12848" s="38"/>
      <c r="D12848" s="38"/>
      <c r="E12848" s="93" t="str">
        <f>IF(Data!D12876&gt;0,Data!F12876,"")</f>
        <v/>
      </c>
      <c r="L12848" s="38"/>
      <c r="M12848" s="38"/>
    </row>
    <row r="12849" spans="3:13" x14ac:dyDescent="0.2">
      <c r="C12849" s="38"/>
      <c r="D12849" s="38"/>
      <c r="E12849" s="93" t="str">
        <f>IF(Data!D12877&gt;0,Data!F12877,"")</f>
        <v/>
      </c>
      <c r="L12849" s="38"/>
      <c r="M12849" s="38"/>
    </row>
    <row r="12850" spans="3:13" x14ac:dyDescent="0.2">
      <c r="C12850" s="38"/>
      <c r="D12850" s="38"/>
      <c r="E12850" s="93" t="str">
        <f>IF(Data!D12878&gt;0,Data!F12878,"")</f>
        <v/>
      </c>
      <c r="L12850" s="38"/>
      <c r="M12850" s="38"/>
    </row>
    <row r="12851" spans="3:13" x14ac:dyDescent="0.2">
      <c r="C12851" s="38"/>
      <c r="D12851" s="38"/>
      <c r="E12851" s="93" t="str">
        <f>IF(Data!D12879&gt;0,Data!F12879,"")</f>
        <v/>
      </c>
      <c r="L12851" s="38"/>
      <c r="M12851" s="38"/>
    </row>
    <row r="12852" spans="3:13" x14ac:dyDescent="0.2">
      <c r="C12852" s="38"/>
      <c r="D12852" s="38"/>
      <c r="E12852" s="93" t="str">
        <f>IF(Data!D12880&gt;0,Data!F12880,"")</f>
        <v/>
      </c>
      <c r="L12852" s="38"/>
      <c r="M12852" s="38"/>
    </row>
    <row r="12853" spans="3:13" x14ac:dyDescent="0.2">
      <c r="C12853" s="38"/>
      <c r="D12853" s="38"/>
      <c r="E12853" s="93" t="str">
        <f>IF(Data!D12881&gt;0,Data!F12881,"")</f>
        <v/>
      </c>
      <c r="L12853" s="38"/>
      <c r="M12853" s="38"/>
    </row>
    <row r="12854" spans="3:13" x14ac:dyDescent="0.2">
      <c r="C12854" s="38"/>
      <c r="D12854" s="38"/>
      <c r="E12854" s="93" t="str">
        <f>IF(Data!D12882&gt;0,Data!F12882,"")</f>
        <v/>
      </c>
      <c r="L12854" s="38"/>
      <c r="M12854" s="38"/>
    </row>
    <row r="12855" spans="3:13" x14ac:dyDescent="0.2">
      <c r="C12855" s="38"/>
      <c r="D12855" s="38"/>
      <c r="E12855" s="93" t="str">
        <f>IF(Data!D12883&gt;0,Data!F12883,"")</f>
        <v/>
      </c>
      <c r="L12855" s="38"/>
      <c r="M12855" s="38"/>
    </row>
    <row r="12856" spans="3:13" x14ac:dyDescent="0.2">
      <c r="C12856" s="38"/>
      <c r="D12856" s="38"/>
      <c r="E12856" s="93" t="str">
        <f>IF(Data!D12884&gt;0,Data!F12884,"")</f>
        <v/>
      </c>
      <c r="L12856" s="38"/>
      <c r="M12856" s="38"/>
    </row>
    <row r="12857" spans="3:13" x14ac:dyDescent="0.2">
      <c r="C12857" s="38"/>
      <c r="D12857" s="38"/>
      <c r="E12857" s="93" t="str">
        <f>IF(Data!D12885&gt;0,Data!F12885,"")</f>
        <v/>
      </c>
      <c r="L12857" s="38"/>
      <c r="M12857" s="38"/>
    </row>
    <row r="12858" spans="3:13" x14ac:dyDescent="0.2">
      <c r="C12858" s="38"/>
      <c r="D12858" s="38"/>
      <c r="E12858" s="93" t="str">
        <f>IF(Data!D12886&gt;0,Data!F12886,"")</f>
        <v/>
      </c>
      <c r="L12858" s="38"/>
      <c r="M12858" s="38"/>
    </row>
    <row r="12859" spans="3:13" x14ac:dyDescent="0.2">
      <c r="C12859" s="38"/>
      <c r="D12859" s="38"/>
      <c r="E12859" s="93" t="str">
        <f>IF(Data!D12887&gt;0,Data!F12887,"")</f>
        <v/>
      </c>
      <c r="L12859" s="38"/>
      <c r="M12859" s="38"/>
    </row>
    <row r="12860" spans="3:13" x14ac:dyDescent="0.2">
      <c r="C12860" s="38"/>
      <c r="D12860" s="38"/>
      <c r="E12860" s="93" t="str">
        <f>IF(Data!D12888&gt;0,Data!F12888,"")</f>
        <v/>
      </c>
      <c r="L12860" s="38"/>
      <c r="M12860" s="38"/>
    </row>
    <row r="12861" spans="3:13" x14ac:dyDescent="0.2">
      <c r="C12861" s="38"/>
      <c r="D12861" s="38"/>
      <c r="E12861" s="93" t="str">
        <f>IF(Data!D12889&gt;0,Data!F12889,"")</f>
        <v/>
      </c>
      <c r="L12861" s="38"/>
      <c r="M12861" s="38"/>
    </row>
    <row r="12862" spans="3:13" x14ac:dyDescent="0.2">
      <c r="C12862" s="38"/>
      <c r="D12862" s="38"/>
      <c r="E12862" s="93" t="str">
        <f>IF(Data!D12890&gt;0,Data!F12890,"")</f>
        <v/>
      </c>
      <c r="L12862" s="38"/>
      <c r="M12862" s="38"/>
    </row>
    <row r="12863" spans="3:13" x14ac:dyDescent="0.2">
      <c r="C12863" s="38"/>
      <c r="D12863" s="38"/>
      <c r="E12863" s="93" t="str">
        <f>IF(Data!D12891&gt;0,Data!F12891,"")</f>
        <v/>
      </c>
      <c r="L12863" s="38"/>
      <c r="M12863" s="38"/>
    </row>
    <row r="12864" spans="3:13" x14ac:dyDescent="0.2">
      <c r="C12864" s="38"/>
      <c r="D12864" s="38"/>
      <c r="E12864" s="93" t="str">
        <f>IF(Data!D12892&gt;0,Data!F12892,"")</f>
        <v/>
      </c>
      <c r="L12864" s="38"/>
      <c r="M12864" s="38"/>
    </row>
    <row r="12865" spans="3:13" x14ac:dyDescent="0.2">
      <c r="C12865" s="38"/>
      <c r="D12865" s="38"/>
      <c r="E12865" s="93" t="str">
        <f>IF(Data!D12893&gt;0,Data!F12893,"")</f>
        <v/>
      </c>
      <c r="L12865" s="38"/>
      <c r="M12865" s="38"/>
    </row>
    <row r="12866" spans="3:13" x14ac:dyDescent="0.2">
      <c r="C12866" s="38"/>
      <c r="D12866" s="38"/>
      <c r="E12866" s="93" t="str">
        <f>IF(Data!D12894&gt;0,Data!F12894,"")</f>
        <v/>
      </c>
      <c r="L12866" s="38"/>
      <c r="M12866" s="38"/>
    </row>
    <row r="12867" spans="3:13" x14ac:dyDescent="0.2">
      <c r="C12867" s="38"/>
      <c r="D12867" s="38"/>
      <c r="E12867" s="93" t="str">
        <f>IF(Data!D12895&gt;0,Data!F12895,"")</f>
        <v/>
      </c>
      <c r="L12867" s="38"/>
      <c r="M12867" s="38"/>
    </row>
    <row r="12868" spans="3:13" x14ac:dyDescent="0.2">
      <c r="C12868" s="38"/>
      <c r="D12868" s="38"/>
      <c r="E12868" s="93" t="str">
        <f>IF(Data!D12896&gt;0,Data!F12896,"")</f>
        <v/>
      </c>
      <c r="L12868" s="38"/>
      <c r="M12868" s="38"/>
    </row>
    <row r="12869" spans="3:13" x14ac:dyDescent="0.2">
      <c r="C12869" s="38"/>
      <c r="D12869" s="38"/>
      <c r="E12869" s="93" t="str">
        <f>IF(Data!D12897&gt;0,Data!F12897,"")</f>
        <v/>
      </c>
      <c r="L12869" s="38"/>
      <c r="M12869" s="38"/>
    </row>
    <row r="12870" spans="3:13" x14ac:dyDescent="0.2">
      <c r="C12870" s="38"/>
      <c r="D12870" s="38"/>
      <c r="E12870" s="93" t="str">
        <f>IF(Data!D12898&gt;0,Data!F12898,"")</f>
        <v/>
      </c>
      <c r="L12870" s="38"/>
      <c r="M12870" s="38"/>
    </row>
    <row r="12871" spans="3:13" x14ac:dyDescent="0.2">
      <c r="C12871" s="38"/>
      <c r="D12871" s="38"/>
      <c r="E12871" s="93" t="str">
        <f>IF(Data!D12899&gt;0,Data!F12899,"")</f>
        <v/>
      </c>
      <c r="L12871" s="38"/>
      <c r="M12871" s="38"/>
    </row>
    <row r="12872" spans="3:13" x14ac:dyDescent="0.2">
      <c r="C12872" s="38"/>
      <c r="D12872" s="38"/>
      <c r="E12872" s="93" t="str">
        <f>IF(Data!D12900&gt;0,Data!F12900,"")</f>
        <v/>
      </c>
      <c r="L12872" s="38"/>
      <c r="M12872" s="38"/>
    </row>
    <row r="12873" spans="3:13" x14ac:dyDescent="0.2">
      <c r="C12873" s="38"/>
      <c r="D12873" s="38"/>
      <c r="E12873" s="93" t="str">
        <f>IF(Data!D12901&gt;0,Data!F12901,"")</f>
        <v/>
      </c>
      <c r="L12873" s="38"/>
      <c r="M12873" s="38"/>
    </row>
    <row r="12874" spans="3:13" x14ac:dyDescent="0.2">
      <c r="C12874" s="38"/>
      <c r="D12874" s="38"/>
      <c r="E12874" s="93" t="str">
        <f>IF(Data!D12902&gt;0,Data!F12902,"")</f>
        <v/>
      </c>
      <c r="L12874" s="38"/>
      <c r="M12874" s="38"/>
    </row>
    <row r="12875" spans="3:13" x14ac:dyDescent="0.2">
      <c r="C12875" s="38"/>
      <c r="D12875" s="38"/>
      <c r="E12875" s="93" t="str">
        <f>IF(Data!D12903&gt;0,Data!F12903,"")</f>
        <v/>
      </c>
      <c r="L12875" s="38"/>
      <c r="M12875" s="38"/>
    </row>
    <row r="12876" spans="3:13" x14ac:dyDescent="0.2">
      <c r="C12876" s="38"/>
      <c r="D12876" s="38"/>
      <c r="E12876" s="93" t="str">
        <f>IF(Data!D12904&gt;0,Data!F12904,"")</f>
        <v/>
      </c>
      <c r="L12876" s="38"/>
      <c r="M12876" s="38"/>
    </row>
    <row r="12877" spans="3:13" x14ac:dyDescent="0.2">
      <c r="C12877" s="38"/>
      <c r="D12877" s="38"/>
      <c r="E12877" s="93" t="str">
        <f>IF(Data!D12905&gt;0,Data!F12905,"")</f>
        <v/>
      </c>
      <c r="L12877" s="38"/>
      <c r="M12877" s="38"/>
    </row>
    <row r="12878" spans="3:13" x14ac:dyDescent="0.2">
      <c r="C12878" s="38"/>
      <c r="D12878" s="38"/>
      <c r="E12878" s="93" t="str">
        <f>IF(Data!D12906&gt;0,Data!F12906,"")</f>
        <v/>
      </c>
      <c r="L12878" s="38"/>
      <c r="M12878" s="38"/>
    </row>
    <row r="12879" spans="3:13" x14ac:dyDescent="0.2">
      <c r="C12879" s="38"/>
      <c r="D12879" s="38"/>
      <c r="E12879" s="93" t="str">
        <f>IF(Data!D12907&gt;0,Data!F12907,"")</f>
        <v/>
      </c>
      <c r="L12879" s="38"/>
      <c r="M12879" s="38"/>
    </row>
    <row r="12880" spans="3:13" x14ac:dyDescent="0.2">
      <c r="C12880" s="38"/>
      <c r="D12880" s="38"/>
      <c r="E12880" s="93" t="str">
        <f>IF(Data!D12908&gt;0,Data!F12908,"")</f>
        <v/>
      </c>
      <c r="L12880" s="38"/>
      <c r="M12880" s="38"/>
    </row>
    <row r="12881" spans="3:13" x14ac:dyDescent="0.2">
      <c r="C12881" s="38"/>
      <c r="D12881" s="38"/>
      <c r="E12881" s="93" t="str">
        <f>IF(Data!D12909&gt;0,Data!F12909,"")</f>
        <v/>
      </c>
      <c r="L12881" s="38"/>
      <c r="M12881" s="38"/>
    </row>
    <row r="12882" spans="3:13" x14ac:dyDescent="0.2">
      <c r="C12882" s="38"/>
      <c r="D12882" s="38"/>
      <c r="E12882" s="93" t="str">
        <f>IF(Data!D12910&gt;0,Data!F12910,"")</f>
        <v/>
      </c>
      <c r="L12882" s="38"/>
      <c r="M12882" s="38"/>
    </row>
    <row r="12883" spans="3:13" x14ac:dyDescent="0.2">
      <c r="C12883" s="38"/>
      <c r="D12883" s="38"/>
      <c r="E12883" s="93" t="str">
        <f>IF(Data!D12911&gt;0,Data!F12911,"")</f>
        <v/>
      </c>
      <c r="L12883" s="38"/>
      <c r="M12883" s="38"/>
    </row>
    <row r="12884" spans="3:13" x14ac:dyDescent="0.2">
      <c r="C12884" s="38"/>
      <c r="D12884" s="38"/>
      <c r="E12884" s="93" t="str">
        <f>IF(Data!D12912&gt;0,Data!F12912,"")</f>
        <v/>
      </c>
      <c r="L12884" s="38"/>
      <c r="M12884" s="38"/>
    </row>
    <row r="12885" spans="3:13" x14ac:dyDescent="0.2">
      <c r="C12885" s="38"/>
      <c r="D12885" s="38"/>
      <c r="E12885" s="93" t="str">
        <f>IF(Data!D12913&gt;0,Data!F12913,"")</f>
        <v/>
      </c>
      <c r="L12885" s="38"/>
      <c r="M12885" s="38"/>
    </row>
    <row r="12886" spans="3:13" x14ac:dyDescent="0.2">
      <c r="C12886" s="38"/>
      <c r="D12886" s="38"/>
      <c r="E12886" s="93" t="str">
        <f>IF(Data!D12914&gt;0,Data!F12914,"")</f>
        <v/>
      </c>
      <c r="L12886" s="38"/>
      <c r="M12886" s="38"/>
    </row>
    <row r="12887" spans="3:13" x14ac:dyDescent="0.2">
      <c r="C12887" s="38"/>
      <c r="D12887" s="38"/>
      <c r="E12887" s="93" t="str">
        <f>IF(Data!D12915&gt;0,Data!F12915,"")</f>
        <v/>
      </c>
      <c r="L12887" s="38"/>
      <c r="M12887" s="38"/>
    </row>
    <row r="12888" spans="3:13" x14ac:dyDescent="0.2">
      <c r="C12888" s="38"/>
      <c r="D12888" s="38"/>
      <c r="E12888" s="93" t="str">
        <f>IF(Data!D12916&gt;0,Data!F12916,"")</f>
        <v/>
      </c>
      <c r="L12888" s="38"/>
      <c r="M12888" s="38"/>
    </row>
    <row r="12889" spans="3:13" x14ac:dyDescent="0.2">
      <c r="C12889" s="38"/>
      <c r="D12889" s="38"/>
      <c r="E12889" s="93" t="str">
        <f>IF(Data!D12917&gt;0,Data!F12917,"")</f>
        <v/>
      </c>
      <c r="L12889" s="38"/>
      <c r="M12889" s="38"/>
    </row>
    <row r="12890" spans="3:13" x14ac:dyDescent="0.2">
      <c r="C12890" s="38"/>
      <c r="D12890" s="38"/>
      <c r="E12890" s="93" t="str">
        <f>IF(Data!D12918&gt;0,Data!F12918,"")</f>
        <v/>
      </c>
      <c r="L12890" s="38"/>
      <c r="M12890" s="38"/>
    </row>
    <row r="12891" spans="3:13" x14ac:dyDescent="0.2">
      <c r="C12891" s="38"/>
      <c r="D12891" s="38"/>
      <c r="E12891" s="93" t="str">
        <f>IF(Data!D12919&gt;0,Data!F12919,"")</f>
        <v/>
      </c>
      <c r="L12891" s="38"/>
      <c r="M12891" s="38"/>
    </row>
    <row r="12892" spans="3:13" x14ac:dyDescent="0.2">
      <c r="C12892" s="38"/>
      <c r="D12892" s="38"/>
      <c r="E12892" s="93" t="str">
        <f>IF(Data!D12920&gt;0,Data!F12920,"")</f>
        <v/>
      </c>
      <c r="L12892" s="38"/>
      <c r="M12892" s="38"/>
    </row>
    <row r="12893" spans="3:13" x14ac:dyDescent="0.2">
      <c r="C12893" s="38"/>
      <c r="D12893" s="38"/>
      <c r="E12893" s="93" t="str">
        <f>IF(Data!D12921&gt;0,Data!F12921,"")</f>
        <v/>
      </c>
      <c r="L12893" s="38"/>
      <c r="M12893" s="38"/>
    </row>
    <row r="12894" spans="3:13" x14ac:dyDescent="0.2">
      <c r="C12894" s="38"/>
      <c r="D12894" s="38"/>
      <c r="E12894" s="93" t="str">
        <f>IF(Data!D12922&gt;0,Data!F12922,"")</f>
        <v/>
      </c>
      <c r="L12894" s="38"/>
      <c r="M12894" s="38"/>
    </row>
    <row r="12895" spans="3:13" x14ac:dyDescent="0.2">
      <c r="C12895" s="38"/>
      <c r="D12895" s="38"/>
      <c r="E12895" s="93" t="str">
        <f>IF(Data!D12923&gt;0,Data!F12923,"")</f>
        <v/>
      </c>
      <c r="L12895" s="38"/>
      <c r="M12895" s="38"/>
    </row>
    <row r="12896" spans="3:13" x14ac:dyDescent="0.2">
      <c r="C12896" s="38"/>
      <c r="D12896" s="38"/>
      <c r="E12896" s="93" t="str">
        <f>IF(Data!D12924&gt;0,Data!F12924,"")</f>
        <v/>
      </c>
      <c r="L12896" s="38"/>
      <c r="M12896" s="38"/>
    </row>
    <row r="12897" spans="3:13" x14ac:dyDescent="0.2">
      <c r="C12897" s="38"/>
      <c r="D12897" s="38"/>
      <c r="E12897" s="93" t="str">
        <f>IF(Data!D12925&gt;0,Data!F12925,"")</f>
        <v/>
      </c>
      <c r="L12897" s="38"/>
      <c r="M12897" s="38"/>
    </row>
    <row r="12898" spans="3:13" x14ac:dyDescent="0.2">
      <c r="C12898" s="38"/>
      <c r="D12898" s="38"/>
      <c r="E12898" s="93" t="str">
        <f>IF(Data!D12926&gt;0,Data!F12926,"")</f>
        <v/>
      </c>
      <c r="L12898" s="38"/>
      <c r="M12898" s="38"/>
    </row>
    <row r="12899" spans="3:13" x14ac:dyDescent="0.2">
      <c r="C12899" s="38"/>
      <c r="D12899" s="38"/>
      <c r="E12899" s="93" t="str">
        <f>IF(Data!D12927&gt;0,Data!F12927,"")</f>
        <v/>
      </c>
      <c r="L12899" s="38"/>
      <c r="M12899" s="38"/>
    </row>
    <row r="12900" spans="3:13" x14ac:dyDescent="0.2">
      <c r="C12900" s="38"/>
      <c r="D12900" s="38"/>
      <c r="E12900" s="93" t="str">
        <f>IF(Data!D12928&gt;0,Data!F12928,"")</f>
        <v/>
      </c>
      <c r="L12900" s="38"/>
      <c r="M12900" s="38"/>
    </row>
    <row r="12901" spans="3:13" x14ac:dyDescent="0.2">
      <c r="C12901" s="38"/>
      <c r="D12901" s="38"/>
      <c r="E12901" s="93" t="str">
        <f>IF(Data!D12929&gt;0,Data!F12929,"")</f>
        <v/>
      </c>
      <c r="L12901" s="38"/>
      <c r="M12901" s="38"/>
    </row>
    <row r="12902" spans="3:13" x14ac:dyDescent="0.2">
      <c r="C12902" s="38"/>
      <c r="D12902" s="38"/>
      <c r="E12902" s="93" t="str">
        <f>IF(Data!D12930&gt;0,Data!F12930,"")</f>
        <v/>
      </c>
      <c r="L12902" s="38"/>
      <c r="M12902" s="38"/>
    </row>
    <row r="12903" spans="3:13" x14ac:dyDescent="0.2">
      <c r="C12903" s="38"/>
      <c r="D12903" s="38"/>
      <c r="E12903" s="93" t="str">
        <f>IF(Data!D12931&gt;0,Data!F12931,"")</f>
        <v/>
      </c>
      <c r="L12903" s="38"/>
      <c r="M12903" s="38"/>
    </row>
    <row r="12904" spans="3:13" x14ac:dyDescent="0.2">
      <c r="C12904" s="38"/>
      <c r="D12904" s="38"/>
      <c r="E12904" s="93" t="str">
        <f>IF(Data!D12932&gt;0,Data!F12932,"")</f>
        <v/>
      </c>
      <c r="L12904" s="38"/>
      <c r="M12904" s="38"/>
    </row>
    <row r="12905" spans="3:13" x14ac:dyDescent="0.2">
      <c r="C12905" s="38"/>
      <c r="D12905" s="38"/>
      <c r="E12905" s="93" t="str">
        <f>IF(Data!D12933&gt;0,Data!F12933,"")</f>
        <v/>
      </c>
      <c r="L12905" s="38"/>
      <c r="M12905" s="38"/>
    </row>
    <row r="12906" spans="3:13" x14ac:dyDescent="0.2">
      <c r="C12906" s="38"/>
      <c r="D12906" s="38"/>
      <c r="E12906" s="93" t="str">
        <f>IF(Data!D12934&gt;0,Data!F12934,"")</f>
        <v/>
      </c>
      <c r="L12906" s="38"/>
      <c r="M12906" s="38"/>
    </row>
    <row r="12907" spans="3:13" x14ac:dyDescent="0.2">
      <c r="C12907" s="38"/>
      <c r="D12907" s="38"/>
      <c r="E12907" s="93" t="str">
        <f>IF(Data!D12935&gt;0,Data!F12935,"")</f>
        <v/>
      </c>
      <c r="L12907" s="38"/>
      <c r="M12907" s="38"/>
    </row>
    <row r="12908" spans="3:13" x14ac:dyDescent="0.2">
      <c r="C12908" s="38"/>
      <c r="D12908" s="38"/>
      <c r="E12908" s="93" t="str">
        <f>IF(Data!D12936&gt;0,Data!F12936,"")</f>
        <v/>
      </c>
      <c r="L12908" s="38"/>
      <c r="M12908" s="38"/>
    </row>
    <row r="12909" spans="3:13" x14ac:dyDescent="0.2">
      <c r="C12909" s="38"/>
      <c r="D12909" s="38"/>
      <c r="E12909" s="93" t="str">
        <f>IF(Data!D12937&gt;0,Data!F12937,"")</f>
        <v/>
      </c>
      <c r="L12909" s="38"/>
      <c r="M12909" s="38"/>
    </row>
    <row r="12910" spans="3:13" x14ac:dyDescent="0.2">
      <c r="C12910" s="38"/>
      <c r="D12910" s="38"/>
      <c r="E12910" s="93" t="str">
        <f>IF(Data!D12938&gt;0,Data!F12938,"")</f>
        <v/>
      </c>
      <c r="L12910" s="38"/>
      <c r="M12910" s="38"/>
    </row>
    <row r="12911" spans="3:13" x14ac:dyDescent="0.2">
      <c r="C12911" s="38"/>
      <c r="D12911" s="38"/>
      <c r="E12911" s="93" t="str">
        <f>IF(Data!D12939&gt;0,Data!F12939,"")</f>
        <v/>
      </c>
      <c r="L12911" s="38"/>
      <c r="M12911" s="38"/>
    </row>
    <row r="12912" spans="3:13" x14ac:dyDescent="0.2">
      <c r="C12912" s="38"/>
      <c r="D12912" s="38"/>
      <c r="E12912" s="93" t="str">
        <f>IF(Data!D12940&gt;0,Data!F12940,"")</f>
        <v/>
      </c>
      <c r="L12912" s="38"/>
      <c r="M12912" s="38"/>
    </row>
    <row r="12913" spans="3:13" x14ac:dyDescent="0.2">
      <c r="C12913" s="38"/>
      <c r="D12913" s="38"/>
      <c r="E12913" s="93" t="str">
        <f>IF(Data!D12941&gt;0,Data!F12941,"")</f>
        <v/>
      </c>
      <c r="L12913" s="38"/>
      <c r="M12913" s="38"/>
    </row>
    <row r="12914" spans="3:13" x14ac:dyDescent="0.2">
      <c r="C12914" s="38"/>
      <c r="D12914" s="38"/>
      <c r="E12914" s="93" t="str">
        <f>IF(Data!D12942&gt;0,Data!F12942,"")</f>
        <v/>
      </c>
      <c r="L12914" s="38"/>
      <c r="M12914" s="38"/>
    </row>
    <row r="12915" spans="3:13" x14ac:dyDescent="0.2">
      <c r="C12915" s="38"/>
      <c r="D12915" s="38"/>
      <c r="E12915" s="93" t="str">
        <f>IF(Data!D12943&gt;0,Data!F12943,"")</f>
        <v/>
      </c>
      <c r="L12915" s="38"/>
      <c r="M12915" s="38"/>
    </row>
    <row r="12916" spans="3:13" x14ac:dyDescent="0.2">
      <c r="C12916" s="38"/>
      <c r="D12916" s="38"/>
      <c r="E12916" s="93" t="str">
        <f>IF(Data!D12944&gt;0,Data!F12944,"")</f>
        <v/>
      </c>
      <c r="L12916" s="38"/>
      <c r="M12916" s="38"/>
    </row>
    <row r="12917" spans="3:13" x14ac:dyDescent="0.2">
      <c r="C12917" s="38"/>
      <c r="D12917" s="38"/>
      <c r="E12917" s="93" t="str">
        <f>IF(Data!D12945&gt;0,Data!F12945,"")</f>
        <v/>
      </c>
      <c r="L12917" s="38"/>
      <c r="M12917" s="38"/>
    </row>
    <row r="12918" spans="3:13" x14ac:dyDescent="0.2">
      <c r="C12918" s="38"/>
      <c r="D12918" s="38"/>
      <c r="E12918" s="93" t="str">
        <f>IF(Data!D12946&gt;0,Data!F12946,"")</f>
        <v/>
      </c>
      <c r="L12918" s="38"/>
      <c r="M12918" s="38"/>
    </row>
    <row r="12919" spans="3:13" x14ac:dyDescent="0.2">
      <c r="C12919" s="38"/>
      <c r="D12919" s="38"/>
      <c r="E12919" s="93" t="str">
        <f>IF(Data!D12947&gt;0,Data!F12947,"")</f>
        <v/>
      </c>
      <c r="L12919" s="38"/>
      <c r="M12919" s="38"/>
    </row>
    <row r="12920" spans="3:13" x14ac:dyDescent="0.2">
      <c r="C12920" s="38"/>
      <c r="D12920" s="38"/>
      <c r="E12920" s="93" t="str">
        <f>IF(Data!D12948&gt;0,Data!F12948,"")</f>
        <v/>
      </c>
      <c r="L12920" s="38"/>
      <c r="M12920" s="38"/>
    </row>
    <row r="12921" spans="3:13" x14ac:dyDescent="0.2">
      <c r="C12921" s="38"/>
      <c r="D12921" s="38"/>
      <c r="E12921" s="93" t="str">
        <f>IF(Data!D12949&gt;0,Data!F12949,"")</f>
        <v/>
      </c>
      <c r="L12921" s="38"/>
      <c r="M12921" s="38"/>
    </row>
    <row r="12922" spans="3:13" x14ac:dyDescent="0.2">
      <c r="C12922" s="38"/>
      <c r="D12922" s="38"/>
      <c r="E12922" s="93" t="str">
        <f>IF(Data!D12950&gt;0,Data!F12950,"")</f>
        <v/>
      </c>
      <c r="L12922" s="38"/>
      <c r="M12922" s="38"/>
    </row>
    <row r="12923" spans="3:13" x14ac:dyDescent="0.2">
      <c r="C12923" s="38"/>
      <c r="D12923" s="38"/>
      <c r="E12923" s="93" t="str">
        <f>IF(Data!D12951&gt;0,Data!F12951,"")</f>
        <v/>
      </c>
      <c r="L12923" s="38"/>
      <c r="M12923" s="38"/>
    </row>
    <row r="12924" spans="3:13" x14ac:dyDescent="0.2">
      <c r="C12924" s="38"/>
      <c r="D12924" s="38"/>
      <c r="E12924" s="93" t="str">
        <f>IF(Data!D12952&gt;0,Data!F12952,"")</f>
        <v/>
      </c>
      <c r="L12924" s="38"/>
      <c r="M12924" s="38"/>
    </row>
    <row r="12925" spans="3:13" x14ac:dyDescent="0.2">
      <c r="C12925" s="38"/>
      <c r="D12925" s="38"/>
      <c r="E12925" s="93" t="str">
        <f>IF(Data!D12953&gt;0,Data!F12953,"")</f>
        <v/>
      </c>
      <c r="L12925" s="38"/>
      <c r="M12925" s="38"/>
    </row>
    <row r="12926" spans="3:13" x14ac:dyDescent="0.2">
      <c r="C12926" s="38"/>
      <c r="D12926" s="38"/>
      <c r="E12926" s="93" t="str">
        <f>IF(Data!D12954&gt;0,Data!F12954,"")</f>
        <v/>
      </c>
      <c r="L12926" s="38"/>
      <c r="M12926" s="38"/>
    </row>
    <row r="12927" spans="3:13" x14ac:dyDescent="0.2">
      <c r="C12927" s="38"/>
      <c r="D12927" s="38"/>
      <c r="E12927" s="93" t="str">
        <f>IF(Data!D12955&gt;0,Data!F12955,"")</f>
        <v/>
      </c>
      <c r="L12927" s="38"/>
      <c r="M12927" s="38"/>
    </row>
    <row r="12928" spans="3:13" x14ac:dyDescent="0.2">
      <c r="C12928" s="38"/>
      <c r="D12928" s="38"/>
      <c r="E12928" s="93" t="str">
        <f>IF(Data!D12956&gt;0,Data!F12956,"")</f>
        <v/>
      </c>
      <c r="L12928" s="38"/>
      <c r="M12928" s="38"/>
    </row>
    <row r="12929" spans="3:13" x14ac:dyDescent="0.2">
      <c r="C12929" s="38"/>
      <c r="D12929" s="38"/>
      <c r="E12929" s="93" t="str">
        <f>IF(Data!D12957&gt;0,Data!F12957,"")</f>
        <v/>
      </c>
      <c r="L12929" s="38"/>
      <c r="M12929" s="38"/>
    </row>
    <row r="12930" spans="3:13" x14ac:dyDescent="0.2">
      <c r="C12930" s="38"/>
      <c r="D12930" s="38"/>
      <c r="E12930" s="93" t="str">
        <f>IF(Data!D12958&gt;0,Data!F12958,"")</f>
        <v/>
      </c>
      <c r="L12930" s="38"/>
      <c r="M12930" s="38"/>
    </row>
    <row r="12931" spans="3:13" x14ac:dyDescent="0.2">
      <c r="C12931" s="38"/>
      <c r="D12931" s="38"/>
      <c r="E12931" s="93" t="str">
        <f>IF(Data!D12959&gt;0,Data!F12959,"")</f>
        <v/>
      </c>
      <c r="L12931" s="38"/>
      <c r="M12931" s="38"/>
    </row>
    <row r="12932" spans="3:13" x14ac:dyDescent="0.2">
      <c r="C12932" s="38"/>
      <c r="D12932" s="38"/>
      <c r="E12932" s="93" t="str">
        <f>IF(Data!D12960&gt;0,Data!F12960,"")</f>
        <v/>
      </c>
      <c r="L12932" s="38"/>
      <c r="M12932" s="38"/>
    </row>
    <row r="12933" spans="3:13" x14ac:dyDescent="0.2">
      <c r="C12933" s="38"/>
      <c r="D12933" s="38"/>
      <c r="E12933" s="93" t="str">
        <f>IF(Data!D12961&gt;0,Data!F12961,"")</f>
        <v/>
      </c>
      <c r="L12933" s="38"/>
      <c r="M12933" s="38"/>
    </row>
    <row r="12934" spans="3:13" x14ac:dyDescent="0.2">
      <c r="C12934" s="38"/>
      <c r="D12934" s="38"/>
      <c r="E12934" s="93" t="str">
        <f>IF(Data!D12962&gt;0,Data!F12962,"")</f>
        <v/>
      </c>
      <c r="L12934" s="38"/>
      <c r="M12934" s="38"/>
    </row>
    <row r="12935" spans="3:13" x14ac:dyDescent="0.2">
      <c r="C12935" s="38"/>
      <c r="D12935" s="38"/>
      <c r="E12935" s="93" t="str">
        <f>IF(Data!D12963&gt;0,Data!F12963,"")</f>
        <v/>
      </c>
      <c r="L12935" s="38"/>
      <c r="M12935" s="38"/>
    </row>
    <row r="12936" spans="3:13" x14ac:dyDescent="0.2">
      <c r="C12936" s="38"/>
      <c r="D12936" s="38"/>
      <c r="E12936" s="93" t="str">
        <f>IF(Data!D12964&gt;0,Data!F12964,"")</f>
        <v/>
      </c>
      <c r="L12936" s="38"/>
      <c r="M12936" s="38"/>
    </row>
    <row r="12937" spans="3:13" x14ac:dyDescent="0.2">
      <c r="C12937" s="38"/>
      <c r="D12937" s="38"/>
      <c r="E12937" s="93" t="str">
        <f>IF(Data!D12965&gt;0,Data!F12965,"")</f>
        <v/>
      </c>
      <c r="L12937" s="38"/>
      <c r="M12937" s="38"/>
    </row>
    <row r="12938" spans="3:13" x14ac:dyDescent="0.2">
      <c r="C12938" s="38"/>
      <c r="D12938" s="38"/>
      <c r="E12938" s="93" t="str">
        <f>IF(Data!D12966&gt;0,Data!F12966,"")</f>
        <v/>
      </c>
      <c r="L12938" s="38"/>
      <c r="M12938" s="38"/>
    </row>
    <row r="12939" spans="3:13" x14ac:dyDescent="0.2">
      <c r="C12939" s="38"/>
      <c r="D12939" s="38"/>
      <c r="E12939" s="93" t="str">
        <f>IF(Data!D12967&gt;0,Data!F12967,"")</f>
        <v/>
      </c>
      <c r="L12939" s="38"/>
      <c r="M12939" s="38"/>
    </row>
    <row r="12940" spans="3:13" x14ac:dyDescent="0.2">
      <c r="C12940" s="38"/>
      <c r="D12940" s="38"/>
      <c r="E12940" s="93" t="str">
        <f>IF(Data!D12968&gt;0,Data!F12968,"")</f>
        <v/>
      </c>
      <c r="L12940" s="38"/>
      <c r="M12940" s="38"/>
    </row>
    <row r="12941" spans="3:13" x14ac:dyDescent="0.2">
      <c r="C12941" s="38"/>
      <c r="D12941" s="38"/>
      <c r="E12941" s="93" t="str">
        <f>IF(Data!D12969&gt;0,Data!F12969,"")</f>
        <v/>
      </c>
      <c r="L12941" s="38"/>
      <c r="M12941" s="38"/>
    </row>
    <row r="12942" spans="3:13" x14ac:dyDescent="0.2">
      <c r="C12942" s="38"/>
      <c r="D12942" s="38"/>
      <c r="E12942" s="93" t="str">
        <f>IF(Data!D12970&gt;0,Data!F12970,"")</f>
        <v/>
      </c>
      <c r="L12942" s="38"/>
      <c r="M12942" s="38"/>
    </row>
    <row r="12943" spans="3:13" x14ac:dyDescent="0.2">
      <c r="C12943" s="38"/>
      <c r="D12943" s="38"/>
      <c r="E12943" s="93" t="str">
        <f>IF(Data!D12971&gt;0,Data!F12971,"")</f>
        <v/>
      </c>
      <c r="L12943" s="38"/>
      <c r="M12943" s="38"/>
    </row>
    <row r="12944" spans="3:13" x14ac:dyDescent="0.2">
      <c r="C12944" s="38"/>
      <c r="D12944" s="38"/>
      <c r="E12944" s="93" t="str">
        <f>IF(Data!D12972&gt;0,Data!F12972,"")</f>
        <v/>
      </c>
      <c r="L12944" s="38"/>
      <c r="M12944" s="38"/>
    </row>
    <row r="12945" spans="3:13" x14ac:dyDescent="0.2">
      <c r="C12945" s="38"/>
      <c r="D12945" s="38"/>
      <c r="E12945" s="93" t="str">
        <f>IF(Data!D12973&gt;0,Data!F12973,"")</f>
        <v/>
      </c>
      <c r="L12945" s="38"/>
      <c r="M12945" s="38"/>
    </row>
    <row r="12946" spans="3:13" x14ac:dyDescent="0.2">
      <c r="C12946" s="38"/>
      <c r="D12946" s="38"/>
      <c r="E12946" s="93" t="str">
        <f>IF(Data!D12974&gt;0,Data!F12974,"")</f>
        <v/>
      </c>
      <c r="L12946" s="38"/>
      <c r="M12946" s="38"/>
    </row>
    <row r="12947" spans="3:13" x14ac:dyDescent="0.2">
      <c r="C12947" s="38"/>
      <c r="D12947" s="38"/>
      <c r="E12947" s="93" t="str">
        <f>IF(Data!D12975&gt;0,Data!F12975,"")</f>
        <v/>
      </c>
      <c r="L12947" s="38"/>
      <c r="M12947" s="38"/>
    </row>
    <row r="12948" spans="3:13" x14ac:dyDescent="0.2">
      <c r="C12948" s="38"/>
      <c r="D12948" s="38"/>
      <c r="E12948" s="93" t="str">
        <f>IF(Data!D12976&gt;0,Data!F12976,"")</f>
        <v/>
      </c>
      <c r="L12948" s="38"/>
      <c r="M12948" s="38"/>
    </row>
    <row r="12949" spans="3:13" x14ac:dyDescent="0.2">
      <c r="C12949" s="38"/>
      <c r="D12949" s="38"/>
      <c r="E12949" s="93" t="str">
        <f>IF(Data!D12977&gt;0,Data!F12977,"")</f>
        <v/>
      </c>
      <c r="L12949" s="38"/>
      <c r="M12949" s="38"/>
    </row>
    <row r="12950" spans="3:13" x14ac:dyDescent="0.2">
      <c r="C12950" s="38"/>
      <c r="D12950" s="38"/>
      <c r="E12950" s="93" t="str">
        <f>IF(Data!D12978&gt;0,Data!F12978,"")</f>
        <v/>
      </c>
      <c r="L12950" s="38"/>
      <c r="M12950" s="38"/>
    </row>
    <row r="12951" spans="3:13" x14ac:dyDescent="0.2">
      <c r="C12951" s="38"/>
      <c r="D12951" s="38"/>
      <c r="E12951" s="93" t="str">
        <f>IF(Data!D12979&gt;0,Data!F12979,"")</f>
        <v/>
      </c>
      <c r="L12951" s="38"/>
      <c r="M12951" s="38"/>
    </row>
    <row r="12952" spans="3:13" x14ac:dyDescent="0.2">
      <c r="C12952" s="38"/>
      <c r="D12952" s="38"/>
      <c r="E12952" s="93" t="str">
        <f>IF(Data!D12980&gt;0,Data!F12980,"")</f>
        <v/>
      </c>
      <c r="L12952" s="38"/>
      <c r="M12952" s="38"/>
    </row>
    <row r="12953" spans="3:13" x14ac:dyDescent="0.2">
      <c r="C12953" s="38"/>
      <c r="D12953" s="38"/>
      <c r="E12953" s="93" t="str">
        <f>IF(Data!D12981&gt;0,Data!F12981,"")</f>
        <v/>
      </c>
      <c r="L12953" s="38"/>
      <c r="M12953" s="38"/>
    </row>
    <row r="12954" spans="3:13" x14ac:dyDescent="0.2">
      <c r="C12954" s="38"/>
      <c r="D12954" s="38"/>
      <c r="E12954" s="93" t="str">
        <f>IF(Data!D12982&gt;0,Data!F12982,"")</f>
        <v/>
      </c>
      <c r="L12954" s="38"/>
      <c r="M12954" s="38"/>
    </row>
    <row r="12955" spans="3:13" x14ac:dyDescent="0.2">
      <c r="C12955" s="38"/>
      <c r="D12955" s="38"/>
      <c r="E12955" s="93" t="str">
        <f>IF(Data!D12983&gt;0,Data!F12983,"")</f>
        <v/>
      </c>
      <c r="L12955" s="38"/>
      <c r="M12955" s="38"/>
    </row>
    <row r="12956" spans="3:13" x14ac:dyDescent="0.2">
      <c r="C12956" s="38"/>
      <c r="D12956" s="38"/>
      <c r="E12956" s="93" t="str">
        <f>IF(Data!D12984&gt;0,Data!F12984,"")</f>
        <v/>
      </c>
      <c r="L12956" s="38"/>
      <c r="M12956" s="38"/>
    </row>
    <row r="12957" spans="3:13" x14ac:dyDescent="0.2">
      <c r="C12957" s="38"/>
      <c r="D12957" s="38"/>
      <c r="E12957" s="93" t="str">
        <f>IF(Data!D12985&gt;0,Data!F12985,"")</f>
        <v/>
      </c>
      <c r="L12957" s="38"/>
      <c r="M12957" s="38"/>
    </row>
    <row r="12958" spans="3:13" x14ac:dyDescent="0.2">
      <c r="C12958" s="38"/>
      <c r="D12958" s="38"/>
      <c r="E12958" s="93" t="str">
        <f>IF(Data!D12986&gt;0,Data!F12986,"")</f>
        <v/>
      </c>
      <c r="L12958" s="38"/>
      <c r="M12958" s="38"/>
    </row>
    <row r="12959" spans="3:13" x14ac:dyDescent="0.2">
      <c r="C12959" s="38"/>
      <c r="D12959" s="38"/>
      <c r="E12959" s="93" t="str">
        <f>IF(Data!D12987&gt;0,Data!F12987,"")</f>
        <v/>
      </c>
      <c r="L12959" s="38"/>
      <c r="M12959" s="38"/>
    </row>
    <row r="12960" spans="3:13" x14ac:dyDescent="0.2">
      <c r="C12960" s="38"/>
      <c r="D12960" s="38"/>
      <c r="E12960" s="93" t="str">
        <f>IF(Data!D12988&gt;0,Data!F12988,"")</f>
        <v/>
      </c>
      <c r="L12960" s="38"/>
      <c r="M12960" s="38"/>
    </row>
    <row r="12961" spans="3:13" x14ac:dyDescent="0.2">
      <c r="C12961" s="38"/>
      <c r="D12961" s="38"/>
      <c r="E12961" s="93" t="str">
        <f>IF(Data!D12989&gt;0,Data!F12989,"")</f>
        <v/>
      </c>
      <c r="L12961" s="38"/>
      <c r="M12961" s="38"/>
    </row>
    <row r="12962" spans="3:13" x14ac:dyDescent="0.2">
      <c r="C12962" s="38"/>
      <c r="D12962" s="38"/>
      <c r="E12962" s="93" t="str">
        <f>IF(Data!D12990&gt;0,Data!F12990,"")</f>
        <v/>
      </c>
      <c r="L12962" s="38"/>
      <c r="M12962" s="38"/>
    </row>
    <row r="12963" spans="3:13" x14ac:dyDescent="0.2">
      <c r="C12963" s="38"/>
      <c r="D12963" s="38"/>
      <c r="E12963" s="93" t="str">
        <f>IF(Data!D12991&gt;0,Data!F12991,"")</f>
        <v/>
      </c>
      <c r="L12963" s="38"/>
      <c r="M12963" s="38"/>
    </row>
    <row r="12964" spans="3:13" x14ac:dyDescent="0.2">
      <c r="C12964" s="38"/>
      <c r="D12964" s="38"/>
      <c r="E12964" s="93" t="str">
        <f>IF(Data!D12992&gt;0,Data!F12992,"")</f>
        <v/>
      </c>
      <c r="L12964" s="38"/>
      <c r="M12964" s="38"/>
    </row>
    <row r="12965" spans="3:13" x14ac:dyDescent="0.2">
      <c r="C12965" s="38"/>
      <c r="D12965" s="38"/>
      <c r="E12965" s="93" t="str">
        <f>IF(Data!D12993&gt;0,Data!F12993,"")</f>
        <v/>
      </c>
      <c r="L12965" s="38"/>
      <c r="M12965" s="38"/>
    </row>
    <row r="12966" spans="3:13" x14ac:dyDescent="0.2">
      <c r="C12966" s="38"/>
      <c r="D12966" s="38"/>
      <c r="E12966" s="93" t="str">
        <f>IF(Data!D12994&gt;0,Data!F12994,"")</f>
        <v/>
      </c>
      <c r="L12966" s="38"/>
      <c r="M12966" s="38"/>
    </row>
    <row r="12967" spans="3:13" x14ac:dyDescent="0.2">
      <c r="C12967" s="38"/>
      <c r="D12967" s="38"/>
      <c r="E12967" s="93" t="str">
        <f>IF(Data!D12995&gt;0,Data!F12995,"")</f>
        <v/>
      </c>
      <c r="L12967" s="38"/>
      <c r="M12967" s="38"/>
    </row>
    <row r="12968" spans="3:13" x14ac:dyDescent="0.2">
      <c r="C12968" s="38"/>
      <c r="D12968" s="38"/>
      <c r="E12968" s="93" t="str">
        <f>IF(Data!D12996&gt;0,Data!F12996,"")</f>
        <v/>
      </c>
      <c r="L12968" s="38"/>
      <c r="M12968" s="38"/>
    </row>
    <row r="12969" spans="3:13" x14ac:dyDescent="0.2">
      <c r="C12969" s="38"/>
      <c r="D12969" s="38"/>
      <c r="E12969" s="93" t="str">
        <f>IF(Data!D12997&gt;0,Data!F12997,"")</f>
        <v/>
      </c>
      <c r="L12969" s="38"/>
      <c r="M12969" s="38"/>
    </row>
    <row r="12970" spans="3:13" x14ac:dyDescent="0.2">
      <c r="C12970" s="38"/>
      <c r="D12970" s="38"/>
      <c r="E12970" s="93" t="str">
        <f>IF(Data!D12998&gt;0,Data!F12998,"")</f>
        <v/>
      </c>
      <c r="L12970" s="38"/>
      <c r="M12970" s="38"/>
    </row>
    <row r="12971" spans="3:13" x14ac:dyDescent="0.2">
      <c r="C12971" s="38"/>
      <c r="D12971" s="38"/>
      <c r="E12971" s="93" t="str">
        <f>IF(Data!D12999&gt;0,Data!F12999,"")</f>
        <v/>
      </c>
      <c r="L12971" s="38"/>
      <c r="M12971" s="38"/>
    </row>
    <row r="12972" spans="3:13" x14ac:dyDescent="0.2">
      <c r="C12972" s="38"/>
      <c r="D12972" s="38"/>
      <c r="E12972" s="93" t="str">
        <f>IF(Data!D13000&gt;0,Data!F13000,"")</f>
        <v/>
      </c>
      <c r="L12972" s="38"/>
      <c r="M12972" s="38"/>
    </row>
    <row r="12973" spans="3:13" x14ac:dyDescent="0.2">
      <c r="C12973" s="38"/>
      <c r="D12973" s="38"/>
      <c r="E12973" s="93" t="str">
        <f>IF(Data!D13001&gt;0,Data!F13001,"")</f>
        <v/>
      </c>
      <c r="L12973" s="38"/>
      <c r="M12973" s="38"/>
    </row>
    <row r="12974" spans="3:13" x14ac:dyDescent="0.2">
      <c r="C12974" s="38"/>
      <c r="D12974" s="38"/>
      <c r="E12974" s="93" t="str">
        <f>IF(Data!D13002&gt;0,Data!F13002,"")</f>
        <v/>
      </c>
      <c r="L12974" s="38"/>
      <c r="M12974" s="38"/>
    </row>
    <row r="12975" spans="3:13" x14ac:dyDescent="0.2">
      <c r="C12975" s="38"/>
      <c r="D12975" s="38"/>
      <c r="E12975" s="93" t="str">
        <f>IF(Data!D13003&gt;0,Data!F13003,"")</f>
        <v/>
      </c>
      <c r="L12975" s="38"/>
      <c r="M12975" s="38"/>
    </row>
    <row r="12976" spans="3:13" x14ac:dyDescent="0.2">
      <c r="C12976" s="38"/>
      <c r="D12976" s="38"/>
      <c r="E12976" s="93" t="str">
        <f>IF(Data!D13004&gt;0,Data!F13004,"")</f>
        <v/>
      </c>
      <c r="L12976" s="38"/>
      <c r="M12976" s="38"/>
    </row>
    <row r="12977" spans="3:13" x14ac:dyDescent="0.2">
      <c r="C12977" s="38"/>
      <c r="D12977" s="38"/>
      <c r="E12977" s="93" t="str">
        <f>IF(Data!D13005&gt;0,Data!F13005,"")</f>
        <v/>
      </c>
      <c r="L12977" s="38"/>
      <c r="M12977" s="38"/>
    </row>
    <row r="12978" spans="3:13" x14ac:dyDescent="0.2">
      <c r="C12978" s="38"/>
      <c r="D12978" s="38"/>
      <c r="E12978" s="93" t="str">
        <f>IF(Data!D13006&gt;0,Data!F13006,"")</f>
        <v/>
      </c>
      <c r="L12978" s="38"/>
      <c r="M12978" s="38"/>
    </row>
    <row r="12979" spans="3:13" x14ac:dyDescent="0.2">
      <c r="C12979" s="38"/>
      <c r="D12979" s="38"/>
      <c r="E12979" s="93" t="str">
        <f>IF(Data!D13007&gt;0,Data!F13007,"")</f>
        <v/>
      </c>
      <c r="L12979" s="38"/>
      <c r="M12979" s="38"/>
    </row>
    <row r="12980" spans="3:13" x14ac:dyDescent="0.2">
      <c r="C12980" s="38"/>
      <c r="D12980" s="38"/>
      <c r="E12980" s="93" t="str">
        <f>IF(Data!D13008&gt;0,Data!F13008,"")</f>
        <v/>
      </c>
      <c r="L12980" s="38"/>
      <c r="M12980" s="38"/>
    </row>
    <row r="12981" spans="3:13" x14ac:dyDescent="0.2">
      <c r="C12981" s="38"/>
      <c r="D12981" s="38"/>
      <c r="E12981" s="93" t="str">
        <f>IF(Data!D13009&gt;0,Data!F13009,"")</f>
        <v/>
      </c>
      <c r="L12981" s="38"/>
      <c r="M12981" s="38"/>
    </row>
    <row r="12982" spans="3:13" x14ac:dyDescent="0.2">
      <c r="C12982" s="38"/>
      <c r="D12982" s="38"/>
      <c r="E12982" s="93" t="str">
        <f>IF(Data!D13010&gt;0,Data!F13010,"")</f>
        <v/>
      </c>
      <c r="L12982" s="38"/>
      <c r="M12982" s="38"/>
    </row>
    <row r="12983" spans="3:13" x14ac:dyDescent="0.2">
      <c r="C12983" s="38"/>
      <c r="D12983" s="38"/>
      <c r="E12983" s="93" t="str">
        <f>IF(Data!D13011&gt;0,Data!F13011,"")</f>
        <v/>
      </c>
      <c r="L12983" s="38"/>
      <c r="M12983" s="38"/>
    </row>
    <row r="12984" spans="3:13" x14ac:dyDescent="0.2">
      <c r="C12984" s="38"/>
      <c r="D12984" s="38"/>
      <c r="E12984" s="93" t="str">
        <f>IF(Data!D13012&gt;0,Data!F13012,"")</f>
        <v/>
      </c>
      <c r="L12984" s="38"/>
      <c r="M12984" s="38"/>
    </row>
    <row r="12985" spans="3:13" x14ac:dyDescent="0.2">
      <c r="C12985" s="38"/>
      <c r="D12985" s="38"/>
      <c r="E12985" s="93" t="str">
        <f>IF(Data!D13013&gt;0,Data!F13013,"")</f>
        <v/>
      </c>
      <c r="L12985" s="38"/>
      <c r="M12985" s="38"/>
    </row>
    <row r="12986" spans="3:13" x14ac:dyDescent="0.2">
      <c r="C12986" s="38"/>
      <c r="D12986" s="38"/>
      <c r="E12986" s="93" t="str">
        <f>IF(Data!D13014&gt;0,Data!F13014,"")</f>
        <v/>
      </c>
      <c r="L12986" s="38"/>
      <c r="M12986" s="38"/>
    </row>
    <row r="12987" spans="3:13" x14ac:dyDescent="0.2">
      <c r="C12987" s="38"/>
      <c r="D12987" s="38"/>
      <c r="E12987" s="93" t="str">
        <f>IF(Data!D13015&gt;0,Data!F13015,"")</f>
        <v/>
      </c>
      <c r="L12987" s="38"/>
      <c r="M12987" s="38"/>
    </row>
    <row r="12988" spans="3:13" x14ac:dyDescent="0.2">
      <c r="C12988" s="38"/>
      <c r="D12988" s="38"/>
      <c r="E12988" s="93" t="str">
        <f>IF(Data!D13016&gt;0,Data!F13016,"")</f>
        <v/>
      </c>
      <c r="L12988" s="38"/>
      <c r="M12988" s="38"/>
    </row>
    <row r="12989" spans="3:13" x14ac:dyDescent="0.2">
      <c r="C12989" s="38"/>
      <c r="D12989" s="38"/>
      <c r="E12989" s="93" t="str">
        <f>IF(Data!D13017&gt;0,Data!F13017,"")</f>
        <v/>
      </c>
      <c r="L12989" s="38"/>
      <c r="M12989" s="38"/>
    </row>
    <row r="12990" spans="3:13" x14ac:dyDescent="0.2">
      <c r="C12990" s="38"/>
      <c r="D12990" s="38"/>
      <c r="E12990" s="93" t="str">
        <f>IF(Data!D13018&gt;0,Data!F13018,"")</f>
        <v/>
      </c>
      <c r="L12990" s="38"/>
      <c r="M12990" s="38"/>
    </row>
    <row r="12991" spans="3:13" x14ac:dyDescent="0.2">
      <c r="C12991" s="38"/>
      <c r="D12991" s="38"/>
      <c r="E12991" s="93" t="str">
        <f>IF(Data!D13019&gt;0,Data!F13019,"")</f>
        <v/>
      </c>
      <c r="L12991" s="38"/>
      <c r="M12991" s="38"/>
    </row>
    <row r="12992" spans="3:13" x14ac:dyDescent="0.2">
      <c r="C12992" s="38"/>
      <c r="D12992" s="38"/>
      <c r="E12992" s="93" t="str">
        <f>IF(Data!D13020&gt;0,Data!F13020,"")</f>
        <v/>
      </c>
      <c r="L12992" s="38"/>
      <c r="M12992" s="38"/>
    </row>
    <row r="12993" spans="3:13" x14ac:dyDescent="0.2">
      <c r="C12993" s="38"/>
      <c r="D12993" s="38"/>
      <c r="E12993" s="93" t="str">
        <f>IF(Data!D13021&gt;0,Data!F13021,"")</f>
        <v/>
      </c>
      <c r="L12993" s="38"/>
      <c r="M12993" s="38"/>
    </row>
    <row r="12994" spans="3:13" x14ac:dyDescent="0.2">
      <c r="C12994" s="38"/>
      <c r="D12994" s="38"/>
      <c r="E12994" s="93" t="str">
        <f>IF(Data!D13022&gt;0,Data!F13022,"")</f>
        <v/>
      </c>
      <c r="L12994" s="38"/>
      <c r="M12994" s="38"/>
    </row>
    <row r="12995" spans="3:13" x14ac:dyDescent="0.2">
      <c r="C12995" s="38"/>
      <c r="D12995" s="38"/>
      <c r="E12995" s="93" t="str">
        <f>IF(Data!D13023&gt;0,Data!F13023,"")</f>
        <v/>
      </c>
      <c r="L12995" s="38"/>
      <c r="M12995" s="38"/>
    </row>
    <row r="12996" spans="3:13" x14ac:dyDescent="0.2">
      <c r="C12996" s="38"/>
      <c r="D12996" s="38"/>
      <c r="E12996" s="93" t="str">
        <f>IF(Data!D13024&gt;0,Data!F13024,"")</f>
        <v/>
      </c>
      <c r="L12996" s="38"/>
      <c r="M12996" s="38"/>
    </row>
    <row r="12997" spans="3:13" x14ac:dyDescent="0.2">
      <c r="C12997" s="38"/>
      <c r="D12997" s="38"/>
      <c r="E12997" s="93" t="str">
        <f>IF(Data!D13025&gt;0,Data!F13025,"")</f>
        <v/>
      </c>
      <c r="L12997" s="38"/>
      <c r="M12997" s="38"/>
    </row>
    <row r="12998" spans="3:13" x14ac:dyDescent="0.2">
      <c r="C12998" s="38"/>
      <c r="D12998" s="38"/>
      <c r="E12998" s="93" t="str">
        <f>IF(Data!D13026&gt;0,Data!F13026,"")</f>
        <v/>
      </c>
      <c r="L12998" s="38"/>
      <c r="M12998" s="38"/>
    </row>
    <row r="12999" spans="3:13" x14ac:dyDescent="0.2">
      <c r="C12999" s="38"/>
      <c r="D12999" s="38"/>
      <c r="E12999" s="93" t="str">
        <f>IF(Data!D13027&gt;0,Data!F13027,"")</f>
        <v/>
      </c>
      <c r="L12999" s="38"/>
      <c r="M12999" s="38"/>
    </row>
    <row r="13000" spans="3:13" x14ac:dyDescent="0.2">
      <c r="C13000" s="38"/>
      <c r="D13000" s="38"/>
      <c r="E13000" s="93" t="str">
        <f>IF(Data!D13028&gt;0,Data!F13028,"")</f>
        <v/>
      </c>
      <c r="L13000" s="38"/>
      <c r="M13000" s="38"/>
    </row>
    <row r="13001" spans="3:13" x14ac:dyDescent="0.2">
      <c r="C13001" s="38"/>
      <c r="D13001" s="38"/>
      <c r="E13001" s="93" t="str">
        <f>IF(Data!D13029&gt;0,Data!F13029,"")</f>
        <v/>
      </c>
      <c r="L13001" s="38"/>
      <c r="M13001" s="38"/>
    </row>
    <row r="13002" spans="3:13" x14ac:dyDescent="0.2">
      <c r="C13002" s="38"/>
      <c r="D13002" s="38"/>
      <c r="E13002" s="93" t="str">
        <f>IF(Data!D13030&gt;0,Data!F13030,"")</f>
        <v/>
      </c>
      <c r="L13002" s="38"/>
      <c r="M13002" s="38"/>
    </row>
    <row r="13003" spans="3:13" x14ac:dyDescent="0.2">
      <c r="C13003" s="38"/>
      <c r="D13003" s="38"/>
      <c r="E13003" s="93" t="str">
        <f>IF(Data!D13031&gt;0,Data!F13031,"")</f>
        <v/>
      </c>
      <c r="L13003" s="38"/>
      <c r="M13003" s="38"/>
    </row>
    <row r="13004" spans="3:13" x14ac:dyDescent="0.2">
      <c r="C13004" s="38"/>
      <c r="D13004" s="38"/>
      <c r="E13004" s="93" t="str">
        <f>IF(Data!D13032&gt;0,Data!F13032,"")</f>
        <v/>
      </c>
      <c r="L13004" s="38"/>
      <c r="M13004" s="38"/>
    </row>
    <row r="13005" spans="3:13" x14ac:dyDescent="0.2">
      <c r="C13005" s="38"/>
      <c r="D13005" s="38"/>
      <c r="E13005" s="93" t="str">
        <f>IF(Data!D13033&gt;0,Data!F13033,"")</f>
        <v/>
      </c>
      <c r="L13005" s="38"/>
      <c r="M13005" s="38"/>
    </row>
    <row r="13006" spans="3:13" x14ac:dyDescent="0.2">
      <c r="C13006" s="38"/>
      <c r="D13006" s="38"/>
      <c r="E13006" s="93" t="str">
        <f>IF(Data!D13034&gt;0,Data!F13034,"")</f>
        <v/>
      </c>
      <c r="L13006" s="38"/>
      <c r="M13006" s="38"/>
    </row>
    <row r="13007" spans="3:13" x14ac:dyDescent="0.2">
      <c r="C13007" s="38"/>
      <c r="D13007" s="38"/>
      <c r="E13007" s="93" t="str">
        <f>IF(Data!D13035&gt;0,Data!F13035,"")</f>
        <v/>
      </c>
      <c r="L13007" s="38"/>
      <c r="M13007" s="38"/>
    </row>
    <row r="13008" spans="3:13" x14ac:dyDescent="0.2">
      <c r="C13008" s="38"/>
      <c r="D13008" s="38"/>
      <c r="E13008" s="93" t="str">
        <f>IF(Data!D13036&gt;0,Data!F13036,"")</f>
        <v/>
      </c>
      <c r="L13008" s="38"/>
      <c r="M13008" s="38"/>
    </row>
    <row r="13009" spans="3:13" x14ac:dyDescent="0.2">
      <c r="C13009" s="38"/>
      <c r="D13009" s="38"/>
      <c r="E13009" s="93" t="str">
        <f>IF(Data!D13037&gt;0,Data!F13037,"")</f>
        <v/>
      </c>
      <c r="L13009" s="38"/>
      <c r="M13009" s="38"/>
    </row>
    <row r="13010" spans="3:13" x14ac:dyDescent="0.2">
      <c r="C13010" s="38"/>
      <c r="D13010" s="38"/>
      <c r="E13010" s="93" t="str">
        <f>IF(Data!D13038&gt;0,Data!F13038,"")</f>
        <v/>
      </c>
      <c r="L13010" s="38"/>
      <c r="M13010" s="38"/>
    </row>
    <row r="13011" spans="3:13" x14ac:dyDescent="0.2">
      <c r="C13011" s="38"/>
      <c r="D13011" s="38"/>
      <c r="E13011" s="93" t="str">
        <f>IF(Data!D13039&gt;0,Data!F13039,"")</f>
        <v/>
      </c>
      <c r="L13011" s="38"/>
      <c r="M13011" s="38"/>
    </row>
    <row r="13012" spans="3:13" x14ac:dyDescent="0.2">
      <c r="C13012" s="38"/>
      <c r="D13012" s="38"/>
      <c r="E13012" s="93" t="str">
        <f>IF(Data!D13040&gt;0,Data!F13040,"")</f>
        <v/>
      </c>
      <c r="L13012" s="38"/>
      <c r="M13012" s="38"/>
    </row>
    <row r="13013" spans="3:13" x14ac:dyDescent="0.2">
      <c r="C13013" s="38"/>
      <c r="D13013" s="38"/>
      <c r="E13013" s="93" t="str">
        <f>IF(Data!D13041&gt;0,Data!F13041,"")</f>
        <v/>
      </c>
      <c r="L13013" s="38"/>
      <c r="M13013" s="38"/>
    </row>
    <row r="13014" spans="3:13" x14ac:dyDescent="0.2">
      <c r="C13014" s="38"/>
      <c r="D13014" s="38"/>
      <c r="E13014" s="93" t="str">
        <f>IF(Data!D13042&gt;0,Data!F13042,"")</f>
        <v/>
      </c>
      <c r="L13014" s="38"/>
      <c r="M13014" s="38"/>
    </row>
    <row r="13015" spans="3:13" x14ac:dyDescent="0.2">
      <c r="C13015" s="38"/>
      <c r="D13015" s="38"/>
      <c r="E13015" s="93" t="str">
        <f>IF(Data!D13043&gt;0,Data!F13043,"")</f>
        <v/>
      </c>
      <c r="L13015" s="38"/>
      <c r="M13015" s="38"/>
    </row>
    <row r="13016" spans="3:13" x14ac:dyDescent="0.2">
      <c r="C13016" s="38"/>
      <c r="D13016" s="38"/>
      <c r="E13016" s="93" t="str">
        <f>IF(Data!D13044&gt;0,Data!F13044,"")</f>
        <v/>
      </c>
      <c r="L13016" s="38"/>
      <c r="M13016" s="38"/>
    </row>
    <row r="13017" spans="3:13" x14ac:dyDescent="0.2">
      <c r="C13017" s="38"/>
      <c r="D13017" s="38"/>
      <c r="E13017" s="93" t="str">
        <f>IF(Data!D13045&gt;0,Data!F13045,"")</f>
        <v/>
      </c>
      <c r="L13017" s="38"/>
      <c r="M13017" s="38"/>
    </row>
    <row r="13018" spans="3:13" x14ac:dyDescent="0.2">
      <c r="C13018" s="38"/>
      <c r="D13018" s="38"/>
      <c r="E13018" s="93" t="str">
        <f>IF(Data!D13046&gt;0,Data!F13046,"")</f>
        <v/>
      </c>
      <c r="L13018" s="38"/>
      <c r="M13018" s="38"/>
    </row>
    <row r="13019" spans="3:13" x14ac:dyDescent="0.2">
      <c r="C13019" s="38"/>
      <c r="D13019" s="38"/>
      <c r="E13019" s="93" t="str">
        <f>IF(Data!D13047&gt;0,Data!F13047,"")</f>
        <v/>
      </c>
      <c r="L13019" s="38"/>
      <c r="M13019" s="38"/>
    </row>
    <row r="13020" spans="3:13" x14ac:dyDescent="0.2">
      <c r="C13020" s="38"/>
      <c r="D13020" s="38"/>
      <c r="E13020" s="93" t="str">
        <f>IF(Data!D13048&gt;0,Data!F13048,"")</f>
        <v/>
      </c>
      <c r="L13020" s="38"/>
      <c r="M13020" s="38"/>
    </row>
    <row r="13021" spans="3:13" x14ac:dyDescent="0.2">
      <c r="C13021" s="38"/>
      <c r="D13021" s="38"/>
      <c r="E13021" s="93" t="str">
        <f>IF(Data!D13049&gt;0,Data!F13049,"")</f>
        <v/>
      </c>
      <c r="L13021" s="38"/>
      <c r="M13021" s="38"/>
    </row>
    <row r="13022" spans="3:13" x14ac:dyDescent="0.2">
      <c r="C13022" s="38"/>
      <c r="D13022" s="38"/>
      <c r="E13022" s="93" t="str">
        <f>IF(Data!D13050&gt;0,Data!F13050,"")</f>
        <v/>
      </c>
      <c r="L13022" s="38"/>
      <c r="M13022" s="38"/>
    </row>
    <row r="13023" spans="3:13" x14ac:dyDescent="0.2">
      <c r="C13023" s="38"/>
      <c r="D13023" s="38"/>
      <c r="E13023" s="93" t="str">
        <f>IF(Data!D13051&gt;0,Data!F13051,"")</f>
        <v/>
      </c>
      <c r="L13023" s="38"/>
      <c r="M13023" s="38"/>
    </row>
    <row r="13024" spans="3:13" x14ac:dyDescent="0.2">
      <c r="C13024" s="38"/>
      <c r="D13024" s="38"/>
      <c r="E13024" s="93" t="str">
        <f>IF(Data!D13052&gt;0,Data!F13052,"")</f>
        <v/>
      </c>
      <c r="L13024" s="38"/>
      <c r="M13024" s="38"/>
    </row>
    <row r="13025" spans="3:13" x14ac:dyDescent="0.2">
      <c r="C13025" s="38"/>
      <c r="D13025" s="38"/>
      <c r="E13025" s="93" t="str">
        <f>IF(Data!D13053&gt;0,Data!F13053,"")</f>
        <v/>
      </c>
      <c r="L13025" s="38"/>
      <c r="M13025" s="38"/>
    </row>
    <row r="13026" spans="3:13" x14ac:dyDescent="0.2">
      <c r="C13026" s="38"/>
      <c r="D13026" s="38"/>
      <c r="E13026" s="93" t="str">
        <f>IF(Data!D13054&gt;0,Data!F13054,"")</f>
        <v/>
      </c>
      <c r="L13026" s="38"/>
      <c r="M13026" s="38"/>
    </row>
    <row r="13027" spans="3:13" x14ac:dyDescent="0.2">
      <c r="C13027" s="38"/>
      <c r="D13027" s="38"/>
      <c r="E13027" s="93" t="str">
        <f>IF(Data!D13055&gt;0,Data!F13055,"")</f>
        <v/>
      </c>
      <c r="L13027" s="38"/>
      <c r="M13027" s="38"/>
    </row>
    <row r="13028" spans="3:13" x14ac:dyDescent="0.2">
      <c r="C13028" s="38"/>
      <c r="D13028" s="38"/>
      <c r="E13028" s="93" t="str">
        <f>IF(Data!D13056&gt;0,Data!F13056,"")</f>
        <v/>
      </c>
      <c r="L13028" s="38"/>
      <c r="M13028" s="38"/>
    </row>
    <row r="13029" spans="3:13" x14ac:dyDescent="0.2">
      <c r="C13029" s="38"/>
      <c r="D13029" s="38"/>
      <c r="E13029" s="93" t="str">
        <f>IF(Data!D13057&gt;0,Data!F13057,"")</f>
        <v/>
      </c>
      <c r="L13029" s="38"/>
      <c r="M13029" s="38"/>
    </row>
    <row r="13030" spans="3:13" x14ac:dyDescent="0.2">
      <c r="C13030" s="38"/>
      <c r="D13030" s="38"/>
      <c r="E13030" s="93" t="str">
        <f>IF(Data!D13058&gt;0,Data!F13058,"")</f>
        <v/>
      </c>
      <c r="L13030" s="38"/>
      <c r="M13030" s="38"/>
    </row>
    <row r="13031" spans="3:13" x14ac:dyDescent="0.2">
      <c r="C13031" s="38"/>
      <c r="D13031" s="38"/>
      <c r="E13031" s="93" t="str">
        <f>IF(Data!D13059&gt;0,Data!F13059,"")</f>
        <v/>
      </c>
      <c r="L13031" s="38"/>
      <c r="M13031" s="38"/>
    </row>
    <row r="13032" spans="3:13" x14ac:dyDescent="0.2">
      <c r="C13032" s="38"/>
      <c r="D13032" s="38"/>
      <c r="E13032" s="93" t="str">
        <f>IF(Data!D13060&gt;0,Data!F13060,"")</f>
        <v/>
      </c>
      <c r="L13032" s="38"/>
      <c r="M13032" s="38"/>
    </row>
    <row r="13033" spans="3:13" x14ac:dyDescent="0.2">
      <c r="C13033" s="38"/>
      <c r="D13033" s="38"/>
      <c r="E13033" s="93" t="str">
        <f>IF(Data!D13061&gt;0,Data!F13061,"")</f>
        <v/>
      </c>
      <c r="L13033" s="38"/>
      <c r="M13033" s="38"/>
    </row>
    <row r="13034" spans="3:13" x14ac:dyDescent="0.2">
      <c r="C13034" s="38"/>
      <c r="D13034" s="38"/>
      <c r="E13034" s="93" t="str">
        <f>IF(Data!D13062&gt;0,Data!F13062,"")</f>
        <v/>
      </c>
      <c r="L13034" s="38"/>
      <c r="M13034" s="38"/>
    </row>
    <row r="13035" spans="3:13" x14ac:dyDescent="0.2">
      <c r="C13035" s="38"/>
      <c r="D13035" s="38"/>
      <c r="E13035" s="93" t="str">
        <f>IF(Data!D13063&gt;0,Data!F13063,"")</f>
        <v/>
      </c>
      <c r="L13035" s="38"/>
      <c r="M13035" s="38"/>
    </row>
    <row r="13036" spans="3:13" x14ac:dyDescent="0.2">
      <c r="C13036" s="38"/>
      <c r="D13036" s="38"/>
      <c r="E13036" s="93" t="str">
        <f>IF(Data!D13064&gt;0,Data!F13064,"")</f>
        <v/>
      </c>
      <c r="L13036" s="38"/>
      <c r="M13036" s="38"/>
    </row>
    <row r="13037" spans="3:13" x14ac:dyDescent="0.2">
      <c r="C13037" s="38"/>
      <c r="D13037" s="38"/>
      <c r="E13037" s="93" t="str">
        <f>IF(Data!D13065&gt;0,Data!F13065,"")</f>
        <v/>
      </c>
      <c r="L13037" s="38"/>
      <c r="M13037" s="38"/>
    </row>
    <row r="13038" spans="3:13" x14ac:dyDescent="0.2">
      <c r="C13038" s="38"/>
      <c r="D13038" s="38"/>
      <c r="E13038" s="93" t="str">
        <f>IF(Data!D13066&gt;0,Data!F13066,"")</f>
        <v/>
      </c>
      <c r="L13038" s="38"/>
      <c r="M13038" s="38"/>
    </row>
    <row r="13039" spans="3:13" x14ac:dyDescent="0.2">
      <c r="C13039" s="38"/>
      <c r="D13039" s="38"/>
      <c r="E13039" s="93" t="str">
        <f>IF(Data!D13067&gt;0,Data!F13067,"")</f>
        <v/>
      </c>
      <c r="L13039" s="38"/>
      <c r="M13039" s="38"/>
    </row>
    <row r="13040" spans="3:13" x14ac:dyDescent="0.2">
      <c r="C13040" s="38"/>
      <c r="D13040" s="38"/>
      <c r="E13040" s="93" t="str">
        <f>IF(Data!D13068&gt;0,Data!F13068,"")</f>
        <v/>
      </c>
      <c r="L13040" s="38"/>
      <c r="M13040" s="38"/>
    </row>
    <row r="13041" spans="3:13" x14ac:dyDescent="0.2">
      <c r="C13041" s="38"/>
      <c r="D13041" s="38"/>
      <c r="E13041" s="93" t="str">
        <f>IF(Data!D13069&gt;0,Data!F13069,"")</f>
        <v/>
      </c>
      <c r="L13041" s="38"/>
      <c r="M13041" s="38"/>
    </row>
    <row r="13042" spans="3:13" x14ac:dyDescent="0.2">
      <c r="C13042" s="38"/>
      <c r="D13042" s="38"/>
      <c r="E13042" s="93" t="str">
        <f>IF(Data!D13070&gt;0,Data!F13070,"")</f>
        <v/>
      </c>
      <c r="L13042" s="38"/>
      <c r="M13042" s="38"/>
    </row>
    <row r="13043" spans="3:13" x14ac:dyDescent="0.2">
      <c r="C13043" s="38"/>
      <c r="D13043" s="38"/>
      <c r="E13043" s="93" t="str">
        <f>IF(Data!D13071&gt;0,Data!F13071,"")</f>
        <v/>
      </c>
      <c r="L13043" s="38"/>
      <c r="M13043" s="38"/>
    </row>
    <row r="13044" spans="3:13" x14ac:dyDescent="0.2">
      <c r="C13044" s="38"/>
      <c r="D13044" s="38"/>
      <c r="E13044" s="93" t="str">
        <f>IF(Data!D13072&gt;0,Data!F13072,"")</f>
        <v/>
      </c>
      <c r="L13044" s="38"/>
      <c r="M13044" s="38"/>
    </row>
    <row r="13045" spans="3:13" x14ac:dyDescent="0.2">
      <c r="C13045" s="38"/>
      <c r="D13045" s="38"/>
      <c r="E13045" s="93" t="str">
        <f>IF(Data!D13073&gt;0,Data!F13073,"")</f>
        <v/>
      </c>
      <c r="L13045" s="38"/>
      <c r="M13045" s="38"/>
    </row>
    <row r="13046" spans="3:13" x14ac:dyDescent="0.2">
      <c r="C13046" s="38"/>
      <c r="D13046" s="38"/>
      <c r="E13046" s="93" t="str">
        <f>IF(Data!D13074&gt;0,Data!F13074,"")</f>
        <v/>
      </c>
      <c r="L13046" s="38"/>
      <c r="M13046" s="38"/>
    </row>
    <row r="13047" spans="3:13" x14ac:dyDescent="0.2">
      <c r="C13047" s="38"/>
      <c r="D13047" s="38"/>
      <c r="E13047" s="93" t="str">
        <f>IF(Data!D13075&gt;0,Data!F13075,"")</f>
        <v/>
      </c>
      <c r="L13047" s="38"/>
      <c r="M13047" s="38"/>
    </row>
    <row r="13048" spans="3:13" x14ac:dyDescent="0.2">
      <c r="C13048" s="38"/>
      <c r="D13048" s="38"/>
      <c r="E13048" s="93" t="str">
        <f>IF(Data!D13076&gt;0,Data!F13076,"")</f>
        <v/>
      </c>
      <c r="L13048" s="38"/>
      <c r="M13048" s="38"/>
    </row>
    <row r="13049" spans="3:13" x14ac:dyDescent="0.2">
      <c r="C13049" s="38"/>
      <c r="D13049" s="38"/>
      <c r="E13049" s="93" t="str">
        <f>IF(Data!D13077&gt;0,Data!F13077,"")</f>
        <v/>
      </c>
      <c r="L13049" s="38"/>
      <c r="M13049" s="38"/>
    </row>
    <row r="13050" spans="3:13" x14ac:dyDescent="0.2">
      <c r="C13050" s="38"/>
      <c r="D13050" s="38"/>
      <c r="E13050" s="93" t="str">
        <f>IF(Data!D13078&gt;0,Data!F13078,"")</f>
        <v/>
      </c>
      <c r="L13050" s="38"/>
      <c r="M13050" s="38"/>
    </row>
    <row r="13051" spans="3:13" x14ac:dyDescent="0.2">
      <c r="C13051" s="38"/>
      <c r="D13051" s="38"/>
      <c r="E13051" s="93" t="str">
        <f>IF(Data!D13079&gt;0,Data!F13079,"")</f>
        <v/>
      </c>
      <c r="L13051" s="38"/>
      <c r="M13051" s="38"/>
    </row>
    <row r="13052" spans="3:13" x14ac:dyDescent="0.2">
      <c r="C13052" s="38"/>
      <c r="D13052" s="38"/>
      <c r="E13052" s="93" t="str">
        <f>IF(Data!D13080&gt;0,Data!F13080,"")</f>
        <v/>
      </c>
      <c r="L13052" s="38"/>
      <c r="M13052" s="38"/>
    </row>
    <row r="13053" spans="3:13" x14ac:dyDescent="0.2">
      <c r="C13053" s="38"/>
      <c r="D13053" s="38"/>
      <c r="E13053" s="93" t="str">
        <f>IF(Data!D13081&gt;0,Data!F13081,"")</f>
        <v/>
      </c>
      <c r="L13053" s="38"/>
      <c r="M13053" s="38"/>
    </row>
    <row r="13054" spans="3:13" x14ac:dyDescent="0.2">
      <c r="C13054" s="38"/>
      <c r="D13054" s="38"/>
      <c r="E13054" s="93" t="str">
        <f>IF(Data!D13082&gt;0,Data!F13082,"")</f>
        <v/>
      </c>
      <c r="L13054" s="38"/>
      <c r="M13054" s="38"/>
    </row>
    <row r="13055" spans="3:13" x14ac:dyDescent="0.2">
      <c r="C13055" s="38"/>
      <c r="D13055" s="38"/>
      <c r="E13055" s="93" t="str">
        <f>IF(Data!D13083&gt;0,Data!F13083,"")</f>
        <v/>
      </c>
      <c r="L13055" s="38"/>
      <c r="M13055" s="38"/>
    </row>
    <row r="13056" spans="3:13" x14ac:dyDescent="0.2">
      <c r="C13056" s="38"/>
      <c r="D13056" s="38"/>
      <c r="E13056" s="93" t="str">
        <f>IF(Data!D13084&gt;0,Data!F13084,"")</f>
        <v/>
      </c>
      <c r="L13056" s="38"/>
      <c r="M13056" s="38"/>
    </row>
    <row r="13057" spans="3:13" x14ac:dyDescent="0.2">
      <c r="C13057" s="38"/>
      <c r="D13057" s="38"/>
      <c r="E13057" s="93" t="str">
        <f>IF(Data!D13085&gt;0,Data!F13085,"")</f>
        <v/>
      </c>
      <c r="L13057" s="38"/>
      <c r="M13057" s="38"/>
    </row>
    <row r="13058" spans="3:13" x14ac:dyDescent="0.2">
      <c r="C13058" s="38"/>
      <c r="D13058" s="38"/>
      <c r="E13058" s="93" t="str">
        <f>IF(Data!D13086&gt;0,Data!F13086,"")</f>
        <v/>
      </c>
      <c r="L13058" s="38"/>
      <c r="M13058" s="38"/>
    </row>
    <row r="13059" spans="3:13" x14ac:dyDescent="0.2">
      <c r="C13059" s="38"/>
      <c r="D13059" s="38"/>
      <c r="E13059" s="93" t="str">
        <f>IF(Data!D13087&gt;0,Data!F13087,"")</f>
        <v/>
      </c>
      <c r="L13059" s="38"/>
      <c r="M13059" s="38"/>
    </row>
    <row r="13060" spans="3:13" x14ac:dyDescent="0.2">
      <c r="C13060" s="38"/>
      <c r="D13060" s="38"/>
      <c r="E13060" s="93" t="str">
        <f>IF(Data!D13088&gt;0,Data!F13088,"")</f>
        <v/>
      </c>
      <c r="L13060" s="38"/>
      <c r="M13060" s="38"/>
    </row>
    <row r="13061" spans="3:13" x14ac:dyDescent="0.2">
      <c r="C13061" s="38"/>
      <c r="D13061" s="38"/>
      <c r="E13061" s="93" t="str">
        <f>IF(Data!D13089&gt;0,Data!F13089,"")</f>
        <v/>
      </c>
      <c r="L13061" s="38"/>
      <c r="M13061" s="38"/>
    </row>
    <row r="13062" spans="3:13" x14ac:dyDescent="0.2">
      <c r="C13062" s="38"/>
      <c r="D13062" s="38"/>
      <c r="E13062" s="93" t="str">
        <f>IF(Data!D13090&gt;0,Data!F13090,"")</f>
        <v/>
      </c>
      <c r="L13062" s="38"/>
      <c r="M13062" s="38"/>
    </row>
    <row r="13063" spans="3:13" x14ac:dyDescent="0.2">
      <c r="C13063" s="38"/>
      <c r="D13063" s="38"/>
      <c r="E13063" s="93" t="str">
        <f>IF(Data!D13091&gt;0,Data!F13091,"")</f>
        <v/>
      </c>
      <c r="L13063" s="38"/>
      <c r="M13063" s="38"/>
    </row>
    <row r="13064" spans="3:13" x14ac:dyDescent="0.2">
      <c r="C13064" s="38"/>
      <c r="D13064" s="38"/>
      <c r="E13064" s="93" t="str">
        <f>IF(Data!D13092&gt;0,Data!F13092,"")</f>
        <v/>
      </c>
      <c r="L13064" s="38"/>
      <c r="M13064" s="38"/>
    </row>
    <row r="13065" spans="3:13" x14ac:dyDescent="0.2">
      <c r="C13065" s="38"/>
      <c r="D13065" s="38"/>
      <c r="E13065" s="93" t="str">
        <f>IF(Data!D13093&gt;0,Data!F13093,"")</f>
        <v/>
      </c>
      <c r="L13065" s="38"/>
      <c r="M13065" s="38"/>
    </row>
    <row r="13066" spans="3:13" x14ac:dyDescent="0.2">
      <c r="C13066" s="38"/>
      <c r="D13066" s="38"/>
      <c r="E13066" s="93" t="str">
        <f>IF(Data!D13094&gt;0,Data!F13094,"")</f>
        <v/>
      </c>
      <c r="L13066" s="38"/>
      <c r="M13066" s="38"/>
    </row>
    <row r="13067" spans="3:13" x14ac:dyDescent="0.2">
      <c r="C13067" s="38"/>
      <c r="D13067" s="38"/>
      <c r="E13067" s="93" t="str">
        <f>IF(Data!D13095&gt;0,Data!F13095,"")</f>
        <v/>
      </c>
      <c r="L13067" s="38"/>
      <c r="M13067" s="38"/>
    </row>
    <row r="13068" spans="3:13" x14ac:dyDescent="0.2">
      <c r="C13068" s="38"/>
      <c r="D13068" s="38"/>
      <c r="E13068" s="93" t="str">
        <f>IF(Data!D13096&gt;0,Data!F13096,"")</f>
        <v/>
      </c>
      <c r="L13068" s="38"/>
      <c r="M13068" s="38"/>
    </row>
    <row r="13069" spans="3:13" x14ac:dyDescent="0.2">
      <c r="C13069" s="38"/>
      <c r="D13069" s="38"/>
      <c r="E13069" s="93" t="str">
        <f>IF(Data!D13097&gt;0,Data!F13097,"")</f>
        <v/>
      </c>
      <c r="L13069" s="38"/>
      <c r="M13069" s="38"/>
    </row>
    <row r="13070" spans="3:13" x14ac:dyDescent="0.2">
      <c r="C13070" s="38"/>
      <c r="D13070" s="38"/>
      <c r="E13070" s="93" t="str">
        <f>IF(Data!D13098&gt;0,Data!F13098,"")</f>
        <v/>
      </c>
      <c r="L13070" s="38"/>
      <c r="M13070" s="38"/>
    </row>
    <row r="13071" spans="3:13" x14ac:dyDescent="0.2">
      <c r="C13071" s="38"/>
      <c r="D13071" s="38"/>
      <c r="E13071" s="93" t="str">
        <f>IF(Data!D13099&gt;0,Data!F13099,"")</f>
        <v/>
      </c>
      <c r="L13071" s="38"/>
      <c r="M13071" s="38"/>
    </row>
    <row r="13072" spans="3:13" x14ac:dyDescent="0.2">
      <c r="C13072" s="38"/>
      <c r="D13072" s="38"/>
      <c r="E13072" s="93" t="str">
        <f>IF(Data!D13100&gt;0,Data!F13100,"")</f>
        <v/>
      </c>
      <c r="L13072" s="38"/>
      <c r="M13072" s="38"/>
    </row>
    <row r="13073" spans="3:13" x14ac:dyDescent="0.2">
      <c r="C13073" s="38"/>
      <c r="D13073" s="38"/>
      <c r="E13073" s="93" t="str">
        <f>IF(Data!D13101&gt;0,Data!F13101,"")</f>
        <v/>
      </c>
      <c r="L13073" s="38"/>
      <c r="M13073" s="38"/>
    </row>
    <row r="13074" spans="3:13" x14ac:dyDescent="0.2">
      <c r="C13074" s="38"/>
      <c r="D13074" s="38"/>
      <c r="E13074" s="93" t="str">
        <f>IF(Data!D13102&gt;0,Data!F13102,"")</f>
        <v/>
      </c>
      <c r="L13074" s="38"/>
      <c r="M13074" s="38"/>
    </row>
    <row r="13075" spans="3:13" x14ac:dyDescent="0.2">
      <c r="C13075" s="38"/>
      <c r="D13075" s="38"/>
      <c r="E13075" s="93" t="str">
        <f>IF(Data!D13103&gt;0,Data!F13103,"")</f>
        <v/>
      </c>
      <c r="L13075" s="38"/>
      <c r="M13075" s="38"/>
    </row>
    <row r="13076" spans="3:13" x14ac:dyDescent="0.2">
      <c r="C13076" s="38"/>
      <c r="D13076" s="38"/>
      <c r="E13076" s="93" t="str">
        <f>IF(Data!D13104&gt;0,Data!F13104,"")</f>
        <v/>
      </c>
      <c r="L13076" s="38"/>
      <c r="M13076" s="38"/>
    </row>
    <row r="13077" spans="3:13" x14ac:dyDescent="0.2">
      <c r="C13077" s="38"/>
      <c r="D13077" s="38"/>
      <c r="E13077" s="93" t="str">
        <f>IF(Data!D13105&gt;0,Data!F13105,"")</f>
        <v/>
      </c>
      <c r="L13077" s="38"/>
      <c r="M13077" s="38"/>
    </row>
    <row r="13078" spans="3:13" x14ac:dyDescent="0.2">
      <c r="C13078" s="38"/>
      <c r="D13078" s="38"/>
      <c r="E13078" s="93" t="str">
        <f>IF(Data!D13106&gt;0,Data!F13106,"")</f>
        <v/>
      </c>
      <c r="L13078" s="38"/>
      <c r="M13078" s="38"/>
    </row>
    <row r="13079" spans="3:13" x14ac:dyDescent="0.2">
      <c r="C13079" s="38"/>
      <c r="D13079" s="38"/>
      <c r="E13079" s="93" t="str">
        <f>IF(Data!D13107&gt;0,Data!F13107,"")</f>
        <v/>
      </c>
      <c r="L13079" s="38"/>
      <c r="M13079" s="38"/>
    </row>
    <row r="13080" spans="3:13" x14ac:dyDescent="0.2">
      <c r="C13080" s="38"/>
      <c r="D13080" s="38"/>
      <c r="E13080" s="93" t="str">
        <f>IF(Data!D13108&gt;0,Data!F13108,"")</f>
        <v/>
      </c>
      <c r="L13080" s="38"/>
      <c r="M13080" s="38"/>
    </row>
    <row r="13081" spans="3:13" x14ac:dyDescent="0.2">
      <c r="C13081" s="38"/>
      <c r="D13081" s="38"/>
      <c r="E13081" s="93" t="str">
        <f>IF(Data!D13109&gt;0,Data!F13109,"")</f>
        <v/>
      </c>
      <c r="L13081" s="38"/>
      <c r="M13081" s="38"/>
    </row>
    <row r="13082" spans="3:13" x14ac:dyDescent="0.2">
      <c r="C13082" s="38"/>
      <c r="D13082" s="38"/>
      <c r="E13082" s="93" t="str">
        <f>IF(Data!D13110&gt;0,Data!F13110,"")</f>
        <v/>
      </c>
      <c r="L13082" s="38"/>
      <c r="M13082" s="38"/>
    </row>
    <row r="13083" spans="3:13" x14ac:dyDescent="0.2">
      <c r="C13083" s="38"/>
      <c r="D13083" s="38"/>
      <c r="E13083" s="93" t="str">
        <f>IF(Data!D13111&gt;0,Data!F13111,"")</f>
        <v/>
      </c>
      <c r="L13083" s="38"/>
      <c r="M13083" s="38"/>
    </row>
    <row r="13084" spans="3:13" x14ac:dyDescent="0.2">
      <c r="C13084" s="38"/>
      <c r="D13084" s="38"/>
      <c r="E13084" s="93" t="str">
        <f>IF(Data!D13112&gt;0,Data!F13112,"")</f>
        <v/>
      </c>
      <c r="L13084" s="38"/>
      <c r="M13084" s="38"/>
    </row>
    <row r="13085" spans="3:13" x14ac:dyDescent="0.2">
      <c r="C13085" s="38"/>
      <c r="D13085" s="38"/>
      <c r="E13085" s="93" t="str">
        <f>IF(Data!D13113&gt;0,Data!F13113,"")</f>
        <v/>
      </c>
      <c r="L13085" s="38"/>
      <c r="M13085" s="38"/>
    </row>
    <row r="13086" spans="3:13" x14ac:dyDescent="0.2">
      <c r="C13086" s="38"/>
      <c r="D13086" s="38"/>
      <c r="E13086" s="93" t="str">
        <f>IF(Data!D13114&gt;0,Data!F13114,"")</f>
        <v/>
      </c>
      <c r="L13086" s="38"/>
      <c r="M13086" s="38"/>
    </row>
    <row r="13087" spans="3:13" x14ac:dyDescent="0.2">
      <c r="C13087" s="38"/>
      <c r="D13087" s="38"/>
      <c r="E13087" s="93" t="str">
        <f>IF(Data!D13115&gt;0,Data!F13115,"")</f>
        <v/>
      </c>
      <c r="L13087" s="38"/>
      <c r="M13087" s="38"/>
    </row>
    <row r="13088" spans="3:13" x14ac:dyDescent="0.2">
      <c r="C13088" s="38"/>
      <c r="D13088" s="38"/>
      <c r="E13088" s="93" t="str">
        <f>IF(Data!D13116&gt;0,Data!F13116,"")</f>
        <v/>
      </c>
      <c r="L13088" s="38"/>
      <c r="M13088" s="38"/>
    </row>
    <row r="13089" spans="3:13" x14ac:dyDescent="0.2">
      <c r="C13089" s="38"/>
      <c r="D13089" s="38"/>
      <c r="E13089" s="93" t="str">
        <f>IF(Data!D13117&gt;0,Data!F13117,"")</f>
        <v/>
      </c>
      <c r="L13089" s="38"/>
      <c r="M13089" s="38"/>
    </row>
    <row r="13090" spans="3:13" x14ac:dyDescent="0.2">
      <c r="C13090" s="38"/>
      <c r="D13090" s="38"/>
      <c r="E13090" s="93" t="str">
        <f>IF(Data!D13118&gt;0,Data!F13118,"")</f>
        <v/>
      </c>
      <c r="L13090" s="38"/>
      <c r="M13090" s="38"/>
    </row>
    <row r="13091" spans="3:13" x14ac:dyDescent="0.2">
      <c r="C13091" s="38"/>
      <c r="D13091" s="38"/>
      <c r="E13091" s="93" t="str">
        <f>IF(Data!D13119&gt;0,Data!F13119,"")</f>
        <v/>
      </c>
      <c r="L13091" s="38"/>
      <c r="M13091" s="38"/>
    </row>
    <row r="13092" spans="3:13" x14ac:dyDescent="0.2">
      <c r="C13092" s="38"/>
      <c r="D13092" s="38"/>
      <c r="E13092" s="93" t="str">
        <f>IF(Data!D13120&gt;0,Data!F13120,"")</f>
        <v/>
      </c>
      <c r="L13092" s="38"/>
      <c r="M13092" s="38"/>
    </row>
    <row r="13093" spans="3:13" x14ac:dyDescent="0.2">
      <c r="C13093" s="38"/>
      <c r="D13093" s="38"/>
      <c r="E13093" s="93" t="str">
        <f>IF(Data!D13121&gt;0,Data!F13121,"")</f>
        <v/>
      </c>
      <c r="L13093" s="38"/>
      <c r="M13093" s="38"/>
    </row>
    <row r="13094" spans="3:13" x14ac:dyDescent="0.2">
      <c r="C13094" s="38"/>
      <c r="D13094" s="38"/>
      <c r="E13094" s="93" t="str">
        <f>IF(Data!D13122&gt;0,Data!F13122,"")</f>
        <v/>
      </c>
      <c r="L13094" s="38"/>
      <c r="M13094" s="38"/>
    </row>
    <row r="13095" spans="3:13" x14ac:dyDescent="0.2">
      <c r="C13095" s="38"/>
      <c r="D13095" s="38"/>
      <c r="E13095" s="93" t="str">
        <f>IF(Data!D13123&gt;0,Data!F13123,"")</f>
        <v/>
      </c>
      <c r="L13095" s="38"/>
      <c r="M13095" s="38"/>
    </row>
    <row r="13096" spans="3:13" x14ac:dyDescent="0.2">
      <c r="C13096" s="38"/>
      <c r="D13096" s="38"/>
      <c r="E13096" s="93" t="str">
        <f>IF(Data!D13124&gt;0,Data!F13124,"")</f>
        <v/>
      </c>
      <c r="L13096" s="38"/>
      <c r="M13096" s="38"/>
    </row>
    <row r="13097" spans="3:13" x14ac:dyDescent="0.2">
      <c r="C13097" s="38"/>
      <c r="D13097" s="38"/>
      <c r="E13097" s="93" t="str">
        <f>IF(Data!D13125&gt;0,Data!F13125,"")</f>
        <v/>
      </c>
      <c r="L13097" s="38"/>
      <c r="M13097" s="38"/>
    </row>
    <row r="13098" spans="3:13" x14ac:dyDescent="0.2">
      <c r="C13098" s="38"/>
      <c r="D13098" s="38"/>
      <c r="E13098" s="93" t="str">
        <f>IF(Data!D13126&gt;0,Data!F13126,"")</f>
        <v/>
      </c>
      <c r="L13098" s="38"/>
      <c r="M13098" s="38"/>
    </row>
    <row r="13099" spans="3:13" x14ac:dyDescent="0.2">
      <c r="C13099" s="38"/>
      <c r="D13099" s="38"/>
      <c r="E13099" s="93" t="str">
        <f>IF(Data!D13127&gt;0,Data!F13127,"")</f>
        <v/>
      </c>
      <c r="L13099" s="38"/>
      <c r="M13099" s="38"/>
    </row>
    <row r="13100" spans="3:13" x14ac:dyDescent="0.2">
      <c r="C13100" s="38"/>
      <c r="D13100" s="38"/>
      <c r="E13100" s="93" t="str">
        <f>IF(Data!D13128&gt;0,Data!F13128,"")</f>
        <v/>
      </c>
      <c r="L13100" s="38"/>
      <c r="M13100" s="38"/>
    </row>
    <row r="13101" spans="3:13" x14ac:dyDescent="0.2">
      <c r="C13101" s="38"/>
      <c r="D13101" s="38"/>
      <c r="E13101" s="93" t="str">
        <f>IF(Data!D13129&gt;0,Data!F13129,"")</f>
        <v/>
      </c>
      <c r="L13101" s="38"/>
      <c r="M13101" s="38"/>
    </row>
    <row r="13102" spans="3:13" x14ac:dyDescent="0.2">
      <c r="C13102" s="38"/>
      <c r="D13102" s="38"/>
      <c r="E13102" s="93" t="str">
        <f>IF(Data!D13130&gt;0,Data!F13130,"")</f>
        <v/>
      </c>
      <c r="L13102" s="38"/>
      <c r="M13102" s="38"/>
    </row>
    <row r="13103" spans="3:13" x14ac:dyDescent="0.2">
      <c r="C13103" s="38"/>
      <c r="D13103" s="38"/>
      <c r="E13103" s="93" t="str">
        <f>IF(Data!D13131&gt;0,Data!F13131,"")</f>
        <v/>
      </c>
      <c r="L13103" s="38"/>
      <c r="M13103" s="38"/>
    </row>
    <row r="13104" spans="3:13" x14ac:dyDescent="0.2">
      <c r="C13104" s="38"/>
      <c r="D13104" s="38"/>
      <c r="E13104" s="93" t="str">
        <f>IF(Data!D13132&gt;0,Data!F13132,"")</f>
        <v/>
      </c>
      <c r="L13104" s="38"/>
      <c r="M13104" s="38"/>
    </row>
    <row r="13105" spans="3:13" x14ac:dyDescent="0.2">
      <c r="C13105" s="38"/>
      <c r="D13105" s="38"/>
      <c r="E13105" s="93" t="str">
        <f>IF(Data!D13133&gt;0,Data!F13133,"")</f>
        <v/>
      </c>
      <c r="L13105" s="38"/>
      <c r="M13105" s="38"/>
    </row>
    <row r="13106" spans="3:13" x14ac:dyDescent="0.2">
      <c r="C13106" s="38"/>
      <c r="D13106" s="38"/>
      <c r="E13106" s="93" t="str">
        <f>IF(Data!D13134&gt;0,Data!F13134,"")</f>
        <v/>
      </c>
      <c r="L13106" s="38"/>
      <c r="M13106" s="38"/>
    </row>
    <row r="13107" spans="3:13" x14ac:dyDescent="0.2">
      <c r="C13107" s="38"/>
      <c r="D13107" s="38"/>
      <c r="E13107" s="93" t="str">
        <f>IF(Data!D13135&gt;0,Data!F13135,"")</f>
        <v/>
      </c>
      <c r="L13107" s="38"/>
      <c r="M13107" s="38"/>
    </row>
    <row r="13108" spans="3:13" x14ac:dyDescent="0.2">
      <c r="C13108" s="38"/>
      <c r="D13108" s="38"/>
      <c r="E13108" s="93" t="str">
        <f>IF(Data!D13136&gt;0,Data!F13136,"")</f>
        <v/>
      </c>
      <c r="L13108" s="38"/>
      <c r="M13108" s="38"/>
    </row>
    <row r="13109" spans="3:13" x14ac:dyDescent="0.2">
      <c r="C13109" s="38"/>
      <c r="D13109" s="38"/>
      <c r="E13109" s="93" t="str">
        <f>IF(Data!D13137&gt;0,Data!F13137,"")</f>
        <v/>
      </c>
      <c r="L13109" s="38"/>
      <c r="M13109" s="38"/>
    </row>
    <row r="13110" spans="3:13" x14ac:dyDescent="0.2">
      <c r="C13110" s="38"/>
      <c r="D13110" s="38"/>
      <c r="E13110" s="93" t="str">
        <f>IF(Data!D13138&gt;0,Data!F13138,"")</f>
        <v/>
      </c>
      <c r="L13110" s="38"/>
      <c r="M13110" s="38"/>
    </row>
    <row r="13111" spans="3:13" x14ac:dyDescent="0.2">
      <c r="C13111" s="38"/>
      <c r="D13111" s="38"/>
      <c r="E13111" s="93" t="str">
        <f>IF(Data!D13139&gt;0,Data!F13139,"")</f>
        <v/>
      </c>
      <c r="L13111" s="38"/>
      <c r="M13111" s="38"/>
    </row>
    <row r="13112" spans="3:13" x14ac:dyDescent="0.2">
      <c r="C13112" s="38"/>
      <c r="D13112" s="38"/>
      <c r="E13112" s="93" t="str">
        <f>IF(Data!D13140&gt;0,Data!F13140,"")</f>
        <v/>
      </c>
      <c r="L13112" s="38"/>
      <c r="M13112" s="38"/>
    </row>
    <row r="13113" spans="3:13" x14ac:dyDescent="0.2">
      <c r="C13113" s="38"/>
      <c r="D13113" s="38"/>
      <c r="E13113" s="93" t="str">
        <f>IF(Data!D13141&gt;0,Data!F13141,"")</f>
        <v/>
      </c>
      <c r="L13113" s="38"/>
      <c r="M13113" s="38"/>
    </row>
    <row r="13114" spans="3:13" x14ac:dyDescent="0.2">
      <c r="C13114" s="38"/>
      <c r="D13114" s="38"/>
      <c r="E13114" s="93" t="str">
        <f>IF(Data!D13142&gt;0,Data!F13142,"")</f>
        <v/>
      </c>
      <c r="L13114" s="38"/>
      <c r="M13114" s="38"/>
    </row>
    <row r="13115" spans="3:13" x14ac:dyDescent="0.2">
      <c r="C13115" s="38"/>
      <c r="D13115" s="38"/>
      <c r="E13115" s="93" t="str">
        <f>IF(Data!D13143&gt;0,Data!F13143,"")</f>
        <v/>
      </c>
      <c r="L13115" s="38"/>
      <c r="M13115" s="38"/>
    </row>
    <row r="13116" spans="3:13" x14ac:dyDescent="0.2">
      <c r="C13116" s="38"/>
      <c r="D13116" s="38"/>
      <c r="E13116" s="93" t="str">
        <f>IF(Data!D13144&gt;0,Data!F13144,"")</f>
        <v/>
      </c>
      <c r="L13116" s="38"/>
      <c r="M13116" s="38"/>
    </row>
    <row r="13117" spans="3:13" x14ac:dyDescent="0.2">
      <c r="C13117" s="38"/>
      <c r="D13117" s="38"/>
      <c r="E13117" s="93" t="str">
        <f>IF(Data!D13145&gt;0,Data!F13145,"")</f>
        <v/>
      </c>
      <c r="L13117" s="38"/>
      <c r="M13117" s="38"/>
    </row>
    <row r="13118" spans="3:13" x14ac:dyDescent="0.2">
      <c r="C13118" s="38"/>
      <c r="D13118" s="38"/>
      <c r="E13118" s="93" t="str">
        <f>IF(Data!D13146&gt;0,Data!F13146,"")</f>
        <v/>
      </c>
      <c r="L13118" s="38"/>
      <c r="M13118" s="38"/>
    </row>
    <row r="13119" spans="3:13" x14ac:dyDescent="0.2">
      <c r="C13119" s="38"/>
      <c r="D13119" s="38"/>
      <c r="E13119" s="93" t="str">
        <f>IF(Data!D13147&gt;0,Data!F13147,"")</f>
        <v/>
      </c>
      <c r="L13119" s="38"/>
      <c r="M13119" s="38"/>
    </row>
    <row r="13120" spans="3:13" x14ac:dyDescent="0.2">
      <c r="C13120" s="38"/>
      <c r="D13120" s="38"/>
      <c r="E13120" s="93" t="str">
        <f>IF(Data!D13148&gt;0,Data!F13148,"")</f>
        <v/>
      </c>
      <c r="L13120" s="38"/>
      <c r="M13120" s="38"/>
    </row>
    <row r="13121" spans="3:13" x14ac:dyDescent="0.2">
      <c r="C13121" s="38"/>
      <c r="D13121" s="38"/>
      <c r="E13121" s="93" t="str">
        <f>IF(Data!D13149&gt;0,Data!F13149,"")</f>
        <v/>
      </c>
      <c r="L13121" s="38"/>
      <c r="M13121" s="38"/>
    </row>
    <row r="13122" spans="3:13" x14ac:dyDescent="0.2">
      <c r="C13122" s="38"/>
      <c r="D13122" s="38"/>
      <c r="E13122" s="93" t="str">
        <f>IF(Data!D13150&gt;0,Data!F13150,"")</f>
        <v/>
      </c>
      <c r="L13122" s="38"/>
      <c r="M13122" s="38"/>
    </row>
    <row r="13123" spans="3:13" x14ac:dyDescent="0.2">
      <c r="C13123" s="38"/>
      <c r="D13123" s="38"/>
      <c r="E13123" s="93" t="str">
        <f>IF(Data!D13151&gt;0,Data!F13151,"")</f>
        <v/>
      </c>
      <c r="L13123" s="38"/>
      <c r="M13123" s="38"/>
    </row>
    <row r="13124" spans="3:13" x14ac:dyDescent="0.2">
      <c r="C13124" s="38"/>
      <c r="D13124" s="38"/>
      <c r="E13124" s="93" t="str">
        <f>IF(Data!D13152&gt;0,Data!F13152,"")</f>
        <v/>
      </c>
      <c r="L13124" s="38"/>
      <c r="M13124" s="38"/>
    </row>
    <row r="13125" spans="3:13" x14ac:dyDescent="0.2">
      <c r="C13125" s="38"/>
      <c r="D13125" s="38"/>
      <c r="E13125" s="93" t="str">
        <f>IF(Data!D13153&gt;0,Data!F13153,"")</f>
        <v/>
      </c>
      <c r="L13125" s="38"/>
      <c r="M13125" s="38"/>
    </row>
    <row r="13126" spans="3:13" x14ac:dyDescent="0.2">
      <c r="C13126" s="38"/>
      <c r="D13126" s="38"/>
      <c r="E13126" s="93" t="str">
        <f>IF(Data!D13154&gt;0,Data!F13154,"")</f>
        <v/>
      </c>
      <c r="L13126" s="38"/>
      <c r="M13126" s="38"/>
    </row>
    <row r="13127" spans="3:13" x14ac:dyDescent="0.2">
      <c r="C13127" s="38"/>
      <c r="D13127" s="38"/>
      <c r="E13127" s="93" t="str">
        <f>IF(Data!D13155&gt;0,Data!F13155,"")</f>
        <v/>
      </c>
      <c r="L13127" s="38"/>
      <c r="M13127" s="38"/>
    </row>
    <row r="13128" spans="3:13" x14ac:dyDescent="0.2">
      <c r="C13128" s="38"/>
      <c r="D13128" s="38"/>
      <c r="E13128" s="93" t="str">
        <f>IF(Data!D13156&gt;0,Data!F13156,"")</f>
        <v/>
      </c>
      <c r="L13128" s="38"/>
      <c r="M13128" s="38"/>
    </row>
    <row r="13129" spans="3:13" x14ac:dyDescent="0.2">
      <c r="C13129" s="38"/>
      <c r="D13129" s="38"/>
      <c r="E13129" s="93" t="str">
        <f>IF(Data!D13157&gt;0,Data!F13157,"")</f>
        <v/>
      </c>
      <c r="L13129" s="38"/>
      <c r="M13129" s="38"/>
    </row>
    <row r="13130" spans="3:13" x14ac:dyDescent="0.2">
      <c r="C13130" s="38"/>
      <c r="D13130" s="38"/>
      <c r="E13130" s="93" t="str">
        <f>IF(Data!D13158&gt;0,Data!F13158,"")</f>
        <v/>
      </c>
      <c r="L13130" s="38"/>
      <c r="M13130" s="38"/>
    </row>
    <row r="13131" spans="3:13" x14ac:dyDescent="0.2">
      <c r="C13131" s="38"/>
      <c r="D13131" s="38"/>
      <c r="E13131" s="93" t="str">
        <f>IF(Data!D13159&gt;0,Data!F13159,"")</f>
        <v/>
      </c>
      <c r="L13131" s="38"/>
      <c r="M13131" s="38"/>
    </row>
    <row r="13132" spans="3:13" x14ac:dyDescent="0.2">
      <c r="C13132" s="38"/>
      <c r="D13132" s="38"/>
      <c r="E13132" s="93" t="str">
        <f>IF(Data!D13160&gt;0,Data!F13160,"")</f>
        <v/>
      </c>
      <c r="L13132" s="38"/>
      <c r="M13132" s="38"/>
    </row>
    <row r="13133" spans="3:13" x14ac:dyDescent="0.2">
      <c r="C13133" s="38"/>
      <c r="D13133" s="38"/>
      <c r="E13133" s="93" t="str">
        <f>IF(Data!D13161&gt;0,Data!F13161,"")</f>
        <v/>
      </c>
      <c r="L13133" s="38"/>
      <c r="M13133" s="38"/>
    </row>
    <row r="13134" spans="3:13" x14ac:dyDescent="0.2">
      <c r="C13134" s="38"/>
      <c r="D13134" s="38"/>
      <c r="E13134" s="93" t="str">
        <f>IF(Data!D13162&gt;0,Data!F13162,"")</f>
        <v/>
      </c>
      <c r="L13134" s="38"/>
      <c r="M13134" s="38"/>
    </row>
    <row r="13135" spans="3:13" x14ac:dyDescent="0.2">
      <c r="C13135" s="38"/>
      <c r="D13135" s="38"/>
      <c r="E13135" s="93" t="str">
        <f>IF(Data!D13163&gt;0,Data!F13163,"")</f>
        <v/>
      </c>
      <c r="L13135" s="38"/>
      <c r="M13135" s="38"/>
    </row>
    <row r="13136" spans="3:13" x14ac:dyDescent="0.2">
      <c r="C13136" s="38"/>
      <c r="D13136" s="38"/>
      <c r="E13136" s="93" t="str">
        <f>IF(Data!D13164&gt;0,Data!F13164,"")</f>
        <v/>
      </c>
      <c r="L13136" s="38"/>
      <c r="M13136" s="38"/>
    </row>
    <row r="13137" spans="3:13" x14ac:dyDescent="0.2">
      <c r="C13137" s="38"/>
      <c r="D13137" s="38"/>
      <c r="E13137" s="93" t="str">
        <f>IF(Data!D13165&gt;0,Data!F13165,"")</f>
        <v/>
      </c>
      <c r="L13137" s="38"/>
      <c r="M13137" s="38"/>
    </row>
    <row r="13138" spans="3:13" x14ac:dyDescent="0.2">
      <c r="C13138" s="38"/>
      <c r="D13138" s="38"/>
      <c r="E13138" s="93" t="str">
        <f>IF(Data!D13166&gt;0,Data!F13166,"")</f>
        <v/>
      </c>
      <c r="L13138" s="38"/>
      <c r="M13138" s="38"/>
    </row>
    <row r="13139" spans="3:13" x14ac:dyDescent="0.2">
      <c r="C13139" s="38"/>
      <c r="D13139" s="38"/>
      <c r="E13139" s="93" t="str">
        <f>IF(Data!D13167&gt;0,Data!F13167,"")</f>
        <v/>
      </c>
      <c r="L13139" s="38"/>
      <c r="M13139" s="38"/>
    </row>
    <row r="13140" spans="3:13" x14ac:dyDescent="0.2">
      <c r="C13140" s="38"/>
      <c r="D13140" s="38"/>
      <c r="E13140" s="93" t="str">
        <f>IF(Data!D13168&gt;0,Data!F13168,"")</f>
        <v/>
      </c>
      <c r="L13140" s="38"/>
      <c r="M13140" s="38"/>
    </row>
    <row r="13141" spans="3:13" x14ac:dyDescent="0.2">
      <c r="C13141" s="38"/>
      <c r="D13141" s="38"/>
      <c r="E13141" s="93" t="str">
        <f>IF(Data!D13169&gt;0,Data!F13169,"")</f>
        <v/>
      </c>
      <c r="L13141" s="38"/>
      <c r="M13141" s="38"/>
    </row>
    <row r="13142" spans="3:13" x14ac:dyDescent="0.2">
      <c r="C13142" s="38"/>
      <c r="D13142" s="38"/>
      <c r="E13142" s="93" t="str">
        <f>IF(Data!D13170&gt;0,Data!F13170,"")</f>
        <v/>
      </c>
      <c r="L13142" s="38"/>
      <c r="M13142" s="38"/>
    </row>
    <row r="13143" spans="3:13" x14ac:dyDescent="0.2">
      <c r="C13143" s="38"/>
      <c r="D13143" s="38"/>
      <c r="E13143" s="93" t="str">
        <f>IF(Data!D13171&gt;0,Data!F13171,"")</f>
        <v/>
      </c>
      <c r="L13143" s="38"/>
      <c r="M13143" s="38"/>
    </row>
    <row r="13144" spans="3:13" x14ac:dyDescent="0.2">
      <c r="C13144" s="38"/>
      <c r="D13144" s="38"/>
      <c r="E13144" s="93" t="str">
        <f>IF(Data!D13172&gt;0,Data!F13172,"")</f>
        <v/>
      </c>
      <c r="L13144" s="38"/>
      <c r="M13144" s="38"/>
    </row>
    <row r="13145" spans="3:13" x14ac:dyDescent="0.2">
      <c r="C13145" s="38"/>
      <c r="D13145" s="38"/>
      <c r="E13145" s="93" t="str">
        <f>IF(Data!D13173&gt;0,Data!F13173,"")</f>
        <v/>
      </c>
      <c r="L13145" s="38"/>
      <c r="M13145" s="38"/>
    </row>
    <row r="13146" spans="3:13" x14ac:dyDescent="0.2">
      <c r="C13146" s="38"/>
      <c r="D13146" s="38"/>
      <c r="E13146" s="93" t="str">
        <f>IF(Data!D13174&gt;0,Data!F13174,"")</f>
        <v/>
      </c>
      <c r="L13146" s="38"/>
      <c r="M13146" s="38"/>
    </row>
    <row r="13147" spans="3:13" x14ac:dyDescent="0.2">
      <c r="C13147" s="38"/>
      <c r="D13147" s="38"/>
      <c r="E13147" s="93" t="str">
        <f>IF(Data!D13175&gt;0,Data!F13175,"")</f>
        <v/>
      </c>
      <c r="L13147" s="38"/>
      <c r="M13147" s="38"/>
    </row>
    <row r="13148" spans="3:13" x14ac:dyDescent="0.2">
      <c r="C13148" s="38"/>
      <c r="D13148" s="38"/>
      <c r="E13148" s="93" t="str">
        <f>IF(Data!D13176&gt;0,Data!F13176,"")</f>
        <v/>
      </c>
      <c r="L13148" s="38"/>
      <c r="M13148" s="38"/>
    </row>
    <row r="13149" spans="3:13" x14ac:dyDescent="0.2">
      <c r="C13149" s="38"/>
      <c r="D13149" s="38"/>
      <c r="E13149" s="93" t="str">
        <f>IF(Data!D13177&gt;0,Data!F13177,"")</f>
        <v/>
      </c>
      <c r="L13149" s="38"/>
      <c r="M13149" s="38"/>
    </row>
    <row r="13150" spans="3:13" x14ac:dyDescent="0.2">
      <c r="C13150" s="38"/>
      <c r="D13150" s="38"/>
      <c r="E13150" s="93" t="str">
        <f>IF(Data!D13178&gt;0,Data!F13178,"")</f>
        <v/>
      </c>
      <c r="L13150" s="38"/>
      <c r="M13150" s="38"/>
    </row>
    <row r="13151" spans="3:13" x14ac:dyDescent="0.2">
      <c r="C13151" s="38"/>
      <c r="D13151" s="38"/>
      <c r="E13151" s="93" t="str">
        <f>IF(Data!D13179&gt;0,Data!F13179,"")</f>
        <v/>
      </c>
      <c r="L13151" s="38"/>
      <c r="M13151" s="38"/>
    </row>
    <row r="13152" spans="3:13" x14ac:dyDescent="0.2">
      <c r="C13152" s="38"/>
      <c r="D13152" s="38"/>
      <c r="E13152" s="93" t="str">
        <f>IF(Data!D13180&gt;0,Data!F13180,"")</f>
        <v/>
      </c>
      <c r="L13152" s="38"/>
      <c r="M13152" s="38"/>
    </row>
    <row r="13153" spans="3:13" x14ac:dyDescent="0.2">
      <c r="C13153" s="38"/>
      <c r="D13153" s="38"/>
      <c r="E13153" s="93" t="str">
        <f>IF(Data!D13181&gt;0,Data!F13181,"")</f>
        <v/>
      </c>
      <c r="L13153" s="38"/>
      <c r="M13153" s="38"/>
    </row>
    <row r="13154" spans="3:13" x14ac:dyDescent="0.2">
      <c r="C13154" s="38"/>
      <c r="D13154" s="38"/>
      <c r="E13154" s="93" t="str">
        <f>IF(Data!D13182&gt;0,Data!F13182,"")</f>
        <v/>
      </c>
      <c r="L13154" s="38"/>
      <c r="M13154" s="38"/>
    </row>
    <row r="13155" spans="3:13" x14ac:dyDescent="0.2">
      <c r="C13155" s="38"/>
      <c r="D13155" s="38"/>
      <c r="E13155" s="93" t="str">
        <f>IF(Data!D13183&gt;0,Data!F13183,"")</f>
        <v/>
      </c>
      <c r="L13155" s="38"/>
      <c r="M13155" s="38"/>
    </row>
    <row r="13156" spans="3:13" x14ac:dyDescent="0.2">
      <c r="C13156" s="38"/>
      <c r="D13156" s="38"/>
      <c r="E13156" s="93" t="str">
        <f>IF(Data!D13184&gt;0,Data!F13184,"")</f>
        <v/>
      </c>
      <c r="L13156" s="38"/>
      <c r="M13156" s="38"/>
    </row>
    <row r="13157" spans="3:13" x14ac:dyDescent="0.2">
      <c r="C13157" s="38"/>
      <c r="D13157" s="38"/>
      <c r="E13157" s="93" t="str">
        <f>IF(Data!D13185&gt;0,Data!F13185,"")</f>
        <v/>
      </c>
      <c r="L13157" s="38"/>
      <c r="M13157" s="38"/>
    </row>
    <row r="13158" spans="3:13" x14ac:dyDescent="0.2">
      <c r="C13158" s="38"/>
      <c r="D13158" s="38"/>
      <c r="E13158" s="93" t="str">
        <f>IF(Data!D13186&gt;0,Data!F13186,"")</f>
        <v/>
      </c>
      <c r="L13158" s="38"/>
      <c r="M13158" s="38"/>
    </row>
    <row r="13159" spans="3:13" x14ac:dyDescent="0.2">
      <c r="C13159" s="38"/>
      <c r="D13159" s="38"/>
      <c r="E13159" s="93" t="str">
        <f>IF(Data!D13187&gt;0,Data!F13187,"")</f>
        <v/>
      </c>
      <c r="L13159" s="38"/>
      <c r="M13159" s="38"/>
    </row>
    <row r="13160" spans="3:13" x14ac:dyDescent="0.2">
      <c r="C13160" s="38"/>
      <c r="D13160" s="38"/>
      <c r="E13160" s="93" t="str">
        <f>IF(Data!D13188&gt;0,Data!F13188,"")</f>
        <v/>
      </c>
      <c r="L13160" s="38"/>
      <c r="M13160" s="38"/>
    </row>
    <row r="13161" spans="3:13" x14ac:dyDescent="0.2">
      <c r="C13161" s="38"/>
      <c r="D13161" s="38"/>
      <c r="E13161" s="93" t="str">
        <f>IF(Data!D13189&gt;0,Data!F13189,"")</f>
        <v/>
      </c>
      <c r="L13161" s="38"/>
      <c r="M13161" s="38"/>
    </row>
    <row r="13162" spans="3:13" x14ac:dyDescent="0.2">
      <c r="C13162" s="38"/>
      <c r="D13162" s="38"/>
      <c r="E13162" s="93" t="str">
        <f>IF(Data!D13190&gt;0,Data!F13190,"")</f>
        <v/>
      </c>
      <c r="L13162" s="38"/>
      <c r="M13162" s="38"/>
    </row>
    <row r="13163" spans="3:13" x14ac:dyDescent="0.2">
      <c r="C13163" s="38"/>
      <c r="D13163" s="38"/>
      <c r="E13163" s="93" t="str">
        <f>IF(Data!D13191&gt;0,Data!F13191,"")</f>
        <v/>
      </c>
      <c r="L13163" s="38"/>
      <c r="M13163" s="38"/>
    </row>
    <row r="13164" spans="3:13" x14ac:dyDescent="0.2">
      <c r="C13164" s="38"/>
      <c r="D13164" s="38"/>
      <c r="E13164" s="93" t="str">
        <f>IF(Data!D13192&gt;0,Data!F13192,"")</f>
        <v/>
      </c>
      <c r="L13164" s="38"/>
      <c r="M13164" s="38"/>
    </row>
    <row r="13165" spans="3:13" x14ac:dyDescent="0.2">
      <c r="C13165" s="38"/>
      <c r="D13165" s="38"/>
      <c r="E13165" s="93" t="str">
        <f>IF(Data!D13193&gt;0,Data!F13193,"")</f>
        <v/>
      </c>
      <c r="L13165" s="38"/>
      <c r="M13165" s="38"/>
    </row>
    <row r="13166" spans="3:13" x14ac:dyDescent="0.2">
      <c r="C13166" s="38"/>
      <c r="D13166" s="38"/>
      <c r="E13166" s="93" t="str">
        <f>IF(Data!D13194&gt;0,Data!F13194,"")</f>
        <v/>
      </c>
      <c r="L13166" s="38"/>
      <c r="M13166" s="38"/>
    </row>
    <row r="13167" spans="3:13" x14ac:dyDescent="0.2">
      <c r="C13167" s="38"/>
      <c r="D13167" s="38"/>
      <c r="E13167" s="93" t="str">
        <f>IF(Data!D13195&gt;0,Data!F13195,"")</f>
        <v/>
      </c>
      <c r="L13167" s="38"/>
      <c r="M13167" s="38"/>
    </row>
    <row r="13168" spans="3:13" x14ac:dyDescent="0.2">
      <c r="C13168" s="38"/>
      <c r="D13168" s="38"/>
      <c r="E13168" s="93" t="str">
        <f>IF(Data!D13196&gt;0,Data!F13196,"")</f>
        <v/>
      </c>
      <c r="L13168" s="38"/>
      <c r="M13168" s="38"/>
    </row>
    <row r="13169" spans="3:13" x14ac:dyDescent="0.2">
      <c r="C13169" s="38"/>
      <c r="D13169" s="38"/>
      <c r="E13169" s="93" t="str">
        <f>IF(Data!D13197&gt;0,Data!F13197,"")</f>
        <v/>
      </c>
      <c r="L13169" s="38"/>
      <c r="M13169" s="38"/>
    </row>
    <row r="13170" spans="3:13" x14ac:dyDescent="0.2">
      <c r="C13170" s="38"/>
      <c r="D13170" s="38"/>
      <c r="E13170" s="93" t="str">
        <f>IF(Data!D13198&gt;0,Data!F13198,"")</f>
        <v/>
      </c>
      <c r="L13170" s="38"/>
      <c r="M13170" s="38"/>
    </row>
    <row r="13171" spans="3:13" x14ac:dyDescent="0.2">
      <c r="C13171" s="38"/>
      <c r="D13171" s="38"/>
      <c r="E13171" s="93" t="str">
        <f>IF(Data!D13199&gt;0,Data!F13199,"")</f>
        <v/>
      </c>
      <c r="L13171" s="38"/>
      <c r="M13171" s="38"/>
    </row>
    <row r="13172" spans="3:13" x14ac:dyDescent="0.2">
      <c r="C13172" s="38"/>
      <c r="D13172" s="38"/>
      <c r="E13172" s="93" t="str">
        <f>IF(Data!D13200&gt;0,Data!F13200,"")</f>
        <v/>
      </c>
      <c r="L13172" s="38"/>
      <c r="M13172" s="38"/>
    </row>
    <row r="13173" spans="3:13" x14ac:dyDescent="0.2">
      <c r="C13173" s="38"/>
      <c r="D13173" s="38"/>
      <c r="E13173" s="93" t="str">
        <f>IF(Data!D13201&gt;0,Data!F13201,"")</f>
        <v/>
      </c>
      <c r="L13173" s="38"/>
      <c r="M13173" s="38"/>
    </row>
    <row r="13174" spans="3:13" x14ac:dyDescent="0.2">
      <c r="C13174" s="38"/>
      <c r="D13174" s="38"/>
      <c r="E13174" s="93" t="str">
        <f>IF(Data!D13202&gt;0,Data!F13202,"")</f>
        <v/>
      </c>
      <c r="L13174" s="38"/>
      <c r="M13174" s="38"/>
    </row>
    <row r="13175" spans="3:13" x14ac:dyDescent="0.2">
      <c r="C13175" s="38"/>
      <c r="D13175" s="38"/>
      <c r="E13175" s="93" t="str">
        <f>IF(Data!D13203&gt;0,Data!F13203,"")</f>
        <v/>
      </c>
      <c r="L13175" s="38"/>
      <c r="M13175" s="38"/>
    </row>
    <row r="13176" spans="3:13" x14ac:dyDescent="0.2">
      <c r="C13176" s="38"/>
      <c r="D13176" s="38"/>
      <c r="E13176" s="93" t="str">
        <f>IF(Data!D13204&gt;0,Data!F13204,"")</f>
        <v/>
      </c>
      <c r="L13176" s="38"/>
      <c r="M13176" s="38"/>
    </row>
    <row r="13177" spans="3:13" x14ac:dyDescent="0.2">
      <c r="C13177" s="38"/>
      <c r="D13177" s="38"/>
      <c r="E13177" s="93" t="str">
        <f>IF(Data!D13205&gt;0,Data!F13205,"")</f>
        <v/>
      </c>
      <c r="L13177" s="38"/>
      <c r="M13177" s="38"/>
    </row>
    <row r="13178" spans="3:13" x14ac:dyDescent="0.2">
      <c r="C13178" s="38"/>
      <c r="D13178" s="38"/>
      <c r="E13178" s="93" t="str">
        <f>IF(Data!D13206&gt;0,Data!F13206,"")</f>
        <v/>
      </c>
      <c r="L13178" s="38"/>
      <c r="M13178" s="38"/>
    </row>
    <row r="13179" spans="3:13" x14ac:dyDescent="0.2">
      <c r="C13179" s="38"/>
      <c r="D13179" s="38"/>
      <c r="E13179" s="93" t="str">
        <f>IF(Data!D13207&gt;0,Data!F13207,"")</f>
        <v/>
      </c>
      <c r="L13179" s="38"/>
      <c r="M13179" s="38"/>
    </row>
    <row r="13180" spans="3:13" x14ac:dyDescent="0.2">
      <c r="C13180" s="38"/>
      <c r="D13180" s="38"/>
      <c r="E13180" s="93" t="str">
        <f>IF(Data!D13208&gt;0,Data!F13208,"")</f>
        <v/>
      </c>
      <c r="L13180" s="38"/>
      <c r="M13180" s="38"/>
    </row>
    <row r="13181" spans="3:13" x14ac:dyDescent="0.2">
      <c r="C13181" s="38"/>
      <c r="D13181" s="38"/>
      <c r="E13181" s="93" t="str">
        <f>IF(Data!D13209&gt;0,Data!F13209,"")</f>
        <v/>
      </c>
      <c r="L13181" s="38"/>
      <c r="M13181" s="38"/>
    </row>
    <row r="13182" spans="3:13" x14ac:dyDescent="0.2">
      <c r="C13182" s="38"/>
      <c r="D13182" s="38"/>
      <c r="E13182" s="93" t="str">
        <f>IF(Data!D13210&gt;0,Data!F13210,"")</f>
        <v/>
      </c>
      <c r="L13182" s="38"/>
      <c r="M13182" s="38"/>
    </row>
    <row r="13183" spans="3:13" x14ac:dyDescent="0.2">
      <c r="C13183" s="38"/>
      <c r="D13183" s="38"/>
      <c r="E13183" s="93" t="str">
        <f>IF(Data!D13211&gt;0,Data!F13211,"")</f>
        <v/>
      </c>
      <c r="L13183" s="38"/>
      <c r="M13183" s="38"/>
    </row>
    <row r="13184" spans="3:13" x14ac:dyDescent="0.2">
      <c r="C13184" s="38"/>
      <c r="D13184" s="38"/>
      <c r="E13184" s="93" t="str">
        <f>IF(Data!D13212&gt;0,Data!F13212,"")</f>
        <v/>
      </c>
      <c r="L13184" s="38"/>
      <c r="M13184" s="38"/>
    </row>
    <row r="13185" spans="3:13" x14ac:dyDescent="0.2">
      <c r="C13185" s="38"/>
      <c r="D13185" s="38"/>
      <c r="E13185" s="93" t="str">
        <f>IF(Data!D13213&gt;0,Data!F13213,"")</f>
        <v/>
      </c>
      <c r="L13185" s="38"/>
      <c r="M13185" s="38"/>
    </row>
    <row r="13186" spans="3:13" x14ac:dyDescent="0.2">
      <c r="C13186" s="38"/>
      <c r="D13186" s="38"/>
      <c r="E13186" s="93" t="str">
        <f>IF(Data!D13214&gt;0,Data!F13214,"")</f>
        <v/>
      </c>
      <c r="L13186" s="38"/>
      <c r="M13186" s="38"/>
    </row>
    <row r="13187" spans="3:13" x14ac:dyDescent="0.2">
      <c r="C13187" s="38"/>
      <c r="D13187" s="38"/>
      <c r="E13187" s="93" t="str">
        <f>IF(Data!D13215&gt;0,Data!F13215,"")</f>
        <v/>
      </c>
      <c r="L13187" s="38"/>
      <c r="M13187" s="38"/>
    </row>
    <row r="13188" spans="3:13" x14ac:dyDescent="0.2">
      <c r="C13188" s="38"/>
      <c r="D13188" s="38"/>
      <c r="E13188" s="93" t="str">
        <f>IF(Data!D13216&gt;0,Data!F13216,"")</f>
        <v/>
      </c>
      <c r="L13188" s="38"/>
      <c r="M13188" s="38"/>
    </row>
    <row r="13189" spans="3:13" x14ac:dyDescent="0.2">
      <c r="C13189" s="38"/>
      <c r="D13189" s="38"/>
      <c r="E13189" s="93" t="str">
        <f>IF(Data!D13217&gt;0,Data!F13217,"")</f>
        <v/>
      </c>
      <c r="L13189" s="38"/>
      <c r="M13189" s="38"/>
    </row>
    <row r="13190" spans="3:13" x14ac:dyDescent="0.2">
      <c r="C13190" s="38"/>
      <c r="D13190" s="38"/>
      <c r="E13190" s="93" t="str">
        <f>IF(Data!D13218&gt;0,Data!F13218,"")</f>
        <v/>
      </c>
      <c r="L13190" s="38"/>
      <c r="M13190" s="38"/>
    </row>
    <row r="13191" spans="3:13" x14ac:dyDescent="0.2">
      <c r="C13191" s="38"/>
      <c r="D13191" s="38"/>
      <c r="E13191" s="93" t="str">
        <f>IF(Data!D13219&gt;0,Data!F13219,"")</f>
        <v/>
      </c>
      <c r="L13191" s="38"/>
      <c r="M13191" s="38"/>
    </row>
    <row r="13192" spans="3:13" x14ac:dyDescent="0.2">
      <c r="C13192" s="38"/>
      <c r="D13192" s="38"/>
      <c r="E13192" s="93" t="str">
        <f>IF(Data!D13220&gt;0,Data!F13220,"")</f>
        <v/>
      </c>
      <c r="L13192" s="38"/>
      <c r="M13192" s="38"/>
    </row>
    <row r="13193" spans="3:13" x14ac:dyDescent="0.2">
      <c r="C13193" s="38"/>
      <c r="D13193" s="38"/>
      <c r="E13193" s="93" t="str">
        <f>IF(Data!D13221&gt;0,Data!F13221,"")</f>
        <v/>
      </c>
      <c r="L13193" s="38"/>
      <c r="M13193" s="38"/>
    </row>
    <row r="13194" spans="3:13" x14ac:dyDescent="0.2">
      <c r="C13194" s="38"/>
      <c r="D13194" s="38"/>
      <c r="E13194" s="93" t="str">
        <f>IF(Data!D13222&gt;0,Data!F13222,"")</f>
        <v/>
      </c>
      <c r="L13194" s="38"/>
      <c r="M13194" s="38"/>
    </row>
    <row r="13195" spans="3:13" x14ac:dyDescent="0.2">
      <c r="C13195" s="38"/>
      <c r="D13195" s="38"/>
      <c r="E13195" s="93" t="str">
        <f>IF(Data!D13223&gt;0,Data!F13223,"")</f>
        <v/>
      </c>
      <c r="L13195" s="38"/>
      <c r="M13195" s="38"/>
    </row>
    <row r="13196" spans="3:13" x14ac:dyDescent="0.2">
      <c r="C13196" s="38"/>
      <c r="D13196" s="38"/>
      <c r="E13196" s="93" t="str">
        <f>IF(Data!D13224&gt;0,Data!F13224,"")</f>
        <v/>
      </c>
      <c r="L13196" s="38"/>
      <c r="M13196" s="38"/>
    </row>
    <row r="13197" spans="3:13" x14ac:dyDescent="0.2">
      <c r="C13197" s="38"/>
      <c r="D13197" s="38"/>
      <c r="E13197" s="93" t="str">
        <f>IF(Data!D13225&gt;0,Data!F13225,"")</f>
        <v/>
      </c>
      <c r="L13197" s="38"/>
      <c r="M13197" s="38"/>
    </row>
    <row r="13198" spans="3:13" x14ac:dyDescent="0.2">
      <c r="C13198" s="38"/>
      <c r="D13198" s="38"/>
      <c r="E13198" s="93" t="str">
        <f>IF(Data!D13226&gt;0,Data!F13226,"")</f>
        <v/>
      </c>
      <c r="L13198" s="38"/>
      <c r="M13198" s="38"/>
    </row>
    <row r="13199" spans="3:13" x14ac:dyDescent="0.2">
      <c r="C13199" s="38"/>
      <c r="D13199" s="38"/>
      <c r="E13199" s="93" t="str">
        <f>IF(Data!D13227&gt;0,Data!F13227,"")</f>
        <v/>
      </c>
      <c r="L13199" s="38"/>
      <c r="M13199" s="38"/>
    </row>
    <row r="13200" spans="3:13" x14ac:dyDescent="0.2">
      <c r="C13200" s="38"/>
      <c r="D13200" s="38"/>
      <c r="E13200" s="93" t="str">
        <f>IF(Data!D13228&gt;0,Data!F13228,"")</f>
        <v/>
      </c>
      <c r="L13200" s="38"/>
      <c r="M13200" s="38"/>
    </row>
    <row r="13201" spans="3:13" x14ac:dyDescent="0.2">
      <c r="C13201" s="38"/>
      <c r="D13201" s="38"/>
      <c r="E13201" s="93" t="str">
        <f>IF(Data!D13229&gt;0,Data!F13229,"")</f>
        <v/>
      </c>
      <c r="L13201" s="38"/>
      <c r="M13201" s="38"/>
    </row>
    <row r="13202" spans="3:13" x14ac:dyDescent="0.2">
      <c r="C13202" s="38"/>
      <c r="D13202" s="38"/>
      <c r="E13202" s="93" t="str">
        <f>IF(Data!D13230&gt;0,Data!F13230,"")</f>
        <v/>
      </c>
      <c r="L13202" s="38"/>
      <c r="M13202" s="38"/>
    </row>
    <row r="13203" spans="3:13" x14ac:dyDescent="0.2">
      <c r="C13203" s="38"/>
      <c r="D13203" s="38"/>
      <c r="E13203" s="93" t="str">
        <f>IF(Data!D13231&gt;0,Data!F13231,"")</f>
        <v/>
      </c>
      <c r="L13203" s="38"/>
      <c r="M13203" s="38"/>
    </row>
    <row r="13204" spans="3:13" x14ac:dyDescent="0.2">
      <c r="C13204" s="38"/>
      <c r="D13204" s="38"/>
      <c r="E13204" s="93" t="str">
        <f>IF(Data!D13232&gt;0,Data!F13232,"")</f>
        <v/>
      </c>
      <c r="L13204" s="38"/>
      <c r="M13204" s="38"/>
    </row>
    <row r="13205" spans="3:13" x14ac:dyDescent="0.2">
      <c r="C13205" s="38"/>
      <c r="D13205" s="38"/>
      <c r="E13205" s="93" t="str">
        <f>IF(Data!D13233&gt;0,Data!F13233,"")</f>
        <v/>
      </c>
      <c r="L13205" s="38"/>
      <c r="M13205" s="38"/>
    </row>
    <row r="13206" spans="3:13" x14ac:dyDescent="0.2">
      <c r="C13206" s="38"/>
      <c r="D13206" s="38"/>
      <c r="E13206" s="93" t="str">
        <f>IF(Data!D13234&gt;0,Data!F13234,"")</f>
        <v/>
      </c>
      <c r="L13206" s="38"/>
      <c r="M13206" s="38"/>
    </row>
    <row r="13207" spans="3:13" x14ac:dyDescent="0.2">
      <c r="C13207" s="38"/>
      <c r="D13207" s="38"/>
      <c r="E13207" s="93" t="str">
        <f>IF(Data!D13235&gt;0,Data!F13235,"")</f>
        <v/>
      </c>
      <c r="L13207" s="38"/>
      <c r="M13207" s="38"/>
    </row>
    <row r="13208" spans="3:13" x14ac:dyDescent="0.2">
      <c r="C13208" s="38"/>
      <c r="D13208" s="38"/>
      <c r="E13208" s="93" t="str">
        <f>IF(Data!D13236&gt;0,Data!F13236,"")</f>
        <v/>
      </c>
      <c r="L13208" s="38"/>
      <c r="M13208" s="38"/>
    </row>
    <row r="13209" spans="3:13" x14ac:dyDescent="0.2">
      <c r="C13209" s="38"/>
      <c r="D13209" s="38"/>
      <c r="E13209" s="93" t="str">
        <f>IF(Data!D13237&gt;0,Data!F13237,"")</f>
        <v/>
      </c>
      <c r="L13209" s="38"/>
      <c r="M13209" s="38"/>
    </row>
    <row r="13210" spans="3:13" x14ac:dyDescent="0.2">
      <c r="C13210" s="38"/>
      <c r="D13210" s="38"/>
      <c r="E13210" s="93" t="str">
        <f>IF(Data!D13238&gt;0,Data!F13238,"")</f>
        <v/>
      </c>
      <c r="L13210" s="38"/>
      <c r="M13210" s="38"/>
    </row>
    <row r="13211" spans="3:13" x14ac:dyDescent="0.2">
      <c r="C13211" s="38"/>
      <c r="D13211" s="38"/>
      <c r="E13211" s="93" t="str">
        <f>IF(Data!D13239&gt;0,Data!F13239,"")</f>
        <v/>
      </c>
      <c r="L13211" s="38"/>
      <c r="M13211" s="38"/>
    </row>
    <row r="13212" spans="3:13" x14ac:dyDescent="0.2">
      <c r="C13212" s="38"/>
      <c r="D13212" s="38"/>
      <c r="E13212" s="93" t="str">
        <f>IF(Data!D13240&gt;0,Data!F13240,"")</f>
        <v/>
      </c>
      <c r="L13212" s="38"/>
      <c r="M13212" s="38"/>
    </row>
    <row r="13213" spans="3:13" x14ac:dyDescent="0.2">
      <c r="C13213" s="38"/>
      <c r="D13213" s="38"/>
      <c r="E13213" s="93" t="str">
        <f>IF(Data!D13241&gt;0,Data!F13241,"")</f>
        <v/>
      </c>
      <c r="L13213" s="38"/>
      <c r="M13213" s="38"/>
    </row>
    <row r="13214" spans="3:13" x14ac:dyDescent="0.2">
      <c r="C13214" s="38"/>
      <c r="D13214" s="38"/>
      <c r="E13214" s="93" t="str">
        <f>IF(Data!D13242&gt;0,Data!F13242,"")</f>
        <v/>
      </c>
      <c r="L13214" s="38"/>
      <c r="M13214" s="38"/>
    </row>
    <row r="13215" spans="3:13" x14ac:dyDescent="0.2">
      <c r="C13215" s="38"/>
      <c r="D13215" s="38"/>
      <c r="E13215" s="93" t="str">
        <f>IF(Data!D13243&gt;0,Data!F13243,"")</f>
        <v/>
      </c>
      <c r="L13215" s="38"/>
      <c r="M13215" s="38"/>
    </row>
    <row r="13216" spans="3:13" x14ac:dyDescent="0.2">
      <c r="C13216" s="38"/>
      <c r="D13216" s="38"/>
      <c r="E13216" s="93" t="str">
        <f>IF(Data!D13244&gt;0,Data!F13244,"")</f>
        <v/>
      </c>
      <c r="L13216" s="38"/>
      <c r="M13216" s="38"/>
    </row>
    <row r="13217" spans="3:13" x14ac:dyDescent="0.2">
      <c r="C13217" s="38"/>
      <c r="D13217" s="38"/>
      <c r="E13217" s="93" t="str">
        <f>IF(Data!D13245&gt;0,Data!F13245,"")</f>
        <v/>
      </c>
      <c r="L13217" s="38"/>
      <c r="M13217" s="38"/>
    </row>
    <row r="13218" spans="3:13" x14ac:dyDescent="0.2">
      <c r="C13218" s="38"/>
      <c r="D13218" s="38"/>
      <c r="E13218" s="93" t="str">
        <f>IF(Data!D13246&gt;0,Data!F13246,"")</f>
        <v/>
      </c>
      <c r="L13218" s="38"/>
      <c r="M13218" s="38"/>
    </row>
    <row r="13219" spans="3:13" x14ac:dyDescent="0.2">
      <c r="C13219" s="38"/>
      <c r="D13219" s="38"/>
      <c r="E13219" s="93" t="str">
        <f>IF(Data!D13247&gt;0,Data!F13247,"")</f>
        <v/>
      </c>
      <c r="L13219" s="38"/>
      <c r="M13219" s="38"/>
    </row>
    <row r="13220" spans="3:13" x14ac:dyDescent="0.2">
      <c r="C13220" s="38"/>
      <c r="D13220" s="38"/>
      <c r="E13220" s="93" t="str">
        <f>IF(Data!D13248&gt;0,Data!F13248,"")</f>
        <v/>
      </c>
      <c r="L13220" s="38"/>
      <c r="M13220" s="38"/>
    </row>
    <row r="13221" spans="3:13" x14ac:dyDescent="0.2">
      <c r="C13221" s="38"/>
      <c r="D13221" s="38"/>
      <c r="E13221" s="93" t="str">
        <f>IF(Data!D13249&gt;0,Data!F13249,"")</f>
        <v/>
      </c>
      <c r="L13221" s="38"/>
      <c r="M13221" s="38"/>
    </row>
    <row r="13222" spans="3:13" x14ac:dyDescent="0.2">
      <c r="C13222" s="38"/>
      <c r="D13222" s="38"/>
      <c r="E13222" s="93" t="str">
        <f>IF(Data!D13250&gt;0,Data!F13250,"")</f>
        <v/>
      </c>
      <c r="L13222" s="38"/>
      <c r="M13222" s="38"/>
    </row>
    <row r="13223" spans="3:13" x14ac:dyDescent="0.2">
      <c r="C13223" s="38"/>
      <c r="D13223" s="38"/>
      <c r="E13223" s="93" t="str">
        <f>IF(Data!D13251&gt;0,Data!F13251,"")</f>
        <v/>
      </c>
      <c r="L13223" s="38"/>
      <c r="M13223" s="38"/>
    </row>
    <row r="13224" spans="3:13" x14ac:dyDescent="0.2">
      <c r="C13224" s="38"/>
      <c r="D13224" s="38"/>
      <c r="E13224" s="93" t="str">
        <f>IF(Data!D13252&gt;0,Data!F13252,"")</f>
        <v/>
      </c>
      <c r="L13224" s="38"/>
      <c r="M13224" s="38"/>
    </row>
    <row r="13225" spans="3:13" x14ac:dyDescent="0.2">
      <c r="C13225" s="38"/>
      <c r="D13225" s="38"/>
      <c r="E13225" s="93" t="str">
        <f>IF(Data!D13253&gt;0,Data!F13253,"")</f>
        <v/>
      </c>
      <c r="L13225" s="38"/>
      <c r="M13225" s="38"/>
    </row>
    <row r="13226" spans="3:13" x14ac:dyDescent="0.2">
      <c r="C13226" s="38"/>
      <c r="D13226" s="38"/>
      <c r="E13226" s="93" t="str">
        <f>IF(Data!D13254&gt;0,Data!F13254,"")</f>
        <v/>
      </c>
      <c r="L13226" s="38"/>
      <c r="M13226" s="38"/>
    </row>
    <row r="13227" spans="3:13" x14ac:dyDescent="0.2">
      <c r="C13227" s="38"/>
      <c r="D13227" s="38"/>
      <c r="E13227" s="93" t="str">
        <f>IF(Data!D13255&gt;0,Data!F13255,"")</f>
        <v/>
      </c>
      <c r="L13227" s="38"/>
      <c r="M13227" s="38"/>
    </row>
    <row r="13228" spans="3:13" x14ac:dyDescent="0.2">
      <c r="C13228" s="38"/>
      <c r="D13228" s="38"/>
      <c r="E13228" s="93" t="str">
        <f>IF(Data!D13256&gt;0,Data!F13256,"")</f>
        <v/>
      </c>
      <c r="L13228" s="38"/>
      <c r="M13228" s="38"/>
    </row>
    <row r="13229" spans="3:13" x14ac:dyDescent="0.2">
      <c r="C13229" s="38"/>
      <c r="D13229" s="38"/>
      <c r="E13229" s="93" t="str">
        <f>IF(Data!D13257&gt;0,Data!F13257,"")</f>
        <v/>
      </c>
      <c r="L13229" s="38"/>
      <c r="M13229" s="38"/>
    </row>
    <row r="13230" spans="3:13" x14ac:dyDescent="0.2">
      <c r="C13230" s="38"/>
      <c r="D13230" s="38"/>
      <c r="E13230" s="93" t="str">
        <f>IF(Data!D13258&gt;0,Data!F13258,"")</f>
        <v/>
      </c>
      <c r="L13230" s="38"/>
      <c r="M13230" s="38"/>
    </row>
    <row r="13231" spans="3:13" x14ac:dyDescent="0.2">
      <c r="C13231" s="38"/>
      <c r="D13231" s="38"/>
      <c r="E13231" s="93" t="str">
        <f>IF(Data!D13259&gt;0,Data!F13259,"")</f>
        <v/>
      </c>
      <c r="L13231" s="38"/>
      <c r="M13231" s="38"/>
    </row>
    <row r="13232" spans="3:13" x14ac:dyDescent="0.2">
      <c r="C13232" s="38"/>
      <c r="D13232" s="38"/>
      <c r="E13232" s="93" t="str">
        <f>IF(Data!D13260&gt;0,Data!F13260,"")</f>
        <v/>
      </c>
      <c r="L13232" s="38"/>
      <c r="M13232" s="38"/>
    </row>
    <row r="13233" spans="3:13" x14ac:dyDescent="0.2">
      <c r="C13233" s="38"/>
      <c r="D13233" s="38"/>
      <c r="E13233" s="93" t="str">
        <f>IF(Data!D13261&gt;0,Data!F13261,"")</f>
        <v/>
      </c>
      <c r="L13233" s="38"/>
      <c r="M13233" s="38"/>
    </row>
    <row r="13234" spans="3:13" x14ac:dyDescent="0.2">
      <c r="C13234" s="38"/>
      <c r="D13234" s="38"/>
      <c r="E13234" s="93" t="str">
        <f>IF(Data!D13262&gt;0,Data!F13262,"")</f>
        <v/>
      </c>
      <c r="L13234" s="38"/>
      <c r="M13234" s="38"/>
    </row>
    <row r="13235" spans="3:13" x14ac:dyDescent="0.2">
      <c r="C13235" s="38"/>
      <c r="D13235" s="38"/>
      <c r="E13235" s="93" t="str">
        <f>IF(Data!D13263&gt;0,Data!F13263,"")</f>
        <v/>
      </c>
      <c r="L13235" s="38"/>
      <c r="M13235" s="38"/>
    </row>
    <row r="13236" spans="3:13" x14ac:dyDescent="0.2">
      <c r="C13236" s="38"/>
      <c r="D13236" s="38"/>
      <c r="E13236" s="93" t="str">
        <f>IF(Data!D13264&gt;0,Data!F13264,"")</f>
        <v/>
      </c>
      <c r="L13236" s="38"/>
      <c r="M13236" s="38"/>
    </row>
    <row r="13237" spans="3:13" x14ac:dyDescent="0.2">
      <c r="C13237" s="38"/>
      <c r="D13237" s="38"/>
      <c r="E13237" s="93" t="str">
        <f>IF(Data!D13265&gt;0,Data!F13265,"")</f>
        <v/>
      </c>
      <c r="L13237" s="38"/>
      <c r="M13237" s="38"/>
    </row>
    <row r="13238" spans="3:13" x14ac:dyDescent="0.2">
      <c r="C13238" s="38"/>
      <c r="D13238" s="38"/>
      <c r="E13238" s="93" t="str">
        <f>IF(Data!D13266&gt;0,Data!F13266,"")</f>
        <v/>
      </c>
      <c r="L13238" s="38"/>
      <c r="M13238" s="38"/>
    </row>
    <row r="13239" spans="3:13" x14ac:dyDescent="0.2">
      <c r="C13239" s="38"/>
      <c r="D13239" s="38"/>
      <c r="E13239" s="93" t="str">
        <f>IF(Data!D13267&gt;0,Data!F13267,"")</f>
        <v/>
      </c>
      <c r="L13239" s="38"/>
      <c r="M13239" s="38"/>
    </row>
    <row r="13240" spans="3:13" x14ac:dyDescent="0.2">
      <c r="C13240" s="38"/>
      <c r="D13240" s="38"/>
      <c r="E13240" s="93" t="str">
        <f>IF(Data!D13268&gt;0,Data!F13268,"")</f>
        <v/>
      </c>
      <c r="L13240" s="38"/>
      <c r="M13240" s="38"/>
    </row>
    <row r="13241" spans="3:13" x14ac:dyDescent="0.2">
      <c r="C13241" s="38"/>
      <c r="D13241" s="38"/>
      <c r="E13241" s="93" t="str">
        <f>IF(Data!D13269&gt;0,Data!F13269,"")</f>
        <v/>
      </c>
      <c r="L13241" s="38"/>
      <c r="M13241" s="38"/>
    </row>
    <row r="13242" spans="3:13" x14ac:dyDescent="0.2">
      <c r="C13242" s="38"/>
      <c r="D13242" s="38"/>
      <c r="E13242" s="93" t="str">
        <f>IF(Data!D13270&gt;0,Data!F13270,"")</f>
        <v/>
      </c>
      <c r="L13242" s="38"/>
      <c r="M13242" s="38"/>
    </row>
    <row r="13243" spans="3:13" x14ac:dyDescent="0.2">
      <c r="C13243" s="38"/>
      <c r="D13243" s="38"/>
      <c r="E13243" s="93" t="str">
        <f>IF(Data!D13271&gt;0,Data!F13271,"")</f>
        <v/>
      </c>
      <c r="L13243" s="38"/>
      <c r="M13243" s="38"/>
    </row>
    <row r="13244" spans="3:13" x14ac:dyDescent="0.2">
      <c r="C13244" s="38"/>
      <c r="D13244" s="38"/>
      <c r="E13244" s="93" t="str">
        <f>IF(Data!D13272&gt;0,Data!F13272,"")</f>
        <v/>
      </c>
      <c r="L13244" s="38"/>
      <c r="M13244" s="38"/>
    </row>
    <row r="13245" spans="3:13" x14ac:dyDescent="0.2">
      <c r="C13245" s="38"/>
      <c r="D13245" s="38"/>
      <c r="E13245" s="93" t="str">
        <f>IF(Data!D13273&gt;0,Data!F13273,"")</f>
        <v/>
      </c>
      <c r="L13245" s="38"/>
      <c r="M13245" s="38"/>
    </row>
    <row r="13246" spans="3:13" x14ac:dyDescent="0.2">
      <c r="C13246" s="38"/>
      <c r="D13246" s="38"/>
      <c r="E13246" s="93" t="str">
        <f>IF(Data!D13274&gt;0,Data!F13274,"")</f>
        <v/>
      </c>
      <c r="L13246" s="38"/>
      <c r="M13246" s="38"/>
    </row>
    <row r="13247" spans="3:13" x14ac:dyDescent="0.2">
      <c r="C13247" s="38"/>
      <c r="D13247" s="38"/>
      <c r="E13247" s="93" t="str">
        <f>IF(Data!D13275&gt;0,Data!F13275,"")</f>
        <v/>
      </c>
      <c r="L13247" s="38"/>
      <c r="M13247" s="38"/>
    </row>
    <row r="13248" spans="3:13" x14ac:dyDescent="0.2">
      <c r="C13248" s="38"/>
      <c r="D13248" s="38"/>
      <c r="E13248" s="93" t="str">
        <f>IF(Data!D13276&gt;0,Data!F13276,"")</f>
        <v/>
      </c>
      <c r="L13248" s="38"/>
      <c r="M13248" s="38"/>
    </row>
    <row r="13249" spans="3:13" x14ac:dyDescent="0.2">
      <c r="C13249" s="38"/>
      <c r="D13249" s="38"/>
      <c r="E13249" s="93" t="str">
        <f>IF(Data!D13277&gt;0,Data!F13277,"")</f>
        <v/>
      </c>
      <c r="L13249" s="38"/>
      <c r="M13249" s="38"/>
    </row>
    <row r="13250" spans="3:13" x14ac:dyDescent="0.2">
      <c r="C13250" s="38"/>
      <c r="D13250" s="38"/>
      <c r="E13250" s="93" t="str">
        <f>IF(Data!D13278&gt;0,Data!F13278,"")</f>
        <v/>
      </c>
      <c r="L13250" s="38"/>
      <c r="M13250" s="38"/>
    </row>
    <row r="13251" spans="3:13" x14ac:dyDescent="0.2">
      <c r="C13251" s="38"/>
      <c r="D13251" s="38"/>
      <c r="E13251" s="93" t="str">
        <f>IF(Data!D13279&gt;0,Data!F13279,"")</f>
        <v/>
      </c>
      <c r="L13251" s="38"/>
      <c r="M13251" s="38"/>
    </row>
    <row r="13252" spans="3:13" x14ac:dyDescent="0.2">
      <c r="C13252" s="38"/>
      <c r="D13252" s="38"/>
      <c r="E13252" s="93" t="str">
        <f>IF(Data!D13280&gt;0,Data!F13280,"")</f>
        <v/>
      </c>
      <c r="L13252" s="38"/>
      <c r="M13252" s="38"/>
    </row>
    <row r="13253" spans="3:13" x14ac:dyDescent="0.2">
      <c r="C13253" s="38"/>
      <c r="D13253" s="38"/>
      <c r="E13253" s="93" t="str">
        <f>IF(Data!D13281&gt;0,Data!F13281,"")</f>
        <v/>
      </c>
      <c r="L13253" s="38"/>
      <c r="M13253" s="38"/>
    </row>
    <row r="13254" spans="3:13" x14ac:dyDescent="0.2">
      <c r="C13254" s="38"/>
      <c r="D13254" s="38"/>
      <c r="E13254" s="93" t="str">
        <f>IF(Data!D13282&gt;0,Data!F13282,"")</f>
        <v/>
      </c>
      <c r="L13254" s="38"/>
      <c r="M13254" s="38"/>
    </row>
    <row r="13255" spans="3:13" x14ac:dyDescent="0.2">
      <c r="C13255" s="38"/>
      <c r="D13255" s="38"/>
      <c r="E13255" s="93" t="str">
        <f>IF(Data!D13283&gt;0,Data!F13283,"")</f>
        <v/>
      </c>
      <c r="L13255" s="38"/>
      <c r="M13255" s="38"/>
    </row>
    <row r="13256" spans="3:13" x14ac:dyDescent="0.2">
      <c r="C13256" s="38"/>
      <c r="D13256" s="38"/>
      <c r="E13256" s="93" t="str">
        <f>IF(Data!D13284&gt;0,Data!F13284,"")</f>
        <v/>
      </c>
      <c r="L13256" s="38"/>
      <c r="M13256" s="38"/>
    </row>
    <row r="13257" spans="3:13" x14ac:dyDescent="0.2">
      <c r="C13257" s="38"/>
      <c r="D13257" s="38"/>
      <c r="E13257" s="93" t="str">
        <f>IF(Data!D13285&gt;0,Data!F13285,"")</f>
        <v/>
      </c>
      <c r="L13257" s="38"/>
      <c r="M13257" s="38"/>
    </row>
    <row r="13258" spans="3:13" x14ac:dyDescent="0.2">
      <c r="C13258" s="38"/>
      <c r="D13258" s="38"/>
      <c r="E13258" s="93" t="str">
        <f>IF(Data!D13286&gt;0,Data!F13286,"")</f>
        <v/>
      </c>
      <c r="L13258" s="38"/>
      <c r="M13258" s="38"/>
    </row>
    <row r="13259" spans="3:13" x14ac:dyDescent="0.2">
      <c r="C13259" s="38"/>
      <c r="D13259" s="38"/>
      <c r="E13259" s="93" t="str">
        <f>IF(Data!D13287&gt;0,Data!F13287,"")</f>
        <v/>
      </c>
      <c r="L13259" s="38"/>
      <c r="M13259" s="38"/>
    </row>
    <row r="13260" spans="3:13" x14ac:dyDescent="0.2">
      <c r="C13260" s="38"/>
      <c r="D13260" s="38"/>
      <c r="E13260" s="93" t="str">
        <f>IF(Data!D13288&gt;0,Data!F13288,"")</f>
        <v/>
      </c>
      <c r="L13260" s="38"/>
      <c r="M13260" s="38"/>
    </row>
    <row r="13261" spans="3:13" x14ac:dyDescent="0.2">
      <c r="C13261" s="38"/>
      <c r="D13261" s="38"/>
      <c r="E13261" s="93" t="str">
        <f>IF(Data!D13289&gt;0,Data!F13289,"")</f>
        <v/>
      </c>
      <c r="L13261" s="38"/>
      <c r="M13261" s="38"/>
    </row>
    <row r="13262" spans="3:13" x14ac:dyDescent="0.2">
      <c r="C13262" s="38"/>
      <c r="D13262" s="38"/>
      <c r="E13262" s="93" t="str">
        <f>IF(Data!D13290&gt;0,Data!F13290,"")</f>
        <v/>
      </c>
      <c r="L13262" s="38"/>
      <c r="M13262" s="38"/>
    </row>
    <row r="13263" spans="3:13" x14ac:dyDescent="0.2">
      <c r="C13263" s="38"/>
      <c r="D13263" s="38"/>
      <c r="E13263" s="93" t="str">
        <f>IF(Data!D13291&gt;0,Data!F13291,"")</f>
        <v/>
      </c>
      <c r="L13263" s="38"/>
      <c r="M13263" s="38"/>
    </row>
    <row r="13264" spans="3:13" x14ac:dyDescent="0.2">
      <c r="C13264" s="38"/>
      <c r="D13264" s="38"/>
      <c r="E13264" s="93" t="str">
        <f>IF(Data!D13292&gt;0,Data!F13292,"")</f>
        <v/>
      </c>
      <c r="L13264" s="38"/>
      <c r="M13264" s="38"/>
    </row>
    <row r="13265" spans="3:13" x14ac:dyDescent="0.2">
      <c r="C13265" s="38"/>
      <c r="D13265" s="38"/>
      <c r="E13265" s="93" t="str">
        <f>IF(Data!D13293&gt;0,Data!F13293,"")</f>
        <v/>
      </c>
      <c r="L13265" s="38"/>
      <c r="M13265" s="38"/>
    </row>
    <row r="13266" spans="3:13" x14ac:dyDescent="0.2">
      <c r="C13266" s="38"/>
      <c r="D13266" s="38"/>
      <c r="E13266" s="93" t="str">
        <f>IF(Data!D13294&gt;0,Data!F13294,"")</f>
        <v/>
      </c>
      <c r="L13266" s="38"/>
      <c r="M13266" s="38"/>
    </row>
    <row r="13267" spans="3:13" x14ac:dyDescent="0.2">
      <c r="C13267" s="38"/>
      <c r="D13267" s="38"/>
      <c r="E13267" s="93" t="str">
        <f>IF(Data!D13295&gt;0,Data!F13295,"")</f>
        <v/>
      </c>
      <c r="L13267" s="38"/>
      <c r="M13267" s="38"/>
    </row>
    <row r="13268" spans="3:13" x14ac:dyDescent="0.2">
      <c r="C13268" s="38"/>
      <c r="D13268" s="38"/>
      <c r="E13268" s="93" t="str">
        <f>IF(Data!D13296&gt;0,Data!F13296,"")</f>
        <v/>
      </c>
      <c r="L13268" s="38"/>
      <c r="M13268" s="38"/>
    </row>
    <row r="13269" spans="3:13" x14ac:dyDescent="0.2">
      <c r="C13269" s="38"/>
      <c r="D13269" s="38"/>
      <c r="E13269" s="93" t="str">
        <f>IF(Data!D13297&gt;0,Data!F13297,"")</f>
        <v/>
      </c>
      <c r="L13269" s="38"/>
      <c r="M13269" s="38"/>
    </row>
    <row r="13270" spans="3:13" x14ac:dyDescent="0.2">
      <c r="C13270" s="38"/>
      <c r="D13270" s="38"/>
      <c r="E13270" s="93" t="str">
        <f>IF(Data!D13298&gt;0,Data!F13298,"")</f>
        <v/>
      </c>
      <c r="L13270" s="38"/>
      <c r="M13270" s="38"/>
    </row>
    <row r="13271" spans="3:13" x14ac:dyDescent="0.2">
      <c r="C13271" s="38"/>
      <c r="D13271" s="38"/>
      <c r="E13271" s="93" t="str">
        <f>IF(Data!D13299&gt;0,Data!F13299,"")</f>
        <v/>
      </c>
      <c r="L13271" s="38"/>
      <c r="M13271" s="38"/>
    </row>
    <row r="13272" spans="3:13" x14ac:dyDescent="0.2">
      <c r="C13272" s="38"/>
      <c r="D13272" s="38"/>
      <c r="E13272" s="93" t="str">
        <f>IF(Data!D13300&gt;0,Data!F13300,"")</f>
        <v/>
      </c>
      <c r="L13272" s="38"/>
      <c r="M13272" s="38"/>
    </row>
    <row r="13273" spans="3:13" x14ac:dyDescent="0.2">
      <c r="C13273" s="38"/>
      <c r="D13273" s="38"/>
      <c r="E13273" s="93" t="str">
        <f>IF(Data!D13301&gt;0,Data!F13301,"")</f>
        <v/>
      </c>
      <c r="L13273" s="38"/>
      <c r="M13273" s="38"/>
    </row>
    <row r="13274" spans="3:13" x14ac:dyDescent="0.2">
      <c r="C13274" s="38"/>
      <c r="D13274" s="38"/>
      <c r="E13274" s="93" t="str">
        <f>IF(Data!D13302&gt;0,Data!F13302,"")</f>
        <v/>
      </c>
      <c r="L13274" s="38"/>
      <c r="M13274" s="38"/>
    </row>
    <row r="13275" spans="3:13" x14ac:dyDescent="0.2">
      <c r="C13275" s="38"/>
      <c r="D13275" s="38"/>
      <c r="E13275" s="93" t="str">
        <f>IF(Data!D13303&gt;0,Data!F13303,"")</f>
        <v/>
      </c>
      <c r="L13275" s="38"/>
      <c r="M13275" s="38"/>
    </row>
    <row r="13276" spans="3:13" x14ac:dyDescent="0.2">
      <c r="C13276" s="38"/>
      <c r="D13276" s="38"/>
      <c r="E13276" s="93" t="str">
        <f>IF(Data!D13304&gt;0,Data!F13304,"")</f>
        <v/>
      </c>
      <c r="L13276" s="38"/>
      <c r="M13276" s="38"/>
    </row>
    <row r="13277" spans="3:13" x14ac:dyDescent="0.2">
      <c r="C13277" s="38"/>
      <c r="D13277" s="38"/>
      <c r="E13277" s="93" t="str">
        <f>IF(Data!D13305&gt;0,Data!F13305,"")</f>
        <v/>
      </c>
      <c r="L13277" s="38"/>
      <c r="M13277" s="38"/>
    </row>
    <row r="13278" spans="3:13" x14ac:dyDescent="0.2">
      <c r="C13278" s="38"/>
      <c r="D13278" s="38"/>
      <c r="E13278" s="93" t="str">
        <f>IF(Data!D13306&gt;0,Data!F13306,"")</f>
        <v/>
      </c>
      <c r="L13278" s="38"/>
      <c r="M13278" s="38"/>
    </row>
    <row r="13279" spans="3:13" x14ac:dyDescent="0.2">
      <c r="C13279" s="38"/>
      <c r="D13279" s="38"/>
      <c r="E13279" s="93" t="str">
        <f>IF(Data!D13307&gt;0,Data!F13307,"")</f>
        <v/>
      </c>
      <c r="L13279" s="38"/>
      <c r="M13279" s="38"/>
    </row>
    <row r="13280" spans="3:13" x14ac:dyDescent="0.2">
      <c r="C13280" s="38"/>
      <c r="D13280" s="38"/>
      <c r="E13280" s="93" t="str">
        <f>IF(Data!D13308&gt;0,Data!F13308,"")</f>
        <v/>
      </c>
      <c r="L13280" s="38"/>
      <c r="M13280" s="38"/>
    </row>
    <row r="13281" spans="3:13" x14ac:dyDescent="0.2">
      <c r="C13281" s="38"/>
      <c r="D13281" s="38"/>
      <c r="E13281" s="93" t="str">
        <f>IF(Data!D13309&gt;0,Data!F13309,"")</f>
        <v/>
      </c>
      <c r="L13281" s="38"/>
      <c r="M13281" s="38"/>
    </row>
    <row r="13282" spans="3:13" x14ac:dyDescent="0.2">
      <c r="C13282" s="38"/>
      <c r="D13282" s="38"/>
      <c r="E13282" s="93" t="str">
        <f>IF(Data!D13310&gt;0,Data!F13310,"")</f>
        <v/>
      </c>
      <c r="L13282" s="38"/>
      <c r="M13282" s="38"/>
    </row>
    <row r="13283" spans="3:13" x14ac:dyDescent="0.2">
      <c r="C13283" s="38"/>
      <c r="D13283" s="38"/>
      <c r="E13283" s="93" t="str">
        <f>IF(Data!D13311&gt;0,Data!F13311,"")</f>
        <v/>
      </c>
      <c r="L13283" s="38"/>
      <c r="M13283" s="38"/>
    </row>
    <row r="13284" spans="3:13" x14ac:dyDescent="0.2">
      <c r="C13284" s="38"/>
      <c r="D13284" s="38"/>
      <c r="E13284" s="93" t="str">
        <f>IF(Data!D13312&gt;0,Data!F13312,"")</f>
        <v/>
      </c>
      <c r="L13284" s="38"/>
      <c r="M13284" s="38"/>
    </row>
    <row r="13285" spans="3:13" x14ac:dyDescent="0.2">
      <c r="C13285" s="38"/>
      <c r="D13285" s="38"/>
      <c r="E13285" s="93" t="str">
        <f>IF(Data!D13313&gt;0,Data!F13313,"")</f>
        <v/>
      </c>
      <c r="L13285" s="38"/>
      <c r="M13285" s="38"/>
    </row>
    <row r="13286" spans="3:13" x14ac:dyDescent="0.2">
      <c r="C13286" s="38"/>
      <c r="D13286" s="38"/>
      <c r="E13286" s="93" t="str">
        <f>IF(Data!D13314&gt;0,Data!F13314,"")</f>
        <v/>
      </c>
      <c r="L13286" s="38"/>
      <c r="M13286" s="38"/>
    </row>
    <row r="13287" spans="3:13" x14ac:dyDescent="0.2">
      <c r="C13287" s="38"/>
      <c r="D13287" s="38"/>
      <c r="E13287" s="93" t="str">
        <f>IF(Data!D13315&gt;0,Data!F13315,"")</f>
        <v/>
      </c>
      <c r="L13287" s="38"/>
      <c r="M13287" s="38"/>
    </row>
    <row r="13288" spans="3:13" x14ac:dyDescent="0.2">
      <c r="C13288" s="38"/>
      <c r="D13288" s="38"/>
      <c r="E13288" s="93" t="str">
        <f>IF(Data!D13316&gt;0,Data!F13316,"")</f>
        <v/>
      </c>
      <c r="L13288" s="38"/>
      <c r="M13288" s="38"/>
    </row>
    <row r="13289" spans="3:13" x14ac:dyDescent="0.2">
      <c r="C13289" s="38"/>
      <c r="D13289" s="38"/>
      <c r="E13289" s="93" t="str">
        <f>IF(Data!D13317&gt;0,Data!F13317,"")</f>
        <v/>
      </c>
      <c r="L13289" s="38"/>
      <c r="M13289" s="38"/>
    </row>
    <row r="13290" spans="3:13" x14ac:dyDescent="0.2">
      <c r="C13290" s="38"/>
      <c r="D13290" s="38"/>
      <c r="E13290" s="93" t="str">
        <f>IF(Data!D13318&gt;0,Data!F13318,"")</f>
        <v/>
      </c>
      <c r="L13290" s="38"/>
      <c r="M13290" s="38"/>
    </row>
    <row r="13291" spans="3:13" x14ac:dyDescent="0.2">
      <c r="C13291" s="38"/>
      <c r="D13291" s="38"/>
      <c r="E13291" s="93" t="str">
        <f>IF(Data!D13319&gt;0,Data!F13319,"")</f>
        <v/>
      </c>
      <c r="L13291" s="38"/>
      <c r="M13291" s="38"/>
    </row>
    <row r="13292" spans="3:13" x14ac:dyDescent="0.2">
      <c r="C13292" s="38"/>
      <c r="D13292" s="38"/>
      <c r="E13292" s="93" t="str">
        <f>IF(Data!D13320&gt;0,Data!F13320,"")</f>
        <v/>
      </c>
      <c r="L13292" s="38"/>
      <c r="M13292" s="38"/>
    </row>
    <row r="13293" spans="3:13" x14ac:dyDescent="0.2">
      <c r="C13293" s="38"/>
      <c r="D13293" s="38"/>
      <c r="E13293" s="93" t="str">
        <f>IF(Data!D13321&gt;0,Data!F13321,"")</f>
        <v/>
      </c>
      <c r="L13293" s="38"/>
      <c r="M13293" s="38"/>
    </row>
    <row r="13294" spans="3:13" x14ac:dyDescent="0.2">
      <c r="C13294" s="38"/>
      <c r="D13294" s="38"/>
      <c r="E13294" s="93" t="str">
        <f>IF(Data!D13322&gt;0,Data!F13322,"")</f>
        <v/>
      </c>
      <c r="L13294" s="38"/>
      <c r="M13294" s="38"/>
    </row>
    <row r="13295" spans="3:13" x14ac:dyDescent="0.2">
      <c r="C13295" s="38"/>
      <c r="D13295" s="38"/>
      <c r="E13295" s="93" t="str">
        <f>IF(Data!D13323&gt;0,Data!F13323,"")</f>
        <v/>
      </c>
      <c r="L13295" s="38"/>
      <c r="M13295" s="38"/>
    </row>
    <row r="13296" spans="3:13" x14ac:dyDescent="0.2">
      <c r="C13296" s="38"/>
      <c r="D13296" s="38"/>
      <c r="E13296" s="93" t="str">
        <f>IF(Data!D13324&gt;0,Data!F13324,"")</f>
        <v/>
      </c>
      <c r="L13296" s="38"/>
      <c r="M13296" s="38"/>
    </row>
    <row r="13297" spans="3:13" x14ac:dyDescent="0.2">
      <c r="C13297" s="38"/>
      <c r="D13297" s="38"/>
      <c r="E13297" s="93" t="str">
        <f>IF(Data!D13325&gt;0,Data!F13325,"")</f>
        <v/>
      </c>
      <c r="L13297" s="38"/>
      <c r="M13297" s="38"/>
    </row>
    <row r="13298" spans="3:13" x14ac:dyDescent="0.2">
      <c r="C13298" s="38"/>
      <c r="D13298" s="38"/>
      <c r="E13298" s="93" t="str">
        <f>IF(Data!D13326&gt;0,Data!F13326,"")</f>
        <v/>
      </c>
      <c r="L13298" s="38"/>
      <c r="M13298" s="38"/>
    </row>
    <row r="13299" spans="3:13" x14ac:dyDescent="0.2">
      <c r="C13299" s="38"/>
      <c r="D13299" s="38"/>
      <c r="E13299" s="93" t="str">
        <f>IF(Data!D13327&gt;0,Data!F13327,"")</f>
        <v/>
      </c>
      <c r="L13299" s="38"/>
      <c r="M13299" s="38"/>
    </row>
    <row r="13300" spans="3:13" x14ac:dyDescent="0.2">
      <c r="C13300" s="38"/>
      <c r="D13300" s="38"/>
      <c r="E13300" s="93" t="str">
        <f>IF(Data!D13328&gt;0,Data!F13328,"")</f>
        <v/>
      </c>
      <c r="L13300" s="38"/>
      <c r="M13300" s="38"/>
    </row>
    <row r="13301" spans="3:13" x14ac:dyDescent="0.2">
      <c r="C13301" s="38"/>
      <c r="D13301" s="38"/>
      <c r="E13301" s="93" t="str">
        <f>IF(Data!D13329&gt;0,Data!F13329,"")</f>
        <v/>
      </c>
      <c r="L13301" s="38"/>
      <c r="M13301" s="38"/>
    </row>
    <row r="13302" spans="3:13" x14ac:dyDescent="0.2">
      <c r="C13302" s="38"/>
      <c r="D13302" s="38"/>
      <c r="E13302" s="93" t="str">
        <f>IF(Data!D13330&gt;0,Data!F13330,"")</f>
        <v/>
      </c>
      <c r="L13302" s="38"/>
      <c r="M13302" s="38"/>
    </row>
    <row r="13303" spans="3:13" x14ac:dyDescent="0.2">
      <c r="C13303" s="38"/>
      <c r="D13303" s="38"/>
      <c r="E13303" s="93" t="str">
        <f>IF(Data!D13331&gt;0,Data!F13331,"")</f>
        <v/>
      </c>
      <c r="L13303" s="38"/>
      <c r="M13303" s="38"/>
    </row>
    <row r="13304" spans="3:13" x14ac:dyDescent="0.2">
      <c r="C13304" s="38"/>
      <c r="D13304" s="38"/>
      <c r="E13304" s="93" t="str">
        <f>IF(Data!D13332&gt;0,Data!F13332,"")</f>
        <v/>
      </c>
      <c r="L13304" s="38"/>
      <c r="M13304" s="38"/>
    </row>
    <row r="13305" spans="3:13" x14ac:dyDescent="0.2">
      <c r="C13305" s="38"/>
      <c r="D13305" s="38"/>
      <c r="E13305" s="93" t="str">
        <f>IF(Data!D13333&gt;0,Data!F13333,"")</f>
        <v/>
      </c>
      <c r="L13305" s="38"/>
      <c r="M13305" s="38"/>
    </row>
    <row r="13306" spans="3:13" x14ac:dyDescent="0.2">
      <c r="C13306" s="38"/>
      <c r="D13306" s="38"/>
      <c r="E13306" s="93" t="str">
        <f>IF(Data!D13334&gt;0,Data!F13334,"")</f>
        <v/>
      </c>
      <c r="L13306" s="38"/>
      <c r="M13306" s="38"/>
    </row>
    <row r="13307" spans="3:13" x14ac:dyDescent="0.2">
      <c r="C13307" s="38"/>
      <c r="D13307" s="38"/>
      <c r="E13307" s="93" t="str">
        <f>IF(Data!D13335&gt;0,Data!F13335,"")</f>
        <v/>
      </c>
      <c r="L13307" s="38"/>
      <c r="M13307" s="38"/>
    </row>
    <row r="13308" spans="3:13" x14ac:dyDescent="0.2">
      <c r="C13308" s="38"/>
      <c r="D13308" s="38"/>
      <c r="E13308" s="93" t="str">
        <f>IF(Data!D13336&gt;0,Data!F13336,"")</f>
        <v/>
      </c>
      <c r="L13308" s="38"/>
      <c r="M13308" s="38"/>
    </row>
    <row r="13309" spans="3:13" x14ac:dyDescent="0.2">
      <c r="C13309" s="38"/>
      <c r="D13309" s="38"/>
      <c r="E13309" s="93" t="str">
        <f>IF(Data!D13337&gt;0,Data!F13337,"")</f>
        <v/>
      </c>
      <c r="L13309" s="38"/>
      <c r="M13309" s="38"/>
    </row>
    <row r="13310" spans="3:13" x14ac:dyDescent="0.2">
      <c r="C13310" s="38"/>
      <c r="D13310" s="38"/>
      <c r="E13310" s="93" t="str">
        <f>IF(Data!D13338&gt;0,Data!F13338,"")</f>
        <v/>
      </c>
      <c r="L13310" s="38"/>
      <c r="M13310" s="38"/>
    </row>
    <row r="13311" spans="3:13" x14ac:dyDescent="0.2">
      <c r="C13311" s="38"/>
      <c r="D13311" s="38"/>
      <c r="E13311" s="93" t="str">
        <f>IF(Data!D13339&gt;0,Data!F13339,"")</f>
        <v/>
      </c>
      <c r="L13311" s="38"/>
      <c r="M13311" s="38"/>
    </row>
    <row r="13312" spans="3:13" x14ac:dyDescent="0.2">
      <c r="C13312" s="38"/>
      <c r="D13312" s="38"/>
      <c r="E13312" s="93" t="str">
        <f>IF(Data!D13340&gt;0,Data!F13340,"")</f>
        <v/>
      </c>
      <c r="L13312" s="38"/>
      <c r="M13312" s="38"/>
    </row>
    <row r="13313" spans="3:13" x14ac:dyDescent="0.2">
      <c r="C13313" s="38"/>
      <c r="D13313" s="38"/>
      <c r="E13313" s="93" t="str">
        <f>IF(Data!D13341&gt;0,Data!F13341,"")</f>
        <v/>
      </c>
      <c r="L13313" s="38"/>
      <c r="M13313" s="38"/>
    </row>
    <row r="13314" spans="3:13" x14ac:dyDescent="0.2">
      <c r="C13314" s="38"/>
      <c r="D13314" s="38"/>
      <c r="E13314" s="93" t="str">
        <f>IF(Data!D13342&gt;0,Data!F13342,"")</f>
        <v/>
      </c>
      <c r="L13314" s="38"/>
      <c r="M13314" s="38"/>
    </row>
    <row r="13315" spans="3:13" x14ac:dyDescent="0.2">
      <c r="C13315" s="38"/>
      <c r="D13315" s="38"/>
      <c r="E13315" s="93" t="str">
        <f>IF(Data!D13343&gt;0,Data!F13343,"")</f>
        <v/>
      </c>
      <c r="L13315" s="38"/>
      <c r="M13315" s="38"/>
    </row>
    <row r="13316" spans="3:13" x14ac:dyDescent="0.2">
      <c r="C13316" s="38"/>
      <c r="D13316" s="38"/>
      <c r="E13316" s="93" t="str">
        <f>IF(Data!D13344&gt;0,Data!F13344,"")</f>
        <v/>
      </c>
      <c r="L13316" s="38"/>
      <c r="M13316" s="38"/>
    </row>
    <row r="13317" spans="3:13" x14ac:dyDescent="0.2">
      <c r="C13317" s="38"/>
      <c r="D13317" s="38"/>
      <c r="E13317" s="93" t="str">
        <f>IF(Data!D13345&gt;0,Data!F13345,"")</f>
        <v/>
      </c>
      <c r="L13317" s="38"/>
      <c r="M13317" s="38"/>
    </row>
    <row r="13318" spans="3:13" x14ac:dyDescent="0.2">
      <c r="C13318" s="38"/>
      <c r="D13318" s="38"/>
      <c r="E13318" s="93" t="str">
        <f>IF(Data!D13346&gt;0,Data!F13346,"")</f>
        <v/>
      </c>
      <c r="L13318" s="38"/>
      <c r="M13318" s="38"/>
    </row>
    <row r="13319" spans="3:13" x14ac:dyDescent="0.2">
      <c r="C13319" s="38"/>
      <c r="D13319" s="38"/>
      <c r="E13319" s="93" t="str">
        <f>IF(Data!D13347&gt;0,Data!F13347,"")</f>
        <v/>
      </c>
      <c r="L13319" s="38"/>
      <c r="M13319" s="38"/>
    </row>
    <row r="13320" spans="3:13" x14ac:dyDescent="0.2">
      <c r="C13320" s="38"/>
      <c r="D13320" s="38"/>
      <c r="E13320" s="93" t="str">
        <f>IF(Data!D13348&gt;0,Data!F13348,"")</f>
        <v/>
      </c>
      <c r="L13320" s="38"/>
      <c r="M13320" s="38"/>
    </row>
    <row r="13321" spans="3:13" x14ac:dyDescent="0.2">
      <c r="C13321" s="38"/>
      <c r="D13321" s="38"/>
      <c r="E13321" s="93" t="str">
        <f>IF(Data!D13349&gt;0,Data!F13349,"")</f>
        <v/>
      </c>
      <c r="L13321" s="38"/>
      <c r="M13321" s="38"/>
    </row>
    <row r="13322" spans="3:13" x14ac:dyDescent="0.2">
      <c r="C13322" s="38"/>
      <c r="D13322" s="38"/>
      <c r="E13322" s="93" t="str">
        <f>IF(Data!D13350&gt;0,Data!F13350,"")</f>
        <v/>
      </c>
      <c r="L13322" s="38"/>
      <c r="M13322" s="38"/>
    </row>
    <row r="13323" spans="3:13" x14ac:dyDescent="0.2">
      <c r="C13323" s="38"/>
      <c r="D13323" s="38"/>
      <c r="E13323" s="93" t="str">
        <f>IF(Data!D13351&gt;0,Data!F13351,"")</f>
        <v/>
      </c>
      <c r="L13323" s="38"/>
      <c r="M13323" s="38"/>
    </row>
    <row r="13324" spans="3:13" x14ac:dyDescent="0.2">
      <c r="C13324" s="38"/>
      <c r="D13324" s="38"/>
      <c r="E13324" s="93" t="str">
        <f>IF(Data!D13352&gt;0,Data!F13352,"")</f>
        <v/>
      </c>
      <c r="L13324" s="38"/>
      <c r="M13324" s="38"/>
    </row>
    <row r="13325" spans="3:13" x14ac:dyDescent="0.2">
      <c r="C13325" s="38"/>
      <c r="D13325" s="38"/>
      <c r="E13325" s="93" t="str">
        <f>IF(Data!D13353&gt;0,Data!F13353,"")</f>
        <v/>
      </c>
      <c r="L13325" s="38"/>
      <c r="M13325" s="38"/>
    </row>
    <row r="13326" spans="3:13" x14ac:dyDescent="0.2">
      <c r="C13326" s="38"/>
      <c r="D13326" s="38"/>
      <c r="E13326" s="93" t="str">
        <f>IF(Data!D13354&gt;0,Data!F13354,"")</f>
        <v/>
      </c>
      <c r="L13326" s="38"/>
      <c r="M13326" s="38"/>
    </row>
    <row r="13327" spans="3:13" x14ac:dyDescent="0.2">
      <c r="C13327" s="38"/>
      <c r="D13327" s="38"/>
      <c r="E13327" s="93" t="str">
        <f>IF(Data!D13355&gt;0,Data!F13355,"")</f>
        <v/>
      </c>
      <c r="L13327" s="38"/>
      <c r="M13327" s="38"/>
    </row>
    <row r="13328" spans="3:13" x14ac:dyDescent="0.2">
      <c r="C13328" s="38"/>
      <c r="D13328" s="38"/>
      <c r="E13328" s="93" t="str">
        <f>IF(Data!D13356&gt;0,Data!F13356,"")</f>
        <v/>
      </c>
      <c r="L13328" s="38"/>
      <c r="M13328" s="38"/>
    </row>
    <row r="13329" spans="3:13" x14ac:dyDescent="0.2">
      <c r="C13329" s="38"/>
      <c r="D13329" s="38"/>
      <c r="E13329" s="93" t="str">
        <f>IF(Data!D13357&gt;0,Data!F13357,"")</f>
        <v/>
      </c>
      <c r="L13329" s="38"/>
      <c r="M13329" s="38"/>
    </row>
    <row r="13330" spans="3:13" x14ac:dyDescent="0.2">
      <c r="C13330" s="38"/>
      <c r="D13330" s="38"/>
      <c r="E13330" s="93" t="str">
        <f>IF(Data!D13358&gt;0,Data!F13358,"")</f>
        <v/>
      </c>
      <c r="L13330" s="38"/>
      <c r="M13330" s="38"/>
    </row>
    <row r="13331" spans="3:13" x14ac:dyDescent="0.2">
      <c r="C13331" s="38"/>
      <c r="D13331" s="38"/>
      <c r="E13331" s="93" t="str">
        <f>IF(Data!D13359&gt;0,Data!F13359,"")</f>
        <v/>
      </c>
      <c r="L13331" s="38"/>
      <c r="M13331" s="38"/>
    </row>
    <row r="13332" spans="3:13" x14ac:dyDescent="0.2">
      <c r="C13332" s="38"/>
      <c r="D13332" s="38"/>
      <c r="E13332" s="93" t="str">
        <f>IF(Data!D13360&gt;0,Data!F13360,"")</f>
        <v/>
      </c>
      <c r="L13332" s="38"/>
      <c r="M13332" s="38"/>
    </row>
    <row r="13333" spans="3:13" x14ac:dyDescent="0.2">
      <c r="C13333" s="38"/>
      <c r="D13333" s="38"/>
      <c r="E13333" s="93" t="str">
        <f>IF(Data!D13361&gt;0,Data!F13361,"")</f>
        <v/>
      </c>
      <c r="L13333" s="38"/>
      <c r="M13333" s="38"/>
    </row>
    <row r="13334" spans="3:13" x14ac:dyDescent="0.2">
      <c r="C13334" s="38"/>
      <c r="D13334" s="38"/>
      <c r="E13334" s="93" t="str">
        <f>IF(Data!D13362&gt;0,Data!F13362,"")</f>
        <v/>
      </c>
      <c r="L13334" s="38"/>
      <c r="M13334" s="38"/>
    </row>
    <row r="13335" spans="3:13" x14ac:dyDescent="0.2">
      <c r="C13335" s="38"/>
      <c r="D13335" s="38"/>
      <c r="E13335" s="93" t="str">
        <f>IF(Data!D13363&gt;0,Data!F13363,"")</f>
        <v/>
      </c>
      <c r="L13335" s="38"/>
      <c r="M13335" s="38"/>
    </row>
    <row r="13336" spans="3:13" x14ac:dyDescent="0.2">
      <c r="C13336" s="38"/>
      <c r="D13336" s="38"/>
      <c r="E13336" s="93" t="str">
        <f>IF(Data!D13364&gt;0,Data!F13364,"")</f>
        <v/>
      </c>
      <c r="L13336" s="38"/>
      <c r="M13336" s="38"/>
    </row>
    <row r="13337" spans="3:13" x14ac:dyDescent="0.2">
      <c r="C13337" s="38"/>
      <c r="D13337" s="38"/>
      <c r="E13337" s="93" t="str">
        <f>IF(Data!D13365&gt;0,Data!F13365,"")</f>
        <v/>
      </c>
      <c r="L13337" s="38"/>
      <c r="M13337" s="38"/>
    </row>
    <row r="13338" spans="3:13" x14ac:dyDescent="0.2">
      <c r="C13338" s="38"/>
      <c r="D13338" s="38"/>
      <c r="E13338" s="93" t="str">
        <f>IF(Data!D13366&gt;0,Data!F13366,"")</f>
        <v/>
      </c>
      <c r="L13338" s="38"/>
      <c r="M13338" s="38"/>
    </row>
    <row r="13339" spans="3:13" x14ac:dyDescent="0.2">
      <c r="C13339" s="38"/>
      <c r="D13339" s="38"/>
      <c r="E13339" s="93" t="str">
        <f>IF(Data!D13367&gt;0,Data!F13367,"")</f>
        <v/>
      </c>
      <c r="L13339" s="38"/>
      <c r="M13339" s="38"/>
    </row>
    <row r="13340" spans="3:13" x14ac:dyDescent="0.2">
      <c r="C13340" s="38"/>
      <c r="D13340" s="38"/>
      <c r="E13340" s="93" t="str">
        <f>IF(Data!D13368&gt;0,Data!F13368,"")</f>
        <v/>
      </c>
      <c r="L13340" s="38"/>
      <c r="M13340" s="38"/>
    </row>
    <row r="13341" spans="3:13" x14ac:dyDescent="0.2">
      <c r="C13341" s="38"/>
      <c r="D13341" s="38"/>
      <c r="E13341" s="93" t="str">
        <f>IF(Data!D13369&gt;0,Data!F13369,"")</f>
        <v/>
      </c>
      <c r="L13341" s="38"/>
      <c r="M13341" s="38"/>
    </row>
    <row r="13342" spans="3:13" x14ac:dyDescent="0.2">
      <c r="C13342" s="38"/>
      <c r="D13342" s="38"/>
      <c r="E13342" s="93" t="str">
        <f>IF(Data!D13370&gt;0,Data!F13370,"")</f>
        <v/>
      </c>
      <c r="L13342" s="38"/>
      <c r="M13342" s="38"/>
    </row>
    <row r="13343" spans="3:13" x14ac:dyDescent="0.2">
      <c r="C13343" s="38"/>
      <c r="D13343" s="38"/>
      <c r="E13343" s="93" t="str">
        <f>IF(Data!D13371&gt;0,Data!F13371,"")</f>
        <v/>
      </c>
      <c r="L13343" s="38"/>
      <c r="M13343" s="38"/>
    </row>
    <row r="13344" spans="3:13" x14ac:dyDescent="0.2">
      <c r="C13344" s="38"/>
      <c r="D13344" s="38"/>
      <c r="E13344" s="93" t="str">
        <f>IF(Data!D13372&gt;0,Data!F13372,"")</f>
        <v/>
      </c>
      <c r="L13344" s="38"/>
      <c r="M13344" s="38"/>
    </row>
    <row r="13345" spans="3:13" x14ac:dyDescent="0.2">
      <c r="C13345" s="38"/>
      <c r="D13345" s="38"/>
      <c r="E13345" s="93" t="str">
        <f>IF(Data!D13373&gt;0,Data!F13373,"")</f>
        <v/>
      </c>
      <c r="L13345" s="38"/>
      <c r="M13345" s="38"/>
    </row>
    <row r="13346" spans="3:13" x14ac:dyDescent="0.2">
      <c r="C13346" s="38"/>
      <c r="D13346" s="38"/>
      <c r="E13346" s="93" t="str">
        <f>IF(Data!D13374&gt;0,Data!F13374,"")</f>
        <v/>
      </c>
      <c r="L13346" s="38"/>
      <c r="M13346" s="38"/>
    </row>
    <row r="13347" spans="3:13" x14ac:dyDescent="0.2">
      <c r="C13347" s="38"/>
      <c r="D13347" s="38"/>
      <c r="E13347" s="93" t="str">
        <f>IF(Data!D13375&gt;0,Data!F13375,"")</f>
        <v/>
      </c>
      <c r="L13347" s="38"/>
      <c r="M13347" s="38"/>
    </row>
    <row r="13348" spans="3:13" x14ac:dyDescent="0.2">
      <c r="C13348" s="38"/>
      <c r="D13348" s="38"/>
      <c r="E13348" s="93" t="str">
        <f>IF(Data!D13376&gt;0,Data!F13376,"")</f>
        <v/>
      </c>
      <c r="L13348" s="38"/>
      <c r="M13348" s="38"/>
    </row>
    <row r="13349" spans="3:13" x14ac:dyDescent="0.2">
      <c r="C13349" s="38"/>
      <c r="D13349" s="38"/>
      <c r="E13349" s="93" t="str">
        <f>IF(Data!D13377&gt;0,Data!F13377,"")</f>
        <v/>
      </c>
      <c r="L13349" s="38"/>
      <c r="M13349" s="38"/>
    </row>
    <row r="13350" spans="3:13" x14ac:dyDescent="0.2">
      <c r="C13350" s="38"/>
      <c r="D13350" s="38"/>
      <c r="E13350" s="93" t="str">
        <f>IF(Data!D13378&gt;0,Data!F13378,"")</f>
        <v/>
      </c>
      <c r="L13350" s="38"/>
      <c r="M13350" s="38"/>
    </row>
    <row r="13351" spans="3:13" x14ac:dyDescent="0.2">
      <c r="C13351" s="38"/>
      <c r="D13351" s="38"/>
      <c r="E13351" s="93" t="str">
        <f>IF(Data!D13379&gt;0,Data!F13379,"")</f>
        <v/>
      </c>
      <c r="L13351" s="38"/>
      <c r="M13351" s="38"/>
    </row>
    <row r="13352" spans="3:13" x14ac:dyDescent="0.2">
      <c r="C13352" s="38"/>
      <c r="D13352" s="38"/>
      <c r="E13352" s="93" t="str">
        <f>IF(Data!D13380&gt;0,Data!F13380,"")</f>
        <v/>
      </c>
      <c r="L13352" s="38"/>
      <c r="M13352" s="38"/>
    </row>
    <row r="13353" spans="3:13" x14ac:dyDescent="0.2">
      <c r="C13353" s="38"/>
      <c r="D13353" s="38"/>
      <c r="E13353" s="93" t="str">
        <f>IF(Data!D13381&gt;0,Data!F13381,"")</f>
        <v/>
      </c>
      <c r="L13353" s="38"/>
      <c r="M13353" s="38"/>
    </row>
    <row r="13354" spans="3:13" x14ac:dyDescent="0.2">
      <c r="C13354" s="38"/>
      <c r="D13354" s="38"/>
      <c r="E13354" s="93" t="str">
        <f>IF(Data!D13382&gt;0,Data!F13382,"")</f>
        <v/>
      </c>
      <c r="L13354" s="38"/>
      <c r="M13354" s="38"/>
    </row>
    <row r="13355" spans="3:13" x14ac:dyDescent="0.2">
      <c r="C13355" s="38"/>
      <c r="D13355" s="38"/>
      <c r="E13355" s="93" t="str">
        <f>IF(Data!D13383&gt;0,Data!F13383,"")</f>
        <v/>
      </c>
      <c r="L13355" s="38"/>
      <c r="M13355" s="38"/>
    </row>
    <row r="13356" spans="3:13" x14ac:dyDescent="0.2">
      <c r="C13356" s="38"/>
      <c r="D13356" s="38"/>
      <c r="E13356" s="93" t="str">
        <f>IF(Data!D13384&gt;0,Data!F13384,"")</f>
        <v/>
      </c>
      <c r="L13356" s="38"/>
      <c r="M13356" s="38"/>
    </row>
    <row r="13357" spans="3:13" x14ac:dyDescent="0.2">
      <c r="C13357" s="38"/>
      <c r="D13357" s="38"/>
      <c r="E13357" s="93" t="str">
        <f>IF(Data!D13385&gt;0,Data!F13385,"")</f>
        <v/>
      </c>
      <c r="L13357" s="38"/>
      <c r="M13357" s="38"/>
    </row>
    <row r="13358" spans="3:13" x14ac:dyDescent="0.2">
      <c r="C13358" s="38"/>
      <c r="D13358" s="38"/>
      <c r="E13358" s="93" t="str">
        <f>IF(Data!D13386&gt;0,Data!F13386,"")</f>
        <v/>
      </c>
      <c r="L13358" s="38"/>
      <c r="M13358" s="38"/>
    </row>
    <row r="13359" spans="3:13" x14ac:dyDescent="0.2">
      <c r="C13359" s="38"/>
      <c r="D13359" s="38"/>
      <c r="E13359" s="93" t="str">
        <f>IF(Data!D13387&gt;0,Data!F13387,"")</f>
        <v/>
      </c>
      <c r="L13359" s="38"/>
      <c r="M13359" s="38"/>
    </row>
    <row r="13360" spans="3:13" x14ac:dyDescent="0.2">
      <c r="C13360" s="38"/>
      <c r="D13360" s="38"/>
      <c r="E13360" s="93" t="str">
        <f>IF(Data!D13388&gt;0,Data!F13388,"")</f>
        <v/>
      </c>
      <c r="L13360" s="38"/>
      <c r="M13360" s="38"/>
    </row>
    <row r="13361" spans="3:13" x14ac:dyDescent="0.2">
      <c r="C13361" s="38"/>
      <c r="D13361" s="38"/>
      <c r="E13361" s="93" t="str">
        <f>IF(Data!D13389&gt;0,Data!F13389,"")</f>
        <v/>
      </c>
      <c r="L13361" s="38"/>
      <c r="M13361" s="38"/>
    </row>
    <row r="13362" spans="3:13" x14ac:dyDescent="0.2">
      <c r="C13362" s="38"/>
      <c r="D13362" s="38"/>
      <c r="E13362" s="93" t="str">
        <f>IF(Data!D13390&gt;0,Data!F13390,"")</f>
        <v/>
      </c>
      <c r="L13362" s="38"/>
      <c r="M13362" s="38"/>
    </row>
    <row r="13363" spans="3:13" x14ac:dyDescent="0.2">
      <c r="C13363" s="38"/>
      <c r="D13363" s="38"/>
      <c r="E13363" s="93" t="str">
        <f>IF(Data!D13391&gt;0,Data!F13391,"")</f>
        <v/>
      </c>
      <c r="L13363" s="38"/>
      <c r="M13363" s="38"/>
    </row>
    <row r="13364" spans="3:13" x14ac:dyDescent="0.2">
      <c r="C13364" s="38"/>
      <c r="D13364" s="38"/>
      <c r="E13364" s="93" t="str">
        <f>IF(Data!D13392&gt;0,Data!F13392,"")</f>
        <v/>
      </c>
      <c r="L13364" s="38"/>
      <c r="M13364" s="38"/>
    </row>
    <row r="13365" spans="3:13" x14ac:dyDescent="0.2">
      <c r="C13365" s="38"/>
      <c r="D13365" s="38"/>
      <c r="E13365" s="93" t="str">
        <f>IF(Data!D13393&gt;0,Data!F13393,"")</f>
        <v/>
      </c>
      <c r="L13365" s="38"/>
      <c r="M13365" s="38"/>
    </row>
    <row r="13366" spans="3:13" x14ac:dyDescent="0.2">
      <c r="C13366" s="38"/>
      <c r="D13366" s="38"/>
      <c r="E13366" s="93" t="str">
        <f>IF(Data!D13394&gt;0,Data!F13394,"")</f>
        <v/>
      </c>
      <c r="L13366" s="38"/>
      <c r="M13366" s="38"/>
    </row>
    <row r="13367" spans="3:13" x14ac:dyDescent="0.2">
      <c r="C13367" s="38"/>
      <c r="D13367" s="38"/>
      <c r="E13367" s="93" t="str">
        <f>IF(Data!D13395&gt;0,Data!F13395,"")</f>
        <v/>
      </c>
      <c r="L13367" s="38"/>
      <c r="M13367" s="38"/>
    </row>
    <row r="13368" spans="3:13" x14ac:dyDescent="0.2">
      <c r="C13368" s="38"/>
      <c r="D13368" s="38"/>
      <c r="E13368" s="93" t="str">
        <f>IF(Data!D13396&gt;0,Data!F13396,"")</f>
        <v/>
      </c>
      <c r="L13368" s="38"/>
      <c r="M13368" s="38"/>
    </row>
    <row r="13369" spans="3:13" x14ac:dyDescent="0.2">
      <c r="C13369" s="38"/>
      <c r="D13369" s="38"/>
      <c r="E13369" s="93" t="str">
        <f>IF(Data!D13397&gt;0,Data!F13397,"")</f>
        <v/>
      </c>
      <c r="L13369" s="38"/>
      <c r="M13369" s="38"/>
    </row>
    <row r="13370" spans="3:13" x14ac:dyDescent="0.2">
      <c r="C13370" s="38"/>
      <c r="D13370" s="38"/>
      <c r="E13370" s="93" t="str">
        <f>IF(Data!D13398&gt;0,Data!F13398,"")</f>
        <v/>
      </c>
      <c r="L13370" s="38"/>
      <c r="M13370" s="38"/>
    </row>
    <row r="13371" spans="3:13" x14ac:dyDescent="0.2">
      <c r="C13371" s="38"/>
      <c r="D13371" s="38"/>
      <c r="E13371" s="93" t="str">
        <f>IF(Data!D13399&gt;0,Data!F13399,"")</f>
        <v/>
      </c>
      <c r="L13371" s="38"/>
      <c r="M13371" s="38"/>
    </row>
    <row r="13372" spans="3:13" x14ac:dyDescent="0.2">
      <c r="C13372" s="38"/>
      <c r="D13372" s="38"/>
      <c r="E13372" s="93" t="str">
        <f>IF(Data!D13400&gt;0,Data!F13400,"")</f>
        <v/>
      </c>
      <c r="L13372" s="38"/>
      <c r="M13372" s="38"/>
    </row>
    <row r="13373" spans="3:13" x14ac:dyDescent="0.2">
      <c r="C13373" s="38"/>
      <c r="D13373" s="38"/>
      <c r="E13373" s="93" t="str">
        <f>IF(Data!D13401&gt;0,Data!F13401,"")</f>
        <v/>
      </c>
      <c r="L13373" s="38"/>
      <c r="M13373" s="38"/>
    </row>
    <row r="13374" spans="3:13" x14ac:dyDescent="0.2">
      <c r="C13374" s="38"/>
      <c r="D13374" s="38"/>
      <c r="E13374" s="93" t="str">
        <f>IF(Data!D13402&gt;0,Data!F13402,"")</f>
        <v/>
      </c>
      <c r="L13374" s="38"/>
      <c r="M13374" s="38"/>
    </row>
    <row r="13375" spans="3:13" x14ac:dyDescent="0.2">
      <c r="C13375" s="38"/>
      <c r="D13375" s="38"/>
      <c r="E13375" s="93" t="str">
        <f>IF(Data!D13403&gt;0,Data!F13403,"")</f>
        <v/>
      </c>
      <c r="L13375" s="38"/>
      <c r="M13375" s="38"/>
    </row>
    <row r="13376" spans="3:13" x14ac:dyDescent="0.2">
      <c r="C13376" s="38"/>
      <c r="D13376" s="38"/>
      <c r="E13376" s="93" t="str">
        <f>IF(Data!D13404&gt;0,Data!F13404,"")</f>
        <v/>
      </c>
      <c r="L13376" s="38"/>
      <c r="M13376" s="38"/>
    </row>
    <row r="13377" spans="3:13" x14ac:dyDescent="0.2">
      <c r="C13377" s="38"/>
      <c r="D13377" s="38"/>
      <c r="E13377" s="93" t="str">
        <f>IF(Data!D13405&gt;0,Data!F13405,"")</f>
        <v/>
      </c>
      <c r="L13377" s="38"/>
      <c r="M13377" s="38"/>
    </row>
    <row r="13378" spans="3:13" x14ac:dyDescent="0.2">
      <c r="C13378" s="38"/>
      <c r="D13378" s="38"/>
      <c r="E13378" s="93" t="str">
        <f>IF(Data!D13406&gt;0,Data!F13406,"")</f>
        <v/>
      </c>
      <c r="L13378" s="38"/>
      <c r="M13378" s="38"/>
    </row>
    <row r="13379" spans="3:13" x14ac:dyDescent="0.2">
      <c r="C13379" s="38"/>
      <c r="D13379" s="38"/>
      <c r="E13379" s="93" t="str">
        <f>IF(Data!D13407&gt;0,Data!F13407,"")</f>
        <v/>
      </c>
      <c r="L13379" s="38"/>
      <c r="M13379" s="38"/>
    </row>
    <row r="13380" spans="3:13" x14ac:dyDescent="0.2">
      <c r="C13380" s="38"/>
      <c r="D13380" s="38"/>
      <c r="E13380" s="93" t="str">
        <f>IF(Data!D13408&gt;0,Data!F13408,"")</f>
        <v/>
      </c>
      <c r="L13380" s="38"/>
      <c r="M13380" s="38"/>
    </row>
    <row r="13381" spans="3:13" x14ac:dyDescent="0.2">
      <c r="C13381" s="38"/>
      <c r="D13381" s="38"/>
      <c r="E13381" s="93" t="str">
        <f>IF(Data!D13409&gt;0,Data!F13409,"")</f>
        <v/>
      </c>
      <c r="L13381" s="38"/>
      <c r="M13381" s="38"/>
    </row>
    <row r="13382" spans="3:13" x14ac:dyDescent="0.2">
      <c r="C13382" s="38"/>
      <c r="D13382" s="38"/>
      <c r="E13382" s="93" t="str">
        <f>IF(Data!D13410&gt;0,Data!F13410,"")</f>
        <v/>
      </c>
      <c r="L13382" s="38"/>
      <c r="M13382" s="38"/>
    </row>
    <row r="13383" spans="3:13" x14ac:dyDescent="0.2">
      <c r="C13383" s="38"/>
      <c r="D13383" s="38"/>
      <c r="E13383" s="93" t="str">
        <f>IF(Data!D13411&gt;0,Data!F13411,"")</f>
        <v/>
      </c>
      <c r="L13383" s="38"/>
      <c r="M13383" s="38"/>
    </row>
    <row r="13384" spans="3:13" x14ac:dyDescent="0.2">
      <c r="C13384" s="38"/>
      <c r="D13384" s="38"/>
      <c r="E13384" s="93" t="str">
        <f>IF(Data!D13412&gt;0,Data!F13412,"")</f>
        <v/>
      </c>
      <c r="L13384" s="38"/>
      <c r="M13384" s="38"/>
    </row>
    <row r="13385" spans="3:13" x14ac:dyDescent="0.2">
      <c r="C13385" s="38"/>
      <c r="D13385" s="38"/>
      <c r="E13385" s="93" t="str">
        <f>IF(Data!D13413&gt;0,Data!F13413,"")</f>
        <v/>
      </c>
      <c r="L13385" s="38"/>
      <c r="M13385" s="38"/>
    </row>
    <row r="13386" spans="3:13" x14ac:dyDescent="0.2">
      <c r="C13386" s="38"/>
      <c r="D13386" s="38"/>
      <c r="E13386" s="93" t="str">
        <f>IF(Data!D13414&gt;0,Data!F13414,"")</f>
        <v/>
      </c>
      <c r="L13386" s="38"/>
      <c r="M13386" s="38"/>
    </row>
    <row r="13387" spans="3:13" x14ac:dyDescent="0.2">
      <c r="C13387" s="38"/>
      <c r="D13387" s="38"/>
      <c r="E13387" s="93" t="str">
        <f>IF(Data!D13415&gt;0,Data!F13415,"")</f>
        <v/>
      </c>
      <c r="L13387" s="38"/>
      <c r="M13387" s="38"/>
    </row>
    <row r="13388" spans="3:13" x14ac:dyDescent="0.2">
      <c r="C13388" s="38"/>
      <c r="D13388" s="38"/>
      <c r="E13388" s="93" t="str">
        <f>IF(Data!D13416&gt;0,Data!F13416,"")</f>
        <v/>
      </c>
      <c r="L13388" s="38"/>
      <c r="M13388" s="38"/>
    </row>
    <row r="13389" spans="3:13" x14ac:dyDescent="0.2">
      <c r="C13389" s="38"/>
      <c r="D13389" s="38"/>
      <c r="E13389" s="93" t="str">
        <f>IF(Data!D13417&gt;0,Data!F13417,"")</f>
        <v/>
      </c>
      <c r="L13389" s="38"/>
      <c r="M13389" s="38"/>
    </row>
    <row r="13390" spans="3:13" x14ac:dyDescent="0.2">
      <c r="C13390" s="38"/>
      <c r="D13390" s="38"/>
      <c r="E13390" s="93" t="str">
        <f>IF(Data!D13418&gt;0,Data!F13418,"")</f>
        <v/>
      </c>
      <c r="L13390" s="38"/>
      <c r="M13390" s="38"/>
    </row>
    <row r="13391" spans="3:13" x14ac:dyDescent="0.2">
      <c r="C13391" s="38"/>
      <c r="D13391" s="38"/>
      <c r="E13391" s="93" t="str">
        <f>IF(Data!D13419&gt;0,Data!F13419,"")</f>
        <v/>
      </c>
      <c r="L13391" s="38"/>
      <c r="M13391" s="38"/>
    </row>
    <row r="13392" spans="3:13" x14ac:dyDescent="0.2">
      <c r="C13392" s="38"/>
      <c r="D13392" s="38"/>
      <c r="E13392" s="93" t="str">
        <f>IF(Data!D13420&gt;0,Data!F13420,"")</f>
        <v/>
      </c>
      <c r="L13392" s="38"/>
      <c r="M13392" s="38"/>
    </row>
    <row r="13393" spans="3:13" x14ac:dyDescent="0.2">
      <c r="C13393" s="38"/>
      <c r="D13393" s="38"/>
      <c r="E13393" s="93" t="str">
        <f>IF(Data!D13421&gt;0,Data!F13421,"")</f>
        <v/>
      </c>
      <c r="L13393" s="38"/>
      <c r="M13393" s="38"/>
    </row>
    <row r="13394" spans="3:13" x14ac:dyDescent="0.2">
      <c r="C13394" s="38"/>
      <c r="D13394" s="38"/>
      <c r="E13394" s="93" t="str">
        <f>IF(Data!D13422&gt;0,Data!F13422,"")</f>
        <v/>
      </c>
      <c r="L13394" s="38"/>
      <c r="M13394" s="38"/>
    </row>
    <row r="13395" spans="3:13" x14ac:dyDescent="0.2">
      <c r="C13395" s="38"/>
      <c r="D13395" s="38"/>
      <c r="E13395" s="93" t="str">
        <f>IF(Data!D13423&gt;0,Data!F13423,"")</f>
        <v/>
      </c>
      <c r="L13395" s="38"/>
      <c r="M13395" s="38"/>
    </row>
    <row r="13396" spans="3:13" x14ac:dyDescent="0.2">
      <c r="C13396" s="38"/>
      <c r="D13396" s="38"/>
      <c r="E13396" s="93" t="str">
        <f>IF(Data!D13424&gt;0,Data!F13424,"")</f>
        <v/>
      </c>
      <c r="L13396" s="38"/>
      <c r="M13396" s="38"/>
    </row>
    <row r="13397" spans="3:13" x14ac:dyDescent="0.2">
      <c r="C13397" s="38"/>
      <c r="D13397" s="38"/>
      <c r="E13397" s="93" t="str">
        <f>IF(Data!D13425&gt;0,Data!F13425,"")</f>
        <v/>
      </c>
      <c r="L13397" s="38"/>
      <c r="M13397" s="38"/>
    </row>
    <row r="13398" spans="3:13" x14ac:dyDescent="0.2">
      <c r="C13398" s="38"/>
      <c r="D13398" s="38"/>
      <c r="E13398" s="93" t="str">
        <f>IF(Data!D13426&gt;0,Data!F13426,"")</f>
        <v/>
      </c>
      <c r="L13398" s="38"/>
      <c r="M13398" s="38"/>
    </row>
    <row r="13399" spans="3:13" x14ac:dyDescent="0.2">
      <c r="C13399" s="38"/>
      <c r="D13399" s="38"/>
      <c r="E13399" s="93" t="str">
        <f>IF(Data!D13427&gt;0,Data!F13427,"")</f>
        <v/>
      </c>
      <c r="L13399" s="38"/>
      <c r="M13399" s="38"/>
    </row>
    <row r="13400" spans="3:13" x14ac:dyDescent="0.2">
      <c r="C13400" s="38"/>
      <c r="D13400" s="38"/>
      <c r="E13400" s="93" t="str">
        <f>IF(Data!D13428&gt;0,Data!F13428,"")</f>
        <v/>
      </c>
      <c r="L13400" s="38"/>
      <c r="M13400" s="38"/>
    </row>
    <row r="13401" spans="3:13" x14ac:dyDescent="0.2">
      <c r="C13401" s="38"/>
      <c r="D13401" s="38"/>
      <c r="E13401" s="93" t="str">
        <f>IF(Data!D13429&gt;0,Data!F13429,"")</f>
        <v/>
      </c>
      <c r="L13401" s="38"/>
      <c r="M13401" s="38"/>
    </row>
    <row r="13402" spans="3:13" x14ac:dyDescent="0.2">
      <c r="C13402" s="38"/>
      <c r="D13402" s="38"/>
      <c r="E13402" s="93" t="str">
        <f>IF(Data!D13430&gt;0,Data!F13430,"")</f>
        <v/>
      </c>
      <c r="L13402" s="38"/>
      <c r="M13402" s="38"/>
    </row>
    <row r="13403" spans="3:13" x14ac:dyDescent="0.2">
      <c r="C13403" s="38"/>
      <c r="D13403" s="38"/>
      <c r="E13403" s="93" t="str">
        <f>IF(Data!D13431&gt;0,Data!F13431,"")</f>
        <v/>
      </c>
      <c r="L13403" s="38"/>
      <c r="M13403" s="38"/>
    </row>
    <row r="13404" spans="3:13" x14ac:dyDescent="0.2">
      <c r="C13404" s="38"/>
      <c r="D13404" s="38"/>
      <c r="E13404" s="93" t="str">
        <f>IF(Data!D13432&gt;0,Data!F13432,"")</f>
        <v/>
      </c>
      <c r="L13404" s="38"/>
      <c r="M13404" s="38"/>
    </row>
    <row r="13405" spans="3:13" x14ac:dyDescent="0.2">
      <c r="C13405" s="38"/>
      <c r="D13405" s="38"/>
      <c r="E13405" s="93" t="str">
        <f>IF(Data!D13433&gt;0,Data!F13433,"")</f>
        <v/>
      </c>
      <c r="L13405" s="38"/>
      <c r="M13405" s="38"/>
    </row>
    <row r="13406" spans="3:13" x14ac:dyDescent="0.2">
      <c r="C13406" s="38"/>
      <c r="D13406" s="38"/>
      <c r="E13406" s="93" t="str">
        <f>IF(Data!D13434&gt;0,Data!F13434,"")</f>
        <v/>
      </c>
      <c r="L13406" s="38"/>
      <c r="M13406" s="38"/>
    </row>
    <row r="13407" spans="3:13" x14ac:dyDescent="0.2">
      <c r="C13407" s="38"/>
      <c r="D13407" s="38"/>
      <c r="E13407" s="93" t="str">
        <f>IF(Data!D13435&gt;0,Data!F13435,"")</f>
        <v/>
      </c>
      <c r="L13407" s="38"/>
      <c r="M13407" s="38"/>
    </row>
    <row r="13408" spans="3:13" x14ac:dyDescent="0.2">
      <c r="C13408" s="38"/>
      <c r="D13408" s="38"/>
      <c r="E13408" s="93" t="str">
        <f>IF(Data!D13436&gt;0,Data!F13436,"")</f>
        <v/>
      </c>
      <c r="L13408" s="38"/>
      <c r="M13408" s="38"/>
    </row>
    <row r="13409" spans="3:13" x14ac:dyDescent="0.2">
      <c r="C13409" s="38"/>
      <c r="D13409" s="38"/>
      <c r="E13409" s="93" t="str">
        <f>IF(Data!D13437&gt;0,Data!F13437,"")</f>
        <v/>
      </c>
      <c r="L13409" s="38"/>
      <c r="M13409" s="38"/>
    </row>
    <row r="13410" spans="3:13" x14ac:dyDescent="0.2">
      <c r="C13410" s="38"/>
      <c r="D13410" s="38"/>
      <c r="E13410" s="93" t="str">
        <f>IF(Data!D13438&gt;0,Data!F13438,"")</f>
        <v/>
      </c>
      <c r="L13410" s="38"/>
      <c r="M13410" s="38"/>
    </row>
    <row r="13411" spans="3:13" x14ac:dyDescent="0.2">
      <c r="C13411" s="38"/>
      <c r="D13411" s="38"/>
      <c r="E13411" s="93" t="str">
        <f>IF(Data!D13439&gt;0,Data!F13439,"")</f>
        <v/>
      </c>
      <c r="L13411" s="38"/>
      <c r="M13411" s="38"/>
    </row>
    <row r="13412" spans="3:13" x14ac:dyDescent="0.2">
      <c r="C13412" s="38"/>
      <c r="D13412" s="38"/>
      <c r="E13412" s="93" t="str">
        <f>IF(Data!D13440&gt;0,Data!F13440,"")</f>
        <v/>
      </c>
      <c r="L13412" s="38"/>
      <c r="M13412" s="38"/>
    </row>
    <row r="13413" spans="3:13" x14ac:dyDescent="0.2">
      <c r="C13413" s="38"/>
      <c r="D13413" s="38"/>
      <c r="E13413" s="93" t="str">
        <f>IF(Data!D13441&gt;0,Data!F13441,"")</f>
        <v/>
      </c>
      <c r="L13413" s="38"/>
      <c r="M13413" s="38"/>
    </row>
    <row r="13414" spans="3:13" x14ac:dyDescent="0.2">
      <c r="C13414" s="38"/>
      <c r="D13414" s="38"/>
      <c r="E13414" s="93" t="str">
        <f>IF(Data!D13442&gt;0,Data!F13442,"")</f>
        <v/>
      </c>
      <c r="L13414" s="38"/>
      <c r="M13414" s="38"/>
    </row>
    <row r="13415" spans="3:13" x14ac:dyDescent="0.2">
      <c r="C13415" s="38"/>
      <c r="D13415" s="38"/>
      <c r="E13415" s="93" t="str">
        <f>IF(Data!D13443&gt;0,Data!F13443,"")</f>
        <v/>
      </c>
      <c r="L13415" s="38"/>
      <c r="M13415" s="38"/>
    </row>
    <row r="13416" spans="3:13" x14ac:dyDescent="0.2">
      <c r="C13416" s="38"/>
      <c r="D13416" s="38"/>
      <c r="E13416" s="93" t="str">
        <f>IF(Data!D13444&gt;0,Data!F13444,"")</f>
        <v/>
      </c>
      <c r="L13416" s="38"/>
      <c r="M13416" s="38"/>
    </row>
    <row r="13417" spans="3:13" x14ac:dyDescent="0.2">
      <c r="C13417" s="38"/>
      <c r="D13417" s="38"/>
      <c r="E13417" s="93" t="str">
        <f>IF(Data!D13445&gt;0,Data!F13445,"")</f>
        <v/>
      </c>
      <c r="L13417" s="38"/>
      <c r="M13417" s="38"/>
    </row>
    <row r="13418" spans="3:13" x14ac:dyDescent="0.2">
      <c r="C13418" s="38"/>
      <c r="D13418" s="38"/>
      <c r="E13418" s="93" t="str">
        <f>IF(Data!D13446&gt;0,Data!F13446,"")</f>
        <v/>
      </c>
      <c r="L13418" s="38"/>
      <c r="M13418" s="38"/>
    </row>
    <row r="13419" spans="3:13" x14ac:dyDescent="0.2">
      <c r="C13419" s="38"/>
      <c r="D13419" s="38"/>
      <c r="E13419" s="93" t="str">
        <f>IF(Data!D13447&gt;0,Data!F13447,"")</f>
        <v/>
      </c>
      <c r="L13419" s="38"/>
      <c r="M13419" s="38"/>
    </row>
    <row r="13420" spans="3:13" x14ac:dyDescent="0.2">
      <c r="C13420" s="38"/>
      <c r="D13420" s="38"/>
      <c r="E13420" s="93" t="str">
        <f>IF(Data!D13448&gt;0,Data!F13448,"")</f>
        <v/>
      </c>
      <c r="L13420" s="38"/>
      <c r="M13420" s="38"/>
    </row>
    <row r="13421" spans="3:13" x14ac:dyDescent="0.2">
      <c r="C13421" s="38"/>
      <c r="D13421" s="38"/>
      <c r="E13421" s="93" t="str">
        <f>IF(Data!D13449&gt;0,Data!F13449,"")</f>
        <v/>
      </c>
      <c r="L13421" s="38"/>
      <c r="M13421" s="38"/>
    </row>
    <row r="13422" spans="3:13" x14ac:dyDescent="0.2">
      <c r="C13422" s="38"/>
      <c r="D13422" s="38"/>
      <c r="E13422" s="93" t="str">
        <f>IF(Data!D13450&gt;0,Data!F13450,"")</f>
        <v/>
      </c>
      <c r="L13422" s="38"/>
      <c r="M13422" s="38"/>
    </row>
    <row r="13423" spans="3:13" x14ac:dyDescent="0.2">
      <c r="C13423" s="38"/>
      <c r="D13423" s="38"/>
      <c r="E13423" s="93" t="str">
        <f>IF(Data!D13451&gt;0,Data!F13451,"")</f>
        <v/>
      </c>
      <c r="L13423" s="38"/>
      <c r="M13423" s="38"/>
    </row>
    <row r="13424" spans="3:13" x14ac:dyDescent="0.2">
      <c r="C13424" s="38"/>
      <c r="D13424" s="38"/>
      <c r="E13424" s="93" t="str">
        <f>IF(Data!D13452&gt;0,Data!F13452,"")</f>
        <v/>
      </c>
      <c r="L13424" s="38"/>
      <c r="M13424" s="38"/>
    </row>
    <row r="13425" spans="3:13" x14ac:dyDescent="0.2">
      <c r="C13425" s="38"/>
      <c r="D13425" s="38"/>
      <c r="E13425" s="93" t="str">
        <f>IF(Data!D13453&gt;0,Data!F13453,"")</f>
        <v/>
      </c>
      <c r="L13425" s="38"/>
      <c r="M13425" s="38"/>
    </row>
    <row r="13426" spans="3:13" x14ac:dyDescent="0.2">
      <c r="C13426" s="38"/>
      <c r="D13426" s="38"/>
      <c r="E13426" s="93" t="str">
        <f>IF(Data!D13454&gt;0,Data!F13454,"")</f>
        <v/>
      </c>
      <c r="L13426" s="38"/>
      <c r="M13426" s="38"/>
    </row>
    <row r="13427" spans="3:13" x14ac:dyDescent="0.2">
      <c r="C13427" s="38"/>
      <c r="D13427" s="38"/>
      <c r="E13427" s="93" t="str">
        <f>IF(Data!D13455&gt;0,Data!F13455,"")</f>
        <v/>
      </c>
      <c r="L13427" s="38"/>
      <c r="M13427" s="38"/>
    </row>
    <row r="13428" spans="3:13" x14ac:dyDescent="0.2">
      <c r="C13428" s="38"/>
      <c r="D13428" s="38"/>
      <c r="E13428" s="93" t="str">
        <f>IF(Data!D13456&gt;0,Data!F13456,"")</f>
        <v/>
      </c>
      <c r="L13428" s="38"/>
      <c r="M13428" s="38"/>
    </row>
    <row r="13429" spans="3:13" x14ac:dyDescent="0.2">
      <c r="C13429" s="38"/>
      <c r="D13429" s="38"/>
      <c r="E13429" s="93" t="str">
        <f>IF(Data!D13457&gt;0,Data!F13457,"")</f>
        <v/>
      </c>
      <c r="L13429" s="38"/>
      <c r="M13429" s="38"/>
    </row>
    <row r="13430" spans="3:13" x14ac:dyDescent="0.2">
      <c r="C13430" s="38"/>
      <c r="D13430" s="38"/>
      <c r="E13430" s="93" t="str">
        <f>IF(Data!D13458&gt;0,Data!F13458,"")</f>
        <v/>
      </c>
      <c r="L13430" s="38"/>
      <c r="M13430" s="38"/>
    </row>
    <row r="13431" spans="3:13" x14ac:dyDescent="0.2">
      <c r="C13431" s="38"/>
      <c r="D13431" s="38"/>
      <c r="E13431" s="93" t="str">
        <f>IF(Data!D13459&gt;0,Data!F13459,"")</f>
        <v/>
      </c>
      <c r="L13431" s="38"/>
      <c r="M13431" s="38"/>
    </row>
    <row r="13432" spans="3:13" x14ac:dyDescent="0.2">
      <c r="C13432" s="38"/>
      <c r="D13432" s="38"/>
      <c r="E13432" s="93" t="str">
        <f>IF(Data!D13460&gt;0,Data!F13460,"")</f>
        <v/>
      </c>
      <c r="L13432" s="38"/>
      <c r="M13432" s="38"/>
    </row>
    <row r="13433" spans="3:13" x14ac:dyDescent="0.2">
      <c r="C13433" s="38"/>
      <c r="D13433" s="38"/>
      <c r="E13433" s="93" t="str">
        <f>IF(Data!D13461&gt;0,Data!F13461,"")</f>
        <v/>
      </c>
      <c r="L13433" s="38"/>
      <c r="M13433" s="38"/>
    </row>
    <row r="13434" spans="3:13" x14ac:dyDescent="0.2">
      <c r="C13434" s="38"/>
      <c r="D13434" s="38"/>
      <c r="E13434" s="93" t="str">
        <f>IF(Data!D13462&gt;0,Data!F13462,"")</f>
        <v/>
      </c>
      <c r="L13434" s="38"/>
      <c r="M13434" s="38"/>
    </row>
    <row r="13435" spans="3:13" x14ac:dyDescent="0.2">
      <c r="C13435" s="38"/>
      <c r="D13435" s="38"/>
      <c r="E13435" s="93" t="str">
        <f>IF(Data!D13463&gt;0,Data!F13463,"")</f>
        <v/>
      </c>
      <c r="L13435" s="38"/>
      <c r="M13435" s="38"/>
    </row>
    <row r="13436" spans="3:13" x14ac:dyDescent="0.2">
      <c r="C13436" s="38"/>
      <c r="D13436" s="38"/>
      <c r="E13436" s="93" t="str">
        <f>IF(Data!D13464&gt;0,Data!F13464,"")</f>
        <v/>
      </c>
      <c r="L13436" s="38"/>
      <c r="M13436" s="38"/>
    </row>
    <row r="13437" spans="3:13" x14ac:dyDescent="0.2">
      <c r="C13437" s="38"/>
      <c r="D13437" s="38"/>
      <c r="E13437" s="93" t="str">
        <f>IF(Data!D13465&gt;0,Data!F13465,"")</f>
        <v/>
      </c>
      <c r="L13437" s="38"/>
      <c r="M13437" s="38"/>
    </row>
    <row r="13438" spans="3:13" x14ac:dyDescent="0.2">
      <c r="C13438" s="38"/>
      <c r="D13438" s="38"/>
      <c r="E13438" s="93" t="str">
        <f>IF(Data!D13466&gt;0,Data!F13466,"")</f>
        <v/>
      </c>
      <c r="L13438" s="38"/>
      <c r="M13438" s="38"/>
    </row>
    <row r="13439" spans="3:13" x14ac:dyDescent="0.2">
      <c r="C13439" s="38"/>
      <c r="D13439" s="38"/>
      <c r="E13439" s="93" t="str">
        <f>IF(Data!D13467&gt;0,Data!F13467,"")</f>
        <v/>
      </c>
      <c r="L13439" s="38"/>
      <c r="M13439" s="38"/>
    </row>
    <row r="13440" spans="3:13" x14ac:dyDescent="0.2">
      <c r="C13440" s="38"/>
      <c r="D13440" s="38"/>
      <c r="E13440" s="93" t="str">
        <f>IF(Data!D13468&gt;0,Data!F13468,"")</f>
        <v/>
      </c>
      <c r="L13440" s="38"/>
      <c r="M13440" s="38"/>
    </row>
    <row r="13441" spans="3:13" x14ac:dyDescent="0.2">
      <c r="C13441" s="38"/>
      <c r="D13441" s="38"/>
      <c r="E13441" s="93" t="str">
        <f>IF(Data!D13469&gt;0,Data!F13469,"")</f>
        <v/>
      </c>
      <c r="L13441" s="38"/>
      <c r="M13441" s="38"/>
    </row>
    <row r="13442" spans="3:13" x14ac:dyDescent="0.2">
      <c r="C13442" s="38"/>
      <c r="D13442" s="38"/>
      <c r="E13442" s="93" t="str">
        <f>IF(Data!D13470&gt;0,Data!F13470,"")</f>
        <v/>
      </c>
      <c r="L13442" s="38"/>
      <c r="M13442" s="38"/>
    </row>
    <row r="13443" spans="3:13" x14ac:dyDescent="0.2">
      <c r="C13443" s="38"/>
      <c r="D13443" s="38"/>
      <c r="E13443" s="93" t="str">
        <f>IF(Data!D13471&gt;0,Data!F13471,"")</f>
        <v/>
      </c>
      <c r="L13443" s="38"/>
      <c r="M13443" s="38"/>
    </row>
    <row r="13444" spans="3:13" x14ac:dyDescent="0.2">
      <c r="C13444" s="38"/>
      <c r="D13444" s="38"/>
      <c r="E13444" s="93" t="str">
        <f>IF(Data!D13472&gt;0,Data!F13472,"")</f>
        <v/>
      </c>
      <c r="L13444" s="38"/>
      <c r="M13444" s="38"/>
    </row>
    <row r="13445" spans="3:13" x14ac:dyDescent="0.2">
      <c r="C13445" s="38"/>
      <c r="D13445" s="38"/>
      <c r="E13445" s="93" t="str">
        <f>IF(Data!D13473&gt;0,Data!F13473,"")</f>
        <v/>
      </c>
      <c r="L13445" s="38"/>
      <c r="M13445" s="38"/>
    </row>
    <row r="13446" spans="3:13" x14ac:dyDescent="0.2">
      <c r="C13446" s="38"/>
      <c r="D13446" s="38"/>
      <c r="E13446" s="93" t="str">
        <f>IF(Data!D13474&gt;0,Data!F13474,"")</f>
        <v/>
      </c>
      <c r="L13446" s="38"/>
      <c r="M13446" s="38"/>
    </row>
    <row r="13447" spans="3:13" x14ac:dyDescent="0.2">
      <c r="C13447" s="38"/>
      <c r="D13447" s="38"/>
      <c r="E13447" s="93" t="str">
        <f>IF(Data!D13475&gt;0,Data!F13475,"")</f>
        <v/>
      </c>
      <c r="L13447" s="38"/>
      <c r="M13447" s="38"/>
    </row>
    <row r="13448" spans="3:13" x14ac:dyDescent="0.2">
      <c r="C13448" s="38"/>
      <c r="D13448" s="38"/>
      <c r="E13448" s="93" t="str">
        <f>IF(Data!D13476&gt;0,Data!F13476,"")</f>
        <v/>
      </c>
      <c r="L13448" s="38"/>
      <c r="M13448" s="38"/>
    </row>
    <row r="13449" spans="3:13" x14ac:dyDescent="0.2">
      <c r="C13449" s="38"/>
      <c r="D13449" s="38"/>
      <c r="E13449" s="93" t="str">
        <f>IF(Data!D13477&gt;0,Data!F13477,"")</f>
        <v/>
      </c>
      <c r="L13449" s="38"/>
      <c r="M13449" s="38"/>
    </row>
    <row r="13450" spans="3:13" x14ac:dyDescent="0.2">
      <c r="C13450" s="38"/>
      <c r="D13450" s="38"/>
      <c r="E13450" s="93" t="str">
        <f>IF(Data!D13478&gt;0,Data!F13478,"")</f>
        <v/>
      </c>
      <c r="L13450" s="38"/>
      <c r="M13450" s="38"/>
    </row>
    <row r="13451" spans="3:13" x14ac:dyDescent="0.2">
      <c r="C13451" s="38"/>
      <c r="D13451" s="38"/>
      <c r="E13451" s="93" t="str">
        <f>IF(Data!D13479&gt;0,Data!F13479,"")</f>
        <v/>
      </c>
      <c r="L13451" s="38"/>
      <c r="M13451" s="38"/>
    </row>
    <row r="13452" spans="3:13" x14ac:dyDescent="0.2">
      <c r="C13452" s="38"/>
      <c r="D13452" s="38"/>
      <c r="E13452" s="93" t="str">
        <f>IF(Data!D13480&gt;0,Data!F13480,"")</f>
        <v/>
      </c>
      <c r="L13452" s="38"/>
      <c r="M13452" s="38"/>
    </row>
    <row r="13453" spans="3:13" x14ac:dyDescent="0.2">
      <c r="C13453" s="38"/>
      <c r="D13453" s="38"/>
      <c r="E13453" s="93" t="str">
        <f>IF(Data!D13481&gt;0,Data!F13481,"")</f>
        <v/>
      </c>
      <c r="L13453" s="38"/>
      <c r="M13453" s="38"/>
    </row>
    <row r="13454" spans="3:13" x14ac:dyDescent="0.2">
      <c r="C13454" s="38"/>
      <c r="D13454" s="38"/>
      <c r="E13454" s="93" t="str">
        <f>IF(Data!D13482&gt;0,Data!F13482,"")</f>
        <v/>
      </c>
      <c r="L13454" s="38"/>
      <c r="M13454" s="38"/>
    </row>
    <row r="13455" spans="3:13" x14ac:dyDescent="0.2">
      <c r="C13455" s="38"/>
      <c r="D13455" s="38"/>
      <c r="E13455" s="93" t="str">
        <f>IF(Data!D13483&gt;0,Data!F13483,"")</f>
        <v/>
      </c>
      <c r="L13455" s="38"/>
      <c r="M13455" s="38"/>
    </row>
    <row r="13456" spans="3:13" x14ac:dyDescent="0.2">
      <c r="C13456" s="38"/>
      <c r="D13456" s="38"/>
      <c r="E13456" s="93" t="str">
        <f>IF(Data!D13484&gt;0,Data!F13484,"")</f>
        <v/>
      </c>
      <c r="L13456" s="38"/>
      <c r="M13456" s="38"/>
    </row>
    <row r="13457" spans="3:13" x14ac:dyDescent="0.2">
      <c r="C13457" s="38"/>
      <c r="D13457" s="38"/>
      <c r="E13457" s="93" t="str">
        <f>IF(Data!D13485&gt;0,Data!F13485,"")</f>
        <v/>
      </c>
      <c r="L13457" s="38"/>
      <c r="M13457" s="38"/>
    </row>
    <row r="13458" spans="3:13" x14ac:dyDescent="0.2">
      <c r="C13458" s="38"/>
      <c r="D13458" s="38"/>
      <c r="E13458" s="93" t="str">
        <f>IF(Data!D13486&gt;0,Data!F13486,"")</f>
        <v/>
      </c>
      <c r="L13458" s="38"/>
      <c r="M13458" s="38"/>
    </row>
    <row r="13459" spans="3:13" x14ac:dyDescent="0.2">
      <c r="C13459" s="38"/>
      <c r="D13459" s="38"/>
      <c r="E13459" s="93" t="str">
        <f>IF(Data!D13487&gt;0,Data!F13487,"")</f>
        <v/>
      </c>
      <c r="L13459" s="38"/>
      <c r="M13459" s="38"/>
    </row>
    <row r="13460" spans="3:13" x14ac:dyDescent="0.2">
      <c r="C13460" s="38"/>
      <c r="D13460" s="38"/>
      <c r="E13460" s="93" t="str">
        <f>IF(Data!D13488&gt;0,Data!F13488,"")</f>
        <v/>
      </c>
      <c r="L13460" s="38"/>
      <c r="M13460" s="38"/>
    </row>
    <row r="13461" spans="3:13" x14ac:dyDescent="0.2">
      <c r="C13461" s="38"/>
      <c r="D13461" s="38"/>
      <c r="E13461" s="93" t="str">
        <f>IF(Data!D13489&gt;0,Data!F13489,"")</f>
        <v/>
      </c>
      <c r="L13461" s="38"/>
      <c r="M13461" s="38"/>
    </row>
    <row r="13462" spans="3:13" x14ac:dyDescent="0.2">
      <c r="C13462" s="38"/>
      <c r="D13462" s="38"/>
      <c r="E13462" s="93" t="str">
        <f>IF(Data!D13490&gt;0,Data!F13490,"")</f>
        <v/>
      </c>
      <c r="L13462" s="38"/>
      <c r="M13462" s="38"/>
    </row>
    <row r="13463" spans="3:13" x14ac:dyDescent="0.2">
      <c r="C13463" s="38"/>
      <c r="D13463" s="38"/>
      <c r="E13463" s="93" t="str">
        <f>IF(Data!D13491&gt;0,Data!F13491,"")</f>
        <v/>
      </c>
      <c r="L13463" s="38"/>
      <c r="M13463" s="38"/>
    </row>
    <row r="13464" spans="3:13" x14ac:dyDescent="0.2">
      <c r="C13464" s="38"/>
      <c r="D13464" s="38"/>
      <c r="E13464" s="93" t="str">
        <f>IF(Data!D13492&gt;0,Data!F13492,"")</f>
        <v/>
      </c>
      <c r="L13464" s="38"/>
      <c r="M13464" s="38"/>
    </row>
    <row r="13465" spans="3:13" x14ac:dyDescent="0.2">
      <c r="C13465" s="38"/>
      <c r="D13465" s="38"/>
      <c r="E13465" s="93" t="str">
        <f>IF(Data!D13493&gt;0,Data!F13493,"")</f>
        <v/>
      </c>
      <c r="L13465" s="38"/>
      <c r="M13465" s="38"/>
    </row>
    <row r="13466" spans="3:13" x14ac:dyDescent="0.2">
      <c r="C13466" s="38"/>
      <c r="D13466" s="38"/>
      <c r="E13466" s="93" t="str">
        <f>IF(Data!D13494&gt;0,Data!F13494,"")</f>
        <v/>
      </c>
      <c r="L13466" s="38"/>
      <c r="M13466" s="38"/>
    </row>
    <row r="13467" spans="3:13" x14ac:dyDescent="0.2">
      <c r="C13467" s="38"/>
      <c r="D13467" s="38"/>
      <c r="E13467" s="93" t="str">
        <f>IF(Data!D13495&gt;0,Data!F13495,"")</f>
        <v/>
      </c>
      <c r="L13467" s="38"/>
      <c r="M13467" s="38"/>
    </row>
    <row r="13468" spans="3:13" x14ac:dyDescent="0.2">
      <c r="C13468" s="38"/>
      <c r="D13468" s="38"/>
      <c r="E13468" s="93" t="str">
        <f>IF(Data!D13496&gt;0,Data!F13496,"")</f>
        <v/>
      </c>
      <c r="L13468" s="38"/>
      <c r="M13468" s="38"/>
    </row>
    <row r="13469" spans="3:13" x14ac:dyDescent="0.2">
      <c r="C13469" s="38"/>
      <c r="D13469" s="38"/>
      <c r="E13469" s="93" t="str">
        <f>IF(Data!D13497&gt;0,Data!F13497,"")</f>
        <v/>
      </c>
      <c r="L13469" s="38"/>
      <c r="M13469" s="38"/>
    </row>
    <row r="13470" spans="3:13" x14ac:dyDescent="0.2">
      <c r="C13470" s="38"/>
      <c r="D13470" s="38"/>
      <c r="E13470" s="93" t="str">
        <f>IF(Data!D13498&gt;0,Data!F13498,"")</f>
        <v/>
      </c>
      <c r="L13470" s="38"/>
      <c r="M13470" s="38"/>
    </row>
    <row r="13471" spans="3:13" x14ac:dyDescent="0.2">
      <c r="C13471" s="38"/>
      <c r="D13471" s="38"/>
      <c r="E13471" s="93" t="str">
        <f>IF(Data!D13499&gt;0,Data!F13499,"")</f>
        <v/>
      </c>
      <c r="L13471" s="38"/>
      <c r="M13471" s="38"/>
    </row>
    <row r="13472" spans="3:13" x14ac:dyDescent="0.2">
      <c r="C13472" s="38"/>
      <c r="D13472" s="38"/>
      <c r="E13472" s="93" t="str">
        <f>IF(Data!D13500&gt;0,Data!F13500,"")</f>
        <v/>
      </c>
      <c r="L13472" s="38"/>
      <c r="M13472" s="38"/>
    </row>
    <row r="13473" spans="3:13" x14ac:dyDescent="0.2">
      <c r="C13473" s="38"/>
      <c r="D13473" s="38"/>
      <c r="E13473" s="93" t="str">
        <f>IF(Data!D13501&gt;0,Data!F13501,"")</f>
        <v/>
      </c>
      <c r="L13473" s="38"/>
      <c r="M13473" s="38"/>
    </row>
    <row r="13474" spans="3:13" x14ac:dyDescent="0.2">
      <c r="C13474" s="38"/>
      <c r="D13474" s="38"/>
      <c r="E13474" s="93" t="str">
        <f>IF(Data!D13502&gt;0,Data!F13502,"")</f>
        <v/>
      </c>
      <c r="L13474" s="38"/>
      <c r="M13474" s="38"/>
    </row>
    <row r="13475" spans="3:13" x14ac:dyDescent="0.2">
      <c r="C13475" s="38"/>
      <c r="D13475" s="38"/>
      <c r="E13475" s="93" t="str">
        <f>IF(Data!D13503&gt;0,Data!F13503,"")</f>
        <v/>
      </c>
      <c r="L13475" s="38"/>
      <c r="M13475" s="38"/>
    </row>
    <row r="13476" spans="3:13" x14ac:dyDescent="0.2">
      <c r="C13476" s="38"/>
      <c r="D13476" s="38"/>
      <c r="E13476" s="93" t="str">
        <f>IF(Data!D13504&gt;0,Data!F13504,"")</f>
        <v/>
      </c>
      <c r="L13476" s="38"/>
      <c r="M13476" s="38"/>
    </row>
    <row r="13477" spans="3:13" x14ac:dyDescent="0.2">
      <c r="C13477" s="38"/>
      <c r="D13477" s="38"/>
      <c r="E13477" s="93" t="str">
        <f>IF(Data!D13505&gt;0,Data!F13505,"")</f>
        <v/>
      </c>
      <c r="L13477" s="38"/>
      <c r="M13477" s="38"/>
    </row>
    <row r="13478" spans="3:13" x14ac:dyDescent="0.2">
      <c r="C13478" s="38"/>
      <c r="D13478" s="38"/>
      <c r="E13478" s="93" t="str">
        <f>IF(Data!D13506&gt;0,Data!F13506,"")</f>
        <v/>
      </c>
      <c r="L13478" s="38"/>
      <c r="M13478" s="38"/>
    </row>
    <row r="13479" spans="3:13" x14ac:dyDescent="0.2">
      <c r="C13479" s="38"/>
      <c r="D13479" s="38"/>
      <c r="E13479" s="93" t="str">
        <f>IF(Data!D13507&gt;0,Data!F13507,"")</f>
        <v/>
      </c>
      <c r="L13479" s="38"/>
      <c r="M13479" s="38"/>
    </row>
    <row r="13480" spans="3:13" x14ac:dyDescent="0.2">
      <c r="C13480" s="38"/>
      <c r="D13480" s="38"/>
      <c r="E13480" s="93" t="str">
        <f>IF(Data!D13508&gt;0,Data!F13508,"")</f>
        <v/>
      </c>
      <c r="L13480" s="38"/>
      <c r="M13480" s="38"/>
    </row>
    <row r="13481" spans="3:13" x14ac:dyDescent="0.2">
      <c r="C13481" s="38"/>
      <c r="D13481" s="38"/>
      <c r="E13481" s="93" t="str">
        <f>IF(Data!D13509&gt;0,Data!F13509,"")</f>
        <v/>
      </c>
      <c r="L13481" s="38"/>
      <c r="M13481" s="38"/>
    </row>
    <row r="13482" spans="3:13" x14ac:dyDescent="0.2">
      <c r="C13482" s="38"/>
      <c r="D13482" s="38"/>
      <c r="E13482" s="93" t="str">
        <f>IF(Data!D13510&gt;0,Data!F13510,"")</f>
        <v/>
      </c>
      <c r="L13482" s="38"/>
      <c r="M13482" s="38"/>
    </row>
    <row r="13483" spans="3:13" x14ac:dyDescent="0.2">
      <c r="C13483" s="38"/>
      <c r="D13483" s="38"/>
      <c r="E13483" s="93" t="str">
        <f>IF(Data!D13511&gt;0,Data!F13511,"")</f>
        <v/>
      </c>
      <c r="L13483" s="38"/>
      <c r="M13483" s="38"/>
    </row>
    <row r="13484" spans="3:13" x14ac:dyDescent="0.2">
      <c r="C13484" s="38"/>
      <c r="D13484" s="38"/>
      <c r="E13484" s="93" t="str">
        <f>IF(Data!D13512&gt;0,Data!F13512,"")</f>
        <v/>
      </c>
      <c r="L13484" s="38"/>
      <c r="M13484" s="38"/>
    </row>
    <row r="13485" spans="3:13" x14ac:dyDescent="0.2">
      <c r="C13485" s="38"/>
      <c r="D13485" s="38"/>
      <c r="E13485" s="93" t="str">
        <f>IF(Data!D13513&gt;0,Data!F13513,"")</f>
        <v/>
      </c>
      <c r="L13485" s="38"/>
      <c r="M13485" s="38"/>
    </row>
    <row r="13486" spans="3:13" x14ac:dyDescent="0.2">
      <c r="C13486" s="38"/>
      <c r="D13486" s="38"/>
      <c r="E13486" s="93" t="str">
        <f>IF(Data!D13514&gt;0,Data!F13514,"")</f>
        <v/>
      </c>
      <c r="L13486" s="38"/>
      <c r="M13486" s="38"/>
    </row>
    <row r="13487" spans="3:13" x14ac:dyDescent="0.2">
      <c r="C13487" s="38"/>
      <c r="D13487" s="38"/>
      <c r="E13487" s="93" t="str">
        <f>IF(Data!D13515&gt;0,Data!F13515,"")</f>
        <v/>
      </c>
      <c r="L13487" s="38"/>
      <c r="M13487" s="38"/>
    </row>
    <row r="13488" spans="3:13" x14ac:dyDescent="0.2">
      <c r="C13488" s="38"/>
      <c r="D13488" s="38"/>
      <c r="E13488" s="93" t="str">
        <f>IF(Data!D13516&gt;0,Data!F13516,"")</f>
        <v/>
      </c>
      <c r="L13488" s="38"/>
      <c r="M13488" s="38"/>
    </row>
    <row r="13489" spans="3:13" x14ac:dyDescent="0.2">
      <c r="C13489" s="38"/>
      <c r="D13489" s="38"/>
      <c r="E13489" s="93" t="str">
        <f>IF(Data!D13517&gt;0,Data!F13517,"")</f>
        <v/>
      </c>
      <c r="L13489" s="38"/>
      <c r="M13489" s="38"/>
    </row>
    <row r="13490" spans="3:13" x14ac:dyDescent="0.2">
      <c r="C13490" s="38"/>
      <c r="D13490" s="38"/>
      <c r="E13490" s="93" t="str">
        <f>IF(Data!D13518&gt;0,Data!F13518,"")</f>
        <v/>
      </c>
      <c r="L13490" s="38"/>
      <c r="M13490" s="38"/>
    </row>
    <row r="13491" spans="3:13" x14ac:dyDescent="0.2">
      <c r="C13491" s="38"/>
      <c r="D13491" s="38"/>
      <c r="E13491" s="93" t="str">
        <f>IF(Data!D13519&gt;0,Data!F13519,"")</f>
        <v/>
      </c>
      <c r="L13491" s="38"/>
      <c r="M13491" s="38"/>
    </row>
    <row r="13492" spans="3:13" x14ac:dyDescent="0.2">
      <c r="C13492" s="38"/>
      <c r="D13492" s="38"/>
      <c r="E13492" s="93" t="str">
        <f>IF(Data!D13520&gt;0,Data!F13520,"")</f>
        <v/>
      </c>
      <c r="L13492" s="38"/>
      <c r="M13492" s="38"/>
    </row>
    <row r="13493" spans="3:13" x14ac:dyDescent="0.2">
      <c r="C13493" s="38"/>
      <c r="D13493" s="38"/>
      <c r="E13493" s="93" t="str">
        <f>IF(Data!D13521&gt;0,Data!F13521,"")</f>
        <v/>
      </c>
      <c r="L13493" s="38"/>
      <c r="M13493" s="38"/>
    </row>
    <row r="13494" spans="3:13" x14ac:dyDescent="0.2">
      <c r="C13494" s="38"/>
      <c r="D13494" s="38"/>
      <c r="E13494" s="93" t="str">
        <f>IF(Data!D13522&gt;0,Data!F13522,"")</f>
        <v/>
      </c>
      <c r="L13494" s="38"/>
      <c r="M13494" s="38"/>
    </row>
    <row r="13495" spans="3:13" x14ac:dyDescent="0.2">
      <c r="C13495" s="38"/>
      <c r="D13495" s="38"/>
      <c r="E13495" s="93" t="str">
        <f>IF(Data!D13523&gt;0,Data!F13523,"")</f>
        <v/>
      </c>
      <c r="L13495" s="38"/>
      <c r="M13495" s="38"/>
    </row>
    <row r="13496" spans="3:13" x14ac:dyDescent="0.2">
      <c r="C13496" s="38"/>
      <c r="D13496" s="38"/>
      <c r="E13496" s="93" t="str">
        <f>IF(Data!D13524&gt;0,Data!F13524,"")</f>
        <v/>
      </c>
      <c r="L13496" s="38"/>
      <c r="M13496" s="38"/>
    </row>
    <row r="13497" spans="3:13" x14ac:dyDescent="0.2">
      <c r="C13497" s="38"/>
      <c r="D13497" s="38"/>
      <c r="E13497" s="93" t="str">
        <f>IF(Data!D13525&gt;0,Data!F13525,"")</f>
        <v/>
      </c>
      <c r="L13497" s="38"/>
      <c r="M13497" s="38"/>
    </row>
    <row r="13498" spans="3:13" x14ac:dyDescent="0.2">
      <c r="C13498" s="38"/>
      <c r="D13498" s="38"/>
      <c r="E13498" s="93" t="str">
        <f>IF(Data!D13526&gt;0,Data!F13526,"")</f>
        <v/>
      </c>
      <c r="L13498" s="38"/>
      <c r="M13498" s="38"/>
    </row>
    <row r="13499" spans="3:13" x14ac:dyDescent="0.2">
      <c r="C13499" s="38"/>
      <c r="D13499" s="38"/>
      <c r="E13499" s="93" t="str">
        <f>IF(Data!D13527&gt;0,Data!F13527,"")</f>
        <v/>
      </c>
      <c r="L13499" s="38"/>
      <c r="M13499" s="38"/>
    </row>
    <row r="13500" spans="3:13" x14ac:dyDescent="0.2">
      <c r="C13500" s="38"/>
      <c r="D13500" s="38"/>
      <c r="E13500" s="93" t="str">
        <f>IF(Data!D13528&gt;0,Data!F13528,"")</f>
        <v/>
      </c>
      <c r="L13500" s="38"/>
      <c r="M13500" s="38"/>
    </row>
    <row r="13501" spans="3:13" x14ac:dyDescent="0.2">
      <c r="C13501" s="38"/>
      <c r="D13501" s="38"/>
      <c r="E13501" s="93" t="str">
        <f>IF(Data!D13529&gt;0,Data!F13529,"")</f>
        <v/>
      </c>
      <c r="L13501" s="38"/>
      <c r="M13501" s="38"/>
    </row>
    <row r="13502" spans="3:13" x14ac:dyDescent="0.2">
      <c r="C13502" s="38"/>
      <c r="D13502" s="38"/>
      <c r="E13502" s="93" t="str">
        <f>IF(Data!D13530&gt;0,Data!F13530,"")</f>
        <v/>
      </c>
      <c r="L13502" s="38"/>
      <c r="M13502" s="38"/>
    </row>
    <row r="13503" spans="3:13" x14ac:dyDescent="0.2">
      <c r="C13503" s="38"/>
      <c r="D13503" s="38"/>
      <c r="E13503" s="93" t="str">
        <f>IF(Data!D13531&gt;0,Data!F13531,"")</f>
        <v/>
      </c>
      <c r="L13503" s="38"/>
      <c r="M13503" s="38"/>
    </row>
    <row r="13504" spans="3:13" x14ac:dyDescent="0.2">
      <c r="C13504" s="38"/>
      <c r="D13504" s="38"/>
      <c r="E13504" s="93" t="str">
        <f>IF(Data!D13532&gt;0,Data!F13532,"")</f>
        <v/>
      </c>
      <c r="L13504" s="38"/>
      <c r="M13504" s="38"/>
    </row>
    <row r="13505" spans="3:13" x14ac:dyDescent="0.2">
      <c r="C13505" s="38"/>
      <c r="D13505" s="38"/>
      <c r="E13505" s="93" t="str">
        <f>IF(Data!D13533&gt;0,Data!F13533,"")</f>
        <v/>
      </c>
      <c r="L13505" s="38"/>
      <c r="M13505" s="38"/>
    </row>
    <row r="13506" spans="3:13" x14ac:dyDescent="0.2">
      <c r="C13506" s="38"/>
      <c r="D13506" s="38"/>
      <c r="E13506" s="93" t="str">
        <f>IF(Data!D13534&gt;0,Data!F13534,"")</f>
        <v/>
      </c>
      <c r="L13506" s="38"/>
      <c r="M13506" s="38"/>
    </row>
    <row r="13507" spans="3:13" x14ac:dyDescent="0.2">
      <c r="C13507" s="38"/>
      <c r="D13507" s="38"/>
      <c r="E13507" s="93" t="str">
        <f>IF(Data!D13535&gt;0,Data!F13535,"")</f>
        <v/>
      </c>
      <c r="L13507" s="38"/>
      <c r="M13507" s="38"/>
    </row>
    <row r="13508" spans="3:13" x14ac:dyDescent="0.2">
      <c r="C13508" s="38"/>
      <c r="D13508" s="38"/>
      <c r="E13508" s="93" t="str">
        <f>IF(Data!D13536&gt;0,Data!F13536,"")</f>
        <v/>
      </c>
      <c r="L13508" s="38"/>
      <c r="M13508" s="38"/>
    </row>
    <row r="13509" spans="3:13" x14ac:dyDescent="0.2">
      <c r="C13509" s="38"/>
      <c r="D13509" s="38"/>
      <c r="E13509" s="93" t="str">
        <f>IF(Data!D13537&gt;0,Data!F13537,"")</f>
        <v/>
      </c>
      <c r="L13509" s="38"/>
      <c r="M13509" s="38"/>
    </row>
    <row r="13510" spans="3:13" x14ac:dyDescent="0.2">
      <c r="C13510" s="38"/>
      <c r="D13510" s="38"/>
      <c r="E13510" s="93" t="str">
        <f>IF(Data!D13538&gt;0,Data!F13538,"")</f>
        <v/>
      </c>
      <c r="L13510" s="38"/>
      <c r="M13510" s="38"/>
    </row>
    <row r="13511" spans="3:13" x14ac:dyDescent="0.2">
      <c r="C13511" s="38"/>
      <c r="D13511" s="38"/>
      <c r="E13511" s="93" t="str">
        <f>IF(Data!D13539&gt;0,Data!F13539,"")</f>
        <v/>
      </c>
      <c r="L13511" s="38"/>
      <c r="M13511" s="38"/>
    </row>
    <row r="13512" spans="3:13" x14ac:dyDescent="0.2">
      <c r="C13512" s="38"/>
      <c r="D13512" s="38"/>
      <c r="E13512" s="93" t="str">
        <f>IF(Data!D13540&gt;0,Data!F13540,"")</f>
        <v/>
      </c>
      <c r="L13512" s="38"/>
      <c r="M13512" s="38"/>
    </row>
    <row r="13513" spans="3:13" x14ac:dyDescent="0.2">
      <c r="C13513" s="38"/>
      <c r="D13513" s="38"/>
      <c r="E13513" s="93" t="str">
        <f>IF(Data!D13541&gt;0,Data!F13541,"")</f>
        <v/>
      </c>
      <c r="L13513" s="38"/>
      <c r="M13513" s="38"/>
    </row>
    <row r="13514" spans="3:13" x14ac:dyDescent="0.2">
      <c r="C13514" s="38"/>
      <c r="D13514" s="38"/>
      <c r="E13514" s="93" t="str">
        <f>IF(Data!D13542&gt;0,Data!F13542,"")</f>
        <v/>
      </c>
      <c r="L13514" s="38"/>
      <c r="M13514" s="38"/>
    </row>
    <row r="13515" spans="3:13" x14ac:dyDescent="0.2">
      <c r="C13515" s="38"/>
      <c r="D13515" s="38"/>
      <c r="E13515" s="93" t="str">
        <f>IF(Data!D13543&gt;0,Data!F13543,"")</f>
        <v/>
      </c>
      <c r="L13515" s="38"/>
      <c r="M13515" s="38"/>
    </row>
    <row r="13516" spans="3:13" x14ac:dyDescent="0.2">
      <c r="C13516" s="38"/>
      <c r="D13516" s="38"/>
      <c r="E13516" s="93" t="str">
        <f>IF(Data!D13544&gt;0,Data!F13544,"")</f>
        <v/>
      </c>
      <c r="L13516" s="38"/>
      <c r="M13516" s="38"/>
    </row>
    <row r="13517" spans="3:13" x14ac:dyDescent="0.2">
      <c r="C13517" s="38"/>
      <c r="D13517" s="38"/>
      <c r="E13517" s="93" t="str">
        <f>IF(Data!D13545&gt;0,Data!F13545,"")</f>
        <v/>
      </c>
      <c r="L13517" s="38"/>
      <c r="M13517" s="38"/>
    </row>
    <row r="13518" spans="3:13" x14ac:dyDescent="0.2">
      <c r="C13518" s="38"/>
      <c r="D13518" s="38"/>
      <c r="E13518" s="93" t="str">
        <f>IF(Data!D13546&gt;0,Data!F13546,"")</f>
        <v/>
      </c>
      <c r="L13518" s="38"/>
      <c r="M13518" s="38"/>
    </row>
    <row r="13519" spans="3:13" x14ac:dyDescent="0.2">
      <c r="C13519" s="38"/>
      <c r="D13519" s="38"/>
      <c r="E13519" s="93" t="str">
        <f>IF(Data!D13547&gt;0,Data!F13547,"")</f>
        <v/>
      </c>
      <c r="L13519" s="38"/>
      <c r="M13519" s="38"/>
    </row>
    <row r="13520" spans="3:13" x14ac:dyDescent="0.2">
      <c r="C13520" s="38"/>
      <c r="D13520" s="38"/>
      <c r="E13520" s="93" t="str">
        <f>IF(Data!D13548&gt;0,Data!F13548,"")</f>
        <v/>
      </c>
      <c r="L13520" s="38"/>
      <c r="M13520" s="38"/>
    </row>
    <row r="13521" spans="3:13" x14ac:dyDescent="0.2">
      <c r="C13521" s="38"/>
      <c r="D13521" s="38"/>
      <c r="E13521" s="93" t="str">
        <f>IF(Data!D13549&gt;0,Data!F13549,"")</f>
        <v/>
      </c>
      <c r="L13521" s="38"/>
      <c r="M13521" s="38"/>
    </row>
    <row r="13522" spans="3:13" x14ac:dyDescent="0.2">
      <c r="C13522" s="38"/>
      <c r="D13522" s="38"/>
      <c r="E13522" s="93" t="str">
        <f>IF(Data!D13550&gt;0,Data!F13550,"")</f>
        <v/>
      </c>
      <c r="L13522" s="38"/>
      <c r="M13522" s="38"/>
    </row>
    <row r="13523" spans="3:13" x14ac:dyDescent="0.2">
      <c r="C13523" s="38"/>
      <c r="D13523" s="38"/>
      <c r="E13523" s="93" t="str">
        <f>IF(Data!D13551&gt;0,Data!F13551,"")</f>
        <v/>
      </c>
      <c r="L13523" s="38"/>
      <c r="M13523" s="38"/>
    </row>
    <row r="13524" spans="3:13" x14ac:dyDescent="0.2">
      <c r="C13524" s="38"/>
      <c r="D13524" s="38"/>
      <c r="E13524" s="93" t="str">
        <f>IF(Data!D13552&gt;0,Data!F13552,"")</f>
        <v/>
      </c>
      <c r="L13524" s="38"/>
      <c r="M13524" s="38"/>
    </row>
    <row r="13525" spans="3:13" x14ac:dyDescent="0.2">
      <c r="C13525" s="38"/>
      <c r="D13525" s="38"/>
      <c r="E13525" s="93" t="str">
        <f>IF(Data!D13553&gt;0,Data!F13553,"")</f>
        <v/>
      </c>
      <c r="L13525" s="38"/>
      <c r="M13525" s="38"/>
    </row>
    <row r="13526" spans="3:13" x14ac:dyDescent="0.2">
      <c r="C13526" s="38"/>
      <c r="D13526" s="38"/>
      <c r="E13526" s="93" t="str">
        <f>IF(Data!D13554&gt;0,Data!F13554,"")</f>
        <v/>
      </c>
      <c r="L13526" s="38"/>
      <c r="M13526" s="38"/>
    </row>
    <row r="13527" spans="3:13" x14ac:dyDescent="0.2">
      <c r="C13527" s="38"/>
      <c r="D13527" s="38"/>
      <c r="E13527" s="93" t="str">
        <f>IF(Data!D13555&gt;0,Data!F13555,"")</f>
        <v/>
      </c>
      <c r="L13527" s="38"/>
      <c r="M13527" s="38"/>
    </row>
    <row r="13528" spans="3:13" x14ac:dyDescent="0.2">
      <c r="C13528" s="38"/>
      <c r="D13528" s="38"/>
      <c r="E13528" s="93" t="str">
        <f>IF(Data!D13556&gt;0,Data!F13556,"")</f>
        <v/>
      </c>
      <c r="L13528" s="38"/>
      <c r="M13528" s="38"/>
    </row>
    <row r="13529" spans="3:13" x14ac:dyDescent="0.2">
      <c r="C13529" s="38"/>
      <c r="D13529" s="38"/>
      <c r="E13529" s="93" t="str">
        <f>IF(Data!D13557&gt;0,Data!F13557,"")</f>
        <v/>
      </c>
      <c r="L13529" s="38"/>
      <c r="M13529" s="38"/>
    </row>
    <row r="13530" spans="3:13" x14ac:dyDescent="0.2">
      <c r="C13530" s="38"/>
      <c r="D13530" s="38"/>
      <c r="E13530" s="93" t="str">
        <f>IF(Data!D13558&gt;0,Data!F13558,"")</f>
        <v/>
      </c>
      <c r="L13530" s="38"/>
      <c r="M13530" s="38"/>
    </row>
    <row r="13531" spans="3:13" x14ac:dyDescent="0.2">
      <c r="C13531" s="38"/>
      <c r="D13531" s="38"/>
      <c r="E13531" s="93" t="str">
        <f>IF(Data!D13559&gt;0,Data!F13559,"")</f>
        <v/>
      </c>
      <c r="L13531" s="38"/>
      <c r="M13531" s="38"/>
    </row>
    <row r="13532" spans="3:13" x14ac:dyDescent="0.2">
      <c r="C13532" s="38"/>
      <c r="D13532" s="38"/>
      <c r="E13532" s="93" t="str">
        <f>IF(Data!D13560&gt;0,Data!F13560,"")</f>
        <v/>
      </c>
      <c r="L13532" s="38"/>
      <c r="M13532" s="38"/>
    </row>
    <row r="13533" spans="3:13" x14ac:dyDescent="0.2">
      <c r="C13533" s="38"/>
      <c r="D13533" s="38"/>
      <c r="E13533" s="93" t="str">
        <f>IF(Data!D13561&gt;0,Data!F13561,"")</f>
        <v/>
      </c>
      <c r="L13533" s="38"/>
      <c r="M13533" s="38"/>
    </row>
    <row r="13534" spans="3:13" x14ac:dyDescent="0.2">
      <c r="C13534" s="38"/>
      <c r="D13534" s="38"/>
      <c r="E13534" s="93" t="str">
        <f>IF(Data!D13562&gt;0,Data!F13562,"")</f>
        <v/>
      </c>
      <c r="L13534" s="38"/>
      <c r="M13534" s="38"/>
    </row>
    <row r="13535" spans="3:13" x14ac:dyDescent="0.2">
      <c r="C13535" s="38"/>
      <c r="D13535" s="38"/>
      <c r="E13535" s="93" t="str">
        <f>IF(Data!D13563&gt;0,Data!F13563,"")</f>
        <v/>
      </c>
      <c r="L13535" s="38"/>
      <c r="M13535" s="38"/>
    </row>
    <row r="13536" spans="3:13" x14ac:dyDescent="0.2">
      <c r="C13536" s="38"/>
      <c r="D13536" s="38"/>
      <c r="E13536" s="93" t="str">
        <f>IF(Data!D13564&gt;0,Data!F13564,"")</f>
        <v/>
      </c>
      <c r="L13536" s="38"/>
      <c r="M13536" s="38"/>
    </row>
    <row r="13537" spans="3:13" x14ac:dyDescent="0.2">
      <c r="C13537" s="38"/>
      <c r="D13537" s="38"/>
      <c r="E13537" s="93" t="str">
        <f>IF(Data!D13565&gt;0,Data!F13565,"")</f>
        <v/>
      </c>
      <c r="L13537" s="38"/>
      <c r="M13537" s="38"/>
    </row>
    <row r="13538" spans="3:13" x14ac:dyDescent="0.2">
      <c r="C13538" s="38"/>
      <c r="D13538" s="38"/>
      <c r="E13538" s="93" t="str">
        <f>IF(Data!D13566&gt;0,Data!F13566,"")</f>
        <v/>
      </c>
      <c r="L13538" s="38"/>
      <c r="M13538" s="38"/>
    </row>
    <row r="13539" spans="3:13" x14ac:dyDescent="0.2">
      <c r="C13539" s="38"/>
      <c r="D13539" s="38"/>
      <c r="E13539" s="93" t="str">
        <f>IF(Data!D13567&gt;0,Data!F13567,"")</f>
        <v/>
      </c>
      <c r="L13539" s="38"/>
      <c r="M13539" s="38"/>
    </row>
    <row r="13540" spans="3:13" x14ac:dyDescent="0.2">
      <c r="C13540" s="38"/>
      <c r="D13540" s="38"/>
      <c r="E13540" s="93" t="str">
        <f>IF(Data!D13568&gt;0,Data!F13568,"")</f>
        <v/>
      </c>
      <c r="L13540" s="38"/>
      <c r="M13540" s="38"/>
    </row>
    <row r="13541" spans="3:13" x14ac:dyDescent="0.2">
      <c r="C13541" s="38"/>
      <c r="D13541" s="38"/>
      <c r="E13541" s="93" t="str">
        <f>IF(Data!D13569&gt;0,Data!F13569,"")</f>
        <v/>
      </c>
      <c r="L13541" s="38"/>
      <c r="M13541" s="38"/>
    </row>
    <row r="13542" spans="3:13" x14ac:dyDescent="0.2">
      <c r="C13542" s="38"/>
      <c r="D13542" s="38"/>
      <c r="E13542" s="93" t="str">
        <f>IF(Data!D13570&gt;0,Data!F13570,"")</f>
        <v/>
      </c>
      <c r="L13542" s="38"/>
      <c r="M13542" s="38"/>
    </row>
    <row r="13543" spans="3:13" x14ac:dyDescent="0.2">
      <c r="C13543" s="38"/>
      <c r="D13543" s="38"/>
      <c r="E13543" s="93" t="str">
        <f>IF(Data!D13571&gt;0,Data!F13571,"")</f>
        <v/>
      </c>
      <c r="L13543" s="38"/>
      <c r="M13543" s="38"/>
    </row>
    <row r="13544" spans="3:13" x14ac:dyDescent="0.2">
      <c r="C13544" s="38"/>
      <c r="D13544" s="38"/>
      <c r="E13544" s="93" t="str">
        <f>IF(Data!D13572&gt;0,Data!F13572,"")</f>
        <v/>
      </c>
      <c r="L13544" s="38"/>
      <c r="M13544" s="38"/>
    </row>
    <row r="13545" spans="3:13" x14ac:dyDescent="0.2">
      <c r="C13545" s="38"/>
      <c r="D13545" s="38"/>
      <c r="E13545" s="93" t="str">
        <f>IF(Data!D13573&gt;0,Data!F13573,"")</f>
        <v/>
      </c>
      <c r="L13545" s="38"/>
      <c r="M13545" s="38"/>
    </row>
    <row r="13546" spans="3:13" x14ac:dyDescent="0.2">
      <c r="C13546" s="38"/>
      <c r="D13546" s="38"/>
      <c r="E13546" s="93" t="str">
        <f>IF(Data!D13574&gt;0,Data!F13574,"")</f>
        <v/>
      </c>
      <c r="L13546" s="38"/>
      <c r="M13546" s="38"/>
    </row>
    <row r="13547" spans="3:13" x14ac:dyDescent="0.2">
      <c r="C13547" s="38"/>
      <c r="D13547" s="38"/>
      <c r="E13547" s="93" t="str">
        <f>IF(Data!D13575&gt;0,Data!F13575,"")</f>
        <v/>
      </c>
      <c r="L13547" s="38"/>
      <c r="M13547" s="38"/>
    </row>
    <row r="13548" spans="3:13" x14ac:dyDescent="0.2">
      <c r="C13548" s="38"/>
      <c r="D13548" s="38"/>
      <c r="E13548" s="93" t="str">
        <f>IF(Data!D13576&gt;0,Data!F13576,"")</f>
        <v/>
      </c>
      <c r="L13548" s="38"/>
      <c r="M13548" s="38"/>
    </row>
    <row r="13549" spans="3:13" x14ac:dyDescent="0.2">
      <c r="C13549" s="38"/>
      <c r="D13549" s="38"/>
      <c r="E13549" s="93" t="str">
        <f>IF(Data!D13577&gt;0,Data!F13577,"")</f>
        <v/>
      </c>
      <c r="L13549" s="38"/>
      <c r="M13549" s="38"/>
    </row>
    <row r="13550" spans="3:13" x14ac:dyDescent="0.2">
      <c r="C13550" s="38"/>
      <c r="D13550" s="38"/>
      <c r="E13550" s="93" t="str">
        <f>IF(Data!D13578&gt;0,Data!F13578,"")</f>
        <v/>
      </c>
      <c r="L13550" s="38"/>
      <c r="M13550" s="38"/>
    </row>
    <row r="13551" spans="3:13" x14ac:dyDescent="0.2">
      <c r="C13551" s="38"/>
      <c r="D13551" s="38"/>
      <c r="E13551" s="93" t="str">
        <f>IF(Data!D13579&gt;0,Data!F13579,"")</f>
        <v/>
      </c>
      <c r="L13551" s="38"/>
      <c r="M13551" s="38"/>
    </row>
    <row r="13552" spans="3:13" x14ac:dyDescent="0.2">
      <c r="C13552" s="38"/>
      <c r="D13552" s="38"/>
      <c r="E13552" s="93" t="str">
        <f>IF(Data!D13580&gt;0,Data!F13580,"")</f>
        <v/>
      </c>
      <c r="L13552" s="38"/>
      <c r="M13552" s="38"/>
    </row>
    <row r="13553" spans="3:13" x14ac:dyDescent="0.2">
      <c r="C13553" s="38"/>
      <c r="D13553" s="38"/>
      <c r="E13553" s="93" t="str">
        <f>IF(Data!D13581&gt;0,Data!F13581,"")</f>
        <v/>
      </c>
      <c r="L13553" s="38"/>
      <c r="M13553" s="38"/>
    </row>
    <row r="13554" spans="3:13" x14ac:dyDescent="0.2">
      <c r="C13554" s="38"/>
      <c r="D13554" s="38"/>
      <c r="E13554" s="93" t="str">
        <f>IF(Data!D13582&gt;0,Data!F13582,"")</f>
        <v/>
      </c>
      <c r="L13554" s="38"/>
      <c r="M13554" s="38"/>
    </row>
    <row r="13555" spans="3:13" x14ac:dyDescent="0.2">
      <c r="C13555" s="38"/>
      <c r="D13555" s="38"/>
      <c r="E13555" s="93" t="str">
        <f>IF(Data!D13583&gt;0,Data!F13583,"")</f>
        <v/>
      </c>
      <c r="L13555" s="38"/>
      <c r="M13555" s="38"/>
    </row>
    <row r="13556" spans="3:13" x14ac:dyDescent="0.2">
      <c r="C13556" s="38"/>
      <c r="D13556" s="38"/>
      <c r="E13556" s="93" t="str">
        <f>IF(Data!D13584&gt;0,Data!F13584,"")</f>
        <v/>
      </c>
      <c r="L13556" s="38"/>
      <c r="M13556" s="38"/>
    </row>
    <row r="13557" spans="3:13" x14ac:dyDescent="0.2">
      <c r="C13557" s="38"/>
      <c r="D13557" s="38"/>
      <c r="E13557" s="93" t="str">
        <f>IF(Data!D13585&gt;0,Data!F13585,"")</f>
        <v/>
      </c>
      <c r="L13557" s="38"/>
      <c r="M13557" s="38"/>
    </row>
    <row r="13558" spans="3:13" x14ac:dyDescent="0.2">
      <c r="C13558" s="38"/>
      <c r="D13558" s="38"/>
      <c r="E13558" s="93" t="str">
        <f>IF(Data!D13586&gt;0,Data!F13586,"")</f>
        <v/>
      </c>
      <c r="L13558" s="38"/>
      <c r="M13558" s="38"/>
    </row>
    <row r="13559" spans="3:13" x14ac:dyDescent="0.2">
      <c r="C13559" s="38"/>
      <c r="D13559" s="38"/>
      <c r="E13559" s="93" t="str">
        <f>IF(Data!D13587&gt;0,Data!F13587,"")</f>
        <v/>
      </c>
      <c r="L13559" s="38"/>
      <c r="M13559" s="38"/>
    </row>
    <row r="13560" spans="3:13" x14ac:dyDescent="0.2">
      <c r="C13560" s="38"/>
      <c r="D13560" s="38"/>
      <c r="E13560" s="93" t="str">
        <f>IF(Data!D13588&gt;0,Data!F13588,"")</f>
        <v/>
      </c>
      <c r="L13560" s="38"/>
      <c r="M13560" s="38"/>
    </row>
    <row r="13561" spans="3:13" x14ac:dyDescent="0.2">
      <c r="C13561" s="38"/>
      <c r="D13561" s="38"/>
      <c r="E13561" s="93" t="str">
        <f>IF(Data!D13589&gt;0,Data!F13589,"")</f>
        <v/>
      </c>
      <c r="L13561" s="38"/>
      <c r="M13561" s="38"/>
    </row>
    <row r="13562" spans="3:13" x14ac:dyDescent="0.2">
      <c r="C13562" s="38"/>
      <c r="D13562" s="38"/>
      <c r="E13562" s="93" t="str">
        <f>IF(Data!D13590&gt;0,Data!F13590,"")</f>
        <v/>
      </c>
      <c r="L13562" s="38"/>
      <c r="M13562" s="38"/>
    </row>
    <row r="13563" spans="3:13" x14ac:dyDescent="0.2">
      <c r="C13563" s="38"/>
      <c r="D13563" s="38"/>
      <c r="E13563" s="93" t="str">
        <f>IF(Data!D13591&gt;0,Data!F13591,"")</f>
        <v/>
      </c>
      <c r="L13563" s="38"/>
      <c r="M13563" s="38"/>
    </row>
    <row r="13564" spans="3:13" x14ac:dyDescent="0.2">
      <c r="C13564" s="38"/>
      <c r="D13564" s="38"/>
      <c r="E13564" s="93" t="str">
        <f>IF(Data!D13592&gt;0,Data!F13592,"")</f>
        <v/>
      </c>
      <c r="L13564" s="38"/>
      <c r="M13564" s="38"/>
    </row>
    <row r="13565" spans="3:13" x14ac:dyDescent="0.2">
      <c r="C13565" s="38"/>
      <c r="D13565" s="38"/>
      <c r="E13565" s="93" t="str">
        <f>IF(Data!D13593&gt;0,Data!F13593,"")</f>
        <v/>
      </c>
      <c r="L13565" s="38"/>
      <c r="M13565" s="38"/>
    </row>
    <row r="13566" spans="3:13" x14ac:dyDescent="0.2">
      <c r="C13566" s="38"/>
      <c r="D13566" s="38"/>
      <c r="E13566" s="93" t="str">
        <f>IF(Data!D13594&gt;0,Data!F13594,"")</f>
        <v/>
      </c>
      <c r="L13566" s="38"/>
      <c r="M13566" s="38"/>
    </row>
    <row r="13567" spans="3:13" x14ac:dyDescent="0.2">
      <c r="C13567" s="38"/>
      <c r="D13567" s="38"/>
      <c r="E13567" s="93" t="str">
        <f>IF(Data!D13595&gt;0,Data!F13595,"")</f>
        <v/>
      </c>
      <c r="L13567" s="38"/>
      <c r="M13567" s="38"/>
    </row>
    <row r="13568" spans="3:13" x14ac:dyDescent="0.2">
      <c r="C13568" s="38"/>
      <c r="D13568" s="38"/>
      <c r="E13568" s="93" t="str">
        <f>IF(Data!D13596&gt;0,Data!F13596,"")</f>
        <v/>
      </c>
      <c r="L13568" s="38"/>
      <c r="M13568" s="38"/>
    </row>
    <row r="13569" spans="3:13" x14ac:dyDescent="0.2">
      <c r="C13569" s="38"/>
      <c r="D13569" s="38"/>
      <c r="E13569" s="93" t="str">
        <f>IF(Data!D13597&gt;0,Data!F13597,"")</f>
        <v/>
      </c>
      <c r="L13569" s="38"/>
      <c r="M13569" s="38"/>
    </row>
    <row r="13570" spans="3:13" x14ac:dyDescent="0.2">
      <c r="C13570" s="38"/>
      <c r="D13570" s="38"/>
      <c r="E13570" s="93" t="str">
        <f>IF(Data!D13598&gt;0,Data!F13598,"")</f>
        <v/>
      </c>
      <c r="L13570" s="38"/>
      <c r="M13570" s="38"/>
    </row>
    <row r="13571" spans="3:13" x14ac:dyDescent="0.2">
      <c r="C13571" s="38"/>
      <c r="D13571" s="38"/>
      <c r="E13571" s="93" t="str">
        <f>IF(Data!D13599&gt;0,Data!F13599,"")</f>
        <v/>
      </c>
      <c r="L13571" s="38"/>
      <c r="M13571" s="38"/>
    </row>
    <row r="13572" spans="3:13" x14ac:dyDescent="0.2">
      <c r="C13572" s="38"/>
      <c r="D13572" s="38"/>
      <c r="E13572" s="93" t="str">
        <f>IF(Data!D13600&gt;0,Data!F13600,"")</f>
        <v/>
      </c>
      <c r="L13572" s="38"/>
      <c r="M13572" s="38"/>
    </row>
    <row r="13573" spans="3:13" x14ac:dyDescent="0.2">
      <c r="C13573" s="38"/>
      <c r="D13573" s="38"/>
      <c r="E13573" s="93" t="str">
        <f>IF(Data!D13601&gt;0,Data!F13601,"")</f>
        <v/>
      </c>
      <c r="L13573" s="38"/>
      <c r="M13573" s="38"/>
    </row>
    <row r="13574" spans="3:13" x14ac:dyDescent="0.2">
      <c r="C13574" s="38"/>
      <c r="D13574" s="38"/>
      <c r="E13574" s="93" t="str">
        <f>IF(Data!D13602&gt;0,Data!F13602,"")</f>
        <v/>
      </c>
      <c r="L13574" s="38"/>
      <c r="M13574" s="38"/>
    </row>
    <row r="13575" spans="3:13" x14ac:dyDescent="0.2">
      <c r="C13575" s="38"/>
      <c r="D13575" s="38"/>
      <c r="E13575" s="93" t="str">
        <f>IF(Data!D13603&gt;0,Data!F13603,"")</f>
        <v/>
      </c>
      <c r="L13575" s="38"/>
      <c r="M13575" s="38"/>
    </row>
    <row r="13576" spans="3:13" x14ac:dyDescent="0.2">
      <c r="C13576" s="38"/>
      <c r="D13576" s="38"/>
      <c r="E13576" s="93" t="str">
        <f>IF(Data!D13604&gt;0,Data!F13604,"")</f>
        <v/>
      </c>
      <c r="L13576" s="38"/>
      <c r="M13576" s="38"/>
    </row>
    <row r="13577" spans="3:13" x14ac:dyDescent="0.2">
      <c r="C13577" s="38"/>
      <c r="D13577" s="38"/>
      <c r="E13577" s="93" t="str">
        <f>IF(Data!D13605&gt;0,Data!F13605,"")</f>
        <v/>
      </c>
      <c r="L13577" s="38"/>
      <c r="M13577" s="38"/>
    </row>
    <row r="13578" spans="3:13" x14ac:dyDescent="0.2">
      <c r="C13578" s="38"/>
      <c r="D13578" s="38"/>
      <c r="E13578" s="93" t="str">
        <f>IF(Data!D13606&gt;0,Data!F13606,"")</f>
        <v/>
      </c>
      <c r="L13578" s="38"/>
      <c r="M13578" s="38"/>
    </row>
    <row r="13579" spans="3:13" x14ac:dyDescent="0.2">
      <c r="C13579" s="38"/>
      <c r="D13579" s="38"/>
      <c r="E13579" s="93" t="str">
        <f>IF(Data!D13607&gt;0,Data!F13607,"")</f>
        <v/>
      </c>
      <c r="L13579" s="38"/>
      <c r="M13579" s="38"/>
    </row>
    <row r="13580" spans="3:13" x14ac:dyDescent="0.2">
      <c r="C13580" s="38"/>
      <c r="D13580" s="38"/>
      <c r="E13580" s="93" t="str">
        <f>IF(Data!D13608&gt;0,Data!F13608,"")</f>
        <v/>
      </c>
      <c r="L13580" s="38"/>
      <c r="M13580" s="38"/>
    </row>
    <row r="13581" spans="3:13" x14ac:dyDescent="0.2">
      <c r="C13581" s="38"/>
      <c r="D13581" s="38"/>
      <c r="E13581" s="93" t="str">
        <f>IF(Data!D13609&gt;0,Data!F13609,"")</f>
        <v/>
      </c>
      <c r="L13581" s="38"/>
      <c r="M13581" s="38"/>
    </row>
    <row r="13582" spans="3:13" x14ac:dyDescent="0.2">
      <c r="C13582" s="38"/>
      <c r="D13582" s="38"/>
      <c r="E13582" s="93" t="str">
        <f>IF(Data!D13610&gt;0,Data!F13610,"")</f>
        <v/>
      </c>
      <c r="L13582" s="38"/>
      <c r="M13582" s="38"/>
    </row>
    <row r="13583" spans="3:13" x14ac:dyDescent="0.2">
      <c r="C13583" s="38"/>
      <c r="D13583" s="38"/>
      <c r="E13583" s="93" t="str">
        <f>IF(Data!D13611&gt;0,Data!F13611,"")</f>
        <v/>
      </c>
      <c r="L13583" s="38"/>
      <c r="M13583" s="38"/>
    </row>
    <row r="13584" spans="3:13" x14ac:dyDescent="0.2">
      <c r="C13584" s="38"/>
      <c r="D13584" s="38"/>
      <c r="E13584" s="93" t="str">
        <f>IF(Data!D13612&gt;0,Data!F13612,"")</f>
        <v/>
      </c>
      <c r="L13584" s="38"/>
      <c r="M13584" s="38"/>
    </row>
    <row r="13585" spans="3:13" x14ac:dyDescent="0.2">
      <c r="C13585" s="38"/>
      <c r="D13585" s="38"/>
      <c r="E13585" s="93" t="str">
        <f>IF(Data!D13613&gt;0,Data!F13613,"")</f>
        <v/>
      </c>
      <c r="L13585" s="38"/>
      <c r="M13585" s="38"/>
    </row>
    <row r="13586" spans="3:13" x14ac:dyDescent="0.2">
      <c r="C13586" s="38"/>
      <c r="D13586" s="38"/>
      <c r="E13586" s="93" t="str">
        <f>IF(Data!D13614&gt;0,Data!F13614,"")</f>
        <v/>
      </c>
      <c r="L13586" s="38"/>
      <c r="M13586" s="38"/>
    </row>
    <row r="13587" spans="3:13" x14ac:dyDescent="0.2">
      <c r="C13587" s="38"/>
      <c r="D13587" s="38"/>
      <c r="E13587" s="93" t="str">
        <f>IF(Data!D13615&gt;0,Data!F13615,"")</f>
        <v/>
      </c>
      <c r="L13587" s="38"/>
      <c r="M13587" s="38"/>
    </row>
    <row r="13588" spans="3:13" x14ac:dyDescent="0.2">
      <c r="C13588" s="38"/>
      <c r="D13588" s="38"/>
      <c r="E13588" s="93" t="str">
        <f>IF(Data!D13616&gt;0,Data!F13616,"")</f>
        <v/>
      </c>
      <c r="L13588" s="38"/>
      <c r="M13588" s="38"/>
    </row>
    <row r="13589" spans="3:13" x14ac:dyDescent="0.2">
      <c r="C13589" s="38"/>
      <c r="D13589" s="38"/>
      <c r="E13589" s="93" t="str">
        <f>IF(Data!D13617&gt;0,Data!F13617,"")</f>
        <v/>
      </c>
      <c r="L13589" s="38"/>
      <c r="M13589" s="38"/>
    </row>
    <row r="13590" spans="3:13" x14ac:dyDescent="0.2">
      <c r="C13590" s="38"/>
      <c r="D13590" s="38"/>
      <c r="E13590" s="93" t="str">
        <f>IF(Data!D13618&gt;0,Data!F13618,"")</f>
        <v/>
      </c>
      <c r="L13590" s="38"/>
      <c r="M13590" s="38"/>
    </row>
    <row r="13591" spans="3:13" x14ac:dyDescent="0.2">
      <c r="C13591" s="38"/>
      <c r="D13591" s="38"/>
      <c r="E13591" s="93" t="str">
        <f>IF(Data!D13619&gt;0,Data!F13619,"")</f>
        <v/>
      </c>
      <c r="L13591" s="38"/>
      <c r="M13591" s="38"/>
    </row>
    <row r="13592" spans="3:13" x14ac:dyDescent="0.2">
      <c r="C13592" s="38"/>
      <c r="D13592" s="38"/>
      <c r="E13592" s="93" t="str">
        <f>IF(Data!D13620&gt;0,Data!F13620,"")</f>
        <v/>
      </c>
      <c r="L13592" s="38"/>
      <c r="M13592" s="38"/>
    </row>
    <row r="13593" spans="3:13" x14ac:dyDescent="0.2">
      <c r="C13593" s="38"/>
      <c r="D13593" s="38"/>
      <c r="E13593" s="93" t="str">
        <f>IF(Data!D13621&gt;0,Data!F13621,"")</f>
        <v/>
      </c>
      <c r="L13593" s="38"/>
      <c r="M13593" s="38"/>
    </row>
    <row r="13594" spans="3:13" x14ac:dyDescent="0.2">
      <c r="C13594" s="38"/>
      <c r="D13594" s="38"/>
      <c r="E13594" s="93" t="str">
        <f>IF(Data!D13622&gt;0,Data!F13622,"")</f>
        <v/>
      </c>
      <c r="L13594" s="38"/>
      <c r="M13594" s="38"/>
    </row>
    <row r="13595" spans="3:13" x14ac:dyDescent="0.2">
      <c r="C13595" s="38"/>
      <c r="D13595" s="38"/>
      <c r="E13595" s="93" t="str">
        <f>IF(Data!D13623&gt;0,Data!F13623,"")</f>
        <v/>
      </c>
      <c r="L13595" s="38"/>
      <c r="M13595" s="38"/>
    </row>
    <row r="13596" spans="3:13" x14ac:dyDescent="0.2">
      <c r="C13596" s="38"/>
      <c r="D13596" s="38"/>
      <c r="E13596" s="93" t="str">
        <f>IF(Data!D13624&gt;0,Data!F13624,"")</f>
        <v/>
      </c>
      <c r="L13596" s="38"/>
      <c r="M13596" s="38"/>
    </row>
    <row r="13597" spans="3:13" x14ac:dyDescent="0.2">
      <c r="C13597" s="38"/>
      <c r="D13597" s="38"/>
      <c r="E13597" s="93" t="str">
        <f>IF(Data!D13625&gt;0,Data!F13625,"")</f>
        <v/>
      </c>
      <c r="L13597" s="38"/>
      <c r="M13597" s="38"/>
    </row>
    <row r="13598" spans="3:13" x14ac:dyDescent="0.2">
      <c r="C13598" s="38"/>
      <c r="D13598" s="38"/>
      <c r="E13598" s="93" t="str">
        <f>IF(Data!D13626&gt;0,Data!F13626,"")</f>
        <v/>
      </c>
      <c r="L13598" s="38"/>
      <c r="M13598" s="38"/>
    </row>
    <row r="13599" spans="3:13" x14ac:dyDescent="0.2">
      <c r="C13599" s="38"/>
      <c r="D13599" s="38"/>
      <c r="E13599" s="93" t="str">
        <f>IF(Data!D13627&gt;0,Data!F13627,"")</f>
        <v/>
      </c>
      <c r="L13599" s="38"/>
      <c r="M13599" s="38"/>
    </row>
    <row r="13600" spans="3:13" x14ac:dyDescent="0.2">
      <c r="C13600" s="38"/>
      <c r="D13600" s="38"/>
      <c r="E13600" s="93" t="str">
        <f>IF(Data!D13628&gt;0,Data!F13628,"")</f>
        <v/>
      </c>
      <c r="L13600" s="38"/>
      <c r="M13600" s="38"/>
    </row>
    <row r="13601" spans="3:13" x14ac:dyDescent="0.2">
      <c r="C13601" s="38"/>
      <c r="D13601" s="38"/>
      <c r="E13601" s="93" t="str">
        <f>IF(Data!D13629&gt;0,Data!F13629,"")</f>
        <v/>
      </c>
      <c r="L13601" s="38"/>
      <c r="M13601" s="38"/>
    </row>
    <row r="13602" spans="3:13" x14ac:dyDescent="0.2">
      <c r="C13602" s="38"/>
      <c r="D13602" s="38"/>
      <c r="E13602" s="93" t="str">
        <f>IF(Data!D13630&gt;0,Data!F13630,"")</f>
        <v/>
      </c>
      <c r="L13602" s="38"/>
      <c r="M13602" s="38"/>
    </row>
    <row r="13603" spans="3:13" x14ac:dyDescent="0.2">
      <c r="C13603" s="38"/>
      <c r="D13603" s="38"/>
      <c r="E13603" s="93" t="str">
        <f>IF(Data!D13631&gt;0,Data!F13631,"")</f>
        <v/>
      </c>
      <c r="L13603" s="38"/>
      <c r="M13603" s="38"/>
    </row>
    <row r="13604" spans="3:13" x14ac:dyDescent="0.2">
      <c r="C13604" s="38"/>
      <c r="D13604" s="38"/>
      <c r="E13604" s="93" t="str">
        <f>IF(Data!D13632&gt;0,Data!F13632,"")</f>
        <v/>
      </c>
      <c r="L13604" s="38"/>
      <c r="M13604" s="38"/>
    </row>
    <row r="13605" spans="3:13" x14ac:dyDescent="0.2">
      <c r="C13605" s="38"/>
      <c r="D13605" s="38"/>
      <c r="E13605" s="93" t="str">
        <f>IF(Data!D13633&gt;0,Data!F13633,"")</f>
        <v/>
      </c>
      <c r="L13605" s="38"/>
      <c r="M13605" s="38"/>
    </row>
    <row r="13606" spans="3:13" x14ac:dyDescent="0.2">
      <c r="C13606" s="38"/>
      <c r="D13606" s="38"/>
      <c r="E13606" s="93" t="str">
        <f>IF(Data!D13634&gt;0,Data!F13634,"")</f>
        <v/>
      </c>
      <c r="L13606" s="38"/>
      <c r="M13606" s="38"/>
    </row>
    <row r="13607" spans="3:13" x14ac:dyDescent="0.2">
      <c r="C13607" s="38"/>
      <c r="D13607" s="38"/>
      <c r="E13607" s="93" t="str">
        <f>IF(Data!D13635&gt;0,Data!F13635,"")</f>
        <v/>
      </c>
      <c r="L13607" s="38"/>
      <c r="M13607" s="38"/>
    </row>
    <row r="13608" spans="3:13" x14ac:dyDescent="0.2">
      <c r="C13608" s="38"/>
      <c r="D13608" s="38"/>
      <c r="E13608" s="93" t="str">
        <f>IF(Data!D13636&gt;0,Data!F13636,"")</f>
        <v/>
      </c>
      <c r="L13608" s="38"/>
      <c r="M13608" s="38"/>
    </row>
    <row r="13609" spans="3:13" x14ac:dyDescent="0.2">
      <c r="C13609" s="38"/>
      <c r="D13609" s="38"/>
      <c r="E13609" s="93" t="str">
        <f>IF(Data!D13637&gt;0,Data!F13637,"")</f>
        <v/>
      </c>
      <c r="L13609" s="38"/>
      <c r="M13609" s="38"/>
    </row>
    <row r="13610" spans="3:13" x14ac:dyDescent="0.2">
      <c r="C13610" s="38"/>
      <c r="D13610" s="38"/>
      <c r="E13610" s="93" t="str">
        <f>IF(Data!D13638&gt;0,Data!F13638,"")</f>
        <v/>
      </c>
      <c r="L13610" s="38"/>
      <c r="M13610" s="38"/>
    </row>
    <row r="13611" spans="3:13" x14ac:dyDescent="0.2">
      <c r="C13611" s="38"/>
      <c r="D13611" s="38"/>
      <c r="E13611" s="93" t="str">
        <f>IF(Data!D13639&gt;0,Data!F13639,"")</f>
        <v/>
      </c>
      <c r="L13611" s="38"/>
      <c r="M13611" s="38"/>
    </row>
    <row r="13612" spans="3:13" x14ac:dyDescent="0.2">
      <c r="C13612" s="38"/>
      <c r="D13612" s="38"/>
      <c r="E13612" s="93" t="str">
        <f>IF(Data!D13640&gt;0,Data!F13640,"")</f>
        <v/>
      </c>
      <c r="L13612" s="38"/>
      <c r="M13612" s="38"/>
    </row>
    <row r="13613" spans="3:13" x14ac:dyDescent="0.2">
      <c r="C13613" s="38"/>
      <c r="D13613" s="38"/>
      <c r="E13613" s="93" t="str">
        <f>IF(Data!D13641&gt;0,Data!F13641,"")</f>
        <v/>
      </c>
      <c r="L13613" s="38"/>
      <c r="M13613" s="38"/>
    </row>
    <row r="13614" spans="3:13" x14ac:dyDescent="0.2">
      <c r="C13614" s="38"/>
      <c r="D13614" s="38"/>
      <c r="E13614" s="93" t="str">
        <f>IF(Data!D13642&gt;0,Data!F13642,"")</f>
        <v/>
      </c>
      <c r="L13614" s="38"/>
      <c r="M13614" s="38"/>
    </row>
    <row r="13615" spans="3:13" x14ac:dyDescent="0.2">
      <c r="C13615" s="38"/>
      <c r="D13615" s="38"/>
      <c r="E13615" s="93" t="str">
        <f>IF(Data!D13643&gt;0,Data!F13643,"")</f>
        <v/>
      </c>
      <c r="L13615" s="38"/>
      <c r="M13615" s="38"/>
    </row>
    <row r="13616" spans="3:13" x14ac:dyDescent="0.2">
      <c r="C13616" s="38"/>
      <c r="D13616" s="38"/>
      <c r="E13616" s="93" t="str">
        <f>IF(Data!D13644&gt;0,Data!F13644,"")</f>
        <v/>
      </c>
      <c r="L13616" s="38"/>
      <c r="M13616" s="38"/>
    </row>
    <row r="13617" spans="3:13" x14ac:dyDescent="0.2">
      <c r="C13617" s="38"/>
      <c r="D13617" s="38"/>
      <c r="E13617" s="93" t="str">
        <f>IF(Data!D13645&gt;0,Data!F13645,"")</f>
        <v/>
      </c>
      <c r="L13617" s="38"/>
      <c r="M13617" s="38"/>
    </row>
    <row r="13618" spans="3:13" x14ac:dyDescent="0.2">
      <c r="C13618" s="38"/>
      <c r="D13618" s="38"/>
      <c r="E13618" s="93" t="str">
        <f>IF(Data!D13646&gt;0,Data!F13646,"")</f>
        <v/>
      </c>
      <c r="L13618" s="38"/>
      <c r="M13618" s="38"/>
    </row>
    <row r="13619" spans="3:13" x14ac:dyDescent="0.2">
      <c r="C13619" s="38"/>
      <c r="D13619" s="38"/>
      <c r="E13619" s="93" t="str">
        <f>IF(Data!D13647&gt;0,Data!F13647,"")</f>
        <v/>
      </c>
      <c r="L13619" s="38"/>
      <c r="M13619" s="38"/>
    </row>
    <row r="13620" spans="3:13" x14ac:dyDescent="0.2">
      <c r="C13620" s="38"/>
      <c r="D13620" s="38"/>
      <c r="E13620" s="93" t="str">
        <f>IF(Data!D13648&gt;0,Data!F13648,"")</f>
        <v/>
      </c>
      <c r="L13620" s="38"/>
      <c r="M13620" s="38"/>
    </row>
    <row r="13621" spans="3:13" x14ac:dyDescent="0.2">
      <c r="C13621" s="38"/>
      <c r="D13621" s="38"/>
      <c r="E13621" s="93" t="str">
        <f>IF(Data!D13649&gt;0,Data!F13649,"")</f>
        <v/>
      </c>
      <c r="L13621" s="38"/>
      <c r="M13621" s="38"/>
    </row>
    <row r="13622" spans="3:13" x14ac:dyDescent="0.2">
      <c r="C13622" s="38"/>
      <c r="D13622" s="38"/>
      <c r="E13622" s="93" t="str">
        <f>IF(Data!D13650&gt;0,Data!F13650,"")</f>
        <v/>
      </c>
      <c r="L13622" s="38"/>
      <c r="M13622" s="38"/>
    </row>
    <row r="13623" spans="3:13" x14ac:dyDescent="0.2">
      <c r="C13623" s="38"/>
      <c r="D13623" s="38"/>
      <c r="E13623" s="93" t="str">
        <f>IF(Data!D13651&gt;0,Data!F13651,"")</f>
        <v/>
      </c>
      <c r="L13623" s="38"/>
      <c r="M13623" s="38"/>
    </row>
    <row r="13624" spans="3:13" x14ac:dyDescent="0.2">
      <c r="C13624" s="38"/>
      <c r="D13624" s="38"/>
      <c r="E13624" s="93" t="str">
        <f>IF(Data!D13652&gt;0,Data!F13652,"")</f>
        <v/>
      </c>
      <c r="L13624" s="38"/>
      <c r="M13624" s="38"/>
    </row>
    <row r="13625" spans="3:13" x14ac:dyDescent="0.2">
      <c r="C13625" s="38"/>
      <c r="D13625" s="38"/>
      <c r="E13625" s="93" t="str">
        <f>IF(Data!D13653&gt;0,Data!F13653,"")</f>
        <v/>
      </c>
      <c r="L13625" s="38"/>
      <c r="M13625" s="38"/>
    </row>
    <row r="13626" spans="3:13" x14ac:dyDescent="0.2">
      <c r="C13626" s="38"/>
      <c r="D13626" s="38"/>
      <c r="E13626" s="93" t="str">
        <f>IF(Data!D13654&gt;0,Data!F13654,"")</f>
        <v/>
      </c>
      <c r="L13626" s="38"/>
      <c r="M13626" s="38"/>
    </row>
    <row r="13627" spans="3:13" x14ac:dyDescent="0.2">
      <c r="C13627" s="38"/>
      <c r="D13627" s="38"/>
      <c r="E13627" s="93" t="str">
        <f>IF(Data!D13655&gt;0,Data!F13655,"")</f>
        <v/>
      </c>
      <c r="L13627" s="38"/>
      <c r="M13627" s="38"/>
    </row>
    <row r="13628" spans="3:13" x14ac:dyDescent="0.2">
      <c r="C13628" s="38"/>
      <c r="D13628" s="38"/>
      <c r="E13628" s="93" t="str">
        <f>IF(Data!D13656&gt;0,Data!F13656,"")</f>
        <v/>
      </c>
      <c r="L13628" s="38"/>
      <c r="M13628" s="38"/>
    </row>
    <row r="13629" spans="3:13" x14ac:dyDescent="0.2">
      <c r="C13629" s="38"/>
      <c r="D13629" s="38"/>
      <c r="E13629" s="93" t="str">
        <f>IF(Data!D13657&gt;0,Data!F13657,"")</f>
        <v/>
      </c>
      <c r="L13629" s="38"/>
      <c r="M13629" s="38"/>
    </row>
    <row r="13630" spans="3:13" x14ac:dyDescent="0.2">
      <c r="C13630" s="38"/>
      <c r="D13630" s="38"/>
      <c r="E13630" s="93" t="str">
        <f>IF(Data!D13658&gt;0,Data!F13658,"")</f>
        <v/>
      </c>
      <c r="L13630" s="38"/>
      <c r="M13630" s="38"/>
    </row>
    <row r="13631" spans="3:13" x14ac:dyDescent="0.2">
      <c r="C13631" s="38"/>
      <c r="D13631" s="38"/>
      <c r="E13631" s="93" t="str">
        <f>IF(Data!D13659&gt;0,Data!F13659,"")</f>
        <v/>
      </c>
      <c r="L13631" s="38"/>
      <c r="M13631" s="38"/>
    </row>
    <row r="13632" spans="3:13" x14ac:dyDescent="0.2">
      <c r="C13632" s="38"/>
      <c r="D13632" s="38"/>
      <c r="E13632" s="93" t="str">
        <f>IF(Data!D13660&gt;0,Data!F13660,"")</f>
        <v/>
      </c>
      <c r="L13632" s="38"/>
      <c r="M13632" s="38"/>
    </row>
    <row r="13633" spans="3:13" x14ac:dyDescent="0.2">
      <c r="C13633" s="38"/>
      <c r="D13633" s="38"/>
      <c r="E13633" s="93" t="str">
        <f>IF(Data!D13661&gt;0,Data!F13661,"")</f>
        <v/>
      </c>
      <c r="L13633" s="38"/>
      <c r="M13633" s="38"/>
    </row>
    <row r="13634" spans="3:13" x14ac:dyDescent="0.2">
      <c r="C13634" s="38"/>
      <c r="D13634" s="38"/>
      <c r="E13634" s="93" t="str">
        <f>IF(Data!D13662&gt;0,Data!F13662,"")</f>
        <v/>
      </c>
      <c r="L13634" s="38"/>
      <c r="M13634" s="38"/>
    </row>
    <row r="13635" spans="3:13" x14ac:dyDescent="0.2">
      <c r="C13635" s="38"/>
      <c r="D13635" s="38"/>
      <c r="E13635" s="93" t="str">
        <f>IF(Data!D13663&gt;0,Data!F13663,"")</f>
        <v/>
      </c>
      <c r="L13635" s="38"/>
      <c r="M13635" s="38"/>
    </row>
    <row r="13636" spans="3:13" x14ac:dyDescent="0.2">
      <c r="C13636" s="38"/>
      <c r="D13636" s="38"/>
      <c r="E13636" s="93" t="str">
        <f>IF(Data!D13664&gt;0,Data!F13664,"")</f>
        <v/>
      </c>
      <c r="L13636" s="38"/>
      <c r="M13636" s="38"/>
    </row>
    <row r="13637" spans="3:13" x14ac:dyDescent="0.2">
      <c r="C13637" s="38"/>
      <c r="D13637" s="38"/>
      <c r="E13637" s="93" t="str">
        <f>IF(Data!D13665&gt;0,Data!F13665,"")</f>
        <v/>
      </c>
      <c r="L13637" s="38"/>
      <c r="M13637" s="38"/>
    </row>
    <row r="13638" spans="3:13" x14ac:dyDescent="0.2">
      <c r="C13638" s="38"/>
      <c r="D13638" s="38"/>
      <c r="E13638" s="93" t="str">
        <f>IF(Data!D13666&gt;0,Data!F13666,"")</f>
        <v/>
      </c>
      <c r="L13638" s="38"/>
      <c r="M13638" s="38"/>
    </row>
    <row r="13639" spans="3:13" x14ac:dyDescent="0.2">
      <c r="C13639" s="38"/>
      <c r="D13639" s="38"/>
      <c r="E13639" s="93" t="str">
        <f>IF(Data!D13667&gt;0,Data!F13667,"")</f>
        <v/>
      </c>
      <c r="L13639" s="38"/>
      <c r="M13639" s="38"/>
    </row>
    <row r="13640" spans="3:13" x14ac:dyDescent="0.2">
      <c r="C13640" s="38"/>
      <c r="D13640" s="38"/>
      <c r="E13640" s="93" t="str">
        <f>IF(Data!D13668&gt;0,Data!F13668,"")</f>
        <v/>
      </c>
      <c r="L13640" s="38"/>
      <c r="M13640" s="38"/>
    </row>
    <row r="13641" spans="3:13" x14ac:dyDescent="0.2">
      <c r="C13641" s="38"/>
      <c r="D13641" s="38"/>
      <c r="E13641" s="93" t="str">
        <f>IF(Data!D13669&gt;0,Data!F13669,"")</f>
        <v/>
      </c>
      <c r="L13641" s="38"/>
      <c r="M13641" s="38"/>
    </row>
    <row r="13642" spans="3:13" x14ac:dyDescent="0.2">
      <c r="C13642" s="38"/>
      <c r="D13642" s="38"/>
      <c r="E13642" s="93" t="str">
        <f>IF(Data!D13670&gt;0,Data!F13670,"")</f>
        <v/>
      </c>
      <c r="L13642" s="38"/>
      <c r="M13642" s="38"/>
    </row>
    <row r="13643" spans="3:13" x14ac:dyDescent="0.2">
      <c r="C13643" s="38"/>
      <c r="D13643" s="38"/>
      <c r="E13643" s="93" t="str">
        <f>IF(Data!D13671&gt;0,Data!F13671,"")</f>
        <v/>
      </c>
      <c r="L13643" s="38"/>
      <c r="M13643" s="38"/>
    </row>
    <row r="13644" spans="3:13" x14ac:dyDescent="0.2">
      <c r="C13644" s="38"/>
      <c r="D13644" s="38"/>
      <c r="E13644" s="93" t="str">
        <f>IF(Data!D13672&gt;0,Data!F13672,"")</f>
        <v/>
      </c>
      <c r="L13644" s="38"/>
      <c r="M13644" s="38"/>
    </row>
    <row r="13645" spans="3:13" x14ac:dyDescent="0.2">
      <c r="C13645" s="38"/>
      <c r="D13645" s="38"/>
      <c r="E13645" s="93" t="str">
        <f>IF(Data!D13673&gt;0,Data!F13673,"")</f>
        <v/>
      </c>
      <c r="L13645" s="38"/>
      <c r="M13645" s="38"/>
    </row>
    <row r="13646" spans="3:13" x14ac:dyDescent="0.2">
      <c r="C13646" s="38"/>
      <c r="D13646" s="38"/>
      <c r="E13646" s="93" t="str">
        <f>IF(Data!D13674&gt;0,Data!F13674,"")</f>
        <v/>
      </c>
      <c r="L13646" s="38"/>
      <c r="M13646" s="38"/>
    </row>
    <row r="13647" spans="3:13" x14ac:dyDescent="0.2">
      <c r="C13647" s="38"/>
      <c r="D13647" s="38"/>
      <c r="E13647" s="93" t="str">
        <f>IF(Data!D13675&gt;0,Data!F13675,"")</f>
        <v/>
      </c>
      <c r="L13647" s="38"/>
      <c r="M13647" s="38"/>
    </row>
    <row r="13648" spans="3:13" x14ac:dyDescent="0.2">
      <c r="C13648" s="38"/>
      <c r="D13648" s="38"/>
      <c r="E13648" s="93" t="str">
        <f>IF(Data!D13676&gt;0,Data!F13676,"")</f>
        <v/>
      </c>
      <c r="L13648" s="38"/>
      <c r="M13648" s="38"/>
    </row>
    <row r="13649" spans="3:13" x14ac:dyDescent="0.2">
      <c r="C13649" s="38"/>
      <c r="D13649" s="38"/>
      <c r="E13649" s="93" t="str">
        <f>IF(Data!D13677&gt;0,Data!F13677,"")</f>
        <v/>
      </c>
      <c r="L13649" s="38"/>
      <c r="M13649" s="38"/>
    </row>
    <row r="13650" spans="3:13" x14ac:dyDescent="0.2">
      <c r="C13650" s="38"/>
      <c r="D13650" s="38"/>
      <c r="E13650" s="93" t="str">
        <f>IF(Data!D13678&gt;0,Data!F13678,"")</f>
        <v/>
      </c>
      <c r="L13650" s="38"/>
      <c r="M13650" s="38"/>
    </row>
    <row r="13651" spans="3:13" x14ac:dyDescent="0.2">
      <c r="C13651" s="38"/>
      <c r="D13651" s="38"/>
      <c r="E13651" s="93" t="str">
        <f>IF(Data!D13679&gt;0,Data!F13679,"")</f>
        <v/>
      </c>
      <c r="L13651" s="38"/>
      <c r="M13651" s="38"/>
    </row>
    <row r="13652" spans="3:13" x14ac:dyDescent="0.2">
      <c r="C13652" s="38"/>
      <c r="D13652" s="38"/>
      <c r="E13652" s="93" t="str">
        <f>IF(Data!D13680&gt;0,Data!F13680,"")</f>
        <v/>
      </c>
      <c r="L13652" s="38"/>
      <c r="M13652" s="38"/>
    </row>
    <row r="13653" spans="3:13" x14ac:dyDescent="0.2">
      <c r="C13653" s="38"/>
      <c r="D13653" s="38"/>
      <c r="E13653" s="93" t="str">
        <f>IF(Data!D13681&gt;0,Data!F13681,"")</f>
        <v/>
      </c>
      <c r="L13653" s="38"/>
      <c r="M13653" s="38"/>
    </row>
    <row r="13654" spans="3:13" x14ac:dyDescent="0.2">
      <c r="C13654" s="38"/>
      <c r="D13654" s="38"/>
      <c r="E13654" s="93" t="str">
        <f>IF(Data!D13682&gt;0,Data!F13682,"")</f>
        <v/>
      </c>
      <c r="L13654" s="38"/>
      <c r="M13654" s="38"/>
    </row>
    <row r="13655" spans="3:13" x14ac:dyDescent="0.2">
      <c r="C13655" s="38"/>
      <c r="D13655" s="38"/>
      <c r="E13655" s="93" t="str">
        <f>IF(Data!D13683&gt;0,Data!F13683,"")</f>
        <v/>
      </c>
      <c r="L13655" s="38"/>
      <c r="M13655" s="38"/>
    </row>
    <row r="13656" spans="3:13" x14ac:dyDescent="0.2">
      <c r="C13656" s="38"/>
      <c r="D13656" s="38"/>
      <c r="E13656" s="93" t="str">
        <f>IF(Data!D13684&gt;0,Data!F13684,"")</f>
        <v/>
      </c>
      <c r="L13656" s="38"/>
      <c r="M13656" s="38"/>
    </row>
    <row r="13657" spans="3:13" x14ac:dyDescent="0.2">
      <c r="C13657" s="38"/>
      <c r="D13657" s="38"/>
      <c r="E13657" s="93" t="str">
        <f>IF(Data!D13685&gt;0,Data!F13685,"")</f>
        <v/>
      </c>
      <c r="L13657" s="38"/>
      <c r="M13657" s="38"/>
    </row>
    <row r="13658" spans="3:13" x14ac:dyDescent="0.2">
      <c r="C13658" s="38"/>
      <c r="D13658" s="38"/>
      <c r="E13658" s="93" t="str">
        <f>IF(Data!D13686&gt;0,Data!F13686,"")</f>
        <v/>
      </c>
      <c r="L13658" s="38"/>
      <c r="M13658" s="38"/>
    </row>
    <row r="13659" spans="3:13" x14ac:dyDescent="0.2">
      <c r="C13659" s="38"/>
      <c r="D13659" s="38"/>
      <c r="E13659" s="93" t="str">
        <f>IF(Data!D13687&gt;0,Data!F13687,"")</f>
        <v/>
      </c>
      <c r="L13659" s="38"/>
      <c r="M13659" s="38"/>
    </row>
    <row r="13660" spans="3:13" x14ac:dyDescent="0.2">
      <c r="C13660" s="38"/>
      <c r="D13660" s="38"/>
      <c r="E13660" s="93" t="str">
        <f>IF(Data!D13688&gt;0,Data!F13688,"")</f>
        <v/>
      </c>
      <c r="L13660" s="38"/>
      <c r="M13660" s="38"/>
    </row>
    <row r="13661" spans="3:13" x14ac:dyDescent="0.2">
      <c r="C13661" s="38"/>
      <c r="D13661" s="38"/>
      <c r="E13661" s="93" t="str">
        <f>IF(Data!D13689&gt;0,Data!F13689,"")</f>
        <v/>
      </c>
      <c r="L13661" s="38"/>
      <c r="M13661" s="38"/>
    </row>
    <row r="13662" spans="3:13" x14ac:dyDescent="0.2">
      <c r="C13662" s="38"/>
      <c r="D13662" s="38"/>
      <c r="E13662" s="93" t="str">
        <f>IF(Data!D13690&gt;0,Data!F13690,"")</f>
        <v/>
      </c>
      <c r="L13662" s="38"/>
      <c r="M13662" s="38"/>
    </row>
    <row r="13663" spans="3:13" x14ac:dyDescent="0.2">
      <c r="C13663" s="38"/>
      <c r="D13663" s="38"/>
      <c r="E13663" s="93" t="str">
        <f>IF(Data!D13691&gt;0,Data!F13691,"")</f>
        <v/>
      </c>
      <c r="L13663" s="38"/>
      <c r="M13663" s="38"/>
    </row>
    <row r="13664" spans="3:13" x14ac:dyDescent="0.2">
      <c r="C13664" s="38"/>
      <c r="D13664" s="38"/>
      <c r="E13664" s="93" t="str">
        <f>IF(Data!D13692&gt;0,Data!F13692,"")</f>
        <v/>
      </c>
      <c r="L13664" s="38"/>
      <c r="M13664" s="38"/>
    </row>
    <row r="13665" spans="3:13" x14ac:dyDescent="0.2">
      <c r="C13665" s="38"/>
      <c r="D13665" s="38"/>
      <c r="E13665" s="93" t="str">
        <f>IF(Data!D13693&gt;0,Data!F13693,"")</f>
        <v/>
      </c>
      <c r="L13665" s="38"/>
      <c r="M13665" s="38"/>
    </row>
    <row r="13666" spans="3:13" x14ac:dyDescent="0.2">
      <c r="C13666" s="38"/>
      <c r="D13666" s="38"/>
      <c r="E13666" s="93" t="str">
        <f>IF(Data!D13694&gt;0,Data!F13694,"")</f>
        <v/>
      </c>
      <c r="L13666" s="38"/>
      <c r="M13666" s="38"/>
    </row>
    <row r="13667" spans="3:13" x14ac:dyDescent="0.2">
      <c r="C13667" s="38"/>
      <c r="D13667" s="38"/>
      <c r="E13667" s="93" t="str">
        <f>IF(Data!D13695&gt;0,Data!F13695,"")</f>
        <v/>
      </c>
      <c r="L13667" s="38"/>
      <c r="M13667" s="38"/>
    </row>
    <row r="13668" spans="3:13" x14ac:dyDescent="0.2">
      <c r="C13668" s="38"/>
      <c r="D13668" s="38"/>
      <c r="E13668" s="93" t="str">
        <f>IF(Data!D13696&gt;0,Data!F13696,"")</f>
        <v/>
      </c>
      <c r="L13668" s="38"/>
      <c r="M13668" s="38"/>
    </row>
    <row r="13669" spans="3:13" x14ac:dyDescent="0.2">
      <c r="C13669" s="38"/>
      <c r="D13669" s="38"/>
      <c r="E13669" s="93" t="str">
        <f>IF(Data!D13697&gt;0,Data!F13697,"")</f>
        <v/>
      </c>
      <c r="L13669" s="38"/>
      <c r="M13669" s="38"/>
    </row>
    <row r="13670" spans="3:13" x14ac:dyDescent="0.2">
      <c r="C13670" s="38"/>
      <c r="D13670" s="38"/>
      <c r="E13670" s="93" t="str">
        <f>IF(Data!D13698&gt;0,Data!F13698,"")</f>
        <v/>
      </c>
      <c r="L13670" s="38"/>
      <c r="M13670" s="38"/>
    </row>
    <row r="13671" spans="3:13" x14ac:dyDescent="0.2">
      <c r="C13671" s="38"/>
      <c r="D13671" s="38"/>
      <c r="E13671" s="93" t="str">
        <f>IF(Data!D13699&gt;0,Data!F13699,"")</f>
        <v/>
      </c>
      <c r="L13671" s="38"/>
      <c r="M13671" s="38"/>
    </row>
    <row r="13672" spans="3:13" x14ac:dyDescent="0.2">
      <c r="C13672" s="38"/>
      <c r="D13672" s="38"/>
      <c r="E13672" s="93" t="str">
        <f>IF(Data!D13700&gt;0,Data!F13700,"")</f>
        <v/>
      </c>
      <c r="L13672" s="38"/>
      <c r="M13672" s="38"/>
    </row>
    <row r="13673" spans="3:13" x14ac:dyDescent="0.2">
      <c r="C13673" s="38"/>
      <c r="D13673" s="38"/>
      <c r="E13673" s="93" t="str">
        <f>IF(Data!D13701&gt;0,Data!F13701,"")</f>
        <v/>
      </c>
      <c r="L13673" s="38"/>
      <c r="M13673" s="38"/>
    </row>
    <row r="13674" spans="3:13" x14ac:dyDescent="0.2">
      <c r="C13674" s="38"/>
      <c r="D13674" s="38"/>
      <c r="E13674" s="93" t="str">
        <f>IF(Data!D13702&gt;0,Data!F13702,"")</f>
        <v/>
      </c>
      <c r="L13674" s="38"/>
      <c r="M13674" s="38"/>
    </row>
    <row r="13675" spans="3:13" x14ac:dyDescent="0.2">
      <c r="C13675" s="38"/>
      <c r="D13675" s="38"/>
      <c r="E13675" s="93" t="str">
        <f>IF(Data!D13703&gt;0,Data!F13703,"")</f>
        <v/>
      </c>
      <c r="L13675" s="38"/>
      <c r="M13675" s="38"/>
    </row>
    <row r="13676" spans="3:13" x14ac:dyDescent="0.2">
      <c r="C13676" s="38"/>
      <c r="D13676" s="38"/>
      <c r="E13676" s="93" t="str">
        <f>IF(Data!D13704&gt;0,Data!F13704,"")</f>
        <v/>
      </c>
      <c r="L13676" s="38"/>
      <c r="M13676" s="38"/>
    </row>
    <row r="13677" spans="3:13" x14ac:dyDescent="0.2">
      <c r="C13677" s="38"/>
      <c r="D13677" s="38"/>
      <c r="E13677" s="93" t="str">
        <f>IF(Data!D13705&gt;0,Data!F13705,"")</f>
        <v/>
      </c>
      <c r="L13677" s="38"/>
      <c r="M13677" s="38"/>
    </row>
    <row r="13678" spans="3:13" x14ac:dyDescent="0.2">
      <c r="C13678" s="38"/>
      <c r="D13678" s="38"/>
      <c r="E13678" s="93" t="str">
        <f>IF(Data!D13706&gt;0,Data!F13706,"")</f>
        <v/>
      </c>
      <c r="L13678" s="38"/>
      <c r="M13678" s="38"/>
    </row>
    <row r="13679" spans="3:13" x14ac:dyDescent="0.2">
      <c r="C13679" s="38"/>
      <c r="D13679" s="38"/>
      <c r="E13679" s="93" t="str">
        <f>IF(Data!D13707&gt;0,Data!F13707,"")</f>
        <v/>
      </c>
      <c r="L13679" s="38"/>
      <c r="M13679" s="38"/>
    </row>
    <row r="13680" spans="3:13" x14ac:dyDescent="0.2">
      <c r="C13680" s="38"/>
      <c r="D13680" s="38"/>
      <c r="E13680" s="93" t="str">
        <f>IF(Data!D13708&gt;0,Data!F13708,"")</f>
        <v/>
      </c>
      <c r="L13680" s="38"/>
      <c r="M13680" s="38"/>
    </row>
    <row r="13681" spans="3:13" x14ac:dyDescent="0.2">
      <c r="C13681" s="38"/>
      <c r="D13681" s="38"/>
      <c r="E13681" s="93" t="str">
        <f>IF(Data!D13709&gt;0,Data!F13709,"")</f>
        <v/>
      </c>
      <c r="L13681" s="38"/>
      <c r="M13681" s="38"/>
    </row>
    <row r="13682" spans="3:13" x14ac:dyDescent="0.2">
      <c r="C13682" s="38"/>
      <c r="D13682" s="38"/>
      <c r="E13682" s="93" t="str">
        <f>IF(Data!D13710&gt;0,Data!F13710,"")</f>
        <v/>
      </c>
      <c r="L13682" s="38"/>
      <c r="M13682" s="38"/>
    </row>
    <row r="13683" spans="3:13" x14ac:dyDescent="0.2">
      <c r="C13683" s="38"/>
      <c r="D13683" s="38"/>
      <c r="E13683" s="93" t="str">
        <f>IF(Data!D13711&gt;0,Data!F13711,"")</f>
        <v/>
      </c>
      <c r="L13683" s="38"/>
      <c r="M13683" s="38"/>
    </row>
    <row r="13684" spans="3:13" x14ac:dyDescent="0.2">
      <c r="C13684" s="38"/>
      <c r="D13684" s="38"/>
      <c r="E13684" s="93" t="str">
        <f>IF(Data!D13712&gt;0,Data!F13712,"")</f>
        <v/>
      </c>
      <c r="L13684" s="38"/>
      <c r="M13684" s="38"/>
    </row>
    <row r="13685" spans="3:13" x14ac:dyDescent="0.2">
      <c r="C13685" s="38"/>
      <c r="D13685" s="38"/>
      <c r="E13685" s="93" t="str">
        <f>IF(Data!D13713&gt;0,Data!F13713,"")</f>
        <v/>
      </c>
      <c r="L13685" s="38"/>
      <c r="M13685" s="38"/>
    </row>
    <row r="13686" spans="3:13" x14ac:dyDescent="0.2">
      <c r="C13686" s="38"/>
      <c r="D13686" s="38"/>
      <c r="E13686" s="93" t="str">
        <f>IF(Data!D13714&gt;0,Data!F13714,"")</f>
        <v/>
      </c>
      <c r="L13686" s="38"/>
      <c r="M13686" s="38"/>
    </row>
    <row r="13687" spans="3:13" x14ac:dyDescent="0.2">
      <c r="C13687" s="38"/>
      <c r="D13687" s="38"/>
      <c r="E13687" s="93" t="str">
        <f>IF(Data!D13715&gt;0,Data!F13715,"")</f>
        <v/>
      </c>
      <c r="L13687" s="38"/>
      <c r="M13687" s="38"/>
    </row>
    <row r="13688" spans="3:13" x14ac:dyDescent="0.2">
      <c r="C13688" s="38"/>
      <c r="D13688" s="38"/>
      <c r="E13688" s="93" t="str">
        <f>IF(Data!D13716&gt;0,Data!F13716,"")</f>
        <v/>
      </c>
      <c r="L13688" s="38"/>
      <c r="M13688" s="38"/>
    </row>
    <row r="13689" spans="3:13" x14ac:dyDescent="0.2">
      <c r="C13689" s="38"/>
      <c r="D13689" s="38"/>
      <c r="E13689" s="93" t="str">
        <f>IF(Data!D13717&gt;0,Data!F13717,"")</f>
        <v/>
      </c>
      <c r="L13689" s="38"/>
      <c r="M13689" s="38"/>
    </row>
    <row r="13690" spans="3:13" x14ac:dyDescent="0.2">
      <c r="C13690" s="38"/>
      <c r="D13690" s="38"/>
      <c r="E13690" s="93" t="str">
        <f>IF(Data!D13718&gt;0,Data!F13718,"")</f>
        <v/>
      </c>
      <c r="L13690" s="38"/>
      <c r="M13690" s="38"/>
    </row>
    <row r="13691" spans="3:13" x14ac:dyDescent="0.2">
      <c r="C13691" s="38"/>
      <c r="D13691" s="38"/>
      <c r="E13691" s="93" t="str">
        <f>IF(Data!D13719&gt;0,Data!F13719,"")</f>
        <v/>
      </c>
      <c r="L13691" s="38"/>
      <c r="M13691" s="38"/>
    </row>
    <row r="13692" spans="3:13" x14ac:dyDescent="0.2">
      <c r="C13692" s="38"/>
      <c r="D13692" s="38"/>
      <c r="E13692" s="93" t="str">
        <f>IF(Data!D13720&gt;0,Data!F13720,"")</f>
        <v/>
      </c>
      <c r="L13692" s="38"/>
      <c r="M13692" s="38"/>
    </row>
    <row r="13693" spans="3:13" x14ac:dyDescent="0.2">
      <c r="C13693" s="38"/>
      <c r="D13693" s="38"/>
      <c r="E13693" s="93" t="str">
        <f>IF(Data!D13721&gt;0,Data!F13721,"")</f>
        <v/>
      </c>
      <c r="L13693" s="38"/>
      <c r="M13693" s="38"/>
    </row>
    <row r="13694" spans="3:13" x14ac:dyDescent="0.2">
      <c r="C13694" s="38"/>
      <c r="D13694" s="38"/>
      <c r="E13694" s="93" t="str">
        <f>IF(Data!D13722&gt;0,Data!F13722,"")</f>
        <v/>
      </c>
      <c r="L13694" s="38"/>
      <c r="M13694" s="38"/>
    </row>
    <row r="13695" spans="3:13" x14ac:dyDescent="0.2">
      <c r="C13695" s="38"/>
      <c r="D13695" s="38"/>
      <c r="E13695" s="93" t="str">
        <f>IF(Data!D13723&gt;0,Data!F13723,"")</f>
        <v/>
      </c>
      <c r="L13695" s="38"/>
      <c r="M13695" s="38"/>
    </row>
    <row r="13696" spans="3:13" x14ac:dyDescent="0.2">
      <c r="C13696" s="38"/>
      <c r="D13696" s="38"/>
      <c r="E13696" s="93" t="str">
        <f>IF(Data!D13724&gt;0,Data!F13724,"")</f>
        <v/>
      </c>
      <c r="L13696" s="38"/>
      <c r="M13696" s="38"/>
    </row>
    <row r="13697" spans="3:13" x14ac:dyDescent="0.2">
      <c r="C13697" s="38"/>
      <c r="D13697" s="38"/>
      <c r="E13697" s="93" t="str">
        <f>IF(Data!D13725&gt;0,Data!F13725,"")</f>
        <v/>
      </c>
      <c r="L13697" s="38"/>
      <c r="M13697" s="38"/>
    </row>
    <row r="13698" spans="3:13" x14ac:dyDescent="0.2">
      <c r="C13698" s="38"/>
      <c r="D13698" s="38"/>
      <c r="E13698" s="93" t="str">
        <f>IF(Data!D13726&gt;0,Data!F13726,"")</f>
        <v/>
      </c>
      <c r="L13698" s="38"/>
      <c r="M13698" s="38"/>
    </row>
    <row r="13699" spans="3:13" x14ac:dyDescent="0.2">
      <c r="C13699" s="38"/>
      <c r="D13699" s="38"/>
      <c r="E13699" s="93" t="str">
        <f>IF(Data!D13727&gt;0,Data!F13727,"")</f>
        <v/>
      </c>
      <c r="L13699" s="38"/>
      <c r="M13699" s="38"/>
    </row>
    <row r="13700" spans="3:13" x14ac:dyDescent="0.2">
      <c r="C13700" s="38"/>
      <c r="D13700" s="38"/>
      <c r="E13700" s="93" t="str">
        <f>IF(Data!D13728&gt;0,Data!F13728,"")</f>
        <v/>
      </c>
      <c r="L13700" s="38"/>
      <c r="M13700" s="38"/>
    </row>
    <row r="13701" spans="3:13" x14ac:dyDescent="0.2">
      <c r="C13701" s="38"/>
      <c r="D13701" s="38"/>
      <c r="E13701" s="93" t="str">
        <f>IF(Data!D13729&gt;0,Data!F13729,"")</f>
        <v/>
      </c>
      <c r="L13701" s="38"/>
      <c r="M13701" s="38"/>
    </row>
    <row r="13702" spans="3:13" x14ac:dyDescent="0.2">
      <c r="C13702" s="38"/>
      <c r="D13702" s="38"/>
      <c r="E13702" s="93" t="str">
        <f>IF(Data!D13730&gt;0,Data!F13730,"")</f>
        <v/>
      </c>
      <c r="L13702" s="38"/>
      <c r="M13702" s="38"/>
    </row>
    <row r="13703" spans="3:13" x14ac:dyDescent="0.2">
      <c r="C13703" s="38"/>
      <c r="D13703" s="38"/>
      <c r="E13703" s="93" t="str">
        <f>IF(Data!D13731&gt;0,Data!F13731,"")</f>
        <v/>
      </c>
      <c r="L13703" s="38"/>
      <c r="M13703" s="38"/>
    </row>
    <row r="13704" spans="3:13" x14ac:dyDescent="0.2">
      <c r="C13704" s="38"/>
      <c r="D13704" s="38"/>
      <c r="E13704" s="93" t="str">
        <f>IF(Data!D13732&gt;0,Data!F13732,"")</f>
        <v/>
      </c>
      <c r="L13704" s="38"/>
      <c r="M13704" s="38"/>
    </row>
    <row r="13705" spans="3:13" x14ac:dyDescent="0.2">
      <c r="C13705" s="38"/>
      <c r="D13705" s="38"/>
      <c r="E13705" s="93" t="str">
        <f>IF(Data!D13733&gt;0,Data!F13733,"")</f>
        <v/>
      </c>
      <c r="L13705" s="38"/>
      <c r="M13705" s="38"/>
    </row>
    <row r="13706" spans="3:13" x14ac:dyDescent="0.2">
      <c r="C13706" s="38"/>
      <c r="D13706" s="38"/>
      <c r="E13706" s="93" t="str">
        <f>IF(Data!D13734&gt;0,Data!F13734,"")</f>
        <v/>
      </c>
      <c r="L13706" s="38"/>
      <c r="M13706" s="38"/>
    </row>
    <row r="13707" spans="3:13" x14ac:dyDescent="0.2">
      <c r="C13707" s="38"/>
      <c r="D13707" s="38"/>
      <c r="E13707" s="93" t="str">
        <f>IF(Data!D13735&gt;0,Data!F13735,"")</f>
        <v/>
      </c>
      <c r="L13707" s="38"/>
      <c r="M13707" s="38"/>
    </row>
    <row r="13708" spans="3:13" x14ac:dyDescent="0.2">
      <c r="C13708" s="38"/>
      <c r="D13708" s="38"/>
      <c r="E13708" s="93" t="str">
        <f>IF(Data!D13736&gt;0,Data!F13736,"")</f>
        <v/>
      </c>
      <c r="L13708" s="38"/>
      <c r="M13708" s="38"/>
    </row>
    <row r="13709" spans="3:13" x14ac:dyDescent="0.2">
      <c r="C13709" s="38"/>
      <c r="D13709" s="38"/>
      <c r="E13709" s="93" t="str">
        <f>IF(Data!D13737&gt;0,Data!F13737,"")</f>
        <v/>
      </c>
      <c r="L13709" s="38"/>
      <c r="M13709" s="38"/>
    </row>
    <row r="13710" spans="3:13" x14ac:dyDescent="0.2">
      <c r="C13710" s="38"/>
      <c r="D13710" s="38"/>
      <c r="E13710" s="93" t="str">
        <f>IF(Data!D13738&gt;0,Data!F13738,"")</f>
        <v/>
      </c>
      <c r="L13710" s="38"/>
      <c r="M13710" s="38"/>
    </row>
    <row r="13711" spans="3:13" x14ac:dyDescent="0.2">
      <c r="C13711" s="38"/>
      <c r="D13711" s="38"/>
      <c r="E13711" s="93" t="str">
        <f>IF(Data!D13739&gt;0,Data!F13739,"")</f>
        <v/>
      </c>
      <c r="L13711" s="38"/>
      <c r="M13711" s="38"/>
    </row>
    <row r="13712" spans="3:13" x14ac:dyDescent="0.2">
      <c r="C13712" s="38"/>
      <c r="D13712" s="38"/>
      <c r="E13712" s="93" t="str">
        <f>IF(Data!D13740&gt;0,Data!F13740,"")</f>
        <v/>
      </c>
      <c r="L13712" s="38"/>
      <c r="M13712" s="38"/>
    </row>
    <row r="13713" spans="3:13" x14ac:dyDescent="0.2">
      <c r="C13713" s="38"/>
      <c r="D13713" s="38"/>
      <c r="E13713" s="93" t="str">
        <f>IF(Data!D13741&gt;0,Data!F13741,"")</f>
        <v/>
      </c>
      <c r="L13713" s="38"/>
      <c r="M13713" s="38"/>
    </row>
    <row r="13714" spans="3:13" x14ac:dyDescent="0.2">
      <c r="C13714" s="38"/>
      <c r="D13714" s="38"/>
      <c r="E13714" s="93" t="str">
        <f>IF(Data!D13742&gt;0,Data!F13742,"")</f>
        <v/>
      </c>
      <c r="L13714" s="38"/>
      <c r="M13714" s="38"/>
    </row>
    <row r="13715" spans="3:13" x14ac:dyDescent="0.2">
      <c r="C13715" s="38"/>
      <c r="D13715" s="38"/>
      <c r="E13715" s="93" t="str">
        <f>IF(Data!D13743&gt;0,Data!F13743,"")</f>
        <v/>
      </c>
      <c r="L13715" s="38"/>
      <c r="M13715" s="38"/>
    </row>
    <row r="13716" spans="3:13" x14ac:dyDescent="0.2">
      <c r="C13716" s="38"/>
      <c r="D13716" s="38"/>
      <c r="E13716" s="93" t="str">
        <f>IF(Data!D13744&gt;0,Data!F13744,"")</f>
        <v/>
      </c>
      <c r="L13716" s="38"/>
      <c r="M13716" s="38"/>
    </row>
    <row r="13717" spans="3:13" x14ac:dyDescent="0.2">
      <c r="C13717" s="38"/>
      <c r="D13717" s="38"/>
      <c r="E13717" s="93" t="str">
        <f>IF(Data!D13745&gt;0,Data!F13745,"")</f>
        <v/>
      </c>
      <c r="L13717" s="38"/>
      <c r="M13717" s="38"/>
    </row>
    <row r="13718" spans="3:13" x14ac:dyDescent="0.2">
      <c r="C13718" s="38"/>
      <c r="D13718" s="38"/>
      <c r="E13718" s="93" t="str">
        <f>IF(Data!D13746&gt;0,Data!F13746,"")</f>
        <v/>
      </c>
      <c r="L13718" s="38"/>
      <c r="M13718" s="38"/>
    </row>
    <row r="13719" spans="3:13" x14ac:dyDescent="0.2">
      <c r="C13719" s="38"/>
      <c r="D13719" s="38"/>
      <c r="E13719" s="93" t="str">
        <f>IF(Data!D13747&gt;0,Data!F13747,"")</f>
        <v/>
      </c>
      <c r="L13719" s="38"/>
      <c r="M13719" s="38"/>
    </row>
    <row r="13720" spans="3:13" x14ac:dyDescent="0.2">
      <c r="C13720" s="38"/>
      <c r="D13720" s="38"/>
      <c r="E13720" s="93" t="str">
        <f>IF(Data!D13748&gt;0,Data!F13748,"")</f>
        <v/>
      </c>
      <c r="L13720" s="38"/>
      <c r="M13720" s="38"/>
    </row>
    <row r="13721" spans="3:13" x14ac:dyDescent="0.2">
      <c r="C13721" s="38"/>
      <c r="D13721" s="38"/>
      <c r="E13721" s="93" t="str">
        <f>IF(Data!D13749&gt;0,Data!F13749,"")</f>
        <v/>
      </c>
      <c r="L13721" s="38"/>
      <c r="M13721" s="38"/>
    </row>
    <row r="13722" spans="3:13" x14ac:dyDescent="0.2">
      <c r="C13722" s="38"/>
      <c r="D13722" s="38"/>
      <c r="E13722" s="93" t="str">
        <f>IF(Data!D13750&gt;0,Data!F13750,"")</f>
        <v/>
      </c>
      <c r="L13722" s="38"/>
      <c r="M13722" s="38"/>
    </row>
    <row r="13723" spans="3:13" x14ac:dyDescent="0.2">
      <c r="C13723" s="38"/>
      <c r="D13723" s="38"/>
      <c r="E13723" s="93" t="str">
        <f>IF(Data!D13751&gt;0,Data!F13751,"")</f>
        <v/>
      </c>
      <c r="L13723" s="38"/>
      <c r="M13723" s="38"/>
    </row>
    <row r="13724" spans="3:13" x14ac:dyDescent="0.2">
      <c r="C13724" s="38"/>
      <c r="D13724" s="38"/>
      <c r="E13724" s="93" t="str">
        <f>IF(Data!D13752&gt;0,Data!F13752,"")</f>
        <v/>
      </c>
      <c r="L13724" s="38"/>
      <c r="M13724" s="38"/>
    </row>
    <row r="13725" spans="3:13" x14ac:dyDescent="0.2">
      <c r="C13725" s="38"/>
      <c r="D13725" s="38"/>
      <c r="E13725" s="93" t="str">
        <f>IF(Data!D13753&gt;0,Data!F13753,"")</f>
        <v/>
      </c>
      <c r="L13725" s="38"/>
      <c r="M13725" s="38"/>
    </row>
    <row r="13726" spans="3:13" x14ac:dyDescent="0.2">
      <c r="C13726" s="38"/>
      <c r="D13726" s="38"/>
      <c r="E13726" s="93" t="str">
        <f>IF(Data!D13754&gt;0,Data!F13754,"")</f>
        <v/>
      </c>
      <c r="L13726" s="38"/>
      <c r="M13726" s="38"/>
    </row>
    <row r="13727" spans="3:13" x14ac:dyDescent="0.2">
      <c r="C13727" s="38"/>
      <c r="D13727" s="38"/>
      <c r="E13727" s="93" t="str">
        <f>IF(Data!D13755&gt;0,Data!F13755,"")</f>
        <v/>
      </c>
      <c r="L13727" s="38"/>
      <c r="M13727" s="38"/>
    </row>
    <row r="13728" spans="3:13" x14ac:dyDescent="0.2">
      <c r="C13728" s="38"/>
      <c r="D13728" s="38"/>
      <c r="E13728" s="93" t="str">
        <f>IF(Data!D13756&gt;0,Data!F13756,"")</f>
        <v/>
      </c>
      <c r="L13728" s="38"/>
      <c r="M13728" s="38"/>
    </row>
    <row r="13729" spans="3:13" x14ac:dyDescent="0.2">
      <c r="C13729" s="38"/>
      <c r="D13729" s="38"/>
      <c r="E13729" s="93" t="str">
        <f>IF(Data!D13757&gt;0,Data!F13757,"")</f>
        <v/>
      </c>
      <c r="L13729" s="38"/>
      <c r="M13729" s="38"/>
    </row>
    <row r="13730" spans="3:13" x14ac:dyDescent="0.2">
      <c r="C13730" s="38"/>
      <c r="D13730" s="38"/>
      <c r="E13730" s="93" t="str">
        <f>IF(Data!D13758&gt;0,Data!F13758,"")</f>
        <v/>
      </c>
      <c r="L13730" s="38"/>
      <c r="M13730" s="38"/>
    </row>
    <row r="13731" spans="3:13" x14ac:dyDescent="0.2">
      <c r="C13731" s="38"/>
      <c r="D13731" s="38"/>
      <c r="E13731" s="93" t="str">
        <f>IF(Data!D13759&gt;0,Data!F13759,"")</f>
        <v/>
      </c>
      <c r="L13731" s="38"/>
      <c r="M13731" s="38"/>
    </row>
    <row r="13732" spans="3:13" x14ac:dyDescent="0.2">
      <c r="C13732" s="38"/>
      <c r="D13732" s="38"/>
      <c r="E13732" s="93" t="str">
        <f>IF(Data!D13760&gt;0,Data!F13760,"")</f>
        <v/>
      </c>
      <c r="L13732" s="38"/>
      <c r="M13732" s="38"/>
    </row>
    <row r="13733" spans="3:13" x14ac:dyDescent="0.2">
      <c r="C13733" s="38"/>
      <c r="D13733" s="38"/>
      <c r="E13733" s="93" t="str">
        <f>IF(Data!D13761&gt;0,Data!F13761,"")</f>
        <v/>
      </c>
      <c r="L13733" s="38"/>
      <c r="M13733" s="38"/>
    </row>
    <row r="13734" spans="3:13" x14ac:dyDescent="0.2">
      <c r="C13734" s="38"/>
      <c r="D13734" s="38"/>
      <c r="E13734" s="93" t="str">
        <f>IF(Data!D13762&gt;0,Data!F13762,"")</f>
        <v/>
      </c>
      <c r="L13734" s="38"/>
      <c r="M13734" s="38"/>
    </row>
    <row r="13735" spans="3:13" x14ac:dyDescent="0.2">
      <c r="C13735" s="38"/>
      <c r="D13735" s="38"/>
      <c r="E13735" s="93" t="str">
        <f>IF(Data!D13763&gt;0,Data!F13763,"")</f>
        <v/>
      </c>
      <c r="L13735" s="38"/>
      <c r="M13735" s="38"/>
    </row>
    <row r="13736" spans="3:13" x14ac:dyDescent="0.2">
      <c r="C13736" s="38"/>
      <c r="D13736" s="38"/>
      <c r="E13736" s="93" t="str">
        <f>IF(Data!D13764&gt;0,Data!F13764,"")</f>
        <v/>
      </c>
      <c r="L13736" s="38"/>
      <c r="M13736" s="38"/>
    </row>
    <row r="13737" spans="3:13" x14ac:dyDescent="0.2">
      <c r="C13737" s="38"/>
      <c r="D13737" s="38"/>
      <c r="E13737" s="93" t="str">
        <f>IF(Data!D13765&gt;0,Data!F13765,"")</f>
        <v/>
      </c>
      <c r="L13737" s="38"/>
      <c r="M13737" s="38"/>
    </row>
    <row r="13738" spans="3:13" x14ac:dyDescent="0.2">
      <c r="C13738" s="38"/>
      <c r="D13738" s="38"/>
      <c r="E13738" s="93" t="str">
        <f>IF(Data!D13766&gt;0,Data!F13766,"")</f>
        <v/>
      </c>
      <c r="L13738" s="38"/>
      <c r="M13738" s="38"/>
    </row>
    <row r="13739" spans="3:13" x14ac:dyDescent="0.2">
      <c r="C13739" s="38"/>
      <c r="D13739" s="38"/>
      <c r="E13739" s="93" t="str">
        <f>IF(Data!D13767&gt;0,Data!F13767,"")</f>
        <v/>
      </c>
      <c r="L13739" s="38"/>
      <c r="M13739" s="38"/>
    </row>
    <row r="13740" spans="3:13" x14ac:dyDescent="0.2">
      <c r="C13740" s="38"/>
      <c r="D13740" s="38"/>
      <c r="E13740" s="93" t="str">
        <f>IF(Data!D13768&gt;0,Data!F13768,"")</f>
        <v/>
      </c>
      <c r="L13740" s="38"/>
      <c r="M13740" s="38"/>
    </row>
    <row r="13741" spans="3:13" x14ac:dyDescent="0.2">
      <c r="C13741" s="38"/>
      <c r="D13741" s="38"/>
      <c r="E13741" s="93" t="str">
        <f>IF(Data!D13769&gt;0,Data!F13769,"")</f>
        <v/>
      </c>
      <c r="L13741" s="38"/>
      <c r="M13741" s="38"/>
    </row>
    <row r="13742" spans="3:13" x14ac:dyDescent="0.2">
      <c r="C13742" s="38"/>
      <c r="D13742" s="38"/>
      <c r="E13742" s="93" t="str">
        <f>IF(Data!D13770&gt;0,Data!F13770,"")</f>
        <v/>
      </c>
      <c r="L13742" s="38"/>
      <c r="M13742" s="38"/>
    </row>
    <row r="13743" spans="3:13" x14ac:dyDescent="0.2">
      <c r="C13743" s="38"/>
      <c r="D13743" s="38"/>
      <c r="E13743" s="93" t="str">
        <f>IF(Data!D13771&gt;0,Data!F13771,"")</f>
        <v/>
      </c>
      <c r="L13743" s="38"/>
      <c r="M13743" s="38"/>
    </row>
    <row r="13744" spans="3:13" x14ac:dyDescent="0.2">
      <c r="C13744" s="38"/>
      <c r="D13744" s="38"/>
      <c r="E13744" s="93" t="str">
        <f>IF(Data!D13772&gt;0,Data!F13772,"")</f>
        <v/>
      </c>
      <c r="L13744" s="38"/>
      <c r="M13744" s="38"/>
    </row>
    <row r="13745" spans="3:13" x14ac:dyDescent="0.2">
      <c r="C13745" s="38"/>
      <c r="D13745" s="38"/>
      <c r="E13745" s="93" t="str">
        <f>IF(Data!D13773&gt;0,Data!F13773,"")</f>
        <v/>
      </c>
      <c r="L13745" s="38"/>
      <c r="M13745" s="38"/>
    </row>
    <row r="13746" spans="3:13" x14ac:dyDescent="0.2">
      <c r="C13746" s="38"/>
      <c r="D13746" s="38"/>
      <c r="E13746" s="93" t="str">
        <f>IF(Data!D13774&gt;0,Data!F13774,"")</f>
        <v/>
      </c>
      <c r="L13746" s="38"/>
      <c r="M13746" s="38"/>
    </row>
    <row r="13747" spans="3:13" x14ac:dyDescent="0.2">
      <c r="C13747" s="38"/>
      <c r="D13747" s="38"/>
      <c r="E13747" s="93" t="str">
        <f>IF(Data!D13775&gt;0,Data!F13775,"")</f>
        <v/>
      </c>
      <c r="L13747" s="38"/>
      <c r="M13747" s="38"/>
    </row>
    <row r="13748" spans="3:13" x14ac:dyDescent="0.2">
      <c r="C13748" s="38"/>
      <c r="D13748" s="38"/>
      <c r="E13748" s="93" t="str">
        <f>IF(Data!D13776&gt;0,Data!F13776,"")</f>
        <v/>
      </c>
      <c r="L13748" s="38"/>
      <c r="M13748" s="38"/>
    </row>
    <row r="13749" spans="3:13" x14ac:dyDescent="0.2">
      <c r="C13749" s="38"/>
      <c r="D13749" s="38"/>
      <c r="E13749" s="93" t="str">
        <f>IF(Data!D13777&gt;0,Data!F13777,"")</f>
        <v/>
      </c>
      <c r="L13749" s="38"/>
      <c r="M13749" s="38"/>
    </row>
    <row r="13750" spans="3:13" x14ac:dyDescent="0.2">
      <c r="C13750" s="38"/>
      <c r="D13750" s="38"/>
      <c r="E13750" s="93" t="str">
        <f>IF(Data!D13778&gt;0,Data!F13778,"")</f>
        <v/>
      </c>
      <c r="L13750" s="38"/>
      <c r="M13750" s="38"/>
    </row>
    <row r="13751" spans="3:13" x14ac:dyDescent="0.2">
      <c r="C13751" s="38"/>
      <c r="D13751" s="38"/>
      <c r="E13751" s="93" t="str">
        <f>IF(Data!D13779&gt;0,Data!F13779,"")</f>
        <v/>
      </c>
      <c r="L13751" s="38"/>
      <c r="M13751" s="38"/>
    </row>
    <row r="13752" spans="3:13" x14ac:dyDescent="0.2">
      <c r="C13752" s="38"/>
      <c r="D13752" s="38"/>
      <c r="E13752" s="93" t="str">
        <f>IF(Data!D13780&gt;0,Data!F13780,"")</f>
        <v/>
      </c>
      <c r="L13752" s="38"/>
      <c r="M13752" s="38"/>
    </row>
    <row r="13753" spans="3:13" x14ac:dyDescent="0.2">
      <c r="C13753" s="38"/>
      <c r="D13753" s="38"/>
      <c r="E13753" s="93" t="str">
        <f>IF(Data!D13781&gt;0,Data!F13781,"")</f>
        <v/>
      </c>
      <c r="L13753" s="38"/>
      <c r="M13753" s="38"/>
    </row>
    <row r="13754" spans="3:13" x14ac:dyDescent="0.2">
      <c r="C13754" s="38"/>
      <c r="D13754" s="38"/>
      <c r="E13754" s="93" t="str">
        <f>IF(Data!D13782&gt;0,Data!F13782,"")</f>
        <v/>
      </c>
      <c r="L13754" s="38"/>
      <c r="M13754" s="38"/>
    </row>
    <row r="13755" spans="3:13" x14ac:dyDescent="0.2">
      <c r="C13755" s="38"/>
      <c r="D13755" s="38"/>
      <c r="E13755" s="93" t="str">
        <f>IF(Data!D13783&gt;0,Data!F13783,"")</f>
        <v/>
      </c>
      <c r="L13755" s="38"/>
      <c r="M13755" s="38"/>
    </row>
    <row r="13756" spans="3:13" x14ac:dyDescent="0.2">
      <c r="C13756" s="38"/>
      <c r="D13756" s="38"/>
      <c r="E13756" s="93" t="str">
        <f>IF(Data!D13784&gt;0,Data!F13784,"")</f>
        <v/>
      </c>
      <c r="L13756" s="38"/>
      <c r="M13756" s="38"/>
    </row>
    <row r="13757" spans="3:13" x14ac:dyDescent="0.2">
      <c r="C13757" s="38"/>
      <c r="D13757" s="38"/>
      <c r="E13757" s="93" t="str">
        <f>IF(Data!D13785&gt;0,Data!F13785,"")</f>
        <v/>
      </c>
      <c r="L13757" s="38"/>
      <c r="M13757" s="38"/>
    </row>
    <row r="13758" spans="3:13" x14ac:dyDescent="0.2">
      <c r="C13758" s="38"/>
      <c r="D13758" s="38"/>
      <c r="E13758" s="93" t="str">
        <f>IF(Data!D13786&gt;0,Data!F13786,"")</f>
        <v/>
      </c>
      <c r="L13758" s="38"/>
      <c r="M13758" s="38"/>
    </row>
    <row r="13759" spans="3:13" x14ac:dyDescent="0.2">
      <c r="C13759" s="38"/>
      <c r="D13759" s="38"/>
      <c r="E13759" s="93" t="str">
        <f>IF(Data!D13787&gt;0,Data!F13787,"")</f>
        <v/>
      </c>
      <c r="L13759" s="38"/>
      <c r="M13759" s="38"/>
    </row>
    <row r="13760" spans="3:13" x14ac:dyDescent="0.2">
      <c r="C13760" s="38"/>
      <c r="D13760" s="38"/>
      <c r="E13760" s="93" t="str">
        <f>IF(Data!D13788&gt;0,Data!F13788,"")</f>
        <v/>
      </c>
      <c r="L13760" s="38"/>
      <c r="M13760" s="38"/>
    </row>
    <row r="13761" spans="3:13" x14ac:dyDescent="0.2">
      <c r="C13761" s="38"/>
      <c r="D13761" s="38"/>
      <c r="E13761" s="93" t="str">
        <f>IF(Data!D13789&gt;0,Data!F13789,"")</f>
        <v/>
      </c>
      <c r="L13761" s="38"/>
      <c r="M13761" s="38"/>
    </row>
    <row r="13762" spans="3:13" x14ac:dyDescent="0.2">
      <c r="C13762" s="38"/>
      <c r="D13762" s="38"/>
      <c r="E13762" s="93" t="str">
        <f>IF(Data!D13790&gt;0,Data!F13790,"")</f>
        <v/>
      </c>
      <c r="L13762" s="38"/>
      <c r="M13762" s="38"/>
    </row>
    <row r="13763" spans="3:13" x14ac:dyDescent="0.2">
      <c r="C13763" s="38"/>
      <c r="D13763" s="38"/>
      <c r="E13763" s="93" t="str">
        <f>IF(Data!D13791&gt;0,Data!F13791,"")</f>
        <v/>
      </c>
      <c r="L13763" s="38"/>
      <c r="M13763" s="38"/>
    </row>
    <row r="13764" spans="3:13" x14ac:dyDescent="0.2">
      <c r="C13764" s="38"/>
      <c r="D13764" s="38"/>
      <c r="E13764" s="93" t="str">
        <f>IF(Data!D13792&gt;0,Data!F13792,"")</f>
        <v/>
      </c>
      <c r="L13764" s="38"/>
      <c r="M13764" s="38"/>
    </row>
    <row r="13765" spans="3:13" x14ac:dyDescent="0.2">
      <c r="C13765" s="38"/>
      <c r="D13765" s="38"/>
      <c r="E13765" s="93" t="str">
        <f>IF(Data!D13793&gt;0,Data!F13793,"")</f>
        <v/>
      </c>
      <c r="L13765" s="38"/>
      <c r="M13765" s="38"/>
    </row>
    <row r="13766" spans="3:13" x14ac:dyDescent="0.2">
      <c r="C13766" s="38"/>
      <c r="D13766" s="38"/>
      <c r="E13766" s="93" t="str">
        <f>IF(Data!D13794&gt;0,Data!F13794,"")</f>
        <v/>
      </c>
      <c r="L13766" s="38"/>
      <c r="M13766" s="38"/>
    </row>
    <row r="13767" spans="3:13" x14ac:dyDescent="0.2">
      <c r="C13767" s="38"/>
      <c r="D13767" s="38"/>
      <c r="E13767" s="93" t="str">
        <f>IF(Data!D13795&gt;0,Data!F13795,"")</f>
        <v/>
      </c>
      <c r="L13767" s="38"/>
      <c r="M13767" s="38"/>
    </row>
    <row r="13768" spans="3:13" x14ac:dyDescent="0.2">
      <c r="C13768" s="38"/>
      <c r="D13768" s="38"/>
      <c r="E13768" s="93" t="str">
        <f>IF(Data!D13796&gt;0,Data!F13796,"")</f>
        <v/>
      </c>
      <c r="L13768" s="38"/>
      <c r="M13768" s="38"/>
    </row>
    <row r="13769" spans="3:13" x14ac:dyDescent="0.2">
      <c r="C13769" s="38"/>
      <c r="D13769" s="38"/>
      <c r="E13769" s="93" t="str">
        <f>IF(Data!D13797&gt;0,Data!F13797,"")</f>
        <v/>
      </c>
      <c r="L13769" s="38"/>
      <c r="M13769" s="38"/>
    </row>
    <row r="13770" spans="3:13" x14ac:dyDescent="0.2">
      <c r="C13770" s="38"/>
      <c r="D13770" s="38"/>
      <c r="E13770" s="93" t="str">
        <f>IF(Data!D13798&gt;0,Data!F13798,"")</f>
        <v/>
      </c>
      <c r="L13770" s="38"/>
      <c r="M13770" s="38"/>
    </row>
    <row r="13771" spans="3:13" x14ac:dyDescent="0.2">
      <c r="C13771" s="38"/>
      <c r="D13771" s="38"/>
      <c r="E13771" s="93" t="str">
        <f>IF(Data!D13799&gt;0,Data!F13799,"")</f>
        <v/>
      </c>
      <c r="L13771" s="38"/>
      <c r="M13771" s="38"/>
    </row>
    <row r="13772" spans="3:13" x14ac:dyDescent="0.2">
      <c r="C13772" s="38"/>
      <c r="D13772" s="38"/>
      <c r="E13772" s="93" t="str">
        <f>IF(Data!D13800&gt;0,Data!F13800,"")</f>
        <v/>
      </c>
      <c r="L13772" s="38"/>
      <c r="M13772" s="38"/>
    </row>
    <row r="13773" spans="3:13" x14ac:dyDescent="0.2">
      <c r="C13773" s="38"/>
      <c r="D13773" s="38"/>
      <c r="E13773" s="93" t="str">
        <f>IF(Data!D13801&gt;0,Data!F13801,"")</f>
        <v/>
      </c>
      <c r="L13773" s="38"/>
      <c r="M13773" s="38"/>
    </row>
    <row r="13774" spans="3:13" x14ac:dyDescent="0.2">
      <c r="C13774" s="38"/>
      <c r="D13774" s="38"/>
      <c r="E13774" s="93" t="str">
        <f>IF(Data!D13802&gt;0,Data!F13802,"")</f>
        <v/>
      </c>
      <c r="L13774" s="38"/>
      <c r="M13774" s="38"/>
    </row>
    <row r="13775" spans="3:13" x14ac:dyDescent="0.2">
      <c r="C13775" s="38"/>
      <c r="D13775" s="38"/>
      <c r="E13775" s="93" t="str">
        <f>IF(Data!D13803&gt;0,Data!F13803,"")</f>
        <v/>
      </c>
      <c r="L13775" s="38"/>
      <c r="M13775" s="38"/>
    </row>
    <row r="13776" spans="3:13" x14ac:dyDescent="0.2">
      <c r="C13776" s="38"/>
      <c r="D13776" s="38"/>
      <c r="E13776" s="93" t="str">
        <f>IF(Data!D13804&gt;0,Data!F13804,"")</f>
        <v/>
      </c>
      <c r="L13776" s="38"/>
      <c r="M13776" s="38"/>
    </row>
    <row r="13777" spans="3:13" x14ac:dyDescent="0.2">
      <c r="C13777" s="38"/>
      <c r="D13777" s="38"/>
      <c r="E13777" s="93" t="str">
        <f>IF(Data!D13805&gt;0,Data!F13805,"")</f>
        <v/>
      </c>
      <c r="L13777" s="38"/>
      <c r="M13777" s="38"/>
    </row>
    <row r="13778" spans="3:13" x14ac:dyDescent="0.2">
      <c r="C13778" s="38"/>
      <c r="D13778" s="38"/>
      <c r="E13778" s="93" t="str">
        <f>IF(Data!D13806&gt;0,Data!F13806,"")</f>
        <v/>
      </c>
      <c r="L13778" s="38"/>
      <c r="M13778" s="38"/>
    </row>
    <row r="13779" spans="3:13" x14ac:dyDescent="0.2">
      <c r="C13779" s="38"/>
      <c r="D13779" s="38"/>
      <c r="E13779" s="93" t="str">
        <f>IF(Data!D13807&gt;0,Data!F13807,"")</f>
        <v/>
      </c>
      <c r="L13779" s="38"/>
      <c r="M13779" s="38"/>
    </row>
    <row r="13780" spans="3:13" x14ac:dyDescent="0.2">
      <c r="C13780" s="38"/>
      <c r="D13780" s="38"/>
      <c r="E13780" s="93" t="str">
        <f>IF(Data!D13808&gt;0,Data!F13808,"")</f>
        <v/>
      </c>
      <c r="L13780" s="38"/>
      <c r="M13780" s="38"/>
    </row>
    <row r="13781" spans="3:13" x14ac:dyDescent="0.2">
      <c r="C13781" s="38"/>
      <c r="D13781" s="38"/>
      <c r="E13781" s="93" t="str">
        <f>IF(Data!D13809&gt;0,Data!F13809,"")</f>
        <v/>
      </c>
      <c r="L13781" s="38"/>
      <c r="M13781" s="38"/>
    </row>
    <row r="13782" spans="3:13" x14ac:dyDescent="0.2">
      <c r="C13782" s="38"/>
      <c r="D13782" s="38"/>
      <c r="E13782" s="93" t="str">
        <f>IF(Data!D13810&gt;0,Data!F13810,"")</f>
        <v/>
      </c>
      <c r="L13782" s="38"/>
      <c r="M13782" s="38"/>
    </row>
    <row r="13783" spans="3:13" x14ac:dyDescent="0.2">
      <c r="C13783" s="38"/>
      <c r="D13783" s="38"/>
      <c r="E13783" s="93" t="str">
        <f>IF(Data!D13811&gt;0,Data!F13811,"")</f>
        <v/>
      </c>
      <c r="L13783" s="38"/>
      <c r="M13783" s="38"/>
    </row>
    <row r="13784" spans="3:13" x14ac:dyDescent="0.2">
      <c r="C13784" s="38"/>
      <c r="D13784" s="38"/>
      <c r="E13784" s="93" t="str">
        <f>IF(Data!D13812&gt;0,Data!F13812,"")</f>
        <v/>
      </c>
      <c r="L13784" s="38"/>
      <c r="M13784" s="38"/>
    </row>
    <row r="13785" spans="3:13" x14ac:dyDescent="0.2">
      <c r="C13785" s="38"/>
      <c r="D13785" s="38"/>
      <c r="E13785" s="93" t="str">
        <f>IF(Data!D13813&gt;0,Data!F13813,"")</f>
        <v/>
      </c>
      <c r="L13785" s="38"/>
      <c r="M13785" s="38"/>
    </row>
    <row r="13786" spans="3:13" x14ac:dyDescent="0.2">
      <c r="C13786" s="38"/>
      <c r="D13786" s="38"/>
      <c r="E13786" s="93" t="str">
        <f>IF(Data!D13814&gt;0,Data!F13814,"")</f>
        <v/>
      </c>
      <c r="L13786" s="38"/>
      <c r="M13786" s="38"/>
    </row>
    <row r="13787" spans="3:13" x14ac:dyDescent="0.2">
      <c r="C13787" s="38"/>
      <c r="D13787" s="38"/>
      <c r="E13787" s="93" t="str">
        <f>IF(Data!D13815&gt;0,Data!F13815,"")</f>
        <v/>
      </c>
      <c r="L13787" s="38"/>
      <c r="M13787" s="38"/>
    </row>
    <row r="13788" spans="3:13" x14ac:dyDescent="0.2">
      <c r="C13788" s="38"/>
      <c r="D13788" s="38"/>
      <c r="E13788" s="93" t="str">
        <f>IF(Data!D13816&gt;0,Data!F13816,"")</f>
        <v/>
      </c>
      <c r="L13788" s="38"/>
      <c r="M13788" s="38"/>
    </row>
    <row r="13789" spans="3:13" x14ac:dyDescent="0.2">
      <c r="C13789" s="38"/>
      <c r="D13789" s="38"/>
      <c r="E13789" s="93" t="str">
        <f>IF(Data!D13817&gt;0,Data!F13817,"")</f>
        <v/>
      </c>
      <c r="L13789" s="38"/>
      <c r="M13789" s="38"/>
    </row>
    <row r="13790" spans="3:13" x14ac:dyDescent="0.2">
      <c r="C13790" s="38"/>
      <c r="D13790" s="38"/>
      <c r="E13790" s="93" t="str">
        <f>IF(Data!D13818&gt;0,Data!F13818,"")</f>
        <v/>
      </c>
      <c r="L13790" s="38"/>
      <c r="M13790" s="38"/>
    </row>
    <row r="13791" spans="3:13" x14ac:dyDescent="0.2">
      <c r="C13791" s="38"/>
      <c r="D13791" s="38"/>
      <c r="E13791" s="93" t="str">
        <f>IF(Data!D13819&gt;0,Data!F13819,"")</f>
        <v/>
      </c>
      <c r="L13791" s="38"/>
      <c r="M13791" s="38"/>
    </row>
    <row r="13792" spans="3:13" x14ac:dyDescent="0.2">
      <c r="C13792" s="38"/>
      <c r="D13792" s="38"/>
      <c r="E13792" s="93" t="str">
        <f>IF(Data!D13820&gt;0,Data!F13820,"")</f>
        <v/>
      </c>
      <c r="L13792" s="38"/>
      <c r="M13792" s="38"/>
    </row>
    <row r="13793" spans="3:13" x14ac:dyDescent="0.2">
      <c r="C13793" s="38"/>
      <c r="D13793" s="38"/>
      <c r="E13793" s="93" t="str">
        <f>IF(Data!D13821&gt;0,Data!F13821,"")</f>
        <v/>
      </c>
      <c r="L13793" s="38"/>
      <c r="M13793" s="38"/>
    </row>
    <row r="13794" spans="3:13" x14ac:dyDescent="0.2">
      <c r="C13794" s="38"/>
      <c r="D13794" s="38"/>
      <c r="E13794" s="93" t="str">
        <f>IF(Data!D13822&gt;0,Data!F13822,"")</f>
        <v/>
      </c>
      <c r="L13794" s="38"/>
      <c r="M13794" s="38"/>
    </row>
    <row r="13795" spans="3:13" x14ac:dyDescent="0.2">
      <c r="C13795" s="38"/>
      <c r="D13795" s="38"/>
      <c r="E13795" s="93" t="str">
        <f>IF(Data!D13823&gt;0,Data!F13823,"")</f>
        <v/>
      </c>
      <c r="L13795" s="38"/>
      <c r="M13795" s="38"/>
    </row>
    <row r="13796" spans="3:13" x14ac:dyDescent="0.2">
      <c r="C13796" s="38"/>
      <c r="D13796" s="38"/>
      <c r="E13796" s="93" t="str">
        <f>IF(Data!D13824&gt;0,Data!F13824,"")</f>
        <v/>
      </c>
      <c r="L13796" s="38"/>
      <c r="M13796" s="38"/>
    </row>
    <row r="13797" spans="3:13" x14ac:dyDescent="0.2">
      <c r="C13797" s="38"/>
      <c r="D13797" s="38"/>
      <c r="E13797" s="93" t="str">
        <f>IF(Data!D13825&gt;0,Data!F13825,"")</f>
        <v/>
      </c>
      <c r="L13797" s="38"/>
      <c r="M13797" s="38"/>
    </row>
    <row r="13798" spans="3:13" x14ac:dyDescent="0.2">
      <c r="C13798" s="38"/>
      <c r="D13798" s="38"/>
      <c r="E13798" s="93" t="str">
        <f>IF(Data!D13826&gt;0,Data!F13826,"")</f>
        <v/>
      </c>
      <c r="L13798" s="38"/>
      <c r="M13798" s="38"/>
    </row>
    <row r="13799" spans="3:13" x14ac:dyDescent="0.2">
      <c r="C13799" s="38"/>
      <c r="D13799" s="38"/>
      <c r="E13799" s="93" t="str">
        <f>IF(Data!D13827&gt;0,Data!F13827,"")</f>
        <v/>
      </c>
      <c r="L13799" s="38"/>
      <c r="M13799" s="38"/>
    </row>
    <row r="13800" spans="3:13" x14ac:dyDescent="0.2">
      <c r="C13800" s="38"/>
      <c r="D13800" s="38"/>
      <c r="E13800" s="93" t="str">
        <f>IF(Data!D13828&gt;0,Data!F13828,"")</f>
        <v/>
      </c>
      <c r="L13800" s="38"/>
      <c r="M13800" s="38"/>
    </row>
    <row r="13801" spans="3:13" x14ac:dyDescent="0.2">
      <c r="C13801" s="38"/>
      <c r="D13801" s="38"/>
      <c r="E13801" s="93" t="str">
        <f>IF(Data!D13829&gt;0,Data!F13829,"")</f>
        <v/>
      </c>
      <c r="L13801" s="38"/>
      <c r="M13801" s="38"/>
    </row>
    <row r="13802" spans="3:13" x14ac:dyDescent="0.2">
      <c r="C13802" s="38"/>
      <c r="D13802" s="38"/>
      <c r="E13802" s="93" t="str">
        <f>IF(Data!D13830&gt;0,Data!F13830,"")</f>
        <v/>
      </c>
      <c r="L13802" s="38"/>
      <c r="M13802" s="38"/>
    </row>
    <row r="13803" spans="3:13" x14ac:dyDescent="0.2">
      <c r="C13803" s="38"/>
      <c r="D13803" s="38"/>
      <c r="E13803" s="93" t="str">
        <f>IF(Data!D13831&gt;0,Data!F13831,"")</f>
        <v/>
      </c>
      <c r="L13803" s="38"/>
      <c r="M13803" s="38"/>
    </row>
    <row r="13804" spans="3:13" x14ac:dyDescent="0.2">
      <c r="C13804" s="38"/>
      <c r="D13804" s="38"/>
      <c r="E13804" s="93" t="str">
        <f>IF(Data!D13832&gt;0,Data!F13832,"")</f>
        <v/>
      </c>
      <c r="L13804" s="38"/>
      <c r="M13804" s="38"/>
    </row>
    <row r="13805" spans="3:13" x14ac:dyDescent="0.2">
      <c r="C13805" s="38"/>
      <c r="D13805" s="38"/>
      <c r="E13805" s="93" t="str">
        <f>IF(Data!D13833&gt;0,Data!F13833,"")</f>
        <v/>
      </c>
      <c r="L13805" s="38"/>
      <c r="M13805" s="38"/>
    </row>
    <row r="13806" spans="3:13" x14ac:dyDescent="0.2">
      <c r="C13806" s="38"/>
      <c r="D13806" s="38"/>
      <c r="E13806" s="93" t="str">
        <f>IF(Data!D13834&gt;0,Data!F13834,"")</f>
        <v/>
      </c>
      <c r="L13806" s="38"/>
      <c r="M13806" s="38"/>
    </row>
    <row r="13807" spans="3:13" x14ac:dyDescent="0.2">
      <c r="C13807" s="38"/>
      <c r="D13807" s="38"/>
      <c r="E13807" s="93" t="str">
        <f>IF(Data!D13835&gt;0,Data!F13835,"")</f>
        <v/>
      </c>
      <c r="L13807" s="38"/>
      <c r="M13807" s="38"/>
    </row>
    <row r="13808" spans="3:13" x14ac:dyDescent="0.2">
      <c r="C13808" s="38"/>
      <c r="D13808" s="38"/>
      <c r="E13808" s="93" t="str">
        <f>IF(Data!D13836&gt;0,Data!F13836,"")</f>
        <v/>
      </c>
      <c r="L13808" s="38"/>
      <c r="M13808" s="38"/>
    </row>
    <row r="13809" spans="3:13" x14ac:dyDescent="0.2">
      <c r="C13809" s="38"/>
      <c r="D13809" s="38"/>
      <c r="E13809" s="93" t="str">
        <f>IF(Data!D13837&gt;0,Data!F13837,"")</f>
        <v/>
      </c>
      <c r="L13809" s="38"/>
      <c r="M13809" s="38"/>
    </row>
    <row r="13810" spans="3:13" x14ac:dyDescent="0.2">
      <c r="C13810" s="38"/>
      <c r="D13810" s="38"/>
      <c r="E13810" s="93" t="str">
        <f>IF(Data!D13838&gt;0,Data!F13838,"")</f>
        <v/>
      </c>
      <c r="L13810" s="38"/>
      <c r="M13810" s="38"/>
    </row>
    <row r="13811" spans="3:13" x14ac:dyDescent="0.2">
      <c r="C13811" s="38"/>
      <c r="D13811" s="38"/>
      <c r="E13811" s="93" t="str">
        <f>IF(Data!D13839&gt;0,Data!F13839,"")</f>
        <v/>
      </c>
      <c r="L13811" s="38"/>
      <c r="M13811" s="38"/>
    </row>
    <row r="13812" spans="3:13" x14ac:dyDescent="0.2">
      <c r="C13812" s="38"/>
      <c r="D13812" s="38"/>
      <c r="E13812" s="93" t="str">
        <f>IF(Data!D13840&gt;0,Data!F13840,"")</f>
        <v/>
      </c>
      <c r="L13812" s="38"/>
      <c r="M13812" s="38"/>
    </row>
    <row r="13813" spans="3:13" x14ac:dyDescent="0.2">
      <c r="C13813" s="38"/>
      <c r="D13813" s="38"/>
      <c r="E13813" s="93" t="str">
        <f>IF(Data!D13841&gt;0,Data!F13841,"")</f>
        <v/>
      </c>
      <c r="L13813" s="38"/>
      <c r="M13813" s="38"/>
    </row>
    <row r="13814" spans="3:13" x14ac:dyDescent="0.2">
      <c r="C13814" s="38"/>
      <c r="D13814" s="38"/>
      <c r="E13814" s="93" t="str">
        <f>IF(Data!D13842&gt;0,Data!F13842,"")</f>
        <v/>
      </c>
      <c r="L13814" s="38"/>
      <c r="M13814" s="38"/>
    </row>
    <row r="13815" spans="3:13" x14ac:dyDescent="0.2">
      <c r="C13815" s="38"/>
      <c r="D13815" s="38"/>
      <c r="E13815" s="93" t="str">
        <f>IF(Data!D13843&gt;0,Data!F13843,"")</f>
        <v/>
      </c>
      <c r="L13815" s="38"/>
      <c r="M13815" s="38"/>
    </row>
    <row r="13816" spans="3:13" x14ac:dyDescent="0.2">
      <c r="C13816" s="38"/>
      <c r="D13816" s="38"/>
      <c r="E13816" s="93" t="str">
        <f>IF(Data!D13844&gt;0,Data!F13844,"")</f>
        <v/>
      </c>
      <c r="L13816" s="38"/>
      <c r="M13816" s="38"/>
    </row>
    <row r="13817" spans="3:13" x14ac:dyDescent="0.2">
      <c r="C13817" s="38"/>
      <c r="D13817" s="38"/>
      <c r="E13817" s="93" t="str">
        <f>IF(Data!D13845&gt;0,Data!F13845,"")</f>
        <v/>
      </c>
      <c r="L13817" s="38"/>
      <c r="M13817" s="38"/>
    </row>
    <row r="13818" spans="3:13" x14ac:dyDescent="0.2">
      <c r="C13818" s="38"/>
      <c r="D13818" s="38"/>
      <c r="E13818" s="93" t="str">
        <f>IF(Data!D13846&gt;0,Data!F13846,"")</f>
        <v/>
      </c>
      <c r="L13818" s="38"/>
      <c r="M13818" s="38"/>
    </row>
    <row r="13819" spans="3:13" x14ac:dyDescent="0.2">
      <c r="C13819" s="38"/>
      <c r="D13819" s="38"/>
      <c r="E13819" s="93" t="str">
        <f>IF(Data!D13847&gt;0,Data!F13847,"")</f>
        <v/>
      </c>
      <c r="L13819" s="38"/>
      <c r="M13819" s="38"/>
    </row>
    <row r="13820" spans="3:13" x14ac:dyDescent="0.2">
      <c r="C13820" s="38"/>
      <c r="D13820" s="38"/>
      <c r="E13820" s="93" t="str">
        <f>IF(Data!D13848&gt;0,Data!F13848,"")</f>
        <v/>
      </c>
      <c r="L13820" s="38"/>
      <c r="M13820" s="38"/>
    </row>
    <row r="13821" spans="3:13" x14ac:dyDescent="0.2">
      <c r="C13821" s="38"/>
      <c r="D13821" s="38"/>
      <c r="E13821" s="93" t="str">
        <f>IF(Data!D13849&gt;0,Data!F13849,"")</f>
        <v/>
      </c>
      <c r="L13821" s="38"/>
      <c r="M13821" s="38"/>
    </row>
    <row r="13822" spans="3:13" x14ac:dyDescent="0.2">
      <c r="C13822" s="38"/>
      <c r="D13822" s="38"/>
      <c r="E13822" s="93" t="str">
        <f>IF(Data!D13850&gt;0,Data!F13850,"")</f>
        <v/>
      </c>
      <c r="L13822" s="38"/>
      <c r="M13822" s="38"/>
    </row>
    <row r="13823" spans="3:13" x14ac:dyDescent="0.2">
      <c r="C13823" s="38"/>
      <c r="D13823" s="38"/>
      <c r="E13823" s="93" t="str">
        <f>IF(Data!D13851&gt;0,Data!F13851,"")</f>
        <v/>
      </c>
      <c r="L13823" s="38"/>
      <c r="M13823" s="38"/>
    </row>
    <row r="13824" spans="3:13" x14ac:dyDescent="0.2">
      <c r="C13824" s="38"/>
      <c r="D13824" s="38"/>
      <c r="E13824" s="93" t="str">
        <f>IF(Data!D13852&gt;0,Data!F13852,"")</f>
        <v/>
      </c>
      <c r="L13824" s="38"/>
      <c r="M13824" s="38"/>
    </row>
    <row r="13825" spans="3:13" x14ac:dyDescent="0.2">
      <c r="C13825" s="38"/>
      <c r="D13825" s="38"/>
      <c r="E13825" s="93" t="str">
        <f>IF(Data!D13853&gt;0,Data!F13853,"")</f>
        <v/>
      </c>
      <c r="L13825" s="38"/>
      <c r="M13825" s="38"/>
    </row>
    <row r="13826" spans="3:13" x14ac:dyDescent="0.2">
      <c r="C13826" s="38"/>
      <c r="D13826" s="38"/>
      <c r="E13826" s="93" t="str">
        <f>IF(Data!D13854&gt;0,Data!F13854,"")</f>
        <v/>
      </c>
      <c r="L13826" s="38"/>
      <c r="M13826" s="38"/>
    </row>
    <row r="13827" spans="3:13" x14ac:dyDescent="0.2">
      <c r="C13827" s="38"/>
      <c r="D13827" s="38"/>
      <c r="E13827" s="93" t="str">
        <f>IF(Data!D13855&gt;0,Data!F13855,"")</f>
        <v/>
      </c>
      <c r="L13827" s="38"/>
      <c r="M13827" s="38"/>
    </row>
    <row r="13828" spans="3:13" x14ac:dyDescent="0.2">
      <c r="C13828" s="38"/>
      <c r="D13828" s="38"/>
      <c r="E13828" s="93" t="str">
        <f>IF(Data!D13856&gt;0,Data!F13856,"")</f>
        <v/>
      </c>
      <c r="L13828" s="38"/>
      <c r="M13828" s="38"/>
    </row>
    <row r="13829" spans="3:13" x14ac:dyDescent="0.2">
      <c r="C13829" s="38"/>
      <c r="D13829" s="38"/>
      <c r="E13829" s="93" t="str">
        <f>IF(Data!D13857&gt;0,Data!F13857,"")</f>
        <v/>
      </c>
      <c r="L13829" s="38"/>
      <c r="M13829" s="38"/>
    </row>
    <row r="13830" spans="3:13" x14ac:dyDescent="0.2">
      <c r="C13830" s="38"/>
      <c r="D13830" s="38"/>
      <c r="E13830" s="93" t="str">
        <f>IF(Data!D13858&gt;0,Data!F13858,"")</f>
        <v/>
      </c>
      <c r="L13830" s="38"/>
      <c r="M13830" s="38"/>
    </row>
    <row r="13831" spans="3:13" x14ac:dyDescent="0.2">
      <c r="C13831" s="38"/>
      <c r="D13831" s="38"/>
      <c r="E13831" s="93" t="str">
        <f>IF(Data!D13859&gt;0,Data!F13859,"")</f>
        <v/>
      </c>
      <c r="L13831" s="38"/>
      <c r="M13831" s="38"/>
    </row>
    <row r="13832" spans="3:13" x14ac:dyDescent="0.2">
      <c r="C13832" s="38"/>
      <c r="D13832" s="38"/>
      <c r="E13832" s="93" t="str">
        <f>IF(Data!D13860&gt;0,Data!F13860,"")</f>
        <v/>
      </c>
      <c r="L13832" s="38"/>
      <c r="M13832" s="38"/>
    </row>
    <row r="13833" spans="3:13" x14ac:dyDescent="0.2">
      <c r="C13833" s="38"/>
      <c r="D13833" s="38"/>
      <c r="E13833" s="93" t="str">
        <f>IF(Data!D13861&gt;0,Data!F13861,"")</f>
        <v/>
      </c>
      <c r="L13833" s="38"/>
      <c r="M13833" s="38"/>
    </row>
    <row r="13834" spans="3:13" x14ac:dyDescent="0.2">
      <c r="C13834" s="38"/>
      <c r="D13834" s="38"/>
      <c r="E13834" s="93" t="str">
        <f>IF(Data!D13862&gt;0,Data!F13862,"")</f>
        <v/>
      </c>
      <c r="L13834" s="38"/>
      <c r="M13834" s="38"/>
    </row>
    <row r="13835" spans="3:13" x14ac:dyDescent="0.2">
      <c r="C13835" s="38"/>
      <c r="D13835" s="38"/>
      <c r="E13835" s="93" t="str">
        <f>IF(Data!D13863&gt;0,Data!F13863,"")</f>
        <v/>
      </c>
      <c r="L13835" s="38"/>
      <c r="M13835" s="38"/>
    </row>
    <row r="13836" spans="3:13" x14ac:dyDescent="0.2">
      <c r="C13836" s="38"/>
      <c r="D13836" s="38"/>
      <c r="E13836" s="93" t="str">
        <f>IF(Data!D13864&gt;0,Data!F13864,"")</f>
        <v/>
      </c>
      <c r="L13836" s="38"/>
      <c r="M13836" s="38"/>
    </row>
    <row r="13837" spans="3:13" x14ac:dyDescent="0.2">
      <c r="C13837" s="38"/>
      <c r="D13837" s="38"/>
      <c r="E13837" s="93" t="str">
        <f>IF(Data!D13865&gt;0,Data!F13865,"")</f>
        <v/>
      </c>
      <c r="L13837" s="38"/>
      <c r="M13837" s="38"/>
    </row>
    <row r="13838" spans="3:13" x14ac:dyDescent="0.2">
      <c r="C13838" s="38"/>
      <c r="D13838" s="38"/>
      <c r="E13838" s="93" t="str">
        <f>IF(Data!D13866&gt;0,Data!F13866,"")</f>
        <v/>
      </c>
      <c r="L13838" s="38"/>
      <c r="M13838" s="38"/>
    </row>
    <row r="13839" spans="3:13" x14ac:dyDescent="0.2">
      <c r="C13839" s="38"/>
      <c r="D13839" s="38"/>
      <c r="E13839" s="93" t="str">
        <f>IF(Data!D13867&gt;0,Data!F13867,"")</f>
        <v/>
      </c>
      <c r="L13839" s="38"/>
      <c r="M13839" s="38"/>
    </row>
    <row r="13840" spans="3:13" x14ac:dyDescent="0.2">
      <c r="C13840" s="38"/>
      <c r="D13840" s="38"/>
      <c r="E13840" s="93" t="str">
        <f>IF(Data!D13868&gt;0,Data!F13868,"")</f>
        <v/>
      </c>
      <c r="L13840" s="38"/>
      <c r="M13840" s="38"/>
    </row>
    <row r="13841" spans="3:13" x14ac:dyDescent="0.2">
      <c r="C13841" s="38"/>
      <c r="D13841" s="38"/>
      <c r="E13841" s="93" t="str">
        <f>IF(Data!D13869&gt;0,Data!F13869,"")</f>
        <v/>
      </c>
      <c r="L13841" s="38"/>
      <c r="M13841" s="38"/>
    </row>
    <row r="13842" spans="3:13" x14ac:dyDescent="0.2">
      <c r="C13842" s="38"/>
      <c r="D13842" s="38"/>
      <c r="E13842" s="93" t="str">
        <f>IF(Data!D13870&gt;0,Data!F13870,"")</f>
        <v/>
      </c>
      <c r="L13842" s="38"/>
      <c r="M13842" s="38"/>
    </row>
    <row r="13843" spans="3:13" x14ac:dyDescent="0.2">
      <c r="C13843" s="38"/>
      <c r="D13843" s="38"/>
      <c r="E13843" s="93" t="str">
        <f>IF(Data!D13871&gt;0,Data!F13871,"")</f>
        <v/>
      </c>
      <c r="L13843" s="38"/>
      <c r="M13843" s="38"/>
    </row>
    <row r="13844" spans="3:13" x14ac:dyDescent="0.2">
      <c r="C13844" s="38"/>
      <c r="D13844" s="38"/>
      <c r="E13844" s="93" t="str">
        <f>IF(Data!D13872&gt;0,Data!F13872,"")</f>
        <v/>
      </c>
      <c r="L13844" s="38"/>
      <c r="M13844" s="38"/>
    </row>
    <row r="13845" spans="3:13" x14ac:dyDescent="0.2">
      <c r="C13845" s="38"/>
      <c r="D13845" s="38"/>
      <c r="E13845" s="93" t="str">
        <f>IF(Data!D13873&gt;0,Data!F13873,"")</f>
        <v/>
      </c>
      <c r="L13845" s="38"/>
      <c r="M13845" s="38"/>
    </row>
    <row r="13846" spans="3:13" x14ac:dyDescent="0.2">
      <c r="C13846" s="38"/>
      <c r="D13846" s="38"/>
      <c r="E13846" s="93" t="str">
        <f>IF(Data!D13874&gt;0,Data!F13874,"")</f>
        <v/>
      </c>
      <c r="L13846" s="38"/>
      <c r="M13846" s="38"/>
    </row>
    <row r="13847" spans="3:13" x14ac:dyDescent="0.2">
      <c r="C13847" s="38"/>
      <c r="D13847" s="38"/>
      <c r="E13847" s="93" t="str">
        <f>IF(Data!D13875&gt;0,Data!F13875,"")</f>
        <v/>
      </c>
      <c r="L13847" s="38"/>
      <c r="M13847" s="38"/>
    </row>
    <row r="13848" spans="3:13" x14ac:dyDescent="0.2">
      <c r="C13848" s="38"/>
      <c r="D13848" s="38"/>
      <c r="E13848" s="93" t="str">
        <f>IF(Data!D13876&gt;0,Data!F13876,"")</f>
        <v/>
      </c>
      <c r="L13848" s="38"/>
      <c r="M13848" s="38"/>
    </row>
    <row r="13849" spans="3:13" x14ac:dyDescent="0.2">
      <c r="C13849" s="38"/>
      <c r="D13849" s="38"/>
      <c r="E13849" s="93" t="str">
        <f>IF(Data!D13877&gt;0,Data!F13877,"")</f>
        <v/>
      </c>
      <c r="L13849" s="38"/>
      <c r="M13849" s="38"/>
    </row>
    <row r="13850" spans="3:13" x14ac:dyDescent="0.2">
      <c r="C13850" s="38"/>
      <c r="D13850" s="38"/>
      <c r="E13850" s="93" t="str">
        <f>IF(Data!D13878&gt;0,Data!F13878,"")</f>
        <v/>
      </c>
      <c r="L13850" s="38"/>
      <c r="M13850" s="38"/>
    </row>
    <row r="13851" spans="3:13" x14ac:dyDescent="0.2">
      <c r="C13851" s="38"/>
      <c r="D13851" s="38"/>
      <c r="E13851" s="93" t="str">
        <f>IF(Data!D13879&gt;0,Data!F13879,"")</f>
        <v/>
      </c>
      <c r="L13851" s="38"/>
      <c r="M13851" s="38"/>
    </row>
    <row r="13852" spans="3:13" x14ac:dyDescent="0.2">
      <c r="C13852" s="38"/>
      <c r="D13852" s="38"/>
      <c r="E13852" s="93" t="str">
        <f>IF(Data!D13880&gt;0,Data!F13880,"")</f>
        <v/>
      </c>
      <c r="L13852" s="38"/>
      <c r="M13852" s="38"/>
    </row>
    <row r="13853" spans="3:13" x14ac:dyDescent="0.2">
      <c r="C13853" s="38"/>
      <c r="D13853" s="38"/>
      <c r="E13853" s="93" t="str">
        <f>IF(Data!D13881&gt;0,Data!F13881,"")</f>
        <v/>
      </c>
      <c r="L13853" s="38"/>
      <c r="M13853" s="38"/>
    </row>
    <row r="13854" spans="3:13" x14ac:dyDescent="0.2">
      <c r="C13854" s="38"/>
      <c r="D13854" s="38"/>
      <c r="E13854" s="93" t="str">
        <f>IF(Data!D13882&gt;0,Data!F13882,"")</f>
        <v/>
      </c>
      <c r="L13854" s="38"/>
      <c r="M13854" s="38"/>
    </row>
    <row r="13855" spans="3:13" x14ac:dyDescent="0.2">
      <c r="C13855" s="38"/>
      <c r="D13855" s="38"/>
      <c r="E13855" s="93" t="str">
        <f>IF(Data!D13883&gt;0,Data!F13883,"")</f>
        <v/>
      </c>
      <c r="L13855" s="38"/>
      <c r="M13855" s="38"/>
    </row>
    <row r="13856" spans="3:13" x14ac:dyDescent="0.2">
      <c r="C13856" s="38"/>
      <c r="D13856" s="38"/>
      <c r="E13856" s="93" t="str">
        <f>IF(Data!D13884&gt;0,Data!F13884,"")</f>
        <v/>
      </c>
      <c r="L13856" s="38"/>
      <c r="M13856" s="38"/>
    </row>
    <row r="13857" spans="3:13" x14ac:dyDescent="0.2">
      <c r="C13857" s="38"/>
      <c r="D13857" s="38"/>
      <c r="E13857" s="93" t="str">
        <f>IF(Data!D13885&gt;0,Data!F13885,"")</f>
        <v/>
      </c>
      <c r="L13857" s="38"/>
      <c r="M13857" s="38"/>
    </row>
    <row r="13858" spans="3:13" x14ac:dyDescent="0.2">
      <c r="C13858" s="38"/>
      <c r="D13858" s="38"/>
      <c r="E13858" s="93" t="str">
        <f>IF(Data!D13886&gt;0,Data!F13886,"")</f>
        <v/>
      </c>
      <c r="L13858" s="38"/>
      <c r="M13858" s="38"/>
    </row>
    <row r="13859" spans="3:13" x14ac:dyDescent="0.2">
      <c r="C13859" s="38"/>
      <c r="D13859" s="38"/>
      <c r="E13859" s="93" t="str">
        <f>IF(Data!D13887&gt;0,Data!F13887,"")</f>
        <v/>
      </c>
      <c r="L13859" s="38"/>
      <c r="M13859" s="38"/>
    </row>
    <row r="13860" spans="3:13" x14ac:dyDescent="0.2">
      <c r="C13860" s="38"/>
      <c r="D13860" s="38"/>
      <c r="E13860" s="93" t="str">
        <f>IF(Data!D13888&gt;0,Data!F13888,"")</f>
        <v/>
      </c>
      <c r="L13860" s="38"/>
      <c r="M13860" s="38"/>
    </row>
    <row r="13861" spans="3:13" x14ac:dyDescent="0.2">
      <c r="C13861" s="38"/>
      <c r="D13861" s="38"/>
      <c r="E13861" s="93" t="str">
        <f>IF(Data!D13889&gt;0,Data!F13889,"")</f>
        <v/>
      </c>
      <c r="L13861" s="38"/>
      <c r="M13861" s="38"/>
    </row>
    <row r="13862" spans="3:13" x14ac:dyDescent="0.2">
      <c r="C13862" s="38"/>
      <c r="D13862" s="38"/>
      <c r="E13862" s="93" t="str">
        <f>IF(Data!D13890&gt;0,Data!F13890,"")</f>
        <v/>
      </c>
      <c r="L13862" s="38"/>
      <c r="M13862" s="38"/>
    </row>
    <row r="13863" spans="3:13" x14ac:dyDescent="0.2">
      <c r="C13863" s="38"/>
      <c r="D13863" s="38"/>
      <c r="E13863" s="93" t="str">
        <f>IF(Data!D13891&gt;0,Data!F13891,"")</f>
        <v/>
      </c>
      <c r="L13863" s="38"/>
      <c r="M13863" s="38"/>
    </row>
    <row r="13864" spans="3:13" x14ac:dyDescent="0.2">
      <c r="C13864" s="38"/>
      <c r="D13864" s="38"/>
      <c r="E13864" s="93" t="str">
        <f>IF(Data!D13892&gt;0,Data!F13892,"")</f>
        <v/>
      </c>
      <c r="L13864" s="38"/>
      <c r="M13864" s="38"/>
    </row>
    <row r="13865" spans="3:13" x14ac:dyDescent="0.2">
      <c r="C13865" s="38"/>
      <c r="D13865" s="38"/>
      <c r="E13865" s="93" t="str">
        <f>IF(Data!D13893&gt;0,Data!F13893,"")</f>
        <v/>
      </c>
      <c r="L13865" s="38"/>
      <c r="M13865" s="38"/>
    </row>
    <row r="13866" spans="3:13" x14ac:dyDescent="0.2">
      <c r="C13866" s="38"/>
      <c r="D13866" s="38"/>
      <c r="E13866" s="93" t="str">
        <f>IF(Data!D13894&gt;0,Data!F13894,"")</f>
        <v/>
      </c>
      <c r="L13866" s="38"/>
      <c r="M13866" s="38"/>
    </row>
    <row r="13867" spans="3:13" x14ac:dyDescent="0.2">
      <c r="C13867" s="38"/>
      <c r="D13867" s="38"/>
      <c r="E13867" s="93" t="str">
        <f>IF(Data!D13895&gt;0,Data!F13895,"")</f>
        <v/>
      </c>
      <c r="L13867" s="38"/>
      <c r="M13867" s="38"/>
    </row>
    <row r="13868" spans="3:13" x14ac:dyDescent="0.2">
      <c r="C13868" s="38"/>
      <c r="D13868" s="38"/>
      <c r="E13868" s="93" t="str">
        <f>IF(Data!D13896&gt;0,Data!F13896,"")</f>
        <v/>
      </c>
      <c r="L13868" s="38"/>
      <c r="M13868" s="38"/>
    </row>
    <row r="13869" spans="3:13" x14ac:dyDescent="0.2">
      <c r="C13869" s="38"/>
      <c r="D13869" s="38"/>
      <c r="E13869" s="93" t="str">
        <f>IF(Data!D13897&gt;0,Data!F13897,"")</f>
        <v/>
      </c>
      <c r="L13869" s="38"/>
      <c r="M13869" s="38"/>
    </row>
    <row r="13870" spans="3:13" x14ac:dyDescent="0.2">
      <c r="C13870" s="38"/>
      <c r="D13870" s="38"/>
      <c r="E13870" s="93" t="str">
        <f>IF(Data!D13898&gt;0,Data!F13898,"")</f>
        <v/>
      </c>
      <c r="L13870" s="38"/>
      <c r="M13870" s="38"/>
    </row>
    <row r="13871" spans="3:13" x14ac:dyDescent="0.2">
      <c r="C13871" s="38"/>
      <c r="D13871" s="38"/>
      <c r="E13871" s="93" t="str">
        <f>IF(Data!D13899&gt;0,Data!F13899,"")</f>
        <v/>
      </c>
      <c r="L13871" s="38"/>
      <c r="M13871" s="38"/>
    </row>
    <row r="13872" spans="3:13" x14ac:dyDescent="0.2">
      <c r="C13872" s="38"/>
      <c r="D13872" s="38"/>
      <c r="E13872" s="93" t="str">
        <f>IF(Data!D13900&gt;0,Data!F13900,"")</f>
        <v/>
      </c>
      <c r="L13872" s="38"/>
      <c r="M13872" s="38"/>
    </row>
    <row r="13873" spans="3:13" x14ac:dyDescent="0.2">
      <c r="C13873" s="38"/>
      <c r="D13873" s="38"/>
      <c r="E13873" s="93" t="str">
        <f>IF(Data!D13901&gt;0,Data!F13901,"")</f>
        <v/>
      </c>
      <c r="L13873" s="38"/>
      <c r="M13873" s="38"/>
    </row>
    <row r="13874" spans="3:13" x14ac:dyDescent="0.2">
      <c r="C13874" s="38"/>
      <c r="D13874" s="38"/>
      <c r="E13874" s="93" t="str">
        <f>IF(Data!D13902&gt;0,Data!F13902,"")</f>
        <v/>
      </c>
      <c r="L13874" s="38"/>
      <c r="M13874" s="38"/>
    </row>
    <row r="13875" spans="3:13" x14ac:dyDescent="0.2">
      <c r="C13875" s="38"/>
      <c r="D13875" s="38"/>
      <c r="E13875" s="93" t="str">
        <f>IF(Data!D13903&gt;0,Data!F13903,"")</f>
        <v/>
      </c>
      <c r="L13875" s="38"/>
      <c r="M13875" s="38"/>
    </row>
    <row r="13876" spans="3:13" x14ac:dyDescent="0.2">
      <c r="C13876" s="38"/>
      <c r="D13876" s="38"/>
      <c r="E13876" s="93" t="str">
        <f>IF(Data!D13904&gt;0,Data!F13904,"")</f>
        <v/>
      </c>
      <c r="L13876" s="38"/>
      <c r="M13876" s="38"/>
    </row>
    <row r="13877" spans="3:13" x14ac:dyDescent="0.2">
      <c r="C13877" s="38"/>
      <c r="D13877" s="38"/>
      <c r="E13877" s="93" t="str">
        <f>IF(Data!D13905&gt;0,Data!F13905,"")</f>
        <v/>
      </c>
      <c r="L13877" s="38"/>
      <c r="M13877" s="38"/>
    </row>
    <row r="13878" spans="3:13" x14ac:dyDescent="0.2">
      <c r="C13878" s="38"/>
      <c r="D13878" s="38"/>
      <c r="E13878" s="93" t="str">
        <f>IF(Data!D13906&gt;0,Data!F13906,"")</f>
        <v/>
      </c>
      <c r="L13878" s="38"/>
      <c r="M13878" s="38"/>
    </row>
    <row r="13879" spans="3:13" x14ac:dyDescent="0.2">
      <c r="C13879" s="38"/>
      <c r="D13879" s="38"/>
      <c r="E13879" s="93" t="str">
        <f>IF(Data!D13907&gt;0,Data!F13907,"")</f>
        <v/>
      </c>
      <c r="L13879" s="38"/>
      <c r="M13879" s="38"/>
    </row>
    <row r="13880" spans="3:13" x14ac:dyDescent="0.2">
      <c r="C13880" s="38"/>
      <c r="D13880" s="38"/>
      <c r="E13880" s="93" t="str">
        <f>IF(Data!D13908&gt;0,Data!F13908,"")</f>
        <v/>
      </c>
      <c r="L13880" s="38"/>
      <c r="M13880" s="38"/>
    </row>
    <row r="13881" spans="3:13" x14ac:dyDescent="0.2">
      <c r="C13881" s="38"/>
      <c r="D13881" s="38"/>
      <c r="E13881" s="93" t="str">
        <f>IF(Data!D13909&gt;0,Data!F13909,"")</f>
        <v/>
      </c>
      <c r="L13881" s="38"/>
      <c r="M13881" s="38"/>
    </row>
    <row r="13882" spans="3:13" x14ac:dyDescent="0.2">
      <c r="C13882" s="38"/>
      <c r="D13882" s="38"/>
      <c r="E13882" s="93" t="str">
        <f>IF(Data!D13910&gt;0,Data!F13910,"")</f>
        <v/>
      </c>
      <c r="L13882" s="38"/>
      <c r="M13882" s="38"/>
    </row>
    <row r="13883" spans="3:13" x14ac:dyDescent="0.2">
      <c r="C13883" s="38"/>
      <c r="D13883" s="38"/>
      <c r="E13883" s="93" t="str">
        <f>IF(Data!D13911&gt;0,Data!F13911,"")</f>
        <v/>
      </c>
      <c r="L13883" s="38"/>
      <c r="M13883" s="38"/>
    </row>
    <row r="13884" spans="3:13" x14ac:dyDescent="0.2">
      <c r="C13884" s="38"/>
      <c r="D13884" s="38"/>
      <c r="E13884" s="93" t="str">
        <f>IF(Data!D13912&gt;0,Data!F13912,"")</f>
        <v/>
      </c>
      <c r="L13884" s="38"/>
      <c r="M13884" s="38"/>
    </row>
    <row r="13885" spans="3:13" x14ac:dyDescent="0.2">
      <c r="C13885" s="38"/>
      <c r="D13885" s="38"/>
      <c r="E13885" s="93" t="str">
        <f>IF(Data!D13913&gt;0,Data!F13913,"")</f>
        <v/>
      </c>
      <c r="L13885" s="38"/>
      <c r="M13885" s="38"/>
    </row>
    <row r="13886" spans="3:13" x14ac:dyDescent="0.2">
      <c r="C13886" s="38"/>
      <c r="D13886" s="38"/>
      <c r="E13886" s="93" t="str">
        <f>IF(Data!D13914&gt;0,Data!F13914,"")</f>
        <v/>
      </c>
      <c r="L13886" s="38"/>
      <c r="M13886" s="38"/>
    </row>
    <row r="13887" spans="3:13" x14ac:dyDescent="0.2">
      <c r="C13887" s="38"/>
      <c r="D13887" s="38"/>
      <c r="E13887" s="93" t="str">
        <f>IF(Data!D13915&gt;0,Data!F13915,"")</f>
        <v/>
      </c>
      <c r="L13887" s="38"/>
      <c r="M13887" s="38"/>
    </row>
    <row r="13888" spans="3:13" x14ac:dyDescent="0.2">
      <c r="C13888" s="38"/>
      <c r="D13888" s="38"/>
      <c r="E13888" s="93" t="str">
        <f>IF(Data!D13916&gt;0,Data!F13916,"")</f>
        <v/>
      </c>
      <c r="L13888" s="38"/>
      <c r="M13888" s="38"/>
    </row>
    <row r="13889" spans="3:13" x14ac:dyDescent="0.2">
      <c r="C13889" s="38"/>
      <c r="D13889" s="38"/>
      <c r="E13889" s="93" t="str">
        <f>IF(Data!D13917&gt;0,Data!F13917,"")</f>
        <v/>
      </c>
      <c r="L13889" s="38"/>
      <c r="M13889" s="38"/>
    </row>
    <row r="13890" spans="3:13" x14ac:dyDescent="0.2">
      <c r="C13890" s="38"/>
      <c r="D13890" s="38"/>
      <c r="E13890" s="93" t="str">
        <f>IF(Data!D13918&gt;0,Data!F13918,"")</f>
        <v/>
      </c>
      <c r="L13890" s="38"/>
      <c r="M13890" s="38"/>
    </row>
    <row r="13891" spans="3:13" x14ac:dyDescent="0.2">
      <c r="C13891" s="38"/>
      <c r="D13891" s="38"/>
      <c r="E13891" s="93" t="str">
        <f>IF(Data!D13919&gt;0,Data!F13919,"")</f>
        <v/>
      </c>
      <c r="L13891" s="38"/>
      <c r="M13891" s="38"/>
    </row>
    <row r="13892" spans="3:13" x14ac:dyDescent="0.2">
      <c r="C13892" s="38"/>
      <c r="D13892" s="38"/>
      <c r="E13892" s="93" t="str">
        <f>IF(Data!D13920&gt;0,Data!F13920,"")</f>
        <v/>
      </c>
      <c r="L13892" s="38"/>
      <c r="M13892" s="38"/>
    </row>
    <row r="13893" spans="3:13" x14ac:dyDescent="0.2">
      <c r="C13893" s="38"/>
      <c r="D13893" s="38"/>
      <c r="E13893" s="93" t="str">
        <f>IF(Data!D13921&gt;0,Data!F13921,"")</f>
        <v/>
      </c>
      <c r="L13893" s="38"/>
      <c r="M13893" s="38"/>
    </row>
    <row r="13894" spans="3:13" x14ac:dyDescent="0.2">
      <c r="C13894" s="38"/>
      <c r="D13894" s="38"/>
      <c r="E13894" s="93" t="str">
        <f>IF(Data!D13922&gt;0,Data!F13922,"")</f>
        <v/>
      </c>
      <c r="L13894" s="38"/>
      <c r="M13894" s="38"/>
    </row>
    <row r="13895" spans="3:13" x14ac:dyDescent="0.2">
      <c r="C13895" s="38"/>
      <c r="D13895" s="38"/>
      <c r="E13895" s="93" t="str">
        <f>IF(Data!D13923&gt;0,Data!F13923,"")</f>
        <v/>
      </c>
      <c r="L13895" s="38"/>
      <c r="M13895" s="38"/>
    </row>
    <row r="13896" spans="3:13" x14ac:dyDescent="0.2">
      <c r="C13896" s="38"/>
      <c r="D13896" s="38"/>
      <c r="E13896" s="93" t="str">
        <f>IF(Data!D13924&gt;0,Data!F13924,"")</f>
        <v/>
      </c>
      <c r="L13896" s="38"/>
      <c r="M13896" s="38"/>
    </row>
    <row r="13897" spans="3:13" x14ac:dyDescent="0.2">
      <c r="C13897" s="38"/>
      <c r="D13897" s="38"/>
      <c r="E13897" s="93" t="str">
        <f>IF(Data!D13925&gt;0,Data!F13925,"")</f>
        <v/>
      </c>
      <c r="L13897" s="38"/>
      <c r="M13897" s="38"/>
    </row>
    <row r="13898" spans="3:13" x14ac:dyDescent="0.2">
      <c r="C13898" s="38"/>
      <c r="D13898" s="38"/>
      <c r="E13898" s="93" t="str">
        <f>IF(Data!D13926&gt;0,Data!F13926,"")</f>
        <v/>
      </c>
      <c r="L13898" s="38"/>
      <c r="M13898" s="38"/>
    </row>
    <row r="13899" spans="3:13" x14ac:dyDescent="0.2">
      <c r="C13899" s="38"/>
      <c r="D13899" s="38"/>
      <c r="E13899" s="93" t="str">
        <f>IF(Data!D13927&gt;0,Data!F13927,"")</f>
        <v/>
      </c>
      <c r="L13899" s="38"/>
      <c r="M13899" s="38"/>
    </row>
    <row r="13900" spans="3:13" x14ac:dyDescent="0.2">
      <c r="C13900" s="38"/>
      <c r="D13900" s="38"/>
      <c r="E13900" s="93" t="str">
        <f>IF(Data!D13928&gt;0,Data!F13928,"")</f>
        <v/>
      </c>
      <c r="L13900" s="38"/>
      <c r="M13900" s="38"/>
    </row>
    <row r="13901" spans="3:13" x14ac:dyDescent="0.2">
      <c r="C13901" s="38"/>
      <c r="D13901" s="38"/>
      <c r="E13901" s="93" t="str">
        <f>IF(Data!D13929&gt;0,Data!F13929,"")</f>
        <v/>
      </c>
      <c r="L13901" s="38"/>
      <c r="M13901" s="38"/>
    </row>
    <row r="13902" spans="3:13" x14ac:dyDescent="0.2">
      <c r="C13902" s="38"/>
      <c r="D13902" s="38"/>
      <c r="E13902" s="93" t="str">
        <f>IF(Data!D13930&gt;0,Data!F13930,"")</f>
        <v/>
      </c>
      <c r="L13902" s="38"/>
      <c r="M13902" s="38"/>
    </row>
    <row r="13903" spans="3:13" x14ac:dyDescent="0.2">
      <c r="C13903" s="38"/>
      <c r="D13903" s="38"/>
      <c r="E13903" s="93" t="str">
        <f>IF(Data!D13931&gt;0,Data!F13931,"")</f>
        <v/>
      </c>
      <c r="L13903" s="38"/>
      <c r="M13903" s="38"/>
    </row>
    <row r="13904" spans="3:13" x14ac:dyDescent="0.2">
      <c r="C13904" s="38"/>
      <c r="D13904" s="38"/>
      <c r="E13904" s="93" t="str">
        <f>IF(Data!D13932&gt;0,Data!F13932,"")</f>
        <v/>
      </c>
      <c r="L13904" s="38"/>
      <c r="M13904" s="38"/>
    </row>
    <row r="13905" spans="3:13" x14ac:dyDescent="0.2">
      <c r="C13905" s="38"/>
      <c r="D13905" s="38"/>
      <c r="E13905" s="93" t="str">
        <f>IF(Data!D13933&gt;0,Data!F13933,"")</f>
        <v/>
      </c>
      <c r="L13905" s="38"/>
      <c r="M13905" s="38"/>
    </row>
    <row r="13906" spans="3:13" x14ac:dyDescent="0.2">
      <c r="C13906" s="38"/>
      <c r="D13906" s="38"/>
      <c r="E13906" s="93" t="str">
        <f>IF(Data!D13934&gt;0,Data!F13934,"")</f>
        <v/>
      </c>
      <c r="L13906" s="38"/>
      <c r="M13906" s="38"/>
    </row>
    <row r="13907" spans="3:13" x14ac:dyDescent="0.2">
      <c r="C13907" s="38"/>
      <c r="D13907" s="38"/>
      <c r="E13907" s="93" t="str">
        <f>IF(Data!D13935&gt;0,Data!F13935,"")</f>
        <v/>
      </c>
      <c r="L13907" s="38"/>
      <c r="M13907" s="38"/>
    </row>
    <row r="13908" spans="3:13" x14ac:dyDescent="0.2">
      <c r="C13908" s="38"/>
      <c r="D13908" s="38"/>
      <c r="E13908" s="93" t="str">
        <f>IF(Data!D13936&gt;0,Data!F13936,"")</f>
        <v/>
      </c>
      <c r="L13908" s="38"/>
      <c r="M13908" s="38"/>
    </row>
    <row r="13909" spans="3:13" x14ac:dyDescent="0.2">
      <c r="C13909" s="38"/>
      <c r="D13909" s="38"/>
      <c r="E13909" s="93" t="str">
        <f>IF(Data!D13937&gt;0,Data!F13937,"")</f>
        <v/>
      </c>
      <c r="L13909" s="38"/>
      <c r="M13909" s="38"/>
    </row>
    <row r="13910" spans="3:13" x14ac:dyDescent="0.2">
      <c r="C13910" s="38"/>
      <c r="D13910" s="38"/>
      <c r="E13910" s="93" t="str">
        <f>IF(Data!D13938&gt;0,Data!F13938,"")</f>
        <v/>
      </c>
      <c r="L13910" s="38"/>
      <c r="M13910" s="38"/>
    </row>
    <row r="13911" spans="3:13" x14ac:dyDescent="0.2">
      <c r="C13911" s="38"/>
      <c r="D13911" s="38"/>
      <c r="E13911" s="93" t="str">
        <f>IF(Data!D13939&gt;0,Data!F13939,"")</f>
        <v/>
      </c>
      <c r="L13911" s="38"/>
      <c r="M13911" s="38"/>
    </row>
    <row r="13912" spans="3:13" x14ac:dyDescent="0.2">
      <c r="C13912" s="38"/>
      <c r="D13912" s="38"/>
      <c r="E13912" s="93" t="str">
        <f>IF(Data!D13940&gt;0,Data!F13940,"")</f>
        <v/>
      </c>
      <c r="L13912" s="38"/>
      <c r="M13912" s="38"/>
    </row>
    <row r="13913" spans="3:13" x14ac:dyDescent="0.2">
      <c r="C13913" s="38"/>
      <c r="D13913" s="38"/>
      <c r="E13913" s="93" t="str">
        <f>IF(Data!D13941&gt;0,Data!F13941,"")</f>
        <v/>
      </c>
      <c r="L13913" s="38"/>
      <c r="M13913" s="38"/>
    </row>
    <row r="13914" spans="3:13" x14ac:dyDescent="0.2">
      <c r="C13914" s="38"/>
      <c r="D13914" s="38"/>
      <c r="E13914" s="93" t="str">
        <f>IF(Data!D13942&gt;0,Data!F13942,"")</f>
        <v/>
      </c>
      <c r="L13914" s="38"/>
      <c r="M13914" s="38"/>
    </row>
    <row r="13915" spans="3:13" x14ac:dyDescent="0.2">
      <c r="C13915" s="38"/>
      <c r="D13915" s="38"/>
      <c r="E13915" s="93" t="str">
        <f>IF(Data!D13943&gt;0,Data!F13943,"")</f>
        <v/>
      </c>
      <c r="L13915" s="38"/>
      <c r="M13915" s="38"/>
    </row>
    <row r="13916" spans="3:13" x14ac:dyDescent="0.2">
      <c r="C13916" s="38"/>
      <c r="D13916" s="38"/>
      <c r="E13916" s="93" t="str">
        <f>IF(Data!D13944&gt;0,Data!F13944,"")</f>
        <v/>
      </c>
      <c r="L13916" s="38"/>
      <c r="M13916" s="38"/>
    </row>
    <row r="13917" spans="3:13" x14ac:dyDescent="0.2">
      <c r="C13917" s="38"/>
      <c r="D13917" s="38"/>
      <c r="E13917" s="93" t="str">
        <f>IF(Data!D13945&gt;0,Data!F13945,"")</f>
        <v/>
      </c>
      <c r="L13917" s="38"/>
      <c r="M13917" s="38"/>
    </row>
    <row r="13918" spans="3:13" x14ac:dyDescent="0.2">
      <c r="C13918" s="38"/>
      <c r="D13918" s="38"/>
      <c r="E13918" s="93" t="str">
        <f>IF(Data!D13946&gt;0,Data!F13946,"")</f>
        <v/>
      </c>
      <c r="L13918" s="38"/>
      <c r="M13918" s="38"/>
    </row>
    <row r="13919" spans="3:13" x14ac:dyDescent="0.2">
      <c r="C13919" s="38"/>
      <c r="D13919" s="38"/>
      <c r="E13919" s="93" t="str">
        <f>IF(Data!D13947&gt;0,Data!F13947,"")</f>
        <v/>
      </c>
      <c r="L13919" s="38"/>
      <c r="M13919" s="38"/>
    </row>
    <row r="13920" spans="3:13" x14ac:dyDescent="0.2">
      <c r="C13920" s="38"/>
      <c r="D13920" s="38"/>
      <c r="E13920" s="93" t="str">
        <f>IF(Data!D13948&gt;0,Data!F13948,"")</f>
        <v/>
      </c>
      <c r="L13920" s="38"/>
      <c r="M13920" s="38"/>
    </row>
    <row r="13921" spans="3:13" x14ac:dyDescent="0.2">
      <c r="C13921" s="38"/>
      <c r="D13921" s="38"/>
      <c r="E13921" s="93" t="str">
        <f>IF(Data!D13949&gt;0,Data!F13949,"")</f>
        <v/>
      </c>
      <c r="L13921" s="38"/>
      <c r="M13921" s="38"/>
    </row>
    <row r="13922" spans="3:13" x14ac:dyDescent="0.2">
      <c r="C13922" s="38"/>
      <c r="D13922" s="38"/>
      <c r="E13922" s="93" t="str">
        <f>IF(Data!D13950&gt;0,Data!F13950,"")</f>
        <v/>
      </c>
      <c r="L13922" s="38"/>
      <c r="M13922" s="38"/>
    </row>
    <row r="13923" spans="3:13" x14ac:dyDescent="0.2">
      <c r="C13923" s="38"/>
      <c r="D13923" s="38"/>
      <c r="E13923" s="93" t="str">
        <f>IF(Data!D13951&gt;0,Data!F13951,"")</f>
        <v/>
      </c>
      <c r="L13923" s="38"/>
      <c r="M13923" s="38"/>
    </row>
    <row r="13924" spans="3:13" x14ac:dyDescent="0.2">
      <c r="C13924" s="38"/>
      <c r="D13924" s="38"/>
      <c r="E13924" s="93" t="str">
        <f>IF(Data!D13952&gt;0,Data!F13952,"")</f>
        <v/>
      </c>
      <c r="L13924" s="38"/>
      <c r="M13924" s="38"/>
    </row>
    <row r="13925" spans="3:13" x14ac:dyDescent="0.2">
      <c r="C13925" s="38"/>
      <c r="D13925" s="38"/>
      <c r="E13925" s="93" t="str">
        <f>IF(Data!D13953&gt;0,Data!F13953,"")</f>
        <v/>
      </c>
      <c r="L13925" s="38"/>
      <c r="M13925" s="38"/>
    </row>
    <row r="13926" spans="3:13" x14ac:dyDescent="0.2">
      <c r="C13926" s="38"/>
      <c r="D13926" s="38"/>
      <c r="E13926" s="93" t="str">
        <f>IF(Data!D13954&gt;0,Data!F13954,"")</f>
        <v/>
      </c>
      <c r="L13926" s="38"/>
      <c r="M13926" s="38"/>
    </row>
    <row r="13927" spans="3:13" x14ac:dyDescent="0.2">
      <c r="C13927" s="38"/>
      <c r="D13927" s="38"/>
      <c r="E13927" s="93" t="str">
        <f>IF(Data!D13955&gt;0,Data!F13955,"")</f>
        <v/>
      </c>
      <c r="L13927" s="38"/>
      <c r="M13927" s="38"/>
    </row>
    <row r="13928" spans="3:13" x14ac:dyDescent="0.2">
      <c r="C13928" s="38"/>
      <c r="D13928" s="38"/>
      <c r="E13928" s="93" t="str">
        <f>IF(Data!D13956&gt;0,Data!F13956,"")</f>
        <v/>
      </c>
      <c r="L13928" s="38"/>
      <c r="M13928" s="38"/>
    </row>
    <row r="13929" spans="3:13" x14ac:dyDescent="0.2">
      <c r="C13929" s="38"/>
      <c r="D13929" s="38"/>
      <c r="E13929" s="93" t="str">
        <f>IF(Data!D13957&gt;0,Data!F13957,"")</f>
        <v/>
      </c>
      <c r="L13929" s="38"/>
      <c r="M13929" s="38"/>
    </row>
    <row r="13930" spans="3:13" x14ac:dyDescent="0.2">
      <c r="C13930" s="38"/>
      <c r="D13930" s="38"/>
      <c r="E13930" s="93" t="str">
        <f>IF(Data!D13958&gt;0,Data!F13958,"")</f>
        <v/>
      </c>
      <c r="L13930" s="38"/>
      <c r="M13930" s="38"/>
    </row>
    <row r="13931" spans="3:13" x14ac:dyDescent="0.2">
      <c r="C13931" s="38"/>
      <c r="D13931" s="38"/>
      <c r="E13931" s="93" t="str">
        <f>IF(Data!D13959&gt;0,Data!F13959,"")</f>
        <v/>
      </c>
      <c r="L13931" s="38"/>
      <c r="M13931" s="38"/>
    </row>
    <row r="13932" spans="3:13" x14ac:dyDescent="0.2">
      <c r="C13932" s="38"/>
      <c r="D13932" s="38"/>
      <c r="E13932" s="93" t="str">
        <f>IF(Data!D13960&gt;0,Data!F13960,"")</f>
        <v/>
      </c>
      <c r="L13932" s="38"/>
      <c r="M13932" s="38"/>
    </row>
    <row r="13933" spans="3:13" x14ac:dyDescent="0.2">
      <c r="C13933" s="38"/>
      <c r="D13933" s="38"/>
      <c r="E13933" s="93" t="str">
        <f>IF(Data!D13961&gt;0,Data!F13961,"")</f>
        <v/>
      </c>
      <c r="L13933" s="38"/>
      <c r="M13933" s="38"/>
    </row>
    <row r="13934" spans="3:13" x14ac:dyDescent="0.2">
      <c r="C13934" s="38"/>
      <c r="D13934" s="38"/>
      <c r="E13934" s="93" t="str">
        <f>IF(Data!D13962&gt;0,Data!F13962,"")</f>
        <v/>
      </c>
      <c r="L13934" s="38"/>
      <c r="M13934" s="38"/>
    </row>
    <row r="13935" spans="3:13" x14ac:dyDescent="0.2">
      <c r="C13935" s="38"/>
      <c r="D13935" s="38"/>
      <c r="E13935" s="93" t="str">
        <f>IF(Data!D13963&gt;0,Data!F13963,"")</f>
        <v/>
      </c>
      <c r="L13935" s="38"/>
      <c r="M13935" s="38"/>
    </row>
    <row r="13936" spans="3:13" x14ac:dyDescent="0.2">
      <c r="C13936" s="38"/>
      <c r="D13936" s="38"/>
      <c r="E13936" s="93" t="str">
        <f>IF(Data!D13964&gt;0,Data!F13964,"")</f>
        <v/>
      </c>
      <c r="L13936" s="38"/>
      <c r="M13936" s="38"/>
    </row>
    <row r="13937" spans="3:13" x14ac:dyDescent="0.2">
      <c r="C13937" s="38"/>
      <c r="D13937" s="38"/>
      <c r="E13937" s="93" t="str">
        <f>IF(Data!D13965&gt;0,Data!F13965,"")</f>
        <v/>
      </c>
      <c r="L13937" s="38"/>
      <c r="M13937" s="38"/>
    </row>
    <row r="13938" spans="3:13" x14ac:dyDescent="0.2">
      <c r="C13938" s="38"/>
      <c r="D13938" s="38"/>
      <c r="E13938" s="93" t="str">
        <f>IF(Data!D13966&gt;0,Data!F13966,"")</f>
        <v/>
      </c>
      <c r="L13938" s="38"/>
      <c r="M13938" s="38"/>
    </row>
    <row r="13939" spans="3:13" x14ac:dyDescent="0.2">
      <c r="C13939" s="38"/>
      <c r="D13939" s="38"/>
      <c r="E13939" s="93" t="str">
        <f>IF(Data!D13967&gt;0,Data!F13967,"")</f>
        <v/>
      </c>
      <c r="L13939" s="38"/>
      <c r="M13939" s="38"/>
    </row>
    <row r="13940" spans="3:13" x14ac:dyDescent="0.2">
      <c r="C13940" s="38"/>
      <c r="D13940" s="38"/>
      <c r="E13940" s="93" t="str">
        <f>IF(Data!D13968&gt;0,Data!F13968,"")</f>
        <v/>
      </c>
      <c r="L13940" s="38"/>
      <c r="M13940" s="38"/>
    </row>
    <row r="13941" spans="3:13" x14ac:dyDescent="0.2">
      <c r="C13941" s="38"/>
      <c r="D13941" s="38"/>
      <c r="E13941" s="93" t="str">
        <f>IF(Data!D13969&gt;0,Data!F13969,"")</f>
        <v/>
      </c>
      <c r="L13941" s="38"/>
      <c r="M13941" s="38"/>
    </row>
    <row r="13942" spans="3:13" x14ac:dyDescent="0.2">
      <c r="C13942" s="38"/>
      <c r="D13942" s="38"/>
      <c r="E13942" s="93" t="str">
        <f>IF(Data!D13970&gt;0,Data!F13970,"")</f>
        <v/>
      </c>
      <c r="L13942" s="38"/>
      <c r="M13942" s="38"/>
    </row>
    <row r="13943" spans="3:13" x14ac:dyDescent="0.2">
      <c r="C13943" s="38"/>
      <c r="D13943" s="38"/>
      <c r="E13943" s="93" t="str">
        <f>IF(Data!D13971&gt;0,Data!F13971,"")</f>
        <v/>
      </c>
      <c r="L13943" s="38"/>
      <c r="M13943" s="38"/>
    </row>
    <row r="13944" spans="3:13" x14ac:dyDescent="0.2">
      <c r="C13944" s="38"/>
      <c r="D13944" s="38"/>
      <c r="E13944" s="93" t="str">
        <f>IF(Data!D13972&gt;0,Data!F13972,"")</f>
        <v/>
      </c>
      <c r="L13944" s="38"/>
      <c r="M13944" s="38"/>
    </row>
    <row r="13945" spans="3:13" x14ac:dyDescent="0.2">
      <c r="C13945" s="38"/>
      <c r="D13945" s="38"/>
      <c r="E13945" s="93" t="str">
        <f>IF(Data!D13973&gt;0,Data!F13973,"")</f>
        <v/>
      </c>
      <c r="L13945" s="38"/>
      <c r="M13945" s="38"/>
    </row>
    <row r="13946" spans="3:13" x14ac:dyDescent="0.2">
      <c r="C13946" s="38"/>
      <c r="D13946" s="38"/>
      <c r="E13946" s="93" t="str">
        <f>IF(Data!D13974&gt;0,Data!F13974,"")</f>
        <v/>
      </c>
      <c r="L13946" s="38"/>
      <c r="M13946" s="38"/>
    </row>
    <row r="13947" spans="3:13" x14ac:dyDescent="0.2">
      <c r="C13947" s="38"/>
      <c r="D13947" s="38"/>
      <c r="E13947" s="93" t="str">
        <f>IF(Data!D13975&gt;0,Data!F13975,"")</f>
        <v/>
      </c>
      <c r="L13947" s="38"/>
      <c r="M13947" s="38"/>
    </row>
    <row r="13948" spans="3:13" x14ac:dyDescent="0.2">
      <c r="C13948" s="38"/>
      <c r="D13948" s="38"/>
      <c r="E13948" s="93" t="str">
        <f>IF(Data!D13976&gt;0,Data!F13976,"")</f>
        <v/>
      </c>
      <c r="L13948" s="38"/>
      <c r="M13948" s="38"/>
    </row>
    <row r="13949" spans="3:13" x14ac:dyDescent="0.2">
      <c r="C13949" s="38"/>
      <c r="D13949" s="38"/>
      <c r="E13949" s="93" t="str">
        <f>IF(Data!D13977&gt;0,Data!F13977,"")</f>
        <v/>
      </c>
      <c r="L13949" s="38"/>
      <c r="M13949" s="38"/>
    </row>
    <row r="13950" spans="3:13" x14ac:dyDescent="0.2">
      <c r="C13950" s="38"/>
      <c r="D13950" s="38"/>
      <c r="E13950" s="93" t="str">
        <f>IF(Data!D13978&gt;0,Data!F13978,"")</f>
        <v/>
      </c>
      <c r="L13950" s="38"/>
      <c r="M13950" s="38"/>
    </row>
    <row r="13951" spans="3:13" x14ac:dyDescent="0.2">
      <c r="C13951" s="38"/>
      <c r="D13951" s="38"/>
      <c r="E13951" s="93" t="str">
        <f>IF(Data!D13979&gt;0,Data!F13979,"")</f>
        <v/>
      </c>
      <c r="L13951" s="38"/>
      <c r="M13951" s="38"/>
    </row>
    <row r="13952" spans="3:13" x14ac:dyDescent="0.2">
      <c r="C13952" s="38"/>
      <c r="D13952" s="38"/>
      <c r="E13952" s="93" t="str">
        <f>IF(Data!D13980&gt;0,Data!F13980,"")</f>
        <v/>
      </c>
      <c r="L13952" s="38"/>
      <c r="M13952" s="38"/>
    </row>
    <row r="13953" spans="3:13" x14ac:dyDescent="0.2">
      <c r="C13953" s="38"/>
      <c r="D13953" s="38"/>
      <c r="E13953" s="93" t="str">
        <f>IF(Data!D13981&gt;0,Data!F13981,"")</f>
        <v/>
      </c>
      <c r="L13953" s="38"/>
      <c r="M13953" s="38"/>
    </row>
    <row r="13954" spans="3:13" x14ac:dyDescent="0.2">
      <c r="C13954" s="38"/>
      <c r="D13954" s="38"/>
      <c r="E13954" s="93" t="str">
        <f>IF(Data!D13982&gt;0,Data!F13982,"")</f>
        <v/>
      </c>
      <c r="L13954" s="38"/>
      <c r="M13954" s="38"/>
    </row>
    <row r="13955" spans="3:13" x14ac:dyDescent="0.2">
      <c r="C13955" s="38"/>
      <c r="D13955" s="38"/>
      <c r="E13955" s="93" t="str">
        <f>IF(Data!D13983&gt;0,Data!F13983,"")</f>
        <v/>
      </c>
      <c r="L13955" s="38"/>
      <c r="M13955" s="38"/>
    </row>
    <row r="13956" spans="3:13" x14ac:dyDescent="0.2">
      <c r="C13956" s="38"/>
      <c r="D13956" s="38"/>
      <c r="E13956" s="93" t="str">
        <f>IF(Data!D13984&gt;0,Data!F13984,"")</f>
        <v/>
      </c>
      <c r="L13956" s="38"/>
      <c r="M13956" s="38"/>
    </row>
    <row r="13957" spans="3:13" x14ac:dyDescent="0.2">
      <c r="C13957" s="38"/>
      <c r="D13957" s="38"/>
      <c r="E13957" s="93" t="str">
        <f>IF(Data!D13985&gt;0,Data!F13985,"")</f>
        <v/>
      </c>
      <c r="L13957" s="38"/>
      <c r="M13957" s="38"/>
    </row>
    <row r="13958" spans="3:13" x14ac:dyDescent="0.2">
      <c r="C13958" s="38"/>
      <c r="D13958" s="38"/>
      <c r="E13958" s="93" t="str">
        <f>IF(Data!D13986&gt;0,Data!F13986,"")</f>
        <v/>
      </c>
      <c r="L13958" s="38"/>
      <c r="M13958" s="38"/>
    </row>
    <row r="13959" spans="3:13" x14ac:dyDescent="0.2">
      <c r="C13959" s="38"/>
      <c r="D13959" s="38"/>
      <c r="E13959" s="93" t="str">
        <f>IF(Data!D13987&gt;0,Data!F13987,"")</f>
        <v/>
      </c>
      <c r="L13959" s="38"/>
      <c r="M13959" s="38"/>
    </row>
    <row r="13960" spans="3:13" x14ac:dyDescent="0.2">
      <c r="C13960" s="38"/>
      <c r="D13960" s="38"/>
      <c r="E13960" s="93" t="str">
        <f>IF(Data!D13988&gt;0,Data!F13988,"")</f>
        <v/>
      </c>
      <c r="L13960" s="38"/>
      <c r="M13960" s="38"/>
    </row>
    <row r="13961" spans="3:13" x14ac:dyDescent="0.2">
      <c r="C13961" s="38"/>
      <c r="D13961" s="38"/>
      <c r="E13961" s="93" t="str">
        <f>IF(Data!D13989&gt;0,Data!F13989,"")</f>
        <v/>
      </c>
      <c r="L13961" s="38"/>
      <c r="M13961" s="38"/>
    </row>
    <row r="13962" spans="3:13" x14ac:dyDescent="0.2">
      <c r="C13962" s="38"/>
      <c r="D13962" s="38"/>
      <c r="E13962" s="93" t="str">
        <f>IF(Data!D13990&gt;0,Data!F13990,"")</f>
        <v/>
      </c>
      <c r="L13962" s="38"/>
      <c r="M13962" s="38"/>
    </row>
    <row r="13963" spans="3:13" x14ac:dyDescent="0.2">
      <c r="C13963" s="38"/>
      <c r="D13963" s="38"/>
      <c r="E13963" s="93" t="str">
        <f>IF(Data!D13991&gt;0,Data!F13991,"")</f>
        <v/>
      </c>
      <c r="L13963" s="38"/>
      <c r="M13963" s="38"/>
    </row>
    <row r="13964" spans="3:13" x14ac:dyDescent="0.2">
      <c r="C13964" s="38"/>
      <c r="D13964" s="38"/>
      <c r="E13964" s="93" t="str">
        <f>IF(Data!D13992&gt;0,Data!F13992,"")</f>
        <v/>
      </c>
      <c r="L13964" s="38"/>
      <c r="M13964" s="38"/>
    </row>
    <row r="13965" spans="3:13" x14ac:dyDescent="0.2">
      <c r="C13965" s="38"/>
      <c r="D13965" s="38"/>
      <c r="E13965" s="93" t="str">
        <f>IF(Data!D13993&gt;0,Data!F13993,"")</f>
        <v/>
      </c>
      <c r="L13965" s="38"/>
      <c r="M13965" s="38"/>
    </row>
    <row r="13966" spans="3:13" x14ac:dyDescent="0.2">
      <c r="C13966" s="38"/>
      <c r="D13966" s="38"/>
      <c r="E13966" s="93" t="str">
        <f>IF(Data!D13994&gt;0,Data!F13994,"")</f>
        <v/>
      </c>
      <c r="L13966" s="38"/>
      <c r="M13966" s="38"/>
    </row>
    <row r="13967" spans="3:13" x14ac:dyDescent="0.2">
      <c r="C13967" s="38"/>
      <c r="D13967" s="38"/>
      <c r="E13967" s="93" t="str">
        <f>IF(Data!D13995&gt;0,Data!F13995,"")</f>
        <v/>
      </c>
      <c r="L13967" s="38"/>
      <c r="M13967" s="38"/>
    </row>
    <row r="13968" spans="3:13" x14ac:dyDescent="0.2">
      <c r="C13968" s="38"/>
      <c r="D13968" s="38"/>
      <c r="E13968" s="93" t="str">
        <f>IF(Data!D13996&gt;0,Data!F13996,"")</f>
        <v/>
      </c>
      <c r="L13968" s="38"/>
      <c r="M13968" s="38"/>
    </row>
    <row r="13969" spans="3:13" x14ac:dyDescent="0.2">
      <c r="C13969" s="38"/>
      <c r="D13969" s="38"/>
      <c r="E13969" s="93" t="str">
        <f>IF(Data!D13997&gt;0,Data!F13997,"")</f>
        <v/>
      </c>
      <c r="L13969" s="38"/>
      <c r="M13969" s="38"/>
    </row>
    <row r="13970" spans="3:13" x14ac:dyDescent="0.2">
      <c r="C13970" s="38"/>
      <c r="D13970" s="38"/>
      <c r="E13970" s="93" t="str">
        <f>IF(Data!D13998&gt;0,Data!F13998,"")</f>
        <v/>
      </c>
      <c r="L13970" s="38"/>
      <c r="M13970" s="38"/>
    </row>
    <row r="13971" spans="3:13" x14ac:dyDescent="0.2">
      <c r="C13971" s="38"/>
      <c r="D13971" s="38"/>
      <c r="E13971" s="93" t="str">
        <f>IF(Data!D13999&gt;0,Data!F13999,"")</f>
        <v/>
      </c>
      <c r="L13971" s="38"/>
      <c r="M13971" s="38"/>
    </row>
    <row r="13972" spans="3:13" x14ac:dyDescent="0.2">
      <c r="C13972" s="38"/>
      <c r="D13972" s="38"/>
      <c r="E13972" s="93" t="str">
        <f>IF(Data!D14000&gt;0,Data!F14000,"")</f>
        <v/>
      </c>
      <c r="L13972" s="38"/>
      <c r="M13972" s="38"/>
    </row>
    <row r="13973" spans="3:13" x14ac:dyDescent="0.2">
      <c r="C13973" s="38"/>
      <c r="D13973" s="38"/>
      <c r="E13973" s="93" t="str">
        <f>IF(Data!D14001&gt;0,Data!F14001,"")</f>
        <v/>
      </c>
      <c r="L13973" s="38"/>
      <c r="M13973" s="38"/>
    </row>
    <row r="13974" spans="3:13" x14ac:dyDescent="0.2">
      <c r="C13974" s="38"/>
      <c r="D13974" s="38"/>
      <c r="E13974" s="93" t="str">
        <f>IF(Data!D14002&gt;0,Data!F14002,"")</f>
        <v/>
      </c>
      <c r="L13974" s="38"/>
      <c r="M13974" s="38"/>
    </row>
    <row r="13975" spans="3:13" x14ac:dyDescent="0.2">
      <c r="C13975" s="38"/>
      <c r="D13975" s="38"/>
      <c r="E13975" s="93" t="str">
        <f>IF(Data!D14003&gt;0,Data!F14003,"")</f>
        <v/>
      </c>
      <c r="L13975" s="38"/>
      <c r="M13975" s="38"/>
    </row>
    <row r="13976" spans="3:13" x14ac:dyDescent="0.2">
      <c r="C13976" s="38"/>
      <c r="D13976" s="38"/>
      <c r="E13976" s="93" t="str">
        <f>IF(Data!D14004&gt;0,Data!F14004,"")</f>
        <v/>
      </c>
      <c r="L13976" s="38"/>
      <c r="M13976" s="38"/>
    </row>
    <row r="13977" spans="3:13" x14ac:dyDescent="0.2">
      <c r="C13977" s="38"/>
      <c r="D13977" s="38"/>
      <c r="E13977" s="93" t="str">
        <f>IF(Data!D14005&gt;0,Data!F14005,"")</f>
        <v/>
      </c>
      <c r="L13977" s="38"/>
      <c r="M13977" s="38"/>
    </row>
    <row r="13978" spans="3:13" x14ac:dyDescent="0.2">
      <c r="C13978" s="38"/>
      <c r="D13978" s="38"/>
      <c r="E13978" s="93" t="str">
        <f>IF(Data!D14006&gt;0,Data!F14006,"")</f>
        <v/>
      </c>
      <c r="L13978" s="38"/>
      <c r="M13978" s="38"/>
    </row>
    <row r="13979" spans="3:13" x14ac:dyDescent="0.2">
      <c r="C13979" s="38"/>
      <c r="D13979" s="38"/>
      <c r="E13979" s="93" t="str">
        <f>IF(Data!D14007&gt;0,Data!F14007,"")</f>
        <v/>
      </c>
      <c r="L13979" s="38"/>
      <c r="M13979" s="38"/>
    </row>
    <row r="13980" spans="3:13" x14ac:dyDescent="0.2">
      <c r="C13980" s="38"/>
      <c r="D13980" s="38"/>
      <c r="E13980" s="93" t="str">
        <f>IF(Data!D14008&gt;0,Data!F14008,"")</f>
        <v/>
      </c>
      <c r="L13980" s="38"/>
      <c r="M13980" s="38"/>
    </row>
    <row r="13981" spans="3:13" x14ac:dyDescent="0.2">
      <c r="C13981" s="38"/>
      <c r="D13981" s="38"/>
      <c r="E13981" s="93" t="str">
        <f>IF(Data!D14009&gt;0,Data!F14009,"")</f>
        <v/>
      </c>
      <c r="L13981" s="38"/>
      <c r="M13981" s="38"/>
    </row>
    <row r="13982" spans="3:13" x14ac:dyDescent="0.2">
      <c r="C13982" s="38"/>
      <c r="D13982" s="38"/>
      <c r="E13982" s="93" t="str">
        <f>IF(Data!D14010&gt;0,Data!F14010,"")</f>
        <v/>
      </c>
      <c r="L13982" s="38"/>
      <c r="M13982" s="38"/>
    </row>
    <row r="13983" spans="3:13" x14ac:dyDescent="0.2">
      <c r="C13983" s="38"/>
      <c r="D13983" s="38"/>
      <c r="E13983" s="93" t="str">
        <f>IF(Data!D14011&gt;0,Data!F14011,"")</f>
        <v/>
      </c>
      <c r="L13983" s="38"/>
      <c r="M13983" s="38"/>
    </row>
    <row r="13984" spans="3:13" x14ac:dyDescent="0.2">
      <c r="C13984" s="38"/>
      <c r="D13984" s="38"/>
      <c r="E13984" s="93" t="str">
        <f>IF(Data!D14012&gt;0,Data!F14012,"")</f>
        <v/>
      </c>
      <c r="L13984" s="38"/>
      <c r="M13984" s="38"/>
    </row>
    <row r="13985" spans="3:13" x14ac:dyDescent="0.2">
      <c r="C13985" s="38"/>
      <c r="D13985" s="38"/>
      <c r="E13985" s="93" t="str">
        <f>IF(Data!D14013&gt;0,Data!F14013,"")</f>
        <v/>
      </c>
      <c r="L13985" s="38"/>
      <c r="M13985" s="38"/>
    </row>
    <row r="13986" spans="3:13" x14ac:dyDescent="0.2">
      <c r="C13986" s="38"/>
      <c r="D13986" s="38"/>
      <c r="E13986" s="93" t="str">
        <f>IF(Data!D14014&gt;0,Data!F14014,"")</f>
        <v/>
      </c>
      <c r="L13986" s="38"/>
      <c r="M13986" s="38"/>
    </row>
    <row r="13987" spans="3:13" x14ac:dyDescent="0.2">
      <c r="C13987" s="38"/>
      <c r="D13987" s="38"/>
      <c r="E13987" s="93" t="str">
        <f>IF(Data!D14015&gt;0,Data!F14015,"")</f>
        <v/>
      </c>
      <c r="L13987" s="38"/>
      <c r="M13987" s="38"/>
    </row>
    <row r="13988" spans="3:13" x14ac:dyDescent="0.2">
      <c r="C13988" s="38"/>
      <c r="D13988" s="38"/>
      <c r="E13988" s="93" t="str">
        <f>IF(Data!D14016&gt;0,Data!F14016,"")</f>
        <v/>
      </c>
      <c r="L13988" s="38"/>
      <c r="M13988" s="38"/>
    </row>
    <row r="13989" spans="3:13" x14ac:dyDescent="0.2">
      <c r="C13989" s="38"/>
      <c r="D13989" s="38"/>
      <c r="E13989" s="93" t="str">
        <f>IF(Data!D14017&gt;0,Data!F14017,"")</f>
        <v/>
      </c>
      <c r="L13989" s="38"/>
      <c r="M13989" s="38"/>
    </row>
    <row r="13990" spans="3:13" x14ac:dyDescent="0.2">
      <c r="C13990" s="38"/>
      <c r="D13990" s="38"/>
      <c r="E13990" s="93" t="str">
        <f>IF(Data!D14018&gt;0,Data!F14018,"")</f>
        <v/>
      </c>
      <c r="L13990" s="38"/>
      <c r="M13990" s="38"/>
    </row>
    <row r="13991" spans="3:13" x14ac:dyDescent="0.2">
      <c r="C13991" s="38"/>
      <c r="D13991" s="38"/>
      <c r="E13991" s="93" t="str">
        <f>IF(Data!D14019&gt;0,Data!F14019,"")</f>
        <v/>
      </c>
      <c r="L13991" s="38"/>
      <c r="M13991" s="38"/>
    </row>
    <row r="13992" spans="3:13" x14ac:dyDescent="0.2">
      <c r="C13992" s="38"/>
      <c r="D13992" s="38"/>
      <c r="E13992" s="93" t="str">
        <f>IF(Data!D14020&gt;0,Data!F14020,"")</f>
        <v/>
      </c>
      <c r="L13992" s="38"/>
      <c r="M13992" s="38"/>
    </row>
    <row r="13993" spans="3:13" x14ac:dyDescent="0.2">
      <c r="C13993" s="38"/>
      <c r="D13993" s="38"/>
      <c r="E13993" s="93" t="str">
        <f>IF(Data!D14021&gt;0,Data!F14021,"")</f>
        <v/>
      </c>
      <c r="L13993" s="38"/>
      <c r="M13993" s="38"/>
    </row>
    <row r="13994" spans="3:13" x14ac:dyDescent="0.2">
      <c r="C13994" s="38"/>
      <c r="D13994" s="38"/>
      <c r="E13994" s="93" t="str">
        <f>IF(Data!D14022&gt;0,Data!F14022,"")</f>
        <v/>
      </c>
      <c r="L13994" s="38"/>
      <c r="M13994" s="38"/>
    </row>
    <row r="13995" spans="3:13" x14ac:dyDescent="0.2">
      <c r="C13995" s="38"/>
      <c r="D13995" s="38"/>
      <c r="E13995" s="93" t="str">
        <f>IF(Data!D14023&gt;0,Data!F14023,"")</f>
        <v/>
      </c>
      <c r="L13995" s="38"/>
      <c r="M13995" s="38"/>
    </row>
    <row r="13996" spans="3:13" x14ac:dyDescent="0.2">
      <c r="C13996" s="38"/>
      <c r="D13996" s="38"/>
      <c r="E13996" s="93" t="str">
        <f>IF(Data!D14024&gt;0,Data!F14024,"")</f>
        <v/>
      </c>
      <c r="L13996" s="38"/>
      <c r="M13996" s="38"/>
    </row>
    <row r="13997" spans="3:13" x14ac:dyDescent="0.2">
      <c r="C13997" s="38"/>
      <c r="D13997" s="38"/>
      <c r="E13997" s="93" t="str">
        <f>IF(Data!D14025&gt;0,Data!F14025,"")</f>
        <v/>
      </c>
      <c r="L13997" s="38"/>
      <c r="M13997" s="38"/>
    </row>
    <row r="13998" spans="3:13" x14ac:dyDescent="0.2">
      <c r="C13998" s="38"/>
      <c r="D13998" s="38"/>
      <c r="E13998" s="93" t="str">
        <f>IF(Data!D14026&gt;0,Data!F14026,"")</f>
        <v/>
      </c>
      <c r="L13998" s="38"/>
      <c r="M13998" s="38"/>
    </row>
    <row r="13999" spans="3:13" x14ac:dyDescent="0.2">
      <c r="C13999" s="38"/>
      <c r="D13999" s="38"/>
      <c r="E13999" s="93" t="str">
        <f>IF(Data!D14027&gt;0,Data!F14027,"")</f>
        <v/>
      </c>
      <c r="L13999" s="38"/>
      <c r="M13999" s="38"/>
    </row>
    <row r="14000" spans="3:13" x14ac:dyDescent="0.2">
      <c r="C14000" s="38"/>
      <c r="D14000" s="38"/>
      <c r="E14000" s="93" t="str">
        <f>IF(Data!D14028&gt;0,Data!F14028,"")</f>
        <v/>
      </c>
      <c r="L14000" s="38"/>
      <c r="M14000" s="38"/>
    </row>
    <row r="14001" spans="3:13" x14ac:dyDescent="0.2">
      <c r="C14001" s="38"/>
      <c r="D14001" s="38"/>
      <c r="E14001" s="93" t="str">
        <f>IF(Data!D14029&gt;0,Data!F14029,"")</f>
        <v/>
      </c>
      <c r="L14001" s="38"/>
      <c r="M14001" s="38"/>
    </row>
    <row r="14002" spans="3:13" x14ac:dyDescent="0.2">
      <c r="C14002" s="38"/>
      <c r="D14002" s="38"/>
      <c r="E14002" s="93" t="str">
        <f>IF(Data!D14030&gt;0,Data!F14030,"")</f>
        <v/>
      </c>
      <c r="L14002" s="38"/>
      <c r="M14002" s="38"/>
    </row>
    <row r="14003" spans="3:13" x14ac:dyDescent="0.2">
      <c r="C14003" s="38"/>
      <c r="D14003" s="38"/>
      <c r="E14003" s="93" t="str">
        <f>IF(Data!D14031&gt;0,Data!F14031,"")</f>
        <v/>
      </c>
      <c r="L14003" s="38"/>
      <c r="M14003" s="38"/>
    </row>
    <row r="14004" spans="3:13" x14ac:dyDescent="0.2">
      <c r="C14004" s="38"/>
      <c r="D14004" s="38"/>
      <c r="E14004" s="93" t="str">
        <f>IF(Data!D14032&gt;0,Data!F14032,"")</f>
        <v/>
      </c>
      <c r="L14004" s="38"/>
      <c r="M14004" s="38"/>
    </row>
    <row r="14005" spans="3:13" x14ac:dyDescent="0.2">
      <c r="C14005" s="38"/>
      <c r="D14005" s="38"/>
      <c r="E14005" s="93" t="str">
        <f>IF(Data!D14033&gt;0,Data!F14033,"")</f>
        <v/>
      </c>
      <c r="L14005" s="38"/>
      <c r="M14005" s="38"/>
    </row>
    <row r="14006" spans="3:13" x14ac:dyDescent="0.2">
      <c r="C14006" s="38"/>
      <c r="D14006" s="38"/>
      <c r="E14006" s="93" t="str">
        <f>IF(Data!D14034&gt;0,Data!F14034,"")</f>
        <v/>
      </c>
      <c r="L14006" s="38"/>
      <c r="M14006" s="38"/>
    </row>
    <row r="14007" spans="3:13" x14ac:dyDescent="0.2">
      <c r="C14007" s="38"/>
      <c r="D14007" s="38"/>
      <c r="E14007" s="93" t="str">
        <f>IF(Data!D14035&gt;0,Data!F14035,"")</f>
        <v/>
      </c>
      <c r="L14007" s="38"/>
      <c r="M14007" s="38"/>
    </row>
    <row r="14008" spans="3:13" x14ac:dyDescent="0.2">
      <c r="C14008" s="38"/>
      <c r="D14008" s="38"/>
      <c r="E14008" s="93" t="str">
        <f>IF(Data!D14036&gt;0,Data!F14036,"")</f>
        <v/>
      </c>
      <c r="L14008" s="38"/>
      <c r="M14008" s="38"/>
    </row>
    <row r="14009" spans="3:13" x14ac:dyDescent="0.2">
      <c r="C14009" s="38"/>
      <c r="D14009" s="38"/>
      <c r="E14009" s="93" t="str">
        <f>IF(Data!D14037&gt;0,Data!F14037,"")</f>
        <v/>
      </c>
      <c r="L14009" s="38"/>
      <c r="M14009" s="38"/>
    </row>
    <row r="14010" spans="3:13" x14ac:dyDescent="0.2">
      <c r="C14010" s="38"/>
      <c r="D14010" s="38"/>
      <c r="E14010" s="93" t="str">
        <f>IF(Data!D14038&gt;0,Data!F14038,"")</f>
        <v/>
      </c>
      <c r="L14010" s="38"/>
      <c r="M14010" s="38"/>
    </row>
    <row r="14011" spans="3:13" x14ac:dyDescent="0.2">
      <c r="C14011" s="38"/>
      <c r="D14011" s="38"/>
      <c r="E14011" s="93" t="str">
        <f>IF(Data!D14039&gt;0,Data!F14039,"")</f>
        <v/>
      </c>
      <c r="L14011" s="38"/>
      <c r="M14011" s="38"/>
    </row>
    <row r="14012" spans="3:13" x14ac:dyDescent="0.2">
      <c r="C14012" s="38"/>
      <c r="D14012" s="38"/>
      <c r="E14012" s="93" t="str">
        <f>IF(Data!D14040&gt;0,Data!F14040,"")</f>
        <v/>
      </c>
      <c r="L14012" s="38"/>
      <c r="M14012" s="38"/>
    </row>
    <row r="14013" spans="3:13" x14ac:dyDescent="0.2">
      <c r="C14013" s="38"/>
      <c r="D14013" s="38"/>
      <c r="E14013" s="93" t="str">
        <f>IF(Data!D14041&gt;0,Data!F14041,"")</f>
        <v/>
      </c>
      <c r="L14013" s="38"/>
      <c r="M14013" s="38"/>
    </row>
    <row r="14014" spans="3:13" x14ac:dyDescent="0.2">
      <c r="C14014" s="38"/>
      <c r="D14014" s="38"/>
      <c r="E14014" s="93" t="str">
        <f>IF(Data!D14042&gt;0,Data!F14042,"")</f>
        <v/>
      </c>
      <c r="L14014" s="38"/>
      <c r="M14014" s="38"/>
    </row>
    <row r="14015" spans="3:13" x14ac:dyDescent="0.2">
      <c r="C14015" s="38"/>
      <c r="D14015" s="38"/>
      <c r="E14015" s="93" t="str">
        <f>IF(Data!D14043&gt;0,Data!F14043,"")</f>
        <v/>
      </c>
      <c r="L14015" s="38"/>
      <c r="M14015" s="38"/>
    </row>
    <row r="14016" spans="3:13" x14ac:dyDescent="0.2">
      <c r="C14016" s="38"/>
      <c r="D14016" s="38"/>
      <c r="E14016" s="93" t="str">
        <f>IF(Data!D14044&gt;0,Data!F14044,"")</f>
        <v/>
      </c>
      <c r="L14016" s="38"/>
      <c r="M14016" s="38"/>
    </row>
    <row r="14017" spans="3:13" x14ac:dyDescent="0.2">
      <c r="C14017" s="38"/>
      <c r="D14017" s="38"/>
      <c r="E14017" s="93" t="str">
        <f>IF(Data!D14045&gt;0,Data!F14045,"")</f>
        <v/>
      </c>
      <c r="L14017" s="38"/>
      <c r="M14017" s="38"/>
    </row>
    <row r="14018" spans="3:13" x14ac:dyDescent="0.2">
      <c r="C14018" s="38"/>
      <c r="D14018" s="38"/>
      <c r="E14018" s="93" t="str">
        <f>IF(Data!D14046&gt;0,Data!F14046,"")</f>
        <v/>
      </c>
      <c r="L14018" s="38"/>
      <c r="M14018" s="38"/>
    </row>
    <row r="14019" spans="3:13" x14ac:dyDescent="0.2">
      <c r="C14019" s="38"/>
      <c r="D14019" s="38"/>
      <c r="E14019" s="93" t="str">
        <f>IF(Data!D14047&gt;0,Data!F14047,"")</f>
        <v/>
      </c>
      <c r="L14019" s="38"/>
      <c r="M14019" s="38"/>
    </row>
    <row r="14020" spans="3:13" x14ac:dyDescent="0.2">
      <c r="C14020" s="38"/>
      <c r="D14020" s="38"/>
      <c r="E14020" s="93" t="str">
        <f>IF(Data!D14048&gt;0,Data!F14048,"")</f>
        <v/>
      </c>
      <c r="L14020" s="38"/>
      <c r="M14020" s="38"/>
    </row>
    <row r="14021" spans="3:13" x14ac:dyDescent="0.2">
      <c r="C14021" s="38"/>
      <c r="D14021" s="38"/>
      <c r="E14021" s="93" t="str">
        <f>IF(Data!D14049&gt;0,Data!F14049,"")</f>
        <v/>
      </c>
      <c r="L14021" s="38"/>
      <c r="M14021" s="38"/>
    </row>
    <row r="14022" spans="3:13" x14ac:dyDescent="0.2">
      <c r="C14022" s="38"/>
      <c r="D14022" s="38"/>
      <c r="E14022" s="93" t="str">
        <f>IF(Data!D14050&gt;0,Data!F14050,"")</f>
        <v/>
      </c>
      <c r="L14022" s="38"/>
      <c r="M14022" s="38"/>
    </row>
    <row r="14023" spans="3:13" x14ac:dyDescent="0.2">
      <c r="C14023" s="38"/>
      <c r="D14023" s="38"/>
      <c r="E14023" s="93" t="str">
        <f>IF(Data!D14051&gt;0,Data!F14051,"")</f>
        <v/>
      </c>
      <c r="L14023" s="38"/>
      <c r="M14023" s="38"/>
    </row>
    <row r="14024" spans="3:13" x14ac:dyDescent="0.2">
      <c r="C14024" s="38"/>
      <c r="D14024" s="38"/>
      <c r="E14024" s="93" t="str">
        <f>IF(Data!D14052&gt;0,Data!F14052,"")</f>
        <v/>
      </c>
      <c r="L14024" s="38"/>
      <c r="M14024" s="38"/>
    </row>
    <row r="14025" spans="3:13" x14ac:dyDescent="0.2">
      <c r="C14025" s="38"/>
      <c r="D14025" s="38"/>
      <c r="E14025" s="93" t="str">
        <f>IF(Data!D14053&gt;0,Data!F14053,"")</f>
        <v/>
      </c>
      <c r="L14025" s="38"/>
      <c r="M14025" s="38"/>
    </row>
    <row r="14026" spans="3:13" x14ac:dyDescent="0.2">
      <c r="C14026" s="38"/>
      <c r="D14026" s="38"/>
      <c r="E14026" s="93" t="str">
        <f>IF(Data!D14054&gt;0,Data!F14054,"")</f>
        <v/>
      </c>
      <c r="L14026" s="38"/>
      <c r="M14026" s="38"/>
    </row>
    <row r="14027" spans="3:13" x14ac:dyDescent="0.2">
      <c r="C14027" s="38"/>
      <c r="D14027" s="38"/>
      <c r="E14027" s="93" t="str">
        <f>IF(Data!D14055&gt;0,Data!F14055,"")</f>
        <v/>
      </c>
      <c r="L14027" s="38"/>
      <c r="M14027" s="38"/>
    </row>
    <row r="14028" spans="3:13" x14ac:dyDescent="0.2">
      <c r="C14028" s="38"/>
      <c r="D14028" s="38"/>
      <c r="E14028" s="93" t="str">
        <f>IF(Data!D14056&gt;0,Data!F14056,"")</f>
        <v/>
      </c>
      <c r="L14028" s="38"/>
      <c r="M14028" s="38"/>
    </row>
    <row r="14029" spans="3:13" x14ac:dyDescent="0.2">
      <c r="C14029" s="38"/>
      <c r="D14029" s="38"/>
      <c r="E14029" s="93" t="str">
        <f>IF(Data!D14057&gt;0,Data!F14057,"")</f>
        <v/>
      </c>
      <c r="L14029" s="38"/>
      <c r="M14029" s="38"/>
    </row>
    <row r="14030" spans="3:13" x14ac:dyDescent="0.2">
      <c r="C14030" s="38"/>
      <c r="D14030" s="38"/>
      <c r="E14030" s="93" t="str">
        <f>IF(Data!D14058&gt;0,Data!F14058,"")</f>
        <v/>
      </c>
      <c r="L14030" s="38"/>
      <c r="M14030" s="38"/>
    </row>
    <row r="14031" spans="3:13" x14ac:dyDescent="0.2">
      <c r="C14031" s="38"/>
      <c r="D14031" s="38"/>
      <c r="E14031" s="93" t="str">
        <f>IF(Data!D14059&gt;0,Data!F14059,"")</f>
        <v/>
      </c>
      <c r="L14031" s="38"/>
      <c r="M14031" s="38"/>
    </row>
    <row r="14032" spans="3:13" x14ac:dyDescent="0.2">
      <c r="C14032" s="38"/>
      <c r="D14032" s="38"/>
      <c r="E14032" s="93" t="str">
        <f>IF(Data!D14060&gt;0,Data!F14060,"")</f>
        <v/>
      </c>
      <c r="L14032" s="38"/>
      <c r="M14032" s="38"/>
    </row>
    <row r="14033" spans="3:13" x14ac:dyDescent="0.2">
      <c r="C14033" s="38"/>
      <c r="D14033" s="38"/>
      <c r="E14033" s="93" t="str">
        <f>IF(Data!D14061&gt;0,Data!F14061,"")</f>
        <v/>
      </c>
      <c r="L14033" s="38"/>
      <c r="M14033" s="38"/>
    </row>
    <row r="14034" spans="3:13" x14ac:dyDescent="0.2">
      <c r="C14034" s="38"/>
      <c r="D14034" s="38"/>
      <c r="E14034" s="93" t="str">
        <f>IF(Data!D14062&gt;0,Data!F14062,"")</f>
        <v/>
      </c>
      <c r="L14034" s="38"/>
      <c r="M14034" s="38"/>
    </row>
    <row r="14035" spans="3:13" x14ac:dyDescent="0.2">
      <c r="C14035" s="38"/>
      <c r="D14035" s="38"/>
      <c r="E14035" s="93" t="str">
        <f>IF(Data!D14063&gt;0,Data!F14063,"")</f>
        <v/>
      </c>
      <c r="L14035" s="38"/>
      <c r="M14035" s="38"/>
    </row>
    <row r="14036" spans="3:13" x14ac:dyDescent="0.2">
      <c r="C14036" s="38"/>
      <c r="D14036" s="38"/>
      <c r="E14036" s="93" t="str">
        <f>IF(Data!D14064&gt;0,Data!F14064,"")</f>
        <v/>
      </c>
      <c r="L14036" s="38"/>
      <c r="M14036" s="38"/>
    </row>
    <row r="14037" spans="3:13" x14ac:dyDescent="0.2">
      <c r="C14037" s="38"/>
      <c r="D14037" s="38"/>
      <c r="E14037" s="93" t="str">
        <f>IF(Data!D14065&gt;0,Data!F14065,"")</f>
        <v/>
      </c>
      <c r="L14037" s="38"/>
      <c r="M14037" s="38"/>
    </row>
    <row r="14038" spans="3:13" x14ac:dyDescent="0.2">
      <c r="C14038" s="38"/>
      <c r="D14038" s="38"/>
      <c r="E14038" s="93" t="str">
        <f>IF(Data!D14066&gt;0,Data!F14066,"")</f>
        <v/>
      </c>
      <c r="L14038" s="38"/>
      <c r="M14038" s="38"/>
    </row>
    <row r="14039" spans="3:13" x14ac:dyDescent="0.2">
      <c r="C14039" s="38"/>
      <c r="D14039" s="38"/>
      <c r="E14039" s="93" t="str">
        <f>IF(Data!D14067&gt;0,Data!F14067,"")</f>
        <v/>
      </c>
      <c r="L14039" s="38"/>
      <c r="M14039" s="38"/>
    </row>
    <row r="14040" spans="3:13" x14ac:dyDescent="0.2">
      <c r="C14040" s="38"/>
      <c r="D14040" s="38"/>
      <c r="E14040" s="93" t="str">
        <f>IF(Data!D14068&gt;0,Data!F14068,"")</f>
        <v/>
      </c>
      <c r="L14040" s="38"/>
      <c r="M14040" s="38"/>
    </row>
    <row r="14041" spans="3:13" x14ac:dyDescent="0.2">
      <c r="C14041" s="38"/>
      <c r="D14041" s="38"/>
      <c r="E14041" s="93" t="str">
        <f>IF(Data!D14069&gt;0,Data!F14069,"")</f>
        <v/>
      </c>
      <c r="L14041" s="38"/>
      <c r="M14041" s="38"/>
    </row>
    <row r="14042" spans="3:13" x14ac:dyDescent="0.2">
      <c r="C14042" s="38"/>
      <c r="D14042" s="38"/>
      <c r="E14042" s="93" t="str">
        <f>IF(Data!D14070&gt;0,Data!F14070,"")</f>
        <v/>
      </c>
      <c r="L14042" s="38"/>
      <c r="M14042" s="38"/>
    </row>
    <row r="14043" spans="3:13" x14ac:dyDescent="0.2">
      <c r="C14043" s="38"/>
      <c r="D14043" s="38"/>
      <c r="E14043" s="93" t="str">
        <f>IF(Data!D14071&gt;0,Data!F14071,"")</f>
        <v/>
      </c>
      <c r="L14043" s="38"/>
      <c r="M14043" s="38"/>
    </row>
    <row r="14044" spans="3:13" x14ac:dyDescent="0.2">
      <c r="C14044" s="38"/>
      <c r="D14044" s="38"/>
      <c r="E14044" s="93" t="str">
        <f>IF(Data!D14072&gt;0,Data!F14072,"")</f>
        <v/>
      </c>
      <c r="L14044" s="38"/>
      <c r="M14044" s="38"/>
    </row>
    <row r="14045" spans="3:13" x14ac:dyDescent="0.2">
      <c r="C14045" s="38"/>
      <c r="D14045" s="38"/>
      <c r="E14045" s="93" t="str">
        <f>IF(Data!D14073&gt;0,Data!F14073,"")</f>
        <v/>
      </c>
      <c r="L14045" s="38"/>
      <c r="M14045" s="38"/>
    </row>
    <row r="14046" spans="3:13" x14ac:dyDescent="0.2">
      <c r="C14046" s="38"/>
      <c r="D14046" s="38"/>
      <c r="E14046" s="93" t="str">
        <f>IF(Data!D14074&gt;0,Data!F14074,"")</f>
        <v/>
      </c>
      <c r="L14046" s="38"/>
      <c r="M14046" s="38"/>
    </row>
    <row r="14047" spans="3:13" x14ac:dyDescent="0.2">
      <c r="C14047" s="38"/>
      <c r="D14047" s="38"/>
      <c r="E14047" s="93" t="str">
        <f>IF(Data!D14075&gt;0,Data!F14075,"")</f>
        <v/>
      </c>
      <c r="L14047" s="38"/>
      <c r="M14047" s="38"/>
    </row>
    <row r="14048" spans="3:13" x14ac:dyDescent="0.2">
      <c r="C14048" s="38"/>
      <c r="D14048" s="38"/>
      <c r="E14048" s="93" t="str">
        <f>IF(Data!D14076&gt;0,Data!F14076,"")</f>
        <v/>
      </c>
      <c r="L14048" s="38"/>
      <c r="M14048" s="38"/>
    </row>
    <row r="14049" spans="3:13" x14ac:dyDescent="0.2">
      <c r="C14049" s="38"/>
      <c r="D14049" s="38"/>
      <c r="E14049" s="93" t="str">
        <f>IF(Data!D14077&gt;0,Data!F14077,"")</f>
        <v/>
      </c>
      <c r="L14049" s="38"/>
      <c r="M14049" s="38"/>
    </row>
    <row r="14050" spans="3:13" x14ac:dyDescent="0.2">
      <c r="C14050" s="38"/>
      <c r="D14050" s="38"/>
      <c r="E14050" s="93" t="str">
        <f>IF(Data!D14078&gt;0,Data!F14078,"")</f>
        <v/>
      </c>
      <c r="L14050" s="38"/>
      <c r="M14050" s="38"/>
    </row>
    <row r="14051" spans="3:13" x14ac:dyDescent="0.2">
      <c r="C14051" s="38"/>
      <c r="D14051" s="38"/>
      <c r="E14051" s="93" t="str">
        <f>IF(Data!D14079&gt;0,Data!F14079,"")</f>
        <v/>
      </c>
      <c r="L14051" s="38"/>
      <c r="M14051" s="38"/>
    </row>
    <row r="14052" spans="3:13" x14ac:dyDescent="0.2">
      <c r="C14052" s="38"/>
      <c r="D14052" s="38"/>
      <c r="E14052" s="93" t="str">
        <f>IF(Data!D14080&gt;0,Data!F14080,"")</f>
        <v/>
      </c>
      <c r="L14052" s="38"/>
      <c r="M14052" s="38"/>
    </row>
    <row r="14053" spans="3:13" x14ac:dyDescent="0.2">
      <c r="C14053" s="38"/>
      <c r="D14053" s="38"/>
      <c r="E14053" s="93" t="str">
        <f>IF(Data!D14081&gt;0,Data!F14081,"")</f>
        <v/>
      </c>
      <c r="L14053" s="38"/>
      <c r="M14053" s="38"/>
    </row>
    <row r="14054" spans="3:13" x14ac:dyDescent="0.2">
      <c r="C14054" s="38"/>
      <c r="D14054" s="38"/>
      <c r="E14054" s="93" t="str">
        <f>IF(Data!D14082&gt;0,Data!F14082,"")</f>
        <v/>
      </c>
      <c r="L14054" s="38"/>
      <c r="M14054" s="38"/>
    </row>
    <row r="14055" spans="3:13" x14ac:dyDescent="0.2">
      <c r="C14055" s="38"/>
      <c r="D14055" s="38"/>
      <c r="E14055" s="93" t="str">
        <f>IF(Data!D14083&gt;0,Data!F14083,"")</f>
        <v/>
      </c>
      <c r="L14055" s="38"/>
      <c r="M14055" s="38"/>
    </row>
    <row r="14056" spans="3:13" x14ac:dyDescent="0.2">
      <c r="C14056" s="38"/>
      <c r="D14056" s="38"/>
      <c r="E14056" s="93" t="str">
        <f>IF(Data!D14084&gt;0,Data!F14084,"")</f>
        <v/>
      </c>
      <c r="L14056" s="38"/>
      <c r="M14056" s="38"/>
    </row>
    <row r="14057" spans="3:13" x14ac:dyDescent="0.2">
      <c r="C14057" s="38"/>
      <c r="D14057" s="38"/>
      <c r="E14057" s="93" t="str">
        <f>IF(Data!D14085&gt;0,Data!F14085,"")</f>
        <v/>
      </c>
      <c r="L14057" s="38"/>
      <c r="M14057" s="38"/>
    </row>
    <row r="14058" spans="3:13" x14ac:dyDescent="0.2">
      <c r="C14058" s="38"/>
      <c r="D14058" s="38"/>
      <c r="E14058" s="93" t="str">
        <f>IF(Data!D14086&gt;0,Data!F14086,"")</f>
        <v/>
      </c>
      <c r="L14058" s="38"/>
      <c r="M14058" s="38"/>
    </row>
    <row r="14059" spans="3:13" x14ac:dyDescent="0.2">
      <c r="C14059" s="38"/>
      <c r="D14059" s="38"/>
      <c r="E14059" s="93" t="str">
        <f>IF(Data!D14087&gt;0,Data!F14087,"")</f>
        <v/>
      </c>
      <c r="L14059" s="38"/>
      <c r="M14059" s="38"/>
    </row>
    <row r="14060" spans="3:13" x14ac:dyDescent="0.2">
      <c r="C14060" s="38"/>
      <c r="D14060" s="38"/>
      <c r="E14060" s="93" t="str">
        <f>IF(Data!D14088&gt;0,Data!F14088,"")</f>
        <v/>
      </c>
      <c r="L14060" s="38"/>
      <c r="M14060" s="38"/>
    </row>
    <row r="14061" spans="3:13" x14ac:dyDescent="0.2">
      <c r="C14061" s="38"/>
      <c r="D14061" s="38"/>
      <c r="E14061" s="93" t="str">
        <f>IF(Data!D14089&gt;0,Data!F14089,"")</f>
        <v/>
      </c>
      <c r="L14061" s="38"/>
      <c r="M14061" s="38"/>
    </row>
    <row r="14062" spans="3:13" x14ac:dyDescent="0.2">
      <c r="C14062" s="38"/>
      <c r="D14062" s="38"/>
      <c r="E14062" s="93" t="str">
        <f>IF(Data!D14090&gt;0,Data!F14090,"")</f>
        <v/>
      </c>
      <c r="L14062" s="38"/>
      <c r="M14062" s="38"/>
    </row>
    <row r="14063" spans="3:13" x14ac:dyDescent="0.2">
      <c r="C14063" s="38"/>
      <c r="D14063" s="38"/>
      <c r="E14063" s="93" t="str">
        <f>IF(Data!D14091&gt;0,Data!F14091,"")</f>
        <v/>
      </c>
      <c r="L14063" s="38"/>
      <c r="M14063" s="38"/>
    </row>
    <row r="14064" spans="3:13" x14ac:dyDescent="0.2">
      <c r="C14064" s="38"/>
      <c r="D14064" s="38"/>
      <c r="E14064" s="93" t="str">
        <f>IF(Data!D14092&gt;0,Data!F14092,"")</f>
        <v/>
      </c>
      <c r="L14064" s="38"/>
      <c r="M14064" s="38"/>
    </row>
    <row r="14065" spans="3:13" x14ac:dyDescent="0.2">
      <c r="C14065" s="38"/>
      <c r="D14065" s="38"/>
      <c r="E14065" s="93" t="str">
        <f>IF(Data!D14093&gt;0,Data!F14093,"")</f>
        <v/>
      </c>
      <c r="L14065" s="38"/>
      <c r="M14065" s="38"/>
    </row>
    <row r="14066" spans="3:13" x14ac:dyDescent="0.2">
      <c r="C14066" s="38"/>
      <c r="D14066" s="38"/>
      <c r="E14066" s="93" t="str">
        <f>IF(Data!D14094&gt;0,Data!F14094,"")</f>
        <v/>
      </c>
      <c r="L14066" s="38"/>
      <c r="M14066" s="38"/>
    </row>
    <row r="14067" spans="3:13" x14ac:dyDescent="0.2">
      <c r="C14067" s="38"/>
      <c r="D14067" s="38"/>
      <c r="E14067" s="93" t="str">
        <f>IF(Data!D14095&gt;0,Data!F14095,"")</f>
        <v/>
      </c>
      <c r="L14067" s="38"/>
      <c r="M14067" s="38"/>
    </row>
    <row r="14068" spans="3:13" x14ac:dyDescent="0.2">
      <c r="C14068" s="38"/>
      <c r="D14068" s="38"/>
      <c r="E14068" s="93" t="str">
        <f>IF(Data!D14096&gt;0,Data!F14096,"")</f>
        <v/>
      </c>
      <c r="L14068" s="38"/>
      <c r="M14068" s="38"/>
    </row>
    <row r="14069" spans="3:13" x14ac:dyDescent="0.2">
      <c r="C14069" s="38"/>
      <c r="D14069" s="38"/>
      <c r="E14069" s="93" t="str">
        <f>IF(Data!D14097&gt;0,Data!F14097,"")</f>
        <v/>
      </c>
      <c r="L14069" s="38"/>
      <c r="M14069" s="38"/>
    </row>
    <row r="14070" spans="3:13" x14ac:dyDescent="0.2">
      <c r="C14070" s="38"/>
      <c r="D14070" s="38"/>
      <c r="E14070" s="93" t="str">
        <f>IF(Data!D14098&gt;0,Data!F14098,"")</f>
        <v/>
      </c>
      <c r="L14070" s="38"/>
      <c r="M14070" s="38"/>
    </row>
    <row r="14071" spans="3:13" x14ac:dyDescent="0.2">
      <c r="C14071" s="38"/>
      <c r="D14071" s="38"/>
      <c r="E14071" s="93" t="str">
        <f>IF(Data!D14099&gt;0,Data!F14099,"")</f>
        <v/>
      </c>
      <c r="L14071" s="38"/>
      <c r="M14071" s="38"/>
    </row>
    <row r="14072" spans="3:13" x14ac:dyDescent="0.2">
      <c r="C14072" s="38"/>
      <c r="D14072" s="38"/>
      <c r="E14072" s="93" t="str">
        <f>IF(Data!D14100&gt;0,Data!F14100,"")</f>
        <v/>
      </c>
      <c r="L14072" s="38"/>
      <c r="M14072" s="38"/>
    </row>
    <row r="14073" spans="3:13" x14ac:dyDescent="0.2">
      <c r="C14073" s="38"/>
      <c r="D14073" s="38"/>
      <c r="E14073" s="93" t="str">
        <f>IF(Data!D14101&gt;0,Data!F14101,"")</f>
        <v/>
      </c>
      <c r="L14073" s="38"/>
      <c r="M14073" s="38"/>
    </row>
    <row r="14074" spans="3:13" x14ac:dyDescent="0.2">
      <c r="C14074" s="38"/>
      <c r="D14074" s="38"/>
      <c r="E14074" s="93" t="str">
        <f>IF(Data!D14102&gt;0,Data!F14102,"")</f>
        <v/>
      </c>
      <c r="L14074" s="38"/>
      <c r="M14074" s="38"/>
    </row>
    <row r="14075" spans="3:13" x14ac:dyDescent="0.2">
      <c r="C14075" s="38"/>
      <c r="D14075" s="38"/>
      <c r="E14075" s="93" t="str">
        <f>IF(Data!D14103&gt;0,Data!F14103,"")</f>
        <v/>
      </c>
      <c r="L14075" s="38"/>
      <c r="M14075" s="38"/>
    </row>
    <row r="14076" spans="3:13" x14ac:dyDescent="0.2">
      <c r="C14076" s="38"/>
      <c r="D14076" s="38"/>
      <c r="E14076" s="93" t="str">
        <f>IF(Data!D14104&gt;0,Data!F14104,"")</f>
        <v/>
      </c>
      <c r="L14076" s="38"/>
      <c r="M14076" s="38"/>
    </row>
    <row r="14077" spans="3:13" x14ac:dyDescent="0.2">
      <c r="C14077" s="38"/>
      <c r="D14077" s="38"/>
      <c r="E14077" s="93" t="str">
        <f>IF(Data!D14105&gt;0,Data!F14105,"")</f>
        <v/>
      </c>
      <c r="L14077" s="38"/>
      <c r="M14077" s="38"/>
    </row>
    <row r="14078" spans="3:13" x14ac:dyDescent="0.2">
      <c r="C14078" s="38"/>
      <c r="D14078" s="38"/>
      <c r="E14078" s="93" t="str">
        <f>IF(Data!D14106&gt;0,Data!F14106,"")</f>
        <v/>
      </c>
      <c r="L14078" s="38"/>
      <c r="M14078" s="38"/>
    </row>
    <row r="14079" spans="3:13" x14ac:dyDescent="0.2">
      <c r="C14079" s="38"/>
      <c r="D14079" s="38"/>
      <c r="E14079" s="93" t="str">
        <f>IF(Data!D14107&gt;0,Data!F14107,"")</f>
        <v/>
      </c>
      <c r="L14079" s="38"/>
      <c r="M14079" s="38"/>
    </row>
    <row r="14080" spans="3:13" x14ac:dyDescent="0.2">
      <c r="C14080" s="38"/>
      <c r="D14080" s="38"/>
      <c r="E14080" s="93" t="str">
        <f>IF(Data!D14108&gt;0,Data!F14108,"")</f>
        <v/>
      </c>
      <c r="L14080" s="38"/>
      <c r="M14080" s="38"/>
    </row>
    <row r="14081" spans="3:13" x14ac:dyDescent="0.2">
      <c r="C14081" s="38"/>
      <c r="D14081" s="38"/>
      <c r="E14081" s="93" t="str">
        <f>IF(Data!D14109&gt;0,Data!F14109,"")</f>
        <v/>
      </c>
      <c r="L14081" s="38"/>
      <c r="M14081" s="38"/>
    </row>
    <row r="14082" spans="3:13" x14ac:dyDescent="0.2">
      <c r="C14082" s="38"/>
      <c r="D14082" s="38"/>
      <c r="E14082" s="93" t="str">
        <f>IF(Data!D14110&gt;0,Data!F14110,"")</f>
        <v/>
      </c>
      <c r="L14082" s="38"/>
      <c r="M14082" s="38"/>
    </row>
    <row r="14083" spans="3:13" x14ac:dyDescent="0.2">
      <c r="C14083" s="38"/>
      <c r="D14083" s="38"/>
      <c r="E14083" s="93" t="str">
        <f>IF(Data!D14111&gt;0,Data!F14111,"")</f>
        <v/>
      </c>
      <c r="L14083" s="38"/>
      <c r="M14083" s="38"/>
    </row>
    <row r="14084" spans="3:13" x14ac:dyDescent="0.2">
      <c r="C14084" s="38"/>
      <c r="D14084" s="38"/>
      <c r="E14084" s="93" t="str">
        <f>IF(Data!D14112&gt;0,Data!F14112,"")</f>
        <v/>
      </c>
      <c r="L14084" s="38"/>
      <c r="M14084" s="38"/>
    </row>
    <row r="14085" spans="3:13" x14ac:dyDescent="0.2">
      <c r="C14085" s="38"/>
      <c r="D14085" s="38"/>
      <c r="E14085" s="93" t="str">
        <f>IF(Data!D14113&gt;0,Data!F14113,"")</f>
        <v/>
      </c>
      <c r="L14085" s="38"/>
      <c r="M14085" s="38"/>
    </row>
    <row r="14086" spans="3:13" x14ac:dyDescent="0.2">
      <c r="C14086" s="38"/>
      <c r="D14086" s="38"/>
      <c r="E14086" s="93" t="str">
        <f>IF(Data!D14114&gt;0,Data!F14114,"")</f>
        <v/>
      </c>
      <c r="L14086" s="38"/>
      <c r="M14086" s="38"/>
    </row>
    <row r="14087" spans="3:13" x14ac:dyDescent="0.2">
      <c r="C14087" s="38"/>
      <c r="D14087" s="38"/>
      <c r="E14087" s="93" t="str">
        <f>IF(Data!D14115&gt;0,Data!F14115,"")</f>
        <v/>
      </c>
      <c r="L14087" s="38"/>
      <c r="M14087" s="38"/>
    </row>
    <row r="14088" spans="3:13" x14ac:dyDescent="0.2">
      <c r="C14088" s="38"/>
      <c r="D14088" s="38"/>
      <c r="E14088" s="93" t="str">
        <f>IF(Data!D14116&gt;0,Data!F14116,"")</f>
        <v/>
      </c>
      <c r="L14088" s="38"/>
      <c r="M14088" s="38"/>
    </row>
    <row r="14089" spans="3:13" x14ac:dyDescent="0.2">
      <c r="C14089" s="38"/>
      <c r="D14089" s="38"/>
      <c r="E14089" s="93" t="str">
        <f>IF(Data!D14117&gt;0,Data!F14117,"")</f>
        <v/>
      </c>
      <c r="L14089" s="38"/>
      <c r="M14089" s="38"/>
    </row>
    <row r="14090" spans="3:13" x14ac:dyDescent="0.2">
      <c r="C14090" s="38"/>
      <c r="D14090" s="38"/>
      <c r="E14090" s="93" t="str">
        <f>IF(Data!D14118&gt;0,Data!F14118,"")</f>
        <v/>
      </c>
      <c r="L14090" s="38"/>
      <c r="M14090" s="38"/>
    </row>
    <row r="14091" spans="3:13" x14ac:dyDescent="0.2">
      <c r="C14091" s="38"/>
      <c r="D14091" s="38"/>
      <c r="E14091" s="93" t="str">
        <f>IF(Data!D14119&gt;0,Data!F14119,"")</f>
        <v/>
      </c>
      <c r="L14091" s="38"/>
      <c r="M14091" s="38"/>
    </row>
    <row r="14092" spans="3:13" x14ac:dyDescent="0.2">
      <c r="C14092" s="38"/>
      <c r="D14092" s="38"/>
      <c r="E14092" s="93" t="str">
        <f>IF(Data!D14120&gt;0,Data!F14120,"")</f>
        <v/>
      </c>
      <c r="L14092" s="38"/>
      <c r="M14092" s="38"/>
    </row>
    <row r="14093" spans="3:13" x14ac:dyDescent="0.2">
      <c r="C14093" s="38"/>
      <c r="D14093" s="38"/>
      <c r="E14093" s="93" t="str">
        <f>IF(Data!D14121&gt;0,Data!F14121,"")</f>
        <v/>
      </c>
      <c r="L14093" s="38"/>
      <c r="M14093" s="38"/>
    </row>
    <row r="14094" spans="3:13" x14ac:dyDescent="0.2">
      <c r="C14094" s="38"/>
      <c r="D14094" s="38"/>
      <c r="E14094" s="93" t="str">
        <f>IF(Data!D14122&gt;0,Data!F14122,"")</f>
        <v/>
      </c>
      <c r="L14094" s="38"/>
      <c r="M14094" s="38"/>
    </row>
    <row r="14095" spans="3:13" x14ac:dyDescent="0.2">
      <c r="C14095" s="38"/>
      <c r="D14095" s="38"/>
      <c r="E14095" s="93" t="str">
        <f>IF(Data!D14123&gt;0,Data!F14123,"")</f>
        <v/>
      </c>
      <c r="L14095" s="38"/>
      <c r="M14095" s="38"/>
    </row>
    <row r="14096" spans="3:13" x14ac:dyDescent="0.2">
      <c r="C14096" s="38"/>
      <c r="D14096" s="38"/>
      <c r="E14096" s="93" t="str">
        <f>IF(Data!D14124&gt;0,Data!F14124,"")</f>
        <v/>
      </c>
      <c r="L14096" s="38"/>
      <c r="M14096" s="38"/>
    </row>
    <row r="14097" spans="3:13" x14ac:dyDescent="0.2">
      <c r="C14097" s="38"/>
      <c r="D14097" s="38"/>
      <c r="E14097" s="93" t="str">
        <f>IF(Data!D14125&gt;0,Data!F14125,"")</f>
        <v/>
      </c>
      <c r="L14097" s="38"/>
      <c r="M14097" s="38"/>
    </row>
    <row r="14098" spans="3:13" x14ac:dyDescent="0.2">
      <c r="C14098" s="38"/>
      <c r="D14098" s="38"/>
      <c r="E14098" s="93" t="str">
        <f>IF(Data!D14126&gt;0,Data!F14126,"")</f>
        <v/>
      </c>
      <c r="L14098" s="38"/>
      <c r="M14098" s="38"/>
    </row>
    <row r="14099" spans="3:13" x14ac:dyDescent="0.2">
      <c r="C14099" s="38"/>
      <c r="D14099" s="38"/>
      <c r="E14099" s="93" t="str">
        <f>IF(Data!D14127&gt;0,Data!F14127,"")</f>
        <v/>
      </c>
      <c r="L14099" s="38"/>
      <c r="M14099" s="38"/>
    </row>
    <row r="14100" spans="3:13" x14ac:dyDescent="0.2">
      <c r="C14100" s="38"/>
      <c r="D14100" s="38"/>
      <c r="E14100" s="93" t="str">
        <f>IF(Data!D14128&gt;0,Data!F14128,"")</f>
        <v/>
      </c>
      <c r="L14100" s="38"/>
      <c r="M14100" s="38"/>
    </row>
    <row r="14101" spans="3:13" x14ac:dyDescent="0.2">
      <c r="C14101" s="38"/>
      <c r="D14101" s="38"/>
      <c r="E14101" s="93" t="str">
        <f>IF(Data!D14129&gt;0,Data!F14129,"")</f>
        <v/>
      </c>
      <c r="L14101" s="38"/>
      <c r="M14101" s="38"/>
    </row>
    <row r="14102" spans="3:13" x14ac:dyDescent="0.2">
      <c r="C14102" s="38"/>
      <c r="D14102" s="38"/>
      <c r="E14102" s="93" t="str">
        <f>IF(Data!D14130&gt;0,Data!F14130,"")</f>
        <v/>
      </c>
      <c r="L14102" s="38"/>
      <c r="M14102" s="38"/>
    </row>
    <row r="14103" spans="3:13" x14ac:dyDescent="0.2">
      <c r="C14103" s="38"/>
      <c r="D14103" s="38"/>
      <c r="E14103" s="93" t="str">
        <f>IF(Data!D14131&gt;0,Data!F14131,"")</f>
        <v/>
      </c>
      <c r="L14103" s="38"/>
      <c r="M14103" s="38"/>
    </row>
    <row r="14104" spans="3:13" x14ac:dyDescent="0.2">
      <c r="C14104" s="38"/>
      <c r="D14104" s="38"/>
      <c r="E14104" s="93" t="str">
        <f>IF(Data!D14132&gt;0,Data!F14132,"")</f>
        <v/>
      </c>
      <c r="L14104" s="38"/>
      <c r="M14104" s="38"/>
    </row>
    <row r="14105" spans="3:13" x14ac:dyDescent="0.2">
      <c r="C14105" s="38"/>
      <c r="D14105" s="38"/>
      <c r="E14105" s="93" t="str">
        <f>IF(Data!D14133&gt;0,Data!F14133,"")</f>
        <v/>
      </c>
      <c r="L14105" s="38"/>
      <c r="M14105" s="38"/>
    </row>
    <row r="14106" spans="3:13" x14ac:dyDescent="0.2">
      <c r="C14106" s="38"/>
      <c r="D14106" s="38"/>
      <c r="E14106" s="93" t="str">
        <f>IF(Data!D14134&gt;0,Data!F14134,"")</f>
        <v/>
      </c>
      <c r="L14106" s="38"/>
      <c r="M14106" s="38"/>
    </row>
    <row r="14107" spans="3:13" x14ac:dyDescent="0.2">
      <c r="C14107" s="38"/>
      <c r="D14107" s="38"/>
      <c r="E14107" s="93" t="str">
        <f>IF(Data!D14135&gt;0,Data!F14135,"")</f>
        <v/>
      </c>
      <c r="L14107" s="38"/>
      <c r="M14107" s="38"/>
    </row>
    <row r="14108" spans="3:13" x14ac:dyDescent="0.2">
      <c r="C14108" s="38"/>
      <c r="D14108" s="38"/>
      <c r="E14108" s="93" t="str">
        <f>IF(Data!D14136&gt;0,Data!F14136,"")</f>
        <v/>
      </c>
      <c r="L14108" s="38"/>
      <c r="M14108" s="38"/>
    </row>
    <row r="14109" spans="3:13" x14ac:dyDescent="0.2">
      <c r="C14109" s="38"/>
      <c r="D14109" s="38"/>
      <c r="E14109" s="93" t="str">
        <f>IF(Data!D14137&gt;0,Data!F14137,"")</f>
        <v/>
      </c>
      <c r="L14109" s="38"/>
      <c r="M14109" s="38"/>
    </row>
    <row r="14110" spans="3:13" x14ac:dyDescent="0.2">
      <c r="C14110" s="38"/>
      <c r="D14110" s="38"/>
      <c r="E14110" s="93" t="str">
        <f>IF(Data!D14138&gt;0,Data!F14138,"")</f>
        <v/>
      </c>
      <c r="L14110" s="38"/>
      <c r="M14110" s="38"/>
    </row>
    <row r="14111" spans="3:13" x14ac:dyDescent="0.2">
      <c r="C14111" s="38"/>
      <c r="D14111" s="38"/>
      <c r="E14111" s="93" t="str">
        <f>IF(Data!D14139&gt;0,Data!F14139,"")</f>
        <v/>
      </c>
      <c r="L14111" s="38"/>
      <c r="M14111" s="38"/>
    </row>
    <row r="14112" spans="3:13" x14ac:dyDescent="0.2">
      <c r="C14112" s="38"/>
      <c r="D14112" s="38"/>
      <c r="E14112" s="93" t="str">
        <f>IF(Data!D14140&gt;0,Data!F14140,"")</f>
        <v/>
      </c>
      <c r="L14112" s="38"/>
      <c r="M14112" s="38"/>
    </row>
    <row r="14113" spans="3:13" x14ac:dyDescent="0.2">
      <c r="C14113" s="38"/>
      <c r="D14113" s="38"/>
      <c r="E14113" s="93" t="str">
        <f>IF(Data!D14141&gt;0,Data!F14141,"")</f>
        <v/>
      </c>
      <c r="L14113" s="38"/>
      <c r="M14113" s="38"/>
    </row>
    <row r="14114" spans="3:13" x14ac:dyDescent="0.2">
      <c r="C14114" s="38"/>
      <c r="D14114" s="38"/>
      <c r="E14114" s="93" t="str">
        <f>IF(Data!D14142&gt;0,Data!F14142,"")</f>
        <v/>
      </c>
      <c r="L14114" s="38"/>
      <c r="M14114" s="38"/>
    </row>
    <row r="14115" spans="3:13" x14ac:dyDescent="0.2">
      <c r="C14115" s="38"/>
      <c r="D14115" s="38"/>
      <c r="E14115" s="93" t="str">
        <f>IF(Data!D14143&gt;0,Data!F14143,"")</f>
        <v/>
      </c>
      <c r="L14115" s="38"/>
      <c r="M14115" s="38"/>
    </row>
    <row r="14116" spans="3:13" x14ac:dyDescent="0.2">
      <c r="C14116" s="38"/>
      <c r="D14116" s="38"/>
      <c r="E14116" s="93" t="str">
        <f>IF(Data!D14144&gt;0,Data!F14144,"")</f>
        <v/>
      </c>
      <c r="L14116" s="38"/>
      <c r="M14116" s="38"/>
    </row>
    <row r="14117" spans="3:13" x14ac:dyDescent="0.2">
      <c r="C14117" s="38"/>
      <c r="D14117" s="38"/>
      <c r="E14117" s="93" t="str">
        <f>IF(Data!D14145&gt;0,Data!F14145,"")</f>
        <v/>
      </c>
      <c r="L14117" s="38"/>
      <c r="M14117" s="38"/>
    </row>
    <row r="14118" spans="3:13" x14ac:dyDescent="0.2">
      <c r="C14118" s="38"/>
      <c r="D14118" s="38"/>
      <c r="E14118" s="93" t="str">
        <f>IF(Data!D14146&gt;0,Data!F14146,"")</f>
        <v/>
      </c>
      <c r="L14118" s="38"/>
      <c r="M14118" s="38"/>
    </row>
    <row r="14119" spans="3:13" x14ac:dyDescent="0.2">
      <c r="C14119" s="38"/>
      <c r="D14119" s="38"/>
      <c r="E14119" s="93" t="str">
        <f>IF(Data!D14147&gt;0,Data!F14147,"")</f>
        <v/>
      </c>
      <c r="L14119" s="38"/>
      <c r="M14119" s="38"/>
    </row>
    <row r="14120" spans="3:13" x14ac:dyDescent="0.2">
      <c r="C14120" s="38"/>
      <c r="D14120" s="38"/>
      <c r="E14120" s="93" t="str">
        <f>IF(Data!D14148&gt;0,Data!F14148,"")</f>
        <v/>
      </c>
      <c r="L14120" s="38"/>
      <c r="M14120" s="38"/>
    </row>
    <row r="14121" spans="3:13" x14ac:dyDescent="0.2">
      <c r="C14121" s="38"/>
      <c r="D14121" s="38"/>
      <c r="E14121" s="93" t="str">
        <f>IF(Data!D14149&gt;0,Data!F14149,"")</f>
        <v/>
      </c>
      <c r="L14121" s="38"/>
      <c r="M14121" s="38"/>
    </row>
    <row r="14122" spans="3:13" x14ac:dyDescent="0.2">
      <c r="C14122" s="38"/>
      <c r="D14122" s="38"/>
      <c r="E14122" s="93" t="str">
        <f>IF(Data!D14150&gt;0,Data!F14150,"")</f>
        <v/>
      </c>
      <c r="L14122" s="38"/>
      <c r="M14122" s="38"/>
    </row>
    <row r="14123" spans="3:13" x14ac:dyDescent="0.2">
      <c r="C14123" s="38"/>
      <c r="D14123" s="38"/>
      <c r="E14123" s="93" t="str">
        <f>IF(Data!D14151&gt;0,Data!F14151,"")</f>
        <v/>
      </c>
      <c r="L14123" s="38"/>
      <c r="M14123" s="38"/>
    </row>
    <row r="14124" spans="3:13" x14ac:dyDescent="0.2">
      <c r="C14124" s="38"/>
      <c r="D14124" s="38"/>
      <c r="E14124" s="93" t="str">
        <f>IF(Data!D14152&gt;0,Data!F14152,"")</f>
        <v/>
      </c>
      <c r="L14124" s="38"/>
      <c r="M14124" s="38"/>
    </row>
    <row r="14125" spans="3:13" x14ac:dyDescent="0.2">
      <c r="C14125" s="38"/>
      <c r="D14125" s="38"/>
      <c r="E14125" s="93" t="str">
        <f>IF(Data!D14153&gt;0,Data!F14153,"")</f>
        <v/>
      </c>
      <c r="L14125" s="38"/>
      <c r="M14125" s="38"/>
    </row>
    <row r="14126" spans="3:13" x14ac:dyDescent="0.2">
      <c r="C14126" s="38"/>
      <c r="D14126" s="38"/>
      <c r="E14126" s="93" t="str">
        <f>IF(Data!D14154&gt;0,Data!F14154,"")</f>
        <v/>
      </c>
      <c r="L14126" s="38"/>
      <c r="M14126" s="38"/>
    </row>
    <row r="14127" spans="3:13" x14ac:dyDescent="0.2">
      <c r="C14127" s="38"/>
      <c r="D14127" s="38"/>
      <c r="E14127" s="93" t="str">
        <f>IF(Data!D14155&gt;0,Data!F14155,"")</f>
        <v/>
      </c>
      <c r="L14127" s="38"/>
      <c r="M14127" s="38"/>
    </row>
    <row r="14128" spans="3:13" x14ac:dyDescent="0.2">
      <c r="C14128" s="38"/>
      <c r="D14128" s="38"/>
      <c r="E14128" s="93" t="str">
        <f>IF(Data!D14156&gt;0,Data!F14156,"")</f>
        <v/>
      </c>
      <c r="L14128" s="38"/>
      <c r="M14128" s="38"/>
    </row>
    <row r="14129" spans="3:13" x14ac:dyDescent="0.2">
      <c r="C14129" s="38"/>
      <c r="D14129" s="38"/>
      <c r="E14129" s="93" t="str">
        <f>IF(Data!D14157&gt;0,Data!F14157,"")</f>
        <v/>
      </c>
      <c r="L14129" s="38"/>
      <c r="M14129" s="38"/>
    </row>
    <row r="14130" spans="3:13" x14ac:dyDescent="0.2">
      <c r="C14130" s="38"/>
      <c r="D14130" s="38"/>
      <c r="E14130" s="93" t="str">
        <f>IF(Data!D14158&gt;0,Data!F14158,"")</f>
        <v/>
      </c>
      <c r="L14130" s="38"/>
      <c r="M14130" s="38"/>
    </row>
    <row r="14131" spans="3:13" x14ac:dyDescent="0.2">
      <c r="C14131" s="38"/>
      <c r="D14131" s="38"/>
      <c r="E14131" s="93" t="str">
        <f>IF(Data!D14159&gt;0,Data!F14159,"")</f>
        <v/>
      </c>
      <c r="L14131" s="38"/>
      <c r="M14131" s="38"/>
    </row>
    <row r="14132" spans="3:13" x14ac:dyDescent="0.2">
      <c r="C14132" s="38"/>
      <c r="D14132" s="38"/>
      <c r="E14132" s="93" t="str">
        <f>IF(Data!D14160&gt;0,Data!F14160,"")</f>
        <v/>
      </c>
      <c r="L14132" s="38"/>
      <c r="M14132" s="38"/>
    </row>
    <row r="14133" spans="3:13" x14ac:dyDescent="0.2">
      <c r="C14133" s="38"/>
      <c r="D14133" s="38"/>
      <c r="E14133" s="93" t="str">
        <f>IF(Data!D14161&gt;0,Data!F14161,"")</f>
        <v/>
      </c>
      <c r="L14133" s="38"/>
      <c r="M14133" s="38"/>
    </row>
    <row r="14134" spans="3:13" x14ac:dyDescent="0.2">
      <c r="C14134" s="38"/>
      <c r="D14134" s="38"/>
      <c r="E14134" s="93" t="str">
        <f>IF(Data!D14162&gt;0,Data!F14162,"")</f>
        <v/>
      </c>
      <c r="L14134" s="38"/>
      <c r="M14134" s="38"/>
    </row>
    <row r="14135" spans="3:13" x14ac:dyDescent="0.2">
      <c r="C14135" s="38"/>
      <c r="D14135" s="38"/>
      <c r="E14135" s="93" t="str">
        <f>IF(Data!D14163&gt;0,Data!F14163,"")</f>
        <v/>
      </c>
      <c r="L14135" s="38"/>
      <c r="M14135" s="38"/>
    </row>
    <row r="14136" spans="3:13" x14ac:dyDescent="0.2">
      <c r="C14136" s="38"/>
      <c r="D14136" s="38"/>
      <c r="E14136" s="93" t="str">
        <f>IF(Data!D14164&gt;0,Data!F14164,"")</f>
        <v/>
      </c>
      <c r="L14136" s="38"/>
      <c r="M14136" s="38"/>
    </row>
    <row r="14137" spans="3:13" x14ac:dyDescent="0.2">
      <c r="C14137" s="38"/>
      <c r="D14137" s="38"/>
      <c r="E14137" s="93" t="str">
        <f>IF(Data!D14165&gt;0,Data!F14165,"")</f>
        <v/>
      </c>
      <c r="L14137" s="38"/>
      <c r="M14137" s="38"/>
    </row>
    <row r="14138" spans="3:13" x14ac:dyDescent="0.2">
      <c r="C14138" s="38"/>
      <c r="D14138" s="38"/>
      <c r="E14138" s="93" t="str">
        <f>IF(Data!D14166&gt;0,Data!F14166,"")</f>
        <v/>
      </c>
      <c r="L14138" s="38"/>
      <c r="M14138" s="38"/>
    </row>
    <row r="14139" spans="3:13" x14ac:dyDescent="0.2">
      <c r="C14139" s="38"/>
      <c r="D14139" s="38"/>
      <c r="E14139" s="93" t="str">
        <f>IF(Data!D14167&gt;0,Data!F14167,"")</f>
        <v/>
      </c>
      <c r="L14139" s="38"/>
      <c r="M14139" s="38"/>
    </row>
    <row r="14140" spans="3:13" x14ac:dyDescent="0.2">
      <c r="C14140" s="38"/>
      <c r="D14140" s="38"/>
      <c r="E14140" s="93" t="str">
        <f>IF(Data!D14168&gt;0,Data!F14168,"")</f>
        <v/>
      </c>
      <c r="L14140" s="38"/>
      <c r="M14140" s="38"/>
    </row>
    <row r="14141" spans="3:13" x14ac:dyDescent="0.2">
      <c r="C14141" s="38"/>
      <c r="D14141" s="38"/>
      <c r="E14141" s="93" t="str">
        <f>IF(Data!D14169&gt;0,Data!F14169,"")</f>
        <v/>
      </c>
      <c r="L14141" s="38"/>
      <c r="M14141" s="38"/>
    </row>
    <row r="14142" spans="3:13" x14ac:dyDescent="0.2">
      <c r="C14142" s="38"/>
      <c r="D14142" s="38"/>
      <c r="E14142" s="93" t="str">
        <f>IF(Data!D14170&gt;0,Data!F14170,"")</f>
        <v/>
      </c>
      <c r="L14142" s="38"/>
      <c r="M14142" s="38"/>
    </row>
    <row r="14143" spans="3:13" x14ac:dyDescent="0.2">
      <c r="C14143" s="38"/>
      <c r="D14143" s="38"/>
      <c r="E14143" s="93" t="str">
        <f>IF(Data!D14171&gt;0,Data!F14171,"")</f>
        <v/>
      </c>
      <c r="L14143" s="38"/>
      <c r="M14143" s="38"/>
    </row>
    <row r="14144" spans="3:13" x14ac:dyDescent="0.2">
      <c r="C14144" s="38"/>
      <c r="D14144" s="38"/>
      <c r="E14144" s="93" t="str">
        <f>IF(Data!D14172&gt;0,Data!F14172,"")</f>
        <v/>
      </c>
      <c r="L14144" s="38"/>
      <c r="M14144" s="38"/>
    </row>
    <row r="14145" spans="3:13" x14ac:dyDescent="0.2">
      <c r="C14145" s="38"/>
      <c r="D14145" s="38"/>
      <c r="E14145" s="93" t="str">
        <f>IF(Data!D14173&gt;0,Data!F14173,"")</f>
        <v/>
      </c>
      <c r="L14145" s="38"/>
      <c r="M14145" s="38"/>
    </row>
    <row r="14146" spans="3:13" x14ac:dyDescent="0.2">
      <c r="C14146" s="38"/>
      <c r="D14146" s="38"/>
      <c r="E14146" s="93" t="str">
        <f>IF(Data!D14174&gt;0,Data!F14174,"")</f>
        <v/>
      </c>
      <c r="L14146" s="38"/>
      <c r="M14146" s="38"/>
    </row>
    <row r="14147" spans="3:13" x14ac:dyDescent="0.2">
      <c r="C14147" s="38"/>
      <c r="D14147" s="38"/>
      <c r="E14147" s="93" t="str">
        <f>IF(Data!D14175&gt;0,Data!F14175,"")</f>
        <v/>
      </c>
      <c r="L14147" s="38"/>
      <c r="M14147" s="38"/>
    </row>
    <row r="14148" spans="3:13" x14ac:dyDescent="0.2">
      <c r="C14148" s="38"/>
      <c r="D14148" s="38"/>
      <c r="E14148" s="93" t="str">
        <f>IF(Data!D14176&gt;0,Data!F14176,"")</f>
        <v/>
      </c>
      <c r="L14148" s="38"/>
      <c r="M14148" s="38"/>
    </row>
    <row r="14149" spans="3:13" x14ac:dyDescent="0.2">
      <c r="C14149" s="38"/>
      <c r="D14149" s="38"/>
      <c r="E14149" s="93" t="str">
        <f>IF(Data!D14177&gt;0,Data!F14177,"")</f>
        <v/>
      </c>
      <c r="L14149" s="38"/>
      <c r="M14149" s="38"/>
    </row>
    <row r="14150" spans="3:13" x14ac:dyDescent="0.2">
      <c r="C14150" s="38"/>
      <c r="D14150" s="38"/>
      <c r="E14150" s="93" t="str">
        <f>IF(Data!D14178&gt;0,Data!F14178,"")</f>
        <v/>
      </c>
      <c r="L14150" s="38"/>
      <c r="M14150" s="38"/>
    </row>
    <row r="14151" spans="3:13" x14ac:dyDescent="0.2">
      <c r="C14151" s="38"/>
      <c r="D14151" s="38"/>
      <c r="E14151" s="93" t="str">
        <f>IF(Data!D14179&gt;0,Data!F14179,"")</f>
        <v/>
      </c>
      <c r="L14151" s="38"/>
      <c r="M14151" s="38"/>
    </row>
    <row r="14152" spans="3:13" x14ac:dyDescent="0.2">
      <c r="C14152" s="38"/>
      <c r="D14152" s="38"/>
      <c r="E14152" s="93" t="str">
        <f>IF(Data!D14180&gt;0,Data!F14180,"")</f>
        <v/>
      </c>
      <c r="L14152" s="38"/>
      <c r="M14152" s="38"/>
    </row>
    <row r="14153" spans="3:13" x14ac:dyDescent="0.2">
      <c r="C14153" s="38"/>
      <c r="D14153" s="38"/>
      <c r="E14153" s="93" t="str">
        <f>IF(Data!D14181&gt;0,Data!F14181,"")</f>
        <v/>
      </c>
      <c r="L14153" s="38"/>
      <c r="M14153" s="38"/>
    </row>
    <row r="14154" spans="3:13" x14ac:dyDescent="0.2">
      <c r="C14154" s="38"/>
      <c r="D14154" s="38"/>
      <c r="E14154" s="93" t="str">
        <f>IF(Data!D14182&gt;0,Data!F14182,"")</f>
        <v/>
      </c>
      <c r="L14154" s="38"/>
      <c r="M14154" s="38"/>
    </row>
    <row r="14155" spans="3:13" x14ac:dyDescent="0.2">
      <c r="C14155" s="38"/>
      <c r="D14155" s="38"/>
      <c r="E14155" s="93" t="str">
        <f>IF(Data!D14183&gt;0,Data!F14183,"")</f>
        <v/>
      </c>
      <c r="L14155" s="38"/>
      <c r="M14155" s="38"/>
    </row>
    <row r="14156" spans="3:13" x14ac:dyDescent="0.2">
      <c r="C14156" s="38"/>
      <c r="D14156" s="38"/>
      <c r="E14156" s="93" t="str">
        <f>IF(Data!D14184&gt;0,Data!F14184,"")</f>
        <v/>
      </c>
      <c r="L14156" s="38"/>
      <c r="M14156" s="38"/>
    </row>
    <row r="14157" spans="3:13" x14ac:dyDescent="0.2">
      <c r="C14157" s="38"/>
      <c r="D14157" s="38"/>
      <c r="E14157" s="93" t="str">
        <f>IF(Data!D14185&gt;0,Data!F14185,"")</f>
        <v/>
      </c>
      <c r="L14157" s="38"/>
      <c r="M14157" s="38"/>
    </row>
    <row r="14158" spans="3:13" x14ac:dyDescent="0.2">
      <c r="C14158" s="38"/>
      <c r="D14158" s="38"/>
      <c r="E14158" s="93" t="str">
        <f>IF(Data!D14186&gt;0,Data!F14186,"")</f>
        <v/>
      </c>
      <c r="L14158" s="38"/>
      <c r="M14158" s="38"/>
    </row>
    <row r="14159" spans="3:13" x14ac:dyDescent="0.2">
      <c r="C14159" s="38"/>
      <c r="D14159" s="38"/>
      <c r="E14159" s="93" t="str">
        <f>IF(Data!D14187&gt;0,Data!F14187,"")</f>
        <v/>
      </c>
      <c r="L14159" s="38"/>
      <c r="M14159" s="38"/>
    </row>
    <row r="14160" spans="3:13" x14ac:dyDescent="0.2">
      <c r="C14160" s="38"/>
      <c r="D14160" s="38"/>
      <c r="E14160" s="93" t="str">
        <f>IF(Data!D14188&gt;0,Data!F14188,"")</f>
        <v/>
      </c>
      <c r="L14160" s="38"/>
      <c r="M14160" s="38"/>
    </row>
    <row r="14161" spans="3:13" x14ac:dyDescent="0.2">
      <c r="C14161" s="38"/>
      <c r="D14161" s="38"/>
      <c r="E14161" s="93" t="str">
        <f>IF(Data!D14189&gt;0,Data!F14189,"")</f>
        <v/>
      </c>
      <c r="L14161" s="38"/>
      <c r="M14161" s="38"/>
    </row>
    <row r="14162" spans="3:13" x14ac:dyDescent="0.2">
      <c r="C14162" s="38"/>
      <c r="D14162" s="38"/>
      <c r="E14162" s="93" t="str">
        <f>IF(Data!D14190&gt;0,Data!F14190,"")</f>
        <v/>
      </c>
      <c r="L14162" s="38"/>
      <c r="M14162" s="38"/>
    </row>
    <row r="14163" spans="3:13" x14ac:dyDescent="0.2">
      <c r="C14163" s="38"/>
      <c r="D14163" s="38"/>
      <c r="E14163" s="93" t="str">
        <f>IF(Data!D14191&gt;0,Data!F14191,"")</f>
        <v/>
      </c>
      <c r="L14163" s="38"/>
      <c r="M14163" s="38"/>
    </row>
    <row r="14164" spans="3:13" x14ac:dyDescent="0.2">
      <c r="C14164" s="38"/>
      <c r="D14164" s="38"/>
      <c r="E14164" s="93" t="str">
        <f>IF(Data!D14192&gt;0,Data!F14192,"")</f>
        <v/>
      </c>
      <c r="L14164" s="38"/>
      <c r="M14164" s="38"/>
    </row>
    <row r="14165" spans="3:13" x14ac:dyDescent="0.2">
      <c r="C14165" s="38"/>
      <c r="D14165" s="38"/>
      <c r="E14165" s="93" t="str">
        <f>IF(Data!D14193&gt;0,Data!F14193,"")</f>
        <v/>
      </c>
      <c r="L14165" s="38"/>
      <c r="M14165" s="38"/>
    </row>
    <row r="14166" spans="3:13" x14ac:dyDescent="0.2">
      <c r="C14166" s="38"/>
      <c r="D14166" s="38"/>
      <c r="E14166" s="93" t="str">
        <f>IF(Data!D14194&gt;0,Data!F14194,"")</f>
        <v/>
      </c>
      <c r="L14166" s="38"/>
      <c r="M14166" s="38"/>
    </row>
    <row r="14167" spans="3:13" x14ac:dyDescent="0.2">
      <c r="C14167" s="38"/>
      <c r="D14167" s="38"/>
      <c r="E14167" s="93" t="str">
        <f>IF(Data!D14195&gt;0,Data!F14195,"")</f>
        <v/>
      </c>
      <c r="L14167" s="38"/>
      <c r="M14167" s="38"/>
    </row>
    <row r="14168" spans="3:13" x14ac:dyDescent="0.2">
      <c r="C14168" s="38"/>
      <c r="D14168" s="38"/>
      <c r="E14168" s="93" t="str">
        <f>IF(Data!D14196&gt;0,Data!F14196,"")</f>
        <v/>
      </c>
      <c r="L14168" s="38"/>
      <c r="M14168" s="38"/>
    </row>
    <row r="14169" spans="3:13" x14ac:dyDescent="0.2">
      <c r="C14169" s="38"/>
      <c r="D14169" s="38"/>
      <c r="E14169" s="93" t="str">
        <f>IF(Data!D14197&gt;0,Data!F14197,"")</f>
        <v/>
      </c>
      <c r="L14169" s="38"/>
      <c r="M14169" s="38"/>
    </row>
    <row r="14170" spans="3:13" x14ac:dyDescent="0.2">
      <c r="C14170" s="38"/>
      <c r="D14170" s="38"/>
      <c r="E14170" s="93" t="str">
        <f>IF(Data!D14198&gt;0,Data!F14198,"")</f>
        <v/>
      </c>
      <c r="L14170" s="38"/>
      <c r="M14170" s="38"/>
    </row>
    <row r="14171" spans="3:13" x14ac:dyDescent="0.2">
      <c r="C14171" s="38"/>
      <c r="D14171" s="38"/>
      <c r="E14171" s="93" t="str">
        <f>IF(Data!D14199&gt;0,Data!F14199,"")</f>
        <v/>
      </c>
      <c r="L14171" s="38"/>
      <c r="M14171" s="38"/>
    </row>
    <row r="14172" spans="3:13" x14ac:dyDescent="0.2">
      <c r="C14172" s="38"/>
      <c r="D14172" s="38"/>
      <c r="E14172" s="93" t="str">
        <f>IF(Data!D14200&gt;0,Data!F14200,"")</f>
        <v/>
      </c>
      <c r="L14172" s="38"/>
      <c r="M14172" s="38"/>
    </row>
    <row r="14173" spans="3:13" x14ac:dyDescent="0.2">
      <c r="C14173" s="38"/>
      <c r="D14173" s="38"/>
      <c r="E14173" s="93" t="str">
        <f>IF(Data!D14201&gt;0,Data!F14201,"")</f>
        <v/>
      </c>
      <c r="L14173" s="38"/>
      <c r="M14173" s="38"/>
    </row>
    <row r="14174" spans="3:13" x14ac:dyDescent="0.2">
      <c r="C14174" s="38"/>
      <c r="D14174" s="38"/>
      <c r="E14174" s="93" t="str">
        <f>IF(Data!D14202&gt;0,Data!F14202,"")</f>
        <v/>
      </c>
      <c r="L14174" s="38"/>
      <c r="M14174" s="38"/>
    </row>
    <row r="14175" spans="3:13" x14ac:dyDescent="0.2">
      <c r="C14175" s="38"/>
      <c r="D14175" s="38"/>
      <c r="E14175" s="93" t="str">
        <f>IF(Data!D14203&gt;0,Data!F14203,"")</f>
        <v/>
      </c>
      <c r="L14175" s="38"/>
      <c r="M14175" s="38"/>
    </row>
    <row r="14176" spans="3:13" x14ac:dyDescent="0.2">
      <c r="C14176" s="38"/>
      <c r="D14176" s="38"/>
      <c r="E14176" s="93" t="str">
        <f>IF(Data!D14204&gt;0,Data!F14204,"")</f>
        <v/>
      </c>
      <c r="L14176" s="38"/>
      <c r="M14176" s="38"/>
    </row>
    <row r="14177" spans="3:13" x14ac:dyDescent="0.2">
      <c r="C14177" s="38"/>
      <c r="D14177" s="38"/>
      <c r="E14177" s="93" t="str">
        <f>IF(Data!D14205&gt;0,Data!F14205,"")</f>
        <v/>
      </c>
      <c r="L14177" s="38"/>
      <c r="M14177" s="38"/>
    </row>
    <row r="14178" spans="3:13" x14ac:dyDescent="0.2">
      <c r="C14178" s="38"/>
      <c r="D14178" s="38"/>
      <c r="E14178" s="93" t="str">
        <f>IF(Data!D14206&gt;0,Data!F14206,"")</f>
        <v/>
      </c>
      <c r="L14178" s="38"/>
      <c r="M14178" s="38"/>
    </row>
    <row r="14179" spans="3:13" x14ac:dyDescent="0.2">
      <c r="C14179" s="38"/>
      <c r="D14179" s="38"/>
      <c r="E14179" s="93" t="str">
        <f>IF(Data!D14207&gt;0,Data!F14207,"")</f>
        <v/>
      </c>
      <c r="L14179" s="38"/>
      <c r="M14179" s="38"/>
    </row>
    <row r="14180" spans="3:13" x14ac:dyDescent="0.2">
      <c r="C14180" s="38"/>
      <c r="D14180" s="38"/>
      <c r="E14180" s="93" t="str">
        <f>IF(Data!D14208&gt;0,Data!F14208,"")</f>
        <v/>
      </c>
      <c r="L14180" s="38"/>
      <c r="M14180" s="38"/>
    </row>
    <row r="14181" spans="3:13" x14ac:dyDescent="0.2">
      <c r="C14181" s="38"/>
      <c r="D14181" s="38"/>
      <c r="E14181" s="93" t="str">
        <f>IF(Data!D14209&gt;0,Data!F14209,"")</f>
        <v/>
      </c>
      <c r="L14181" s="38"/>
      <c r="M14181" s="38"/>
    </row>
    <row r="14182" spans="3:13" x14ac:dyDescent="0.2">
      <c r="C14182" s="38"/>
      <c r="D14182" s="38"/>
      <c r="E14182" s="93" t="str">
        <f>IF(Data!D14210&gt;0,Data!F14210,"")</f>
        <v/>
      </c>
      <c r="L14182" s="38"/>
      <c r="M14182" s="38"/>
    </row>
    <row r="14183" spans="3:13" x14ac:dyDescent="0.2">
      <c r="C14183" s="38"/>
      <c r="D14183" s="38"/>
      <c r="E14183" s="93" t="str">
        <f>IF(Data!D14211&gt;0,Data!F14211,"")</f>
        <v/>
      </c>
      <c r="L14183" s="38"/>
      <c r="M14183" s="38"/>
    </row>
    <row r="14184" spans="3:13" x14ac:dyDescent="0.2">
      <c r="C14184" s="38"/>
      <c r="D14184" s="38"/>
      <c r="E14184" s="93" t="str">
        <f>IF(Data!D14212&gt;0,Data!F14212,"")</f>
        <v/>
      </c>
      <c r="L14184" s="38"/>
      <c r="M14184" s="38"/>
    </row>
    <row r="14185" spans="3:13" x14ac:dyDescent="0.2">
      <c r="C14185" s="38"/>
      <c r="D14185" s="38"/>
      <c r="E14185" s="93" t="str">
        <f>IF(Data!D14213&gt;0,Data!F14213,"")</f>
        <v/>
      </c>
      <c r="L14185" s="38"/>
      <c r="M14185" s="38"/>
    </row>
    <row r="14186" spans="3:13" x14ac:dyDescent="0.2">
      <c r="C14186" s="38"/>
      <c r="D14186" s="38"/>
      <c r="E14186" s="93" t="str">
        <f>IF(Data!D14214&gt;0,Data!F14214,"")</f>
        <v/>
      </c>
      <c r="L14186" s="38"/>
      <c r="M14186" s="38"/>
    </row>
    <row r="14187" spans="3:13" x14ac:dyDescent="0.2">
      <c r="C14187" s="38"/>
      <c r="D14187" s="38"/>
      <c r="E14187" s="93" t="str">
        <f>IF(Data!D14215&gt;0,Data!F14215,"")</f>
        <v/>
      </c>
      <c r="L14187" s="38"/>
      <c r="M14187" s="38"/>
    </row>
    <row r="14188" spans="3:13" x14ac:dyDescent="0.2">
      <c r="C14188" s="38"/>
      <c r="D14188" s="38"/>
      <c r="E14188" s="93" t="str">
        <f>IF(Data!D14216&gt;0,Data!F14216,"")</f>
        <v/>
      </c>
      <c r="L14188" s="38"/>
      <c r="M14188" s="38"/>
    </row>
    <row r="14189" spans="3:13" x14ac:dyDescent="0.2">
      <c r="C14189" s="38"/>
      <c r="D14189" s="38"/>
      <c r="E14189" s="93" t="str">
        <f>IF(Data!D14217&gt;0,Data!F14217,"")</f>
        <v/>
      </c>
      <c r="L14189" s="38"/>
      <c r="M14189" s="38"/>
    </row>
    <row r="14190" spans="3:13" x14ac:dyDescent="0.2">
      <c r="C14190" s="38"/>
      <c r="D14190" s="38"/>
      <c r="E14190" s="93" t="str">
        <f>IF(Data!D14218&gt;0,Data!F14218,"")</f>
        <v/>
      </c>
      <c r="L14190" s="38"/>
      <c r="M14190" s="38"/>
    </row>
    <row r="14191" spans="3:13" x14ac:dyDescent="0.2">
      <c r="C14191" s="38"/>
      <c r="D14191" s="38"/>
      <c r="E14191" s="93" t="str">
        <f>IF(Data!D14219&gt;0,Data!F14219,"")</f>
        <v/>
      </c>
      <c r="L14191" s="38"/>
      <c r="M14191" s="38"/>
    </row>
    <row r="14192" spans="3:13" x14ac:dyDescent="0.2">
      <c r="C14192" s="38"/>
      <c r="D14192" s="38"/>
      <c r="E14192" s="93" t="str">
        <f>IF(Data!D14220&gt;0,Data!F14220,"")</f>
        <v/>
      </c>
      <c r="L14192" s="38"/>
      <c r="M14192" s="38"/>
    </row>
    <row r="14193" spans="3:13" x14ac:dyDescent="0.2">
      <c r="C14193" s="38"/>
      <c r="D14193" s="38"/>
      <c r="E14193" s="93" t="str">
        <f>IF(Data!D14221&gt;0,Data!F14221,"")</f>
        <v/>
      </c>
      <c r="L14193" s="38"/>
      <c r="M14193" s="38"/>
    </row>
    <row r="14194" spans="3:13" x14ac:dyDescent="0.2">
      <c r="C14194" s="38"/>
      <c r="D14194" s="38"/>
      <c r="E14194" s="93" t="str">
        <f>IF(Data!D14222&gt;0,Data!F14222,"")</f>
        <v/>
      </c>
      <c r="L14194" s="38"/>
      <c r="M14194" s="38"/>
    </row>
    <row r="14195" spans="3:13" x14ac:dyDescent="0.2">
      <c r="C14195" s="38"/>
      <c r="D14195" s="38"/>
      <c r="E14195" s="93" t="str">
        <f>IF(Data!D14223&gt;0,Data!F14223,"")</f>
        <v/>
      </c>
      <c r="L14195" s="38"/>
      <c r="M14195" s="38"/>
    </row>
    <row r="14196" spans="3:13" x14ac:dyDescent="0.2">
      <c r="C14196" s="38"/>
      <c r="D14196" s="38"/>
      <c r="E14196" s="93" t="str">
        <f>IF(Data!D14224&gt;0,Data!F14224,"")</f>
        <v/>
      </c>
      <c r="L14196" s="38"/>
      <c r="M14196" s="38"/>
    </row>
    <row r="14197" spans="3:13" x14ac:dyDescent="0.2">
      <c r="C14197" s="38"/>
      <c r="D14197" s="38"/>
      <c r="E14197" s="93" t="str">
        <f>IF(Data!D14225&gt;0,Data!F14225,"")</f>
        <v/>
      </c>
      <c r="L14197" s="38"/>
      <c r="M14197" s="38"/>
    </row>
    <row r="14198" spans="3:13" x14ac:dyDescent="0.2">
      <c r="C14198" s="38"/>
      <c r="D14198" s="38"/>
      <c r="E14198" s="93" t="str">
        <f>IF(Data!D14226&gt;0,Data!F14226,"")</f>
        <v/>
      </c>
      <c r="L14198" s="38"/>
      <c r="M14198" s="38"/>
    </row>
    <row r="14199" spans="3:13" x14ac:dyDescent="0.2">
      <c r="C14199" s="38"/>
      <c r="D14199" s="38"/>
      <c r="E14199" s="93" t="str">
        <f>IF(Data!D14227&gt;0,Data!F14227,"")</f>
        <v/>
      </c>
      <c r="L14199" s="38"/>
      <c r="M14199" s="38"/>
    </row>
    <row r="14200" spans="3:13" x14ac:dyDescent="0.2">
      <c r="C14200" s="38"/>
      <c r="D14200" s="38"/>
      <c r="E14200" s="93" t="str">
        <f>IF(Data!D14228&gt;0,Data!F14228,"")</f>
        <v/>
      </c>
      <c r="L14200" s="38"/>
      <c r="M14200" s="38"/>
    </row>
    <row r="14201" spans="3:13" x14ac:dyDescent="0.2">
      <c r="C14201" s="38"/>
      <c r="D14201" s="38"/>
      <c r="E14201" s="93" t="str">
        <f>IF(Data!D14229&gt;0,Data!F14229,"")</f>
        <v/>
      </c>
      <c r="L14201" s="38"/>
      <c r="M14201" s="38"/>
    </row>
    <row r="14202" spans="3:13" x14ac:dyDescent="0.2">
      <c r="C14202" s="38"/>
      <c r="D14202" s="38"/>
      <c r="E14202" s="93" t="str">
        <f>IF(Data!D14230&gt;0,Data!F14230,"")</f>
        <v/>
      </c>
      <c r="L14202" s="38"/>
      <c r="M14202" s="38"/>
    </row>
    <row r="14203" spans="3:13" x14ac:dyDescent="0.2">
      <c r="C14203" s="38"/>
      <c r="D14203" s="38"/>
      <c r="E14203" s="93" t="str">
        <f>IF(Data!D14231&gt;0,Data!F14231,"")</f>
        <v/>
      </c>
      <c r="L14203" s="38"/>
      <c r="M14203" s="38"/>
    </row>
    <row r="14204" spans="3:13" x14ac:dyDescent="0.2">
      <c r="C14204" s="38"/>
      <c r="D14204" s="38"/>
      <c r="E14204" s="93" t="str">
        <f>IF(Data!D14232&gt;0,Data!F14232,"")</f>
        <v/>
      </c>
      <c r="L14204" s="38"/>
      <c r="M14204" s="38"/>
    </row>
    <row r="14205" spans="3:13" x14ac:dyDescent="0.2">
      <c r="C14205" s="38"/>
      <c r="D14205" s="38"/>
      <c r="E14205" s="93" t="str">
        <f>IF(Data!D14233&gt;0,Data!F14233,"")</f>
        <v/>
      </c>
      <c r="L14205" s="38"/>
      <c r="M14205" s="38"/>
    </row>
    <row r="14206" spans="3:13" x14ac:dyDescent="0.2">
      <c r="C14206" s="38"/>
      <c r="D14206" s="38"/>
      <c r="E14206" s="93" t="str">
        <f>IF(Data!D14234&gt;0,Data!F14234,"")</f>
        <v/>
      </c>
      <c r="L14206" s="38"/>
      <c r="M14206" s="38"/>
    </row>
    <row r="14207" spans="3:13" x14ac:dyDescent="0.2">
      <c r="C14207" s="38"/>
      <c r="D14207" s="38"/>
      <c r="E14207" s="93" t="str">
        <f>IF(Data!D14235&gt;0,Data!F14235,"")</f>
        <v/>
      </c>
      <c r="L14207" s="38"/>
      <c r="M14207" s="38"/>
    </row>
    <row r="14208" spans="3:13" x14ac:dyDescent="0.2">
      <c r="C14208" s="38"/>
      <c r="D14208" s="38"/>
      <c r="E14208" s="93" t="str">
        <f>IF(Data!D14236&gt;0,Data!F14236,"")</f>
        <v/>
      </c>
      <c r="L14208" s="38"/>
      <c r="M14208" s="38"/>
    </row>
    <row r="14209" spans="3:13" x14ac:dyDescent="0.2">
      <c r="C14209" s="38"/>
      <c r="D14209" s="38"/>
      <c r="E14209" s="93" t="str">
        <f>IF(Data!D14237&gt;0,Data!F14237,"")</f>
        <v/>
      </c>
      <c r="L14209" s="38"/>
      <c r="M14209" s="38"/>
    </row>
    <row r="14210" spans="3:13" x14ac:dyDescent="0.2">
      <c r="C14210" s="38"/>
      <c r="D14210" s="38"/>
      <c r="E14210" s="93" t="str">
        <f>IF(Data!D14238&gt;0,Data!F14238,"")</f>
        <v/>
      </c>
      <c r="L14210" s="38"/>
      <c r="M14210" s="38"/>
    </row>
    <row r="14211" spans="3:13" x14ac:dyDescent="0.2">
      <c r="C14211" s="38"/>
      <c r="D14211" s="38"/>
      <c r="E14211" s="93" t="str">
        <f>IF(Data!D14239&gt;0,Data!F14239,"")</f>
        <v/>
      </c>
      <c r="L14211" s="38"/>
      <c r="M14211" s="38"/>
    </row>
    <row r="14212" spans="3:13" x14ac:dyDescent="0.2">
      <c r="C14212" s="38"/>
      <c r="D14212" s="38"/>
      <c r="E14212" s="93" t="str">
        <f>IF(Data!D14240&gt;0,Data!F14240,"")</f>
        <v/>
      </c>
      <c r="L14212" s="38"/>
      <c r="M14212" s="38"/>
    </row>
    <row r="14213" spans="3:13" x14ac:dyDescent="0.2">
      <c r="C14213" s="38"/>
      <c r="D14213" s="38"/>
      <c r="E14213" s="93" t="str">
        <f>IF(Data!D14241&gt;0,Data!F14241,"")</f>
        <v/>
      </c>
      <c r="L14213" s="38"/>
      <c r="M14213" s="38"/>
    </row>
    <row r="14214" spans="3:13" x14ac:dyDescent="0.2">
      <c r="C14214" s="38"/>
      <c r="D14214" s="38"/>
      <c r="E14214" s="93" t="str">
        <f>IF(Data!D14242&gt;0,Data!F14242,"")</f>
        <v/>
      </c>
      <c r="L14214" s="38"/>
      <c r="M14214" s="38"/>
    </row>
    <row r="14215" spans="3:13" x14ac:dyDescent="0.2">
      <c r="C14215" s="38"/>
      <c r="D14215" s="38"/>
      <c r="E14215" s="93" t="str">
        <f>IF(Data!D14243&gt;0,Data!F14243,"")</f>
        <v/>
      </c>
      <c r="L14215" s="38"/>
      <c r="M14215" s="38"/>
    </row>
    <row r="14216" spans="3:13" x14ac:dyDescent="0.2">
      <c r="C14216" s="38"/>
      <c r="D14216" s="38"/>
      <c r="E14216" s="93" t="str">
        <f>IF(Data!D14244&gt;0,Data!F14244,"")</f>
        <v/>
      </c>
      <c r="L14216" s="38"/>
      <c r="M14216" s="38"/>
    </row>
    <row r="14217" spans="3:13" x14ac:dyDescent="0.2">
      <c r="C14217" s="38"/>
      <c r="D14217" s="38"/>
      <c r="E14217" s="93" t="str">
        <f>IF(Data!D14245&gt;0,Data!F14245,"")</f>
        <v/>
      </c>
      <c r="L14217" s="38"/>
      <c r="M14217" s="38"/>
    </row>
    <row r="14218" spans="3:13" x14ac:dyDescent="0.2">
      <c r="C14218" s="38"/>
      <c r="D14218" s="38"/>
      <c r="E14218" s="93" t="str">
        <f>IF(Data!D14246&gt;0,Data!F14246,"")</f>
        <v/>
      </c>
      <c r="L14218" s="38"/>
      <c r="M14218" s="38"/>
    </row>
    <row r="14219" spans="3:13" x14ac:dyDescent="0.2">
      <c r="C14219" s="38"/>
      <c r="D14219" s="38"/>
      <c r="E14219" s="93" t="str">
        <f>IF(Data!D14247&gt;0,Data!F14247,"")</f>
        <v/>
      </c>
      <c r="L14219" s="38"/>
      <c r="M14219" s="38"/>
    </row>
    <row r="14220" spans="3:13" x14ac:dyDescent="0.2">
      <c r="C14220" s="38"/>
      <c r="D14220" s="38"/>
      <c r="E14220" s="93" t="str">
        <f>IF(Data!D14248&gt;0,Data!F14248,"")</f>
        <v/>
      </c>
      <c r="L14220" s="38"/>
      <c r="M14220" s="38"/>
    </row>
    <row r="14221" spans="3:13" x14ac:dyDescent="0.2">
      <c r="C14221" s="38"/>
      <c r="D14221" s="38"/>
      <c r="E14221" s="93" t="str">
        <f>IF(Data!D14249&gt;0,Data!F14249,"")</f>
        <v/>
      </c>
      <c r="L14221" s="38"/>
      <c r="M14221" s="38"/>
    </row>
    <row r="14222" spans="3:13" x14ac:dyDescent="0.2">
      <c r="C14222" s="38"/>
      <c r="D14222" s="38"/>
      <c r="E14222" s="93" t="str">
        <f>IF(Data!D14250&gt;0,Data!F14250,"")</f>
        <v/>
      </c>
      <c r="L14222" s="38"/>
      <c r="M14222" s="38"/>
    </row>
    <row r="14223" spans="3:13" x14ac:dyDescent="0.2">
      <c r="C14223" s="38"/>
      <c r="D14223" s="38"/>
      <c r="E14223" s="93" t="str">
        <f>IF(Data!D14251&gt;0,Data!F14251,"")</f>
        <v/>
      </c>
      <c r="L14223" s="38"/>
      <c r="M14223" s="38"/>
    </row>
    <row r="14224" spans="3:13" x14ac:dyDescent="0.2">
      <c r="C14224" s="38"/>
      <c r="D14224" s="38"/>
      <c r="E14224" s="93" t="str">
        <f>IF(Data!D14252&gt;0,Data!F14252,"")</f>
        <v/>
      </c>
      <c r="L14224" s="38"/>
      <c r="M14224" s="38"/>
    </row>
    <row r="14225" spans="3:13" x14ac:dyDescent="0.2">
      <c r="C14225" s="38"/>
      <c r="D14225" s="38"/>
      <c r="E14225" s="93" t="str">
        <f>IF(Data!D14253&gt;0,Data!F14253,"")</f>
        <v/>
      </c>
      <c r="L14225" s="38"/>
      <c r="M14225" s="38"/>
    </row>
    <row r="14226" spans="3:13" x14ac:dyDescent="0.2">
      <c r="C14226" s="38"/>
      <c r="D14226" s="38"/>
      <c r="E14226" s="93" t="str">
        <f>IF(Data!D14254&gt;0,Data!F14254,"")</f>
        <v/>
      </c>
      <c r="L14226" s="38"/>
      <c r="M14226" s="38"/>
    </row>
    <row r="14227" spans="3:13" x14ac:dyDescent="0.2">
      <c r="C14227" s="38"/>
      <c r="D14227" s="38"/>
      <c r="E14227" s="93" t="str">
        <f>IF(Data!D14255&gt;0,Data!F14255,"")</f>
        <v/>
      </c>
      <c r="L14227" s="38"/>
      <c r="M14227" s="38"/>
    </row>
    <row r="14228" spans="3:13" x14ac:dyDescent="0.2">
      <c r="C14228" s="38"/>
      <c r="D14228" s="38"/>
      <c r="E14228" s="93" t="str">
        <f>IF(Data!D14256&gt;0,Data!F14256,"")</f>
        <v/>
      </c>
      <c r="L14228" s="38"/>
      <c r="M14228" s="38"/>
    </row>
    <row r="14229" spans="3:13" x14ac:dyDescent="0.2">
      <c r="C14229" s="38"/>
      <c r="D14229" s="38"/>
      <c r="E14229" s="93" t="str">
        <f>IF(Data!D14257&gt;0,Data!F14257,"")</f>
        <v/>
      </c>
      <c r="L14229" s="38"/>
      <c r="M14229" s="38"/>
    </row>
    <row r="14230" spans="3:13" x14ac:dyDescent="0.2">
      <c r="C14230" s="38"/>
      <c r="D14230" s="38"/>
      <c r="E14230" s="93" t="str">
        <f>IF(Data!D14258&gt;0,Data!F14258,"")</f>
        <v/>
      </c>
      <c r="L14230" s="38"/>
      <c r="M14230" s="38"/>
    </row>
    <row r="14231" spans="3:13" x14ac:dyDescent="0.2">
      <c r="C14231" s="38"/>
      <c r="D14231" s="38"/>
      <c r="E14231" s="93" t="str">
        <f>IF(Data!D14259&gt;0,Data!F14259,"")</f>
        <v/>
      </c>
      <c r="L14231" s="38"/>
      <c r="M14231" s="38"/>
    </row>
    <row r="14232" spans="3:13" x14ac:dyDescent="0.2">
      <c r="C14232" s="38"/>
      <c r="D14232" s="38"/>
      <c r="E14232" s="93" t="str">
        <f>IF(Data!D14260&gt;0,Data!F14260,"")</f>
        <v/>
      </c>
      <c r="L14232" s="38"/>
      <c r="M14232" s="38"/>
    </row>
    <row r="14233" spans="3:13" x14ac:dyDescent="0.2">
      <c r="C14233" s="38"/>
      <c r="D14233" s="38"/>
      <c r="E14233" s="93" t="str">
        <f>IF(Data!D14261&gt;0,Data!F14261,"")</f>
        <v/>
      </c>
      <c r="L14233" s="38"/>
      <c r="M14233" s="38"/>
    </row>
    <row r="14234" spans="3:13" x14ac:dyDescent="0.2">
      <c r="C14234" s="38"/>
      <c r="D14234" s="38"/>
      <c r="E14234" s="93" t="str">
        <f>IF(Data!D14262&gt;0,Data!F14262,"")</f>
        <v/>
      </c>
      <c r="L14234" s="38"/>
      <c r="M14234" s="38"/>
    </row>
    <row r="14235" spans="3:13" x14ac:dyDescent="0.2">
      <c r="C14235" s="38"/>
      <c r="D14235" s="38"/>
      <c r="E14235" s="93" t="str">
        <f>IF(Data!D14263&gt;0,Data!F14263,"")</f>
        <v/>
      </c>
      <c r="L14235" s="38"/>
      <c r="M14235" s="38"/>
    </row>
    <row r="14236" spans="3:13" x14ac:dyDescent="0.2">
      <c r="C14236" s="38"/>
      <c r="D14236" s="38"/>
      <c r="E14236" s="93" t="str">
        <f>IF(Data!D14264&gt;0,Data!F14264,"")</f>
        <v/>
      </c>
      <c r="L14236" s="38"/>
      <c r="M14236" s="38"/>
    </row>
    <row r="14237" spans="3:13" x14ac:dyDescent="0.2">
      <c r="C14237" s="38"/>
      <c r="D14237" s="38"/>
      <c r="E14237" s="93" t="str">
        <f>IF(Data!D14265&gt;0,Data!F14265,"")</f>
        <v/>
      </c>
      <c r="L14237" s="38"/>
      <c r="M14237" s="38"/>
    </row>
    <row r="14238" spans="3:13" x14ac:dyDescent="0.2">
      <c r="C14238" s="38"/>
      <c r="D14238" s="38"/>
      <c r="E14238" s="93" t="str">
        <f>IF(Data!D14266&gt;0,Data!F14266,"")</f>
        <v/>
      </c>
      <c r="L14238" s="38"/>
      <c r="M14238" s="38"/>
    </row>
    <row r="14239" spans="3:13" x14ac:dyDescent="0.2">
      <c r="C14239" s="38"/>
      <c r="D14239" s="38"/>
      <c r="E14239" s="93" t="str">
        <f>IF(Data!D14267&gt;0,Data!F14267,"")</f>
        <v/>
      </c>
      <c r="L14239" s="38"/>
      <c r="M14239" s="38"/>
    </row>
    <row r="14240" spans="3:13" x14ac:dyDescent="0.2">
      <c r="C14240" s="38"/>
      <c r="D14240" s="38"/>
      <c r="E14240" s="93" t="str">
        <f>IF(Data!D14268&gt;0,Data!F14268,"")</f>
        <v/>
      </c>
      <c r="L14240" s="38"/>
      <c r="M14240" s="38"/>
    </row>
    <row r="14241" spans="3:13" x14ac:dyDescent="0.2">
      <c r="C14241" s="38"/>
      <c r="D14241" s="38"/>
      <c r="E14241" s="93" t="str">
        <f>IF(Data!D14269&gt;0,Data!F14269,"")</f>
        <v/>
      </c>
      <c r="L14241" s="38"/>
      <c r="M14241" s="38"/>
    </row>
    <row r="14242" spans="3:13" x14ac:dyDescent="0.2">
      <c r="C14242" s="38"/>
      <c r="D14242" s="38"/>
      <c r="E14242" s="93" t="str">
        <f>IF(Data!D14270&gt;0,Data!F14270,"")</f>
        <v/>
      </c>
      <c r="L14242" s="38"/>
      <c r="M14242" s="38"/>
    </row>
    <row r="14243" spans="3:13" x14ac:dyDescent="0.2">
      <c r="C14243" s="38"/>
      <c r="D14243" s="38"/>
      <c r="E14243" s="93" t="str">
        <f>IF(Data!D14271&gt;0,Data!F14271,"")</f>
        <v/>
      </c>
      <c r="L14243" s="38"/>
      <c r="M14243" s="38"/>
    </row>
    <row r="14244" spans="3:13" x14ac:dyDescent="0.2">
      <c r="C14244" s="38"/>
      <c r="D14244" s="38"/>
      <c r="E14244" s="93" t="str">
        <f>IF(Data!D14272&gt;0,Data!F14272,"")</f>
        <v/>
      </c>
      <c r="L14244" s="38"/>
      <c r="M14244" s="38"/>
    </row>
    <row r="14245" spans="3:13" x14ac:dyDescent="0.2">
      <c r="C14245" s="38"/>
      <c r="D14245" s="38"/>
      <c r="E14245" s="93" t="str">
        <f>IF(Data!D14273&gt;0,Data!F14273,"")</f>
        <v/>
      </c>
      <c r="L14245" s="38"/>
      <c r="M14245" s="38"/>
    </row>
    <row r="14246" spans="3:13" x14ac:dyDescent="0.2">
      <c r="C14246" s="38"/>
      <c r="D14246" s="38"/>
      <c r="E14246" s="93" t="str">
        <f>IF(Data!D14274&gt;0,Data!F14274,"")</f>
        <v/>
      </c>
      <c r="L14246" s="38"/>
      <c r="M14246" s="38"/>
    </row>
    <row r="14247" spans="3:13" x14ac:dyDescent="0.2">
      <c r="C14247" s="38"/>
      <c r="D14247" s="38"/>
      <c r="E14247" s="93" t="str">
        <f>IF(Data!D14275&gt;0,Data!F14275,"")</f>
        <v/>
      </c>
      <c r="L14247" s="38"/>
      <c r="M14247" s="38"/>
    </row>
    <row r="14248" spans="3:13" x14ac:dyDescent="0.2">
      <c r="C14248" s="38"/>
      <c r="D14248" s="38"/>
      <c r="E14248" s="93" t="str">
        <f>IF(Data!D14276&gt;0,Data!F14276,"")</f>
        <v/>
      </c>
      <c r="L14248" s="38"/>
      <c r="M14248" s="38"/>
    </row>
    <row r="14249" spans="3:13" x14ac:dyDescent="0.2">
      <c r="C14249" s="38"/>
      <c r="D14249" s="38"/>
      <c r="E14249" s="93" t="str">
        <f>IF(Data!D14277&gt;0,Data!F14277,"")</f>
        <v/>
      </c>
      <c r="L14249" s="38"/>
      <c r="M14249" s="38"/>
    </row>
    <row r="14250" spans="3:13" x14ac:dyDescent="0.2">
      <c r="C14250" s="38"/>
      <c r="D14250" s="38"/>
      <c r="E14250" s="93" t="str">
        <f>IF(Data!D14278&gt;0,Data!F14278,"")</f>
        <v/>
      </c>
      <c r="L14250" s="38"/>
      <c r="M14250" s="38"/>
    </row>
    <row r="14251" spans="3:13" x14ac:dyDescent="0.2">
      <c r="C14251" s="38"/>
      <c r="D14251" s="38"/>
      <c r="E14251" s="93" t="str">
        <f>IF(Data!D14279&gt;0,Data!F14279,"")</f>
        <v/>
      </c>
      <c r="L14251" s="38"/>
      <c r="M14251" s="38"/>
    </row>
    <row r="14252" spans="3:13" x14ac:dyDescent="0.2">
      <c r="C14252" s="38"/>
      <c r="D14252" s="38"/>
      <c r="E14252" s="93" t="str">
        <f>IF(Data!D14280&gt;0,Data!F14280,"")</f>
        <v/>
      </c>
      <c r="L14252" s="38"/>
      <c r="M14252" s="38"/>
    </row>
    <row r="14253" spans="3:13" x14ac:dyDescent="0.2">
      <c r="C14253" s="38"/>
      <c r="D14253" s="38"/>
      <c r="E14253" s="93" t="str">
        <f>IF(Data!D14281&gt;0,Data!F14281,"")</f>
        <v/>
      </c>
      <c r="L14253" s="38"/>
      <c r="M14253" s="38"/>
    </row>
    <row r="14254" spans="3:13" x14ac:dyDescent="0.2">
      <c r="C14254" s="38"/>
      <c r="D14254" s="38"/>
      <c r="E14254" s="93" t="str">
        <f>IF(Data!D14282&gt;0,Data!F14282,"")</f>
        <v/>
      </c>
      <c r="L14254" s="38"/>
      <c r="M14254" s="38"/>
    </row>
    <row r="14255" spans="3:13" x14ac:dyDescent="0.2">
      <c r="C14255" s="38"/>
      <c r="D14255" s="38"/>
      <c r="E14255" s="93" t="str">
        <f>IF(Data!D14283&gt;0,Data!F14283,"")</f>
        <v/>
      </c>
      <c r="L14255" s="38"/>
      <c r="M14255" s="38"/>
    </row>
    <row r="14256" spans="3:13" x14ac:dyDescent="0.2">
      <c r="C14256" s="38"/>
      <c r="D14256" s="38"/>
      <c r="E14256" s="93" t="str">
        <f>IF(Data!D14284&gt;0,Data!F14284,"")</f>
        <v/>
      </c>
      <c r="L14256" s="38"/>
      <c r="M14256" s="38"/>
    </row>
    <row r="14257" spans="3:13" x14ac:dyDescent="0.2">
      <c r="C14257" s="38"/>
      <c r="D14257" s="38"/>
      <c r="E14257" s="93" t="str">
        <f>IF(Data!D14285&gt;0,Data!F14285,"")</f>
        <v/>
      </c>
      <c r="L14257" s="38"/>
      <c r="M14257" s="38"/>
    </row>
    <row r="14258" spans="3:13" x14ac:dyDescent="0.2">
      <c r="C14258" s="38"/>
      <c r="D14258" s="38"/>
      <c r="E14258" s="93" t="str">
        <f>IF(Data!D14286&gt;0,Data!F14286,"")</f>
        <v/>
      </c>
      <c r="L14258" s="38"/>
      <c r="M14258" s="38"/>
    </row>
    <row r="14259" spans="3:13" x14ac:dyDescent="0.2">
      <c r="C14259" s="38"/>
      <c r="D14259" s="38"/>
      <c r="E14259" s="93" t="str">
        <f>IF(Data!D14287&gt;0,Data!F14287,"")</f>
        <v/>
      </c>
      <c r="L14259" s="38"/>
      <c r="M14259" s="38"/>
    </row>
    <row r="14260" spans="3:13" x14ac:dyDescent="0.2">
      <c r="C14260" s="38"/>
      <c r="D14260" s="38"/>
      <c r="E14260" s="93" t="str">
        <f>IF(Data!D14288&gt;0,Data!F14288,"")</f>
        <v/>
      </c>
      <c r="L14260" s="38"/>
      <c r="M14260" s="38"/>
    </row>
    <row r="14261" spans="3:13" x14ac:dyDescent="0.2">
      <c r="C14261" s="38"/>
      <c r="D14261" s="38"/>
      <c r="E14261" s="93" t="str">
        <f>IF(Data!D14289&gt;0,Data!F14289,"")</f>
        <v/>
      </c>
      <c r="L14261" s="38"/>
      <c r="M14261" s="38"/>
    </row>
    <row r="14262" spans="3:13" x14ac:dyDescent="0.2">
      <c r="C14262" s="38"/>
      <c r="D14262" s="38"/>
      <c r="E14262" s="93" t="str">
        <f>IF(Data!D14290&gt;0,Data!F14290,"")</f>
        <v/>
      </c>
      <c r="L14262" s="38"/>
      <c r="M14262" s="38"/>
    </row>
    <row r="14263" spans="3:13" x14ac:dyDescent="0.2">
      <c r="C14263" s="38"/>
      <c r="D14263" s="38"/>
      <c r="E14263" s="93" t="str">
        <f>IF(Data!D14291&gt;0,Data!F14291,"")</f>
        <v/>
      </c>
      <c r="L14263" s="38"/>
      <c r="M14263" s="38"/>
    </row>
    <row r="14264" spans="3:13" x14ac:dyDescent="0.2">
      <c r="C14264" s="38"/>
      <c r="D14264" s="38"/>
      <c r="E14264" s="93" t="str">
        <f>IF(Data!D14292&gt;0,Data!F14292,"")</f>
        <v/>
      </c>
      <c r="L14264" s="38"/>
      <c r="M14264" s="38"/>
    </row>
    <row r="14265" spans="3:13" x14ac:dyDescent="0.2">
      <c r="C14265" s="38"/>
      <c r="D14265" s="38"/>
      <c r="E14265" s="93" t="str">
        <f>IF(Data!D14293&gt;0,Data!F14293,"")</f>
        <v/>
      </c>
      <c r="L14265" s="38"/>
      <c r="M14265" s="38"/>
    </row>
    <row r="14266" spans="3:13" x14ac:dyDescent="0.2">
      <c r="C14266" s="38"/>
      <c r="D14266" s="38"/>
      <c r="E14266" s="93" t="str">
        <f>IF(Data!D14294&gt;0,Data!F14294,"")</f>
        <v/>
      </c>
      <c r="L14266" s="38"/>
      <c r="M14266" s="38"/>
    </row>
    <row r="14267" spans="3:13" x14ac:dyDescent="0.2">
      <c r="C14267" s="38"/>
      <c r="D14267" s="38"/>
      <c r="E14267" s="93" t="str">
        <f>IF(Data!D14295&gt;0,Data!F14295,"")</f>
        <v/>
      </c>
      <c r="L14267" s="38"/>
      <c r="M14267" s="38"/>
    </row>
    <row r="14268" spans="3:13" x14ac:dyDescent="0.2">
      <c r="C14268" s="38"/>
      <c r="D14268" s="38"/>
      <c r="E14268" s="93" t="str">
        <f>IF(Data!D14296&gt;0,Data!F14296,"")</f>
        <v/>
      </c>
      <c r="L14268" s="38"/>
      <c r="M14268" s="38"/>
    </row>
    <row r="14269" spans="3:13" x14ac:dyDescent="0.2">
      <c r="C14269" s="38"/>
      <c r="D14269" s="38"/>
      <c r="E14269" s="93" t="str">
        <f>IF(Data!D14297&gt;0,Data!F14297,"")</f>
        <v/>
      </c>
      <c r="L14269" s="38"/>
      <c r="M14269" s="38"/>
    </row>
    <row r="14270" spans="3:13" x14ac:dyDescent="0.2">
      <c r="C14270" s="38"/>
      <c r="D14270" s="38"/>
      <c r="E14270" s="93" t="str">
        <f>IF(Data!D14298&gt;0,Data!F14298,"")</f>
        <v/>
      </c>
      <c r="L14270" s="38"/>
      <c r="M14270" s="38"/>
    </row>
    <row r="14271" spans="3:13" x14ac:dyDescent="0.2">
      <c r="C14271" s="38"/>
      <c r="D14271" s="38"/>
      <c r="E14271" s="93" t="str">
        <f>IF(Data!D14299&gt;0,Data!F14299,"")</f>
        <v/>
      </c>
      <c r="L14271" s="38"/>
      <c r="M14271" s="38"/>
    </row>
    <row r="14272" spans="3:13" x14ac:dyDescent="0.2">
      <c r="C14272" s="38"/>
      <c r="D14272" s="38"/>
      <c r="E14272" s="93" t="str">
        <f>IF(Data!D14300&gt;0,Data!F14300,"")</f>
        <v/>
      </c>
      <c r="L14272" s="38"/>
      <c r="M14272" s="38"/>
    </row>
    <row r="14273" spans="3:13" x14ac:dyDescent="0.2">
      <c r="C14273" s="38"/>
      <c r="D14273" s="38"/>
      <c r="E14273" s="93" t="str">
        <f>IF(Data!D14301&gt;0,Data!F14301,"")</f>
        <v/>
      </c>
      <c r="L14273" s="38"/>
      <c r="M14273" s="38"/>
    </row>
    <row r="14274" spans="3:13" x14ac:dyDescent="0.2">
      <c r="C14274" s="38"/>
      <c r="D14274" s="38"/>
      <c r="E14274" s="93" t="str">
        <f>IF(Data!D14302&gt;0,Data!F14302,"")</f>
        <v/>
      </c>
      <c r="L14274" s="38"/>
      <c r="M14274" s="38"/>
    </row>
    <row r="14275" spans="3:13" x14ac:dyDescent="0.2">
      <c r="C14275" s="38"/>
      <c r="D14275" s="38"/>
      <c r="E14275" s="93" t="str">
        <f>IF(Data!D14303&gt;0,Data!F14303,"")</f>
        <v/>
      </c>
      <c r="L14275" s="38"/>
      <c r="M14275" s="38"/>
    </row>
    <row r="14276" spans="3:13" x14ac:dyDescent="0.2">
      <c r="C14276" s="38"/>
      <c r="D14276" s="38"/>
      <c r="E14276" s="93" t="str">
        <f>IF(Data!D14304&gt;0,Data!F14304,"")</f>
        <v/>
      </c>
      <c r="L14276" s="38"/>
      <c r="M14276" s="38"/>
    </row>
    <row r="14277" spans="3:13" x14ac:dyDescent="0.2">
      <c r="C14277" s="38"/>
      <c r="D14277" s="38"/>
      <c r="E14277" s="93" t="str">
        <f>IF(Data!D14305&gt;0,Data!F14305,"")</f>
        <v/>
      </c>
      <c r="L14277" s="38"/>
      <c r="M14277" s="38"/>
    </row>
    <row r="14278" spans="3:13" x14ac:dyDescent="0.2">
      <c r="C14278" s="38"/>
      <c r="D14278" s="38"/>
      <c r="E14278" s="93" t="str">
        <f>IF(Data!D14306&gt;0,Data!F14306,"")</f>
        <v/>
      </c>
      <c r="L14278" s="38"/>
      <c r="M14278" s="38"/>
    </row>
    <row r="14279" spans="3:13" x14ac:dyDescent="0.2">
      <c r="C14279" s="38"/>
      <c r="D14279" s="38"/>
      <c r="E14279" s="93" t="str">
        <f>IF(Data!D14307&gt;0,Data!F14307,"")</f>
        <v/>
      </c>
      <c r="L14279" s="38"/>
      <c r="M14279" s="38"/>
    </row>
    <row r="14280" spans="3:13" x14ac:dyDescent="0.2">
      <c r="C14280" s="38"/>
      <c r="D14280" s="38"/>
      <c r="E14280" s="93" t="str">
        <f>IF(Data!D14308&gt;0,Data!F14308,"")</f>
        <v/>
      </c>
      <c r="L14280" s="38"/>
      <c r="M14280" s="38"/>
    </row>
    <row r="14281" spans="3:13" x14ac:dyDescent="0.2">
      <c r="C14281" s="38"/>
      <c r="D14281" s="38"/>
      <c r="E14281" s="93" t="str">
        <f>IF(Data!D14309&gt;0,Data!F14309,"")</f>
        <v/>
      </c>
      <c r="L14281" s="38"/>
      <c r="M14281" s="38"/>
    </row>
    <row r="14282" spans="3:13" x14ac:dyDescent="0.2">
      <c r="C14282" s="38"/>
      <c r="D14282" s="38"/>
      <c r="E14282" s="93" t="str">
        <f>IF(Data!D14310&gt;0,Data!F14310,"")</f>
        <v/>
      </c>
      <c r="L14282" s="38"/>
      <c r="M14282" s="38"/>
    </row>
    <row r="14283" spans="3:13" x14ac:dyDescent="0.2">
      <c r="C14283" s="38"/>
      <c r="D14283" s="38"/>
      <c r="E14283" s="93" t="str">
        <f>IF(Data!D14311&gt;0,Data!F14311,"")</f>
        <v/>
      </c>
      <c r="L14283" s="38"/>
      <c r="M14283" s="38"/>
    </row>
    <row r="14284" spans="3:13" x14ac:dyDescent="0.2">
      <c r="C14284" s="38"/>
      <c r="D14284" s="38"/>
      <c r="E14284" s="93" t="str">
        <f>IF(Data!D14312&gt;0,Data!F14312,"")</f>
        <v/>
      </c>
      <c r="L14284" s="38"/>
      <c r="M14284" s="38"/>
    </row>
    <row r="14285" spans="3:13" x14ac:dyDescent="0.2">
      <c r="C14285" s="38"/>
      <c r="D14285" s="38"/>
      <c r="E14285" s="93" t="str">
        <f>IF(Data!D14313&gt;0,Data!F14313,"")</f>
        <v/>
      </c>
      <c r="L14285" s="38"/>
      <c r="M14285" s="38"/>
    </row>
    <row r="14286" spans="3:13" x14ac:dyDescent="0.2">
      <c r="C14286" s="38"/>
      <c r="D14286" s="38"/>
      <c r="E14286" s="93" t="str">
        <f>IF(Data!D14314&gt;0,Data!F14314,"")</f>
        <v/>
      </c>
      <c r="L14286" s="38"/>
      <c r="M14286" s="38"/>
    </row>
    <row r="14287" spans="3:13" x14ac:dyDescent="0.2">
      <c r="C14287" s="38"/>
      <c r="D14287" s="38"/>
      <c r="E14287" s="93" t="str">
        <f>IF(Data!D14315&gt;0,Data!F14315,"")</f>
        <v/>
      </c>
      <c r="L14287" s="38"/>
      <c r="M14287" s="38"/>
    </row>
    <row r="14288" spans="3:13" x14ac:dyDescent="0.2">
      <c r="C14288" s="38"/>
      <c r="D14288" s="38"/>
      <c r="E14288" s="93" t="str">
        <f>IF(Data!D14316&gt;0,Data!F14316,"")</f>
        <v/>
      </c>
      <c r="L14288" s="38"/>
      <c r="M14288" s="38"/>
    </row>
    <row r="14289" spans="3:13" x14ac:dyDescent="0.2">
      <c r="C14289" s="38"/>
      <c r="D14289" s="38"/>
      <c r="E14289" s="93" t="str">
        <f>IF(Data!D14317&gt;0,Data!F14317,"")</f>
        <v/>
      </c>
      <c r="L14289" s="38"/>
      <c r="M14289" s="38"/>
    </row>
    <row r="14290" spans="3:13" x14ac:dyDescent="0.2">
      <c r="C14290" s="38"/>
      <c r="D14290" s="38"/>
      <c r="E14290" s="93" t="str">
        <f>IF(Data!D14318&gt;0,Data!F14318,"")</f>
        <v/>
      </c>
      <c r="L14290" s="38"/>
      <c r="M14290" s="38"/>
    </row>
    <row r="14291" spans="3:13" x14ac:dyDescent="0.2">
      <c r="C14291" s="38"/>
      <c r="D14291" s="38"/>
      <c r="E14291" s="93" t="str">
        <f>IF(Data!D14319&gt;0,Data!F14319,"")</f>
        <v/>
      </c>
      <c r="L14291" s="38"/>
      <c r="M14291" s="38"/>
    </row>
    <row r="14292" spans="3:13" x14ac:dyDescent="0.2">
      <c r="C14292" s="38"/>
      <c r="D14292" s="38"/>
      <c r="E14292" s="93" t="str">
        <f>IF(Data!D14320&gt;0,Data!F14320,"")</f>
        <v/>
      </c>
      <c r="L14292" s="38"/>
      <c r="M14292" s="38"/>
    </row>
    <row r="14293" spans="3:13" x14ac:dyDescent="0.2">
      <c r="C14293" s="38"/>
      <c r="D14293" s="38"/>
      <c r="E14293" s="93" t="str">
        <f>IF(Data!D14321&gt;0,Data!F14321,"")</f>
        <v/>
      </c>
      <c r="L14293" s="38"/>
      <c r="M14293" s="38"/>
    </row>
    <row r="14294" spans="3:13" x14ac:dyDescent="0.2">
      <c r="C14294" s="38"/>
      <c r="D14294" s="38"/>
      <c r="E14294" s="93" t="str">
        <f>IF(Data!D14322&gt;0,Data!F14322,"")</f>
        <v/>
      </c>
      <c r="L14294" s="38"/>
      <c r="M14294" s="38"/>
    </row>
    <row r="14295" spans="3:13" x14ac:dyDescent="0.2">
      <c r="C14295" s="38"/>
      <c r="D14295" s="38"/>
      <c r="E14295" s="93" t="str">
        <f>IF(Data!D14323&gt;0,Data!F14323,"")</f>
        <v/>
      </c>
      <c r="L14295" s="38"/>
      <c r="M14295" s="38"/>
    </row>
    <row r="14296" spans="3:13" x14ac:dyDescent="0.2">
      <c r="C14296" s="38"/>
      <c r="D14296" s="38"/>
      <c r="E14296" s="93" t="str">
        <f>IF(Data!D14324&gt;0,Data!F14324,"")</f>
        <v/>
      </c>
      <c r="L14296" s="38"/>
      <c r="M14296" s="38"/>
    </row>
    <row r="14297" spans="3:13" x14ac:dyDescent="0.2">
      <c r="C14297" s="38"/>
      <c r="D14297" s="38"/>
      <c r="E14297" s="93" t="str">
        <f>IF(Data!D14325&gt;0,Data!F14325,"")</f>
        <v/>
      </c>
      <c r="L14297" s="38"/>
      <c r="M14297" s="38"/>
    </row>
    <row r="14298" spans="3:13" x14ac:dyDescent="0.2">
      <c r="C14298" s="38"/>
      <c r="D14298" s="38"/>
      <c r="E14298" s="93" t="str">
        <f>IF(Data!D14326&gt;0,Data!F14326,"")</f>
        <v/>
      </c>
      <c r="L14298" s="38"/>
      <c r="M14298" s="38"/>
    </row>
    <row r="14299" spans="3:13" x14ac:dyDescent="0.2">
      <c r="C14299" s="38"/>
      <c r="D14299" s="38"/>
      <c r="E14299" s="93" t="str">
        <f>IF(Data!D14327&gt;0,Data!F14327,"")</f>
        <v/>
      </c>
      <c r="L14299" s="38"/>
      <c r="M14299" s="38"/>
    </row>
    <row r="14300" spans="3:13" x14ac:dyDescent="0.2">
      <c r="C14300" s="38"/>
      <c r="D14300" s="38"/>
      <c r="E14300" s="93" t="str">
        <f>IF(Data!D14328&gt;0,Data!F14328,"")</f>
        <v/>
      </c>
      <c r="L14300" s="38"/>
      <c r="M14300" s="38"/>
    </row>
    <row r="14301" spans="3:13" x14ac:dyDescent="0.2">
      <c r="C14301" s="38"/>
      <c r="D14301" s="38"/>
      <c r="E14301" s="93" t="str">
        <f>IF(Data!D14329&gt;0,Data!F14329,"")</f>
        <v/>
      </c>
      <c r="L14301" s="38"/>
      <c r="M14301" s="38"/>
    </row>
    <row r="14302" spans="3:13" x14ac:dyDescent="0.2">
      <c r="C14302" s="38"/>
      <c r="D14302" s="38"/>
      <c r="E14302" s="93" t="str">
        <f>IF(Data!D14330&gt;0,Data!F14330,"")</f>
        <v/>
      </c>
      <c r="L14302" s="38"/>
      <c r="M14302" s="38"/>
    </row>
    <row r="14303" spans="3:13" x14ac:dyDescent="0.2">
      <c r="C14303" s="38"/>
      <c r="D14303" s="38"/>
      <c r="E14303" s="93" t="str">
        <f>IF(Data!D14331&gt;0,Data!F14331,"")</f>
        <v/>
      </c>
      <c r="L14303" s="38"/>
      <c r="M14303" s="38"/>
    </row>
    <row r="14304" spans="3:13" x14ac:dyDescent="0.2">
      <c r="C14304" s="38"/>
      <c r="D14304" s="38"/>
      <c r="E14304" s="93" t="str">
        <f>IF(Data!D14332&gt;0,Data!F14332,"")</f>
        <v/>
      </c>
      <c r="L14304" s="38"/>
      <c r="M14304" s="38"/>
    </row>
    <row r="14305" spans="3:13" x14ac:dyDescent="0.2">
      <c r="C14305" s="38"/>
      <c r="D14305" s="38"/>
      <c r="E14305" s="93" t="str">
        <f>IF(Data!D14333&gt;0,Data!F14333,"")</f>
        <v/>
      </c>
      <c r="L14305" s="38"/>
      <c r="M14305" s="38"/>
    </row>
    <row r="14306" spans="3:13" x14ac:dyDescent="0.2">
      <c r="C14306" s="38"/>
      <c r="D14306" s="38"/>
      <c r="E14306" s="93" t="str">
        <f>IF(Data!D14334&gt;0,Data!F14334,"")</f>
        <v/>
      </c>
      <c r="L14306" s="38"/>
      <c r="M14306" s="38"/>
    </row>
    <row r="14307" spans="3:13" x14ac:dyDescent="0.2">
      <c r="C14307" s="38"/>
      <c r="D14307" s="38"/>
      <c r="E14307" s="93" t="str">
        <f>IF(Data!D14335&gt;0,Data!F14335,"")</f>
        <v/>
      </c>
      <c r="L14307" s="38"/>
      <c r="M14307" s="38"/>
    </row>
    <row r="14308" spans="3:13" x14ac:dyDescent="0.2">
      <c r="C14308" s="38"/>
      <c r="D14308" s="38"/>
      <c r="E14308" s="93" t="str">
        <f>IF(Data!D14336&gt;0,Data!F14336,"")</f>
        <v/>
      </c>
      <c r="L14308" s="38"/>
      <c r="M14308" s="38"/>
    </row>
    <row r="14309" spans="3:13" x14ac:dyDescent="0.2">
      <c r="C14309" s="38"/>
      <c r="D14309" s="38"/>
      <c r="E14309" s="93" t="str">
        <f>IF(Data!D14337&gt;0,Data!F14337,"")</f>
        <v/>
      </c>
      <c r="L14309" s="38"/>
      <c r="M14309" s="38"/>
    </row>
    <row r="14310" spans="3:13" x14ac:dyDescent="0.2">
      <c r="C14310" s="38"/>
      <c r="D14310" s="38"/>
      <c r="E14310" s="93" t="str">
        <f>IF(Data!D14338&gt;0,Data!F14338,"")</f>
        <v/>
      </c>
      <c r="L14310" s="38"/>
      <c r="M14310" s="38"/>
    </row>
    <row r="14311" spans="3:13" x14ac:dyDescent="0.2">
      <c r="C14311" s="38"/>
      <c r="D14311" s="38"/>
      <c r="E14311" s="93" t="str">
        <f>IF(Data!D14339&gt;0,Data!F14339,"")</f>
        <v/>
      </c>
      <c r="L14311" s="38"/>
      <c r="M14311" s="38"/>
    </row>
    <row r="14312" spans="3:13" x14ac:dyDescent="0.2">
      <c r="C14312" s="38"/>
      <c r="D14312" s="38"/>
      <c r="E14312" s="93" t="str">
        <f>IF(Data!D14340&gt;0,Data!F14340,"")</f>
        <v/>
      </c>
      <c r="L14312" s="38"/>
      <c r="M14312" s="38"/>
    </row>
    <row r="14313" spans="3:13" x14ac:dyDescent="0.2">
      <c r="C14313" s="38"/>
      <c r="D14313" s="38"/>
      <c r="E14313" s="93" t="str">
        <f>IF(Data!D14341&gt;0,Data!F14341,"")</f>
        <v/>
      </c>
      <c r="L14313" s="38"/>
      <c r="M14313" s="38"/>
    </row>
    <row r="14314" spans="3:13" x14ac:dyDescent="0.2">
      <c r="C14314" s="38"/>
      <c r="D14314" s="38"/>
      <c r="E14314" s="93" t="str">
        <f>IF(Data!D14342&gt;0,Data!F14342,"")</f>
        <v/>
      </c>
      <c r="L14314" s="38"/>
      <c r="M14314" s="38"/>
    </row>
    <row r="14315" spans="3:13" x14ac:dyDescent="0.2">
      <c r="C14315" s="38"/>
      <c r="D14315" s="38"/>
      <c r="E14315" s="93" t="str">
        <f>IF(Data!D14343&gt;0,Data!F14343,"")</f>
        <v/>
      </c>
      <c r="L14315" s="38"/>
      <c r="M14315" s="38"/>
    </row>
    <row r="14316" spans="3:13" x14ac:dyDescent="0.2">
      <c r="C14316" s="38"/>
      <c r="D14316" s="38"/>
      <c r="E14316" s="93" t="str">
        <f>IF(Data!D14344&gt;0,Data!F14344,"")</f>
        <v/>
      </c>
      <c r="L14316" s="38"/>
      <c r="M14316" s="38"/>
    </row>
    <row r="14317" spans="3:13" x14ac:dyDescent="0.2">
      <c r="C14317" s="38"/>
      <c r="D14317" s="38"/>
      <c r="E14317" s="93" t="str">
        <f>IF(Data!D14345&gt;0,Data!F14345,"")</f>
        <v/>
      </c>
      <c r="L14317" s="38"/>
      <c r="M14317" s="38"/>
    </row>
    <row r="14318" spans="3:13" x14ac:dyDescent="0.2">
      <c r="C14318" s="38"/>
      <c r="D14318" s="38"/>
      <c r="E14318" s="93" t="str">
        <f>IF(Data!D14346&gt;0,Data!F14346,"")</f>
        <v/>
      </c>
      <c r="L14318" s="38"/>
      <c r="M14318" s="38"/>
    </row>
    <row r="14319" spans="3:13" x14ac:dyDescent="0.2">
      <c r="C14319" s="38"/>
      <c r="D14319" s="38"/>
      <c r="E14319" s="93" t="str">
        <f>IF(Data!D14347&gt;0,Data!F14347,"")</f>
        <v/>
      </c>
      <c r="L14319" s="38"/>
      <c r="M14319" s="38"/>
    </row>
    <row r="14320" spans="3:13" x14ac:dyDescent="0.2">
      <c r="C14320" s="38"/>
      <c r="D14320" s="38"/>
      <c r="E14320" s="93" t="str">
        <f>IF(Data!D14348&gt;0,Data!F14348,"")</f>
        <v/>
      </c>
      <c r="L14320" s="38"/>
      <c r="M14320" s="38"/>
    </row>
    <row r="14321" spans="3:13" x14ac:dyDescent="0.2">
      <c r="C14321" s="38"/>
      <c r="D14321" s="38"/>
      <c r="E14321" s="93" t="str">
        <f>IF(Data!D14349&gt;0,Data!F14349,"")</f>
        <v/>
      </c>
      <c r="L14321" s="38"/>
      <c r="M14321" s="38"/>
    </row>
    <row r="14322" spans="3:13" x14ac:dyDescent="0.2">
      <c r="C14322" s="38"/>
      <c r="D14322" s="38"/>
      <c r="E14322" s="93" t="str">
        <f>IF(Data!D14350&gt;0,Data!F14350,"")</f>
        <v/>
      </c>
      <c r="L14322" s="38"/>
      <c r="M14322" s="38"/>
    </row>
    <row r="14323" spans="3:13" x14ac:dyDescent="0.2">
      <c r="C14323" s="38"/>
      <c r="D14323" s="38"/>
      <c r="E14323" s="93" t="str">
        <f>IF(Data!D14351&gt;0,Data!F14351,"")</f>
        <v/>
      </c>
      <c r="L14323" s="38"/>
      <c r="M14323" s="38"/>
    </row>
    <row r="14324" spans="3:13" x14ac:dyDescent="0.2">
      <c r="C14324" s="38"/>
      <c r="D14324" s="38"/>
      <c r="E14324" s="93" t="str">
        <f>IF(Data!D14352&gt;0,Data!F14352,"")</f>
        <v/>
      </c>
      <c r="L14324" s="38"/>
      <c r="M14324" s="38"/>
    </row>
    <row r="14325" spans="3:13" x14ac:dyDescent="0.2">
      <c r="C14325" s="38"/>
      <c r="D14325" s="38"/>
      <c r="E14325" s="93" t="str">
        <f>IF(Data!D14353&gt;0,Data!F14353,"")</f>
        <v/>
      </c>
      <c r="L14325" s="38"/>
      <c r="M14325" s="38"/>
    </row>
    <row r="14326" spans="3:13" x14ac:dyDescent="0.2">
      <c r="C14326" s="38"/>
      <c r="D14326" s="38"/>
      <c r="E14326" s="93" t="str">
        <f>IF(Data!D14354&gt;0,Data!F14354,"")</f>
        <v/>
      </c>
      <c r="L14326" s="38"/>
      <c r="M14326" s="38"/>
    </row>
    <row r="14327" spans="3:13" x14ac:dyDescent="0.2">
      <c r="C14327" s="38"/>
      <c r="D14327" s="38"/>
      <c r="E14327" s="93" t="str">
        <f>IF(Data!D14355&gt;0,Data!F14355,"")</f>
        <v/>
      </c>
      <c r="L14327" s="38"/>
      <c r="M14327" s="38"/>
    </row>
    <row r="14328" spans="3:13" x14ac:dyDescent="0.2">
      <c r="C14328" s="38"/>
      <c r="D14328" s="38"/>
      <c r="E14328" s="93" t="str">
        <f>IF(Data!D14356&gt;0,Data!F14356,"")</f>
        <v/>
      </c>
      <c r="L14328" s="38"/>
      <c r="M14328" s="38"/>
    </row>
    <row r="14329" spans="3:13" x14ac:dyDescent="0.2">
      <c r="C14329" s="38"/>
      <c r="D14329" s="38"/>
      <c r="E14329" s="93" t="str">
        <f>IF(Data!D14357&gt;0,Data!F14357,"")</f>
        <v/>
      </c>
      <c r="L14329" s="38"/>
      <c r="M14329" s="38"/>
    </row>
    <row r="14330" spans="3:13" x14ac:dyDescent="0.2">
      <c r="C14330" s="38"/>
      <c r="D14330" s="38"/>
      <c r="E14330" s="93" t="str">
        <f>IF(Data!D14358&gt;0,Data!F14358,"")</f>
        <v/>
      </c>
      <c r="L14330" s="38"/>
      <c r="M14330" s="38"/>
    </row>
    <row r="14331" spans="3:13" x14ac:dyDescent="0.2">
      <c r="C14331" s="38"/>
      <c r="D14331" s="38"/>
      <c r="E14331" s="93" t="str">
        <f>IF(Data!D14359&gt;0,Data!F14359,"")</f>
        <v/>
      </c>
      <c r="L14331" s="38"/>
      <c r="M14331" s="38"/>
    </row>
    <row r="14332" spans="3:13" x14ac:dyDescent="0.2">
      <c r="C14332" s="38"/>
      <c r="D14332" s="38"/>
      <c r="E14332" s="93" t="str">
        <f>IF(Data!D14360&gt;0,Data!F14360,"")</f>
        <v/>
      </c>
      <c r="L14332" s="38"/>
      <c r="M14332" s="38"/>
    </row>
    <row r="14333" spans="3:13" x14ac:dyDescent="0.2">
      <c r="C14333" s="38"/>
      <c r="D14333" s="38"/>
      <c r="E14333" s="93" t="str">
        <f>IF(Data!D14361&gt;0,Data!F14361,"")</f>
        <v/>
      </c>
      <c r="L14333" s="38"/>
      <c r="M14333" s="38"/>
    </row>
    <row r="14334" spans="3:13" x14ac:dyDescent="0.2">
      <c r="C14334" s="38"/>
      <c r="D14334" s="38"/>
      <c r="E14334" s="93" t="str">
        <f>IF(Data!D14362&gt;0,Data!F14362,"")</f>
        <v/>
      </c>
      <c r="L14334" s="38"/>
      <c r="M14334" s="38"/>
    </row>
    <row r="14335" spans="3:13" x14ac:dyDescent="0.2">
      <c r="C14335" s="38"/>
      <c r="D14335" s="38"/>
      <c r="E14335" s="93" t="str">
        <f>IF(Data!D14363&gt;0,Data!F14363,"")</f>
        <v/>
      </c>
      <c r="L14335" s="38"/>
      <c r="M14335" s="38"/>
    </row>
    <row r="14336" spans="3:13" x14ac:dyDescent="0.2">
      <c r="C14336" s="38"/>
      <c r="D14336" s="38"/>
      <c r="E14336" s="93" t="str">
        <f>IF(Data!D14364&gt;0,Data!F14364,"")</f>
        <v/>
      </c>
      <c r="L14336" s="38"/>
      <c r="M14336" s="38"/>
    </row>
    <row r="14337" spans="3:13" x14ac:dyDescent="0.2">
      <c r="C14337" s="38"/>
      <c r="D14337" s="38"/>
      <c r="E14337" s="93" t="str">
        <f>IF(Data!D14365&gt;0,Data!F14365,"")</f>
        <v/>
      </c>
      <c r="L14337" s="38"/>
      <c r="M14337" s="38"/>
    </row>
    <row r="14338" spans="3:13" x14ac:dyDescent="0.2">
      <c r="C14338" s="38"/>
      <c r="D14338" s="38"/>
      <c r="E14338" s="93" t="str">
        <f>IF(Data!D14366&gt;0,Data!F14366,"")</f>
        <v/>
      </c>
      <c r="L14338" s="38"/>
      <c r="M14338" s="38"/>
    </row>
    <row r="14339" spans="3:13" x14ac:dyDescent="0.2">
      <c r="C14339" s="38"/>
      <c r="D14339" s="38"/>
      <c r="E14339" s="93" t="str">
        <f>IF(Data!D14367&gt;0,Data!F14367,"")</f>
        <v/>
      </c>
      <c r="L14339" s="38"/>
      <c r="M14339" s="38"/>
    </row>
    <row r="14340" spans="3:13" x14ac:dyDescent="0.2">
      <c r="C14340" s="38"/>
      <c r="D14340" s="38"/>
      <c r="E14340" s="93" t="str">
        <f>IF(Data!D14368&gt;0,Data!F14368,"")</f>
        <v/>
      </c>
      <c r="L14340" s="38"/>
      <c r="M14340" s="38"/>
    </row>
    <row r="14341" spans="3:13" x14ac:dyDescent="0.2">
      <c r="C14341" s="38"/>
      <c r="D14341" s="38"/>
      <c r="E14341" s="93" t="str">
        <f>IF(Data!D14369&gt;0,Data!F14369,"")</f>
        <v/>
      </c>
      <c r="L14341" s="38"/>
      <c r="M14341" s="38"/>
    </row>
    <row r="14342" spans="3:13" x14ac:dyDescent="0.2">
      <c r="C14342" s="38"/>
      <c r="D14342" s="38"/>
      <c r="E14342" s="93" t="str">
        <f>IF(Data!D14370&gt;0,Data!F14370,"")</f>
        <v/>
      </c>
      <c r="L14342" s="38"/>
      <c r="M14342" s="38"/>
    </row>
    <row r="14343" spans="3:13" x14ac:dyDescent="0.2">
      <c r="C14343" s="38"/>
      <c r="D14343" s="38"/>
      <c r="E14343" s="93" t="str">
        <f>IF(Data!D14371&gt;0,Data!F14371,"")</f>
        <v/>
      </c>
      <c r="L14343" s="38"/>
      <c r="M14343" s="38"/>
    </row>
    <row r="14344" spans="3:13" x14ac:dyDescent="0.2">
      <c r="C14344" s="38"/>
      <c r="D14344" s="38"/>
      <c r="E14344" s="93" t="str">
        <f>IF(Data!D14372&gt;0,Data!F14372,"")</f>
        <v/>
      </c>
      <c r="L14344" s="38"/>
      <c r="M14344" s="38"/>
    </row>
    <row r="14345" spans="3:13" x14ac:dyDescent="0.2">
      <c r="C14345" s="38"/>
      <c r="D14345" s="38"/>
      <c r="E14345" s="93" t="str">
        <f>IF(Data!D14373&gt;0,Data!F14373,"")</f>
        <v/>
      </c>
      <c r="L14345" s="38"/>
      <c r="M14345" s="38"/>
    </row>
    <row r="14346" spans="3:13" x14ac:dyDescent="0.2">
      <c r="C14346" s="38"/>
      <c r="D14346" s="38"/>
      <c r="E14346" s="93" t="str">
        <f>IF(Data!D14374&gt;0,Data!F14374,"")</f>
        <v/>
      </c>
      <c r="L14346" s="38"/>
      <c r="M14346" s="38"/>
    </row>
    <row r="14347" spans="3:13" x14ac:dyDescent="0.2">
      <c r="C14347" s="38"/>
      <c r="D14347" s="38"/>
      <c r="E14347" s="93" t="str">
        <f>IF(Data!D14375&gt;0,Data!F14375,"")</f>
        <v/>
      </c>
      <c r="L14347" s="38"/>
      <c r="M14347" s="38"/>
    </row>
    <row r="14348" spans="3:13" x14ac:dyDescent="0.2">
      <c r="C14348" s="38"/>
      <c r="D14348" s="38"/>
      <c r="E14348" s="93" t="str">
        <f>IF(Data!D14376&gt;0,Data!F14376,"")</f>
        <v/>
      </c>
      <c r="L14348" s="38"/>
      <c r="M14348" s="38"/>
    </row>
    <row r="14349" spans="3:13" x14ac:dyDescent="0.2">
      <c r="C14349" s="38"/>
      <c r="D14349" s="38"/>
      <c r="E14349" s="93" t="str">
        <f>IF(Data!D14377&gt;0,Data!F14377,"")</f>
        <v/>
      </c>
      <c r="L14349" s="38"/>
      <c r="M14349" s="38"/>
    </row>
    <row r="14350" spans="3:13" x14ac:dyDescent="0.2">
      <c r="C14350" s="38"/>
      <c r="D14350" s="38"/>
      <c r="E14350" s="93" t="str">
        <f>IF(Data!D14378&gt;0,Data!F14378,"")</f>
        <v/>
      </c>
      <c r="L14350" s="38"/>
      <c r="M14350" s="38"/>
    </row>
    <row r="14351" spans="3:13" x14ac:dyDescent="0.2">
      <c r="C14351" s="38"/>
      <c r="D14351" s="38"/>
      <c r="E14351" s="93" t="str">
        <f>IF(Data!D14379&gt;0,Data!F14379,"")</f>
        <v/>
      </c>
      <c r="L14351" s="38"/>
      <c r="M14351" s="38"/>
    </row>
    <row r="14352" spans="3:13" x14ac:dyDescent="0.2">
      <c r="C14352" s="38"/>
      <c r="D14352" s="38"/>
      <c r="E14352" s="93" t="str">
        <f>IF(Data!D14380&gt;0,Data!F14380,"")</f>
        <v/>
      </c>
      <c r="L14352" s="38"/>
      <c r="M14352" s="38"/>
    </row>
    <row r="14353" spans="3:13" x14ac:dyDescent="0.2">
      <c r="C14353" s="38"/>
      <c r="D14353" s="38"/>
      <c r="E14353" s="93" t="str">
        <f>IF(Data!D14381&gt;0,Data!F14381,"")</f>
        <v/>
      </c>
      <c r="L14353" s="38"/>
      <c r="M14353" s="38"/>
    </row>
    <row r="14354" spans="3:13" x14ac:dyDescent="0.2">
      <c r="C14354" s="38"/>
      <c r="D14354" s="38"/>
      <c r="E14354" s="93" t="str">
        <f>IF(Data!D14382&gt;0,Data!F14382,"")</f>
        <v/>
      </c>
      <c r="L14354" s="38"/>
      <c r="M14354" s="38"/>
    </row>
    <row r="14355" spans="3:13" x14ac:dyDescent="0.2">
      <c r="C14355" s="38"/>
      <c r="D14355" s="38"/>
      <c r="E14355" s="93" t="str">
        <f>IF(Data!D14383&gt;0,Data!F14383,"")</f>
        <v/>
      </c>
      <c r="L14355" s="38"/>
      <c r="M14355" s="38"/>
    </row>
    <row r="14356" spans="3:13" x14ac:dyDescent="0.2">
      <c r="C14356" s="38"/>
      <c r="D14356" s="38"/>
      <c r="E14356" s="93" t="str">
        <f>IF(Data!D14384&gt;0,Data!F14384,"")</f>
        <v/>
      </c>
      <c r="L14356" s="38"/>
      <c r="M14356" s="38"/>
    </row>
    <row r="14357" spans="3:13" x14ac:dyDescent="0.2">
      <c r="C14357" s="38"/>
      <c r="D14357" s="38"/>
      <c r="E14357" s="93" t="str">
        <f>IF(Data!D14385&gt;0,Data!F14385,"")</f>
        <v/>
      </c>
      <c r="L14357" s="38"/>
      <c r="M14357" s="38"/>
    </row>
    <row r="14358" spans="3:13" x14ac:dyDescent="0.2">
      <c r="C14358" s="38"/>
      <c r="D14358" s="38"/>
      <c r="E14358" s="93" t="str">
        <f>IF(Data!D14386&gt;0,Data!F14386,"")</f>
        <v/>
      </c>
      <c r="L14358" s="38"/>
      <c r="M14358" s="38"/>
    </row>
    <row r="14359" spans="3:13" x14ac:dyDescent="0.2">
      <c r="C14359" s="38"/>
      <c r="D14359" s="38"/>
      <c r="E14359" s="93" t="str">
        <f>IF(Data!D14387&gt;0,Data!F14387,"")</f>
        <v/>
      </c>
      <c r="L14359" s="38"/>
      <c r="M14359" s="38"/>
    </row>
    <row r="14360" spans="3:13" x14ac:dyDescent="0.2">
      <c r="C14360" s="38"/>
      <c r="D14360" s="38"/>
      <c r="E14360" s="93" t="str">
        <f>IF(Data!D14388&gt;0,Data!F14388,"")</f>
        <v/>
      </c>
      <c r="L14360" s="38"/>
      <c r="M14360" s="38"/>
    </row>
    <row r="14361" spans="3:13" x14ac:dyDescent="0.2">
      <c r="C14361" s="38"/>
      <c r="D14361" s="38"/>
      <c r="E14361" s="93" t="str">
        <f>IF(Data!D14389&gt;0,Data!F14389,"")</f>
        <v/>
      </c>
      <c r="L14361" s="38"/>
      <c r="M14361" s="38"/>
    </row>
    <row r="14362" spans="3:13" x14ac:dyDescent="0.2">
      <c r="C14362" s="38"/>
      <c r="D14362" s="38"/>
      <c r="E14362" s="93" t="str">
        <f>IF(Data!D14390&gt;0,Data!F14390,"")</f>
        <v/>
      </c>
      <c r="L14362" s="38"/>
      <c r="M14362" s="38"/>
    </row>
    <row r="14363" spans="3:13" x14ac:dyDescent="0.2">
      <c r="C14363" s="38"/>
      <c r="D14363" s="38"/>
      <c r="E14363" s="93" t="str">
        <f>IF(Data!D14391&gt;0,Data!F14391,"")</f>
        <v/>
      </c>
      <c r="L14363" s="38"/>
      <c r="M14363" s="38"/>
    </row>
    <row r="14364" spans="3:13" x14ac:dyDescent="0.2">
      <c r="C14364" s="38"/>
      <c r="D14364" s="38"/>
      <c r="E14364" s="93" t="str">
        <f>IF(Data!D14392&gt;0,Data!F14392,"")</f>
        <v/>
      </c>
      <c r="L14364" s="38"/>
      <c r="M14364" s="38"/>
    </row>
    <row r="14365" spans="3:13" x14ac:dyDescent="0.2">
      <c r="C14365" s="38"/>
      <c r="D14365" s="38"/>
      <c r="E14365" s="93" t="str">
        <f>IF(Data!D14393&gt;0,Data!F14393,"")</f>
        <v/>
      </c>
      <c r="L14365" s="38"/>
      <c r="M14365" s="38"/>
    </row>
    <row r="14366" spans="3:13" x14ac:dyDescent="0.2">
      <c r="C14366" s="38"/>
      <c r="D14366" s="38"/>
      <c r="E14366" s="93" t="str">
        <f>IF(Data!D14394&gt;0,Data!F14394,"")</f>
        <v/>
      </c>
      <c r="L14366" s="38"/>
      <c r="M14366" s="38"/>
    </row>
    <row r="14367" spans="3:13" x14ac:dyDescent="0.2">
      <c r="C14367" s="38"/>
      <c r="D14367" s="38"/>
      <c r="E14367" s="93" t="str">
        <f>IF(Data!D14395&gt;0,Data!F14395,"")</f>
        <v/>
      </c>
      <c r="L14367" s="38"/>
      <c r="M14367" s="38"/>
    </row>
    <row r="14368" spans="3:13" x14ac:dyDescent="0.2">
      <c r="C14368" s="38"/>
      <c r="D14368" s="38"/>
      <c r="E14368" s="93" t="str">
        <f>IF(Data!D14396&gt;0,Data!F14396,"")</f>
        <v/>
      </c>
      <c r="L14368" s="38"/>
      <c r="M14368" s="38"/>
    </row>
    <row r="14369" spans="3:13" x14ac:dyDescent="0.2">
      <c r="C14369" s="38"/>
      <c r="D14369" s="38"/>
      <c r="E14369" s="93" t="str">
        <f>IF(Data!D14397&gt;0,Data!F14397,"")</f>
        <v/>
      </c>
      <c r="L14369" s="38"/>
      <c r="M14369" s="38"/>
    </row>
    <row r="14370" spans="3:13" x14ac:dyDescent="0.2">
      <c r="C14370" s="38"/>
      <c r="D14370" s="38"/>
      <c r="E14370" s="93" t="str">
        <f>IF(Data!D14398&gt;0,Data!F14398,"")</f>
        <v/>
      </c>
      <c r="L14370" s="38"/>
      <c r="M14370" s="38"/>
    </row>
    <row r="14371" spans="3:13" x14ac:dyDescent="0.2">
      <c r="C14371" s="38"/>
      <c r="D14371" s="38"/>
      <c r="E14371" s="93" t="str">
        <f>IF(Data!D14399&gt;0,Data!F14399,"")</f>
        <v/>
      </c>
      <c r="L14371" s="38"/>
      <c r="M14371" s="38"/>
    </row>
    <row r="14372" spans="3:13" x14ac:dyDescent="0.2">
      <c r="C14372" s="38"/>
      <c r="D14372" s="38"/>
      <c r="E14372" s="93" t="str">
        <f>IF(Data!D14400&gt;0,Data!F14400,"")</f>
        <v/>
      </c>
      <c r="L14372" s="38"/>
      <c r="M14372" s="38"/>
    </row>
    <row r="14373" spans="3:13" x14ac:dyDescent="0.2">
      <c r="C14373" s="38"/>
      <c r="D14373" s="38"/>
      <c r="E14373" s="93" t="str">
        <f>IF(Data!D14401&gt;0,Data!F14401,"")</f>
        <v/>
      </c>
      <c r="L14373" s="38"/>
      <c r="M14373" s="38"/>
    </row>
    <row r="14374" spans="3:13" x14ac:dyDescent="0.2">
      <c r="C14374" s="38"/>
      <c r="D14374" s="38"/>
      <c r="E14374" s="93" t="str">
        <f>IF(Data!D14402&gt;0,Data!F14402,"")</f>
        <v/>
      </c>
      <c r="L14374" s="38"/>
      <c r="M14374" s="38"/>
    </row>
    <row r="14375" spans="3:13" x14ac:dyDescent="0.2">
      <c r="C14375" s="38"/>
      <c r="D14375" s="38"/>
      <c r="E14375" s="93" t="str">
        <f>IF(Data!D14403&gt;0,Data!F14403,"")</f>
        <v/>
      </c>
      <c r="L14375" s="38"/>
      <c r="M14375" s="38"/>
    </row>
    <row r="14376" spans="3:13" x14ac:dyDescent="0.2">
      <c r="C14376" s="38"/>
      <c r="D14376" s="38"/>
      <c r="E14376" s="93" t="str">
        <f>IF(Data!D14404&gt;0,Data!F14404,"")</f>
        <v/>
      </c>
      <c r="L14376" s="38"/>
      <c r="M14376" s="38"/>
    </row>
    <row r="14377" spans="3:13" x14ac:dyDescent="0.2">
      <c r="C14377" s="38"/>
      <c r="D14377" s="38"/>
      <c r="E14377" s="93" t="str">
        <f>IF(Data!D14405&gt;0,Data!F14405,"")</f>
        <v/>
      </c>
      <c r="L14377" s="38"/>
      <c r="M14377" s="38"/>
    </row>
    <row r="14378" spans="3:13" x14ac:dyDescent="0.2">
      <c r="C14378" s="38"/>
      <c r="D14378" s="38"/>
      <c r="E14378" s="93" t="str">
        <f>IF(Data!D14406&gt;0,Data!F14406,"")</f>
        <v/>
      </c>
      <c r="L14378" s="38"/>
      <c r="M14378" s="38"/>
    </row>
    <row r="14379" spans="3:13" x14ac:dyDescent="0.2">
      <c r="C14379" s="38"/>
      <c r="D14379" s="38"/>
      <c r="E14379" s="93" t="str">
        <f>IF(Data!D14407&gt;0,Data!F14407,"")</f>
        <v/>
      </c>
      <c r="L14379" s="38"/>
      <c r="M14379" s="38"/>
    </row>
    <row r="14380" spans="3:13" x14ac:dyDescent="0.2">
      <c r="C14380" s="38"/>
      <c r="D14380" s="38"/>
      <c r="E14380" s="93" t="str">
        <f>IF(Data!D14408&gt;0,Data!F14408,"")</f>
        <v/>
      </c>
      <c r="L14380" s="38"/>
      <c r="M14380" s="38"/>
    </row>
    <row r="14381" spans="3:13" x14ac:dyDescent="0.2">
      <c r="C14381" s="38"/>
      <c r="D14381" s="38"/>
      <c r="E14381" s="93" t="str">
        <f>IF(Data!D14409&gt;0,Data!F14409,"")</f>
        <v/>
      </c>
      <c r="L14381" s="38"/>
      <c r="M14381" s="38"/>
    </row>
    <row r="14382" spans="3:13" x14ac:dyDescent="0.2">
      <c r="C14382" s="38"/>
      <c r="D14382" s="38"/>
      <c r="E14382" s="93" t="str">
        <f>IF(Data!D14410&gt;0,Data!F14410,"")</f>
        <v/>
      </c>
      <c r="L14382" s="38"/>
      <c r="M14382" s="38"/>
    </row>
    <row r="14383" spans="3:13" x14ac:dyDescent="0.2">
      <c r="C14383" s="38"/>
      <c r="D14383" s="38"/>
      <c r="E14383" s="93" t="str">
        <f>IF(Data!D14411&gt;0,Data!F14411,"")</f>
        <v/>
      </c>
      <c r="L14383" s="38"/>
      <c r="M14383" s="38"/>
    </row>
    <row r="14384" spans="3:13" x14ac:dyDescent="0.2">
      <c r="C14384" s="38"/>
      <c r="D14384" s="38"/>
      <c r="E14384" s="93" t="str">
        <f>IF(Data!D14412&gt;0,Data!F14412,"")</f>
        <v/>
      </c>
      <c r="L14384" s="38"/>
      <c r="M14384" s="38"/>
    </row>
    <row r="14385" spans="3:13" x14ac:dyDescent="0.2">
      <c r="C14385" s="38"/>
      <c r="D14385" s="38"/>
      <c r="E14385" s="93" t="str">
        <f>IF(Data!D14413&gt;0,Data!F14413,"")</f>
        <v/>
      </c>
      <c r="L14385" s="38"/>
      <c r="M14385" s="38"/>
    </row>
    <row r="14386" spans="3:13" x14ac:dyDescent="0.2">
      <c r="C14386" s="38"/>
      <c r="D14386" s="38"/>
      <c r="E14386" s="93" t="str">
        <f>IF(Data!D14414&gt;0,Data!F14414,"")</f>
        <v/>
      </c>
      <c r="L14386" s="38"/>
      <c r="M14386" s="38"/>
    </row>
    <row r="14387" spans="3:13" x14ac:dyDescent="0.2">
      <c r="C14387" s="38"/>
      <c r="D14387" s="38"/>
      <c r="E14387" s="93" t="str">
        <f>IF(Data!D14415&gt;0,Data!F14415,"")</f>
        <v/>
      </c>
      <c r="L14387" s="38"/>
      <c r="M14387" s="38"/>
    </row>
    <row r="14388" spans="3:13" x14ac:dyDescent="0.2">
      <c r="C14388" s="38"/>
      <c r="D14388" s="38"/>
      <c r="E14388" s="93" t="str">
        <f>IF(Data!D14416&gt;0,Data!F14416,"")</f>
        <v/>
      </c>
      <c r="L14388" s="38"/>
      <c r="M14388" s="38"/>
    </row>
    <row r="14389" spans="3:13" x14ac:dyDescent="0.2">
      <c r="C14389" s="38"/>
      <c r="D14389" s="38"/>
      <c r="E14389" s="93" t="str">
        <f>IF(Data!D14417&gt;0,Data!F14417,"")</f>
        <v/>
      </c>
      <c r="L14389" s="38"/>
      <c r="M14389" s="38"/>
    </row>
    <row r="14390" spans="3:13" x14ac:dyDescent="0.2">
      <c r="C14390" s="38"/>
      <c r="D14390" s="38"/>
      <c r="E14390" s="93" t="str">
        <f>IF(Data!D14418&gt;0,Data!F14418,"")</f>
        <v/>
      </c>
      <c r="L14390" s="38"/>
      <c r="M14390" s="38"/>
    </row>
    <row r="14391" spans="3:13" x14ac:dyDescent="0.2">
      <c r="C14391" s="38"/>
      <c r="D14391" s="38"/>
      <c r="E14391" s="93" t="str">
        <f>IF(Data!D14419&gt;0,Data!F14419,"")</f>
        <v/>
      </c>
      <c r="L14391" s="38"/>
      <c r="M14391" s="38"/>
    </row>
    <row r="14392" spans="3:13" x14ac:dyDescent="0.2">
      <c r="C14392" s="38"/>
      <c r="D14392" s="38"/>
      <c r="E14392" s="93" t="str">
        <f>IF(Data!D14420&gt;0,Data!F14420,"")</f>
        <v/>
      </c>
      <c r="L14392" s="38"/>
      <c r="M14392" s="38"/>
    </row>
    <row r="14393" spans="3:13" x14ac:dyDescent="0.2">
      <c r="C14393" s="38"/>
      <c r="D14393" s="38"/>
      <c r="E14393" s="93" t="str">
        <f>IF(Data!D14421&gt;0,Data!F14421,"")</f>
        <v/>
      </c>
      <c r="L14393" s="38"/>
      <c r="M14393" s="38"/>
    </row>
    <row r="14394" spans="3:13" x14ac:dyDescent="0.2">
      <c r="C14394" s="38"/>
      <c r="D14394" s="38"/>
      <c r="E14394" s="93" t="str">
        <f>IF(Data!D14422&gt;0,Data!F14422,"")</f>
        <v/>
      </c>
      <c r="L14394" s="38"/>
      <c r="M14394" s="38"/>
    </row>
    <row r="14395" spans="3:13" x14ac:dyDescent="0.2">
      <c r="C14395" s="38"/>
      <c r="D14395" s="38"/>
      <c r="E14395" s="93" t="str">
        <f>IF(Data!D14423&gt;0,Data!F14423,"")</f>
        <v/>
      </c>
      <c r="L14395" s="38"/>
      <c r="M14395" s="38"/>
    </row>
    <row r="14396" spans="3:13" x14ac:dyDescent="0.2">
      <c r="C14396" s="38"/>
      <c r="D14396" s="38"/>
      <c r="E14396" s="93" t="str">
        <f>IF(Data!D14424&gt;0,Data!F14424,"")</f>
        <v/>
      </c>
      <c r="L14396" s="38"/>
      <c r="M14396" s="38"/>
    </row>
    <row r="14397" spans="3:13" x14ac:dyDescent="0.2">
      <c r="C14397" s="38"/>
      <c r="D14397" s="38"/>
      <c r="E14397" s="93" t="str">
        <f>IF(Data!D14425&gt;0,Data!F14425,"")</f>
        <v/>
      </c>
      <c r="L14397" s="38"/>
      <c r="M14397" s="38"/>
    </row>
    <row r="14398" spans="3:13" x14ac:dyDescent="0.2">
      <c r="C14398" s="38"/>
      <c r="D14398" s="38"/>
      <c r="E14398" s="93" t="str">
        <f>IF(Data!D14426&gt;0,Data!F14426,"")</f>
        <v/>
      </c>
      <c r="L14398" s="38"/>
      <c r="M14398" s="38"/>
    </row>
    <row r="14399" spans="3:13" x14ac:dyDescent="0.2">
      <c r="C14399" s="38"/>
      <c r="D14399" s="38"/>
      <c r="E14399" s="93" t="str">
        <f>IF(Data!D14427&gt;0,Data!F14427,"")</f>
        <v/>
      </c>
      <c r="L14399" s="38"/>
      <c r="M14399" s="38"/>
    </row>
    <row r="14400" spans="3:13" x14ac:dyDescent="0.2">
      <c r="C14400" s="38"/>
      <c r="D14400" s="38"/>
      <c r="E14400" s="93" t="str">
        <f>IF(Data!D14428&gt;0,Data!F14428,"")</f>
        <v/>
      </c>
      <c r="L14400" s="38"/>
      <c r="M14400" s="38"/>
    </row>
    <row r="14401" spans="3:13" x14ac:dyDescent="0.2">
      <c r="C14401" s="38"/>
      <c r="D14401" s="38"/>
      <c r="E14401" s="93" t="str">
        <f>IF(Data!D14429&gt;0,Data!F14429,"")</f>
        <v/>
      </c>
      <c r="L14401" s="38"/>
      <c r="M14401" s="38"/>
    </row>
    <row r="14402" spans="3:13" x14ac:dyDescent="0.2">
      <c r="C14402" s="38"/>
      <c r="D14402" s="38"/>
      <c r="E14402" s="93" t="str">
        <f>IF(Data!D14430&gt;0,Data!F14430,"")</f>
        <v/>
      </c>
      <c r="L14402" s="38"/>
      <c r="M14402" s="38"/>
    </row>
    <row r="14403" spans="3:13" x14ac:dyDescent="0.2">
      <c r="C14403" s="38"/>
      <c r="D14403" s="38"/>
      <c r="E14403" s="93" t="str">
        <f>IF(Data!D14431&gt;0,Data!F14431,"")</f>
        <v/>
      </c>
      <c r="L14403" s="38"/>
      <c r="M14403" s="38"/>
    </row>
    <row r="14404" spans="3:13" x14ac:dyDescent="0.2">
      <c r="C14404" s="38"/>
      <c r="D14404" s="38"/>
      <c r="E14404" s="93" t="str">
        <f>IF(Data!D14432&gt;0,Data!F14432,"")</f>
        <v/>
      </c>
      <c r="L14404" s="38"/>
      <c r="M14404" s="38"/>
    </row>
    <row r="14405" spans="3:13" x14ac:dyDescent="0.2">
      <c r="C14405" s="38"/>
      <c r="D14405" s="38"/>
      <c r="E14405" s="93" t="str">
        <f>IF(Data!D14433&gt;0,Data!F14433,"")</f>
        <v/>
      </c>
      <c r="L14405" s="38"/>
      <c r="M14405" s="38"/>
    </row>
    <row r="14406" spans="3:13" x14ac:dyDescent="0.2">
      <c r="C14406" s="38"/>
      <c r="D14406" s="38"/>
      <c r="E14406" s="93" t="str">
        <f>IF(Data!D14434&gt;0,Data!F14434,"")</f>
        <v/>
      </c>
      <c r="L14406" s="38"/>
      <c r="M14406" s="38"/>
    </row>
    <row r="14407" spans="3:13" x14ac:dyDescent="0.2">
      <c r="C14407" s="38"/>
      <c r="D14407" s="38"/>
      <c r="E14407" s="93" t="str">
        <f>IF(Data!D14435&gt;0,Data!F14435,"")</f>
        <v/>
      </c>
      <c r="L14407" s="38"/>
      <c r="M14407" s="38"/>
    </row>
    <row r="14408" spans="3:13" x14ac:dyDescent="0.2">
      <c r="C14408" s="38"/>
      <c r="D14408" s="38"/>
      <c r="E14408" s="93" t="str">
        <f>IF(Data!D14436&gt;0,Data!F14436,"")</f>
        <v/>
      </c>
      <c r="L14408" s="38"/>
      <c r="M14408" s="38"/>
    </row>
    <row r="14409" spans="3:13" x14ac:dyDescent="0.2">
      <c r="C14409" s="38"/>
      <c r="D14409" s="38"/>
      <c r="E14409" s="93" t="str">
        <f>IF(Data!D14437&gt;0,Data!F14437,"")</f>
        <v/>
      </c>
      <c r="L14409" s="38"/>
      <c r="M14409" s="38"/>
    </row>
    <row r="14410" spans="3:13" x14ac:dyDescent="0.2">
      <c r="C14410" s="38"/>
      <c r="D14410" s="38"/>
      <c r="E14410" s="93" t="str">
        <f>IF(Data!D14438&gt;0,Data!F14438,"")</f>
        <v/>
      </c>
      <c r="L14410" s="38"/>
      <c r="M14410" s="38"/>
    </row>
    <row r="14411" spans="3:13" x14ac:dyDescent="0.2">
      <c r="C14411" s="38"/>
      <c r="D14411" s="38"/>
      <c r="E14411" s="93" t="str">
        <f>IF(Data!D14439&gt;0,Data!F14439,"")</f>
        <v/>
      </c>
      <c r="L14411" s="38"/>
      <c r="M14411" s="38"/>
    </row>
    <row r="14412" spans="3:13" x14ac:dyDescent="0.2">
      <c r="C14412" s="38"/>
      <c r="D14412" s="38"/>
      <c r="E14412" s="93" t="str">
        <f>IF(Data!D14440&gt;0,Data!F14440,"")</f>
        <v/>
      </c>
      <c r="L14412" s="38"/>
      <c r="M14412" s="38"/>
    </row>
    <row r="14413" spans="3:13" x14ac:dyDescent="0.2">
      <c r="C14413" s="38"/>
      <c r="D14413" s="38"/>
      <c r="E14413" s="93" t="str">
        <f>IF(Data!D14441&gt;0,Data!F14441,"")</f>
        <v/>
      </c>
      <c r="L14413" s="38"/>
      <c r="M14413" s="38"/>
    </row>
    <row r="14414" spans="3:13" x14ac:dyDescent="0.2">
      <c r="C14414" s="38"/>
      <c r="D14414" s="38"/>
      <c r="E14414" s="93" t="str">
        <f>IF(Data!D14442&gt;0,Data!F14442,"")</f>
        <v/>
      </c>
      <c r="L14414" s="38"/>
      <c r="M14414" s="38"/>
    </row>
    <row r="14415" spans="3:13" x14ac:dyDescent="0.2">
      <c r="C14415" s="38"/>
      <c r="D14415" s="38"/>
      <c r="E14415" s="93" t="str">
        <f>IF(Data!D14443&gt;0,Data!F14443,"")</f>
        <v/>
      </c>
      <c r="L14415" s="38"/>
      <c r="M14415" s="38"/>
    </row>
    <row r="14416" spans="3:13" x14ac:dyDescent="0.2">
      <c r="C14416" s="38"/>
      <c r="D14416" s="38"/>
      <c r="E14416" s="93" t="str">
        <f>IF(Data!D14444&gt;0,Data!F14444,"")</f>
        <v/>
      </c>
      <c r="L14416" s="38"/>
      <c r="M14416" s="38"/>
    </row>
    <row r="14417" spans="3:13" x14ac:dyDescent="0.2">
      <c r="C14417" s="38"/>
      <c r="D14417" s="38"/>
      <c r="E14417" s="93" t="str">
        <f>IF(Data!D14445&gt;0,Data!F14445,"")</f>
        <v/>
      </c>
      <c r="L14417" s="38"/>
      <c r="M14417" s="38"/>
    </row>
    <row r="14418" spans="3:13" x14ac:dyDescent="0.2">
      <c r="C14418" s="38"/>
      <c r="D14418" s="38"/>
      <c r="E14418" s="93" t="str">
        <f>IF(Data!D14446&gt;0,Data!F14446,"")</f>
        <v/>
      </c>
      <c r="L14418" s="38"/>
      <c r="M14418" s="38"/>
    </row>
    <row r="14419" spans="3:13" x14ac:dyDescent="0.2">
      <c r="C14419" s="38"/>
      <c r="D14419" s="38"/>
      <c r="E14419" s="93" t="str">
        <f>IF(Data!D14447&gt;0,Data!F14447,"")</f>
        <v/>
      </c>
      <c r="L14419" s="38"/>
      <c r="M14419" s="38"/>
    </row>
    <row r="14420" spans="3:13" x14ac:dyDescent="0.2">
      <c r="C14420" s="38"/>
      <c r="D14420" s="38"/>
      <c r="E14420" s="93" t="str">
        <f>IF(Data!D14448&gt;0,Data!F14448,"")</f>
        <v/>
      </c>
      <c r="L14420" s="38"/>
      <c r="M14420" s="38"/>
    </row>
    <row r="14421" spans="3:13" x14ac:dyDescent="0.2">
      <c r="C14421" s="38"/>
      <c r="D14421" s="38"/>
      <c r="E14421" s="93" t="str">
        <f>IF(Data!D14449&gt;0,Data!F14449,"")</f>
        <v/>
      </c>
      <c r="L14421" s="38"/>
      <c r="M14421" s="38"/>
    </row>
    <row r="14422" spans="3:13" x14ac:dyDescent="0.2">
      <c r="C14422" s="38"/>
      <c r="D14422" s="38"/>
      <c r="E14422" s="93" t="str">
        <f>IF(Data!D14450&gt;0,Data!F14450,"")</f>
        <v/>
      </c>
      <c r="L14422" s="38"/>
      <c r="M14422" s="38"/>
    </row>
    <row r="14423" spans="3:13" x14ac:dyDescent="0.2">
      <c r="C14423" s="38"/>
      <c r="D14423" s="38"/>
      <c r="E14423" s="93" t="str">
        <f>IF(Data!D14451&gt;0,Data!F14451,"")</f>
        <v/>
      </c>
      <c r="L14423" s="38"/>
      <c r="M14423" s="38"/>
    </row>
    <row r="14424" spans="3:13" x14ac:dyDescent="0.2">
      <c r="C14424" s="38"/>
      <c r="D14424" s="38"/>
      <c r="E14424" s="93" t="str">
        <f>IF(Data!D14452&gt;0,Data!F14452,"")</f>
        <v/>
      </c>
      <c r="L14424" s="38"/>
      <c r="M14424" s="38"/>
    </row>
    <row r="14425" spans="3:13" x14ac:dyDescent="0.2">
      <c r="C14425" s="38"/>
      <c r="D14425" s="38"/>
      <c r="E14425" s="93" t="str">
        <f>IF(Data!D14453&gt;0,Data!F14453,"")</f>
        <v/>
      </c>
      <c r="L14425" s="38"/>
      <c r="M14425" s="38"/>
    </row>
    <row r="14426" spans="3:13" x14ac:dyDescent="0.2">
      <c r="C14426" s="38"/>
      <c r="D14426" s="38"/>
      <c r="E14426" s="93" t="str">
        <f>IF(Data!D14454&gt;0,Data!F14454,"")</f>
        <v/>
      </c>
      <c r="L14426" s="38"/>
      <c r="M14426" s="38"/>
    </row>
    <row r="14427" spans="3:13" x14ac:dyDescent="0.2">
      <c r="C14427" s="38"/>
      <c r="D14427" s="38"/>
      <c r="E14427" s="93" t="str">
        <f>IF(Data!D14455&gt;0,Data!F14455,"")</f>
        <v/>
      </c>
      <c r="L14427" s="38"/>
      <c r="M14427" s="38"/>
    </row>
    <row r="14428" spans="3:13" x14ac:dyDescent="0.2">
      <c r="C14428" s="38"/>
      <c r="D14428" s="38"/>
      <c r="E14428" s="93" t="str">
        <f>IF(Data!D14456&gt;0,Data!F14456,"")</f>
        <v/>
      </c>
      <c r="L14428" s="38"/>
      <c r="M14428" s="38"/>
    </row>
    <row r="14429" spans="3:13" x14ac:dyDescent="0.2">
      <c r="C14429" s="38"/>
      <c r="D14429" s="38"/>
      <c r="E14429" s="93" t="str">
        <f>IF(Data!D14457&gt;0,Data!F14457,"")</f>
        <v/>
      </c>
      <c r="L14429" s="38"/>
      <c r="M14429" s="38"/>
    </row>
    <row r="14430" spans="3:13" x14ac:dyDescent="0.2">
      <c r="C14430" s="38"/>
      <c r="D14430" s="38"/>
      <c r="E14430" s="93" t="str">
        <f>IF(Data!D14458&gt;0,Data!F14458,"")</f>
        <v/>
      </c>
      <c r="L14430" s="38"/>
      <c r="M14430" s="38"/>
    </row>
    <row r="14431" spans="3:13" x14ac:dyDescent="0.2">
      <c r="C14431" s="38"/>
      <c r="D14431" s="38"/>
      <c r="E14431" s="93" t="str">
        <f>IF(Data!D14459&gt;0,Data!F14459,"")</f>
        <v/>
      </c>
      <c r="L14431" s="38"/>
      <c r="M14431" s="38"/>
    </row>
    <row r="14432" spans="3:13" x14ac:dyDescent="0.2">
      <c r="C14432" s="38"/>
      <c r="D14432" s="38"/>
      <c r="E14432" s="93" t="str">
        <f>IF(Data!D14460&gt;0,Data!F14460,"")</f>
        <v/>
      </c>
      <c r="L14432" s="38"/>
      <c r="M14432" s="38"/>
    </row>
    <row r="14433" spans="3:13" x14ac:dyDescent="0.2">
      <c r="C14433" s="38"/>
      <c r="D14433" s="38"/>
      <c r="E14433" s="93" t="str">
        <f>IF(Data!D14461&gt;0,Data!F14461,"")</f>
        <v/>
      </c>
      <c r="L14433" s="38"/>
      <c r="M14433" s="38"/>
    </row>
    <row r="14434" spans="3:13" x14ac:dyDescent="0.2">
      <c r="C14434" s="38"/>
      <c r="D14434" s="38"/>
      <c r="E14434" s="93" t="str">
        <f>IF(Data!D14462&gt;0,Data!F14462,"")</f>
        <v/>
      </c>
      <c r="L14434" s="38"/>
      <c r="M14434" s="38"/>
    </row>
    <row r="14435" spans="3:13" x14ac:dyDescent="0.2">
      <c r="C14435" s="38"/>
      <c r="D14435" s="38"/>
      <c r="E14435" s="93" t="str">
        <f>IF(Data!D14463&gt;0,Data!F14463,"")</f>
        <v/>
      </c>
      <c r="L14435" s="38"/>
      <c r="M14435" s="38"/>
    </row>
    <row r="14436" spans="3:13" x14ac:dyDescent="0.2">
      <c r="C14436" s="38"/>
      <c r="D14436" s="38"/>
      <c r="E14436" s="93" t="str">
        <f>IF(Data!D14464&gt;0,Data!F14464,"")</f>
        <v/>
      </c>
      <c r="L14436" s="38"/>
      <c r="M14436" s="38"/>
    </row>
    <row r="14437" spans="3:13" x14ac:dyDescent="0.2">
      <c r="C14437" s="38"/>
      <c r="D14437" s="38"/>
      <c r="E14437" s="93" t="str">
        <f>IF(Data!D14465&gt;0,Data!F14465,"")</f>
        <v/>
      </c>
      <c r="L14437" s="38"/>
      <c r="M14437" s="38"/>
    </row>
    <row r="14438" spans="3:13" x14ac:dyDescent="0.2">
      <c r="C14438" s="38"/>
      <c r="D14438" s="38"/>
      <c r="E14438" s="93" t="str">
        <f>IF(Data!D14466&gt;0,Data!F14466,"")</f>
        <v/>
      </c>
      <c r="L14438" s="38"/>
      <c r="M14438" s="38"/>
    </row>
    <row r="14439" spans="3:13" x14ac:dyDescent="0.2">
      <c r="C14439" s="38"/>
      <c r="D14439" s="38"/>
      <c r="E14439" s="93" t="str">
        <f>IF(Data!D14467&gt;0,Data!F14467,"")</f>
        <v/>
      </c>
      <c r="L14439" s="38"/>
      <c r="M14439" s="38"/>
    </row>
    <row r="14440" spans="3:13" x14ac:dyDescent="0.2">
      <c r="C14440" s="38"/>
      <c r="D14440" s="38"/>
      <c r="E14440" s="93" t="str">
        <f>IF(Data!D14468&gt;0,Data!F14468,"")</f>
        <v/>
      </c>
      <c r="L14440" s="38"/>
      <c r="M14440" s="38"/>
    </row>
    <row r="14441" spans="3:13" x14ac:dyDescent="0.2">
      <c r="C14441" s="38"/>
      <c r="D14441" s="38"/>
      <c r="E14441" s="93" t="str">
        <f>IF(Data!D14469&gt;0,Data!F14469,"")</f>
        <v/>
      </c>
      <c r="L14441" s="38"/>
      <c r="M14441" s="38"/>
    </row>
    <row r="14442" spans="3:13" x14ac:dyDescent="0.2">
      <c r="C14442" s="38"/>
      <c r="D14442" s="38"/>
      <c r="E14442" s="93" t="str">
        <f>IF(Data!D14470&gt;0,Data!F14470,"")</f>
        <v/>
      </c>
      <c r="L14442" s="38"/>
      <c r="M14442" s="38"/>
    </row>
    <row r="14443" spans="3:13" x14ac:dyDescent="0.2">
      <c r="C14443" s="38"/>
      <c r="D14443" s="38"/>
      <c r="E14443" s="93" t="str">
        <f>IF(Data!D14471&gt;0,Data!F14471,"")</f>
        <v/>
      </c>
      <c r="L14443" s="38"/>
      <c r="M14443" s="38"/>
    </row>
    <row r="14444" spans="3:13" x14ac:dyDescent="0.2">
      <c r="C14444" s="38"/>
      <c r="D14444" s="38"/>
      <c r="E14444" s="93" t="str">
        <f>IF(Data!D14472&gt;0,Data!F14472,"")</f>
        <v/>
      </c>
      <c r="L14444" s="38"/>
      <c r="M14444" s="38"/>
    </row>
    <row r="14445" spans="3:13" x14ac:dyDescent="0.2">
      <c r="C14445" s="38"/>
      <c r="D14445" s="38"/>
      <c r="E14445" s="93" t="str">
        <f>IF(Data!D14473&gt;0,Data!F14473,"")</f>
        <v/>
      </c>
      <c r="L14445" s="38"/>
      <c r="M14445" s="38"/>
    </row>
    <row r="14446" spans="3:13" x14ac:dyDescent="0.2">
      <c r="C14446" s="38"/>
      <c r="D14446" s="38"/>
      <c r="E14446" s="93" t="str">
        <f>IF(Data!D14474&gt;0,Data!F14474,"")</f>
        <v/>
      </c>
      <c r="L14446" s="38"/>
      <c r="M14446" s="38"/>
    </row>
    <row r="14447" spans="3:13" x14ac:dyDescent="0.2">
      <c r="C14447" s="38"/>
      <c r="D14447" s="38"/>
      <c r="E14447" s="93" t="str">
        <f>IF(Data!D14475&gt;0,Data!F14475,"")</f>
        <v/>
      </c>
      <c r="L14447" s="38"/>
      <c r="M14447" s="38"/>
    </row>
    <row r="14448" spans="3:13" x14ac:dyDescent="0.2">
      <c r="C14448" s="38"/>
      <c r="D14448" s="38"/>
      <c r="E14448" s="93" t="str">
        <f>IF(Data!D14476&gt;0,Data!F14476,"")</f>
        <v/>
      </c>
      <c r="L14448" s="38"/>
      <c r="M14448" s="38"/>
    </row>
    <row r="14449" spans="3:13" x14ac:dyDescent="0.2">
      <c r="C14449" s="38"/>
      <c r="D14449" s="38"/>
      <c r="E14449" s="93" t="str">
        <f>IF(Data!D14477&gt;0,Data!F14477,"")</f>
        <v/>
      </c>
      <c r="L14449" s="38"/>
      <c r="M14449" s="38"/>
    </row>
    <row r="14450" spans="3:13" x14ac:dyDescent="0.2">
      <c r="C14450" s="38"/>
      <c r="D14450" s="38"/>
      <c r="E14450" s="93" t="str">
        <f>IF(Data!D14478&gt;0,Data!F14478,"")</f>
        <v/>
      </c>
      <c r="L14450" s="38"/>
      <c r="M14450" s="38"/>
    </row>
    <row r="14451" spans="3:13" x14ac:dyDescent="0.2">
      <c r="C14451" s="38"/>
      <c r="D14451" s="38"/>
      <c r="E14451" s="93" t="str">
        <f>IF(Data!D14479&gt;0,Data!F14479,"")</f>
        <v/>
      </c>
      <c r="L14451" s="38"/>
      <c r="M14451" s="38"/>
    </row>
    <row r="14452" spans="3:13" x14ac:dyDescent="0.2">
      <c r="C14452" s="38"/>
      <c r="D14452" s="38"/>
      <c r="E14452" s="93" t="str">
        <f>IF(Data!D14480&gt;0,Data!F14480,"")</f>
        <v/>
      </c>
      <c r="L14452" s="38"/>
      <c r="M14452" s="38"/>
    </row>
    <row r="14453" spans="3:13" x14ac:dyDescent="0.2">
      <c r="C14453" s="38"/>
      <c r="D14453" s="38"/>
      <c r="E14453" s="93" t="str">
        <f>IF(Data!D14481&gt;0,Data!F14481,"")</f>
        <v/>
      </c>
      <c r="L14453" s="38"/>
      <c r="M14453" s="38"/>
    </row>
    <row r="14454" spans="3:13" x14ac:dyDescent="0.2">
      <c r="C14454" s="38"/>
      <c r="D14454" s="38"/>
      <c r="E14454" s="93" t="str">
        <f>IF(Data!D14482&gt;0,Data!F14482,"")</f>
        <v/>
      </c>
      <c r="L14454" s="38"/>
      <c r="M14454" s="38"/>
    </row>
    <row r="14455" spans="3:13" x14ac:dyDescent="0.2">
      <c r="C14455" s="38"/>
      <c r="D14455" s="38"/>
      <c r="E14455" s="93" t="str">
        <f>IF(Data!D14483&gt;0,Data!F14483,"")</f>
        <v/>
      </c>
      <c r="L14455" s="38"/>
      <c r="M14455" s="38"/>
    </row>
    <row r="14456" spans="3:13" x14ac:dyDescent="0.2">
      <c r="C14456" s="38"/>
      <c r="D14456" s="38"/>
      <c r="E14456" s="93" t="str">
        <f>IF(Data!D14484&gt;0,Data!F14484,"")</f>
        <v/>
      </c>
      <c r="L14456" s="38"/>
      <c r="M14456" s="38"/>
    </row>
    <row r="14457" spans="3:13" x14ac:dyDescent="0.2">
      <c r="C14457" s="38"/>
      <c r="D14457" s="38"/>
      <c r="E14457" s="93" t="str">
        <f>IF(Data!D14485&gt;0,Data!F14485,"")</f>
        <v/>
      </c>
      <c r="L14457" s="38"/>
      <c r="M14457" s="38"/>
    </row>
    <row r="14458" spans="3:13" x14ac:dyDescent="0.2">
      <c r="C14458" s="38"/>
      <c r="D14458" s="38"/>
      <c r="E14458" s="93" t="str">
        <f>IF(Data!D14486&gt;0,Data!F14486,"")</f>
        <v/>
      </c>
      <c r="L14458" s="38"/>
      <c r="M14458" s="38"/>
    </row>
    <row r="14459" spans="3:13" x14ac:dyDescent="0.2">
      <c r="C14459" s="38"/>
      <c r="D14459" s="38"/>
      <c r="E14459" s="93" t="str">
        <f>IF(Data!D14487&gt;0,Data!F14487,"")</f>
        <v/>
      </c>
      <c r="L14459" s="38"/>
      <c r="M14459" s="38"/>
    </row>
    <row r="14460" spans="3:13" x14ac:dyDescent="0.2">
      <c r="C14460" s="38"/>
      <c r="D14460" s="38"/>
      <c r="E14460" s="93" t="str">
        <f>IF(Data!D14488&gt;0,Data!F14488,"")</f>
        <v/>
      </c>
      <c r="L14460" s="38"/>
      <c r="M14460" s="38"/>
    </row>
    <row r="14461" spans="3:13" x14ac:dyDescent="0.2">
      <c r="C14461" s="38"/>
      <c r="D14461" s="38"/>
      <c r="E14461" s="93" t="str">
        <f>IF(Data!D14489&gt;0,Data!F14489,"")</f>
        <v/>
      </c>
      <c r="L14461" s="38"/>
      <c r="M14461" s="38"/>
    </row>
    <row r="14462" spans="3:13" x14ac:dyDescent="0.2">
      <c r="C14462" s="38"/>
      <c r="D14462" s="38"/>
      <c r="E14462" s="93" t="str">
        <f>IF(Data!D14490&gt;0,Data!F14490,"")</f>
        <v/>
      </c>
      <c r="L14462" s="38"/>
      <c r="M14462" s="38"/>
    </row>
    <row r="14463" spans="3:13" x14ac:dyDescent="0.2">
      <c r="C14463" s="38"/>
      <c r="D14463" s="38"/>
      <c r="E14463" s="93" t="str">
        <f>IF(Data!D14491&gt;0,Data!F14491,"")</f>
        <v/>
      </c>
      <c r="L14463" s="38"/>
      <c r="M14463" s="38"/>
    </row>
    <row r="14464" spans="3:13" x14ac:dyDescent="0.2">
      <c r="C14464" s="38"/>
      <c r="D14464" s="38"/>
      <c r="E14464" s="93" t="str">
        <f>IF(Data!D14492&gt;0,Data!F14492,"")</f>
        <v/>
      </c>
      <c r="L14464" s="38"/>
      <c r="M14464" s="38"/>
    </row>
    <row r="14465" spans="3:13" x14ac:dyDescent="0.2">
      <c r="C14465" s="38"/>
      <c r="D14465" s="38"/>
      <c r="E14465" s="93" t="str">
        <f>IF(Data!D14493&gt;0,Data!F14493,"")</f>
        <v/>
      </c>
      <c r="L14465" s="38"/>
      <c r="M14465" s="38"/>
    </row>
    <row r="14466" spans="3:13" x14ac:dyDescent="0.2">
      <c r="C14466" s="38"/>
      <c r="D14466" s="38"/>
      <c r="E14466" s="93" t="str">
        <f>IF(Data!D14494&gt;0,Data!F14494,"")</f>
        <v/>
      </c>
      <c r="L14466" s="38"/>
      <c r="M14466" s="38"/>
    </row>
    <row r="14467" spans="3:13" x14ac:dyDescent="0.2">
      <c r="C14467" s="38"/>
      <c r="D14467" s="38"/>
      <c r="E14467" s="93" t="str">
        <f>IF(Data!D14495&gt;0,Data!F14495,"")</f>
        <v/>
      </c>
      <c r="L14467" s="38"/>
      <c r="M14467" s="38"/>
    </row>
    <row r="14468" spans="3:13" x14ac:dyDescent="0.2">
      <c r="C14468" s="38"/>
      <c r="D14468" s="38"/>
      <c r="E14468" s="93" t="str">
        <f>IF(Data!D14496&gt;0,Data!F14496,"")</f>
        <v/>
      </c>
      <c r="L14468" s="38"/>
      <c r="M14468" s="38"/>
    </row>
    <row r="14469" spans="3:13" x14ac:dyDescent="0.2">
      <c r="C14469" s="38"/>
      <c r="D14469" s="38"/>
      <c r="E14469" s="93" t="str">
        <f>IF(Data!D14497&gt;0,Data!F14497,"")</f>
        <v/>
      </c>
      <c r="L14469" s="38"/>
      <c r="M14469" s="38"/>
    </row>
    <row r="14470" spans="3:13" x14ac:dyDescent="0.2">
      <c r="C14470" s="38"/>
      <c r="D14470" s="38"/>
      <c r="E14470" s="93" t="str">
        <f>IF(Data!D14498&gt;0,Data!F14498,"")</f>
        <v/>
      </c>
      <c r="L14470" s="38"/>
      <c r="M14470" s="38"/>
    </row>
    <row r="14471" spans="3:13" x14ac:dyDescent="0.2">
      <c r="C14471" s="38"/>
      <c r="D14471" s="38"/>
      <c r="E14471" s="93" t="str">
        <f>IF(Data!D14499&gt;0,Data!F14499,"")</f>
        <v/>
      </c>
      <c r="L14471" s="38"/>
      <c r="M14471" s="38"/>
    </row>
    <row r="14472" spans="3:13" x14ac:dyDescent="0.2">
      <c r="C14472" s="38"/>
      <c r="D14472" s="38"/>
      <c r="E14472" s="93" t="str">
        <f>IF(Data!D14500&gt;0,Data!F14500,"")</f>
        <v/>
      </c>
      <c r="L14472" s="38"/>
      <c r="M14472" s="38"/>
    </row>
    <row r="14473" spans="3:13" x14ac:dyDescent="0.2">
      <c r="C14473" s="38"/>
      <c r="D14473" s="38"/>
      <c r="E14473" s="93" t="str">
        <f>IF(Data!D14501&gt;0,Data!F14501,"")</f>
        <v/>
      </c>
      <c r="L14473" s="38"/>
      <c r="M14473" s="38"/>
    </row>
    <row r="14474" spans="3:13" x14ac:dyDescent="0.2">
      <c r="C14474" s="38"/>
      <c r="D14474" s="38"/>
      <c r="E14474" s="93" t="str">
        <f>IF(Data!D14502&gt;0,Data!F14502,"")</f>
        <v/>
      </c>
      <c r="L14474" s="38"/>
      <c r="M14474" s="38"/>
    </row>
    <row r="14475" spans="3:13" x14ac:dyDescent="0.2">
      <c r="C14475" s="38"/>
      <c r="D14475" s="38"/>
      <c r="E14475" s="93" t="str">
        <f>IF(Data!D14503&gt;0,Data!F14503,"")</f>
        <v/>
      </c>
      <c r="L14475" s="38"/>
      <c r="M14475" s="38"/>
    </row>
    <row r="14476" spans="3:13" x14ac:dyDescent="0.2">
      <c r="C14476" s="38"/>
      <c r="D14476" s="38"/>
      <c r="E14476" s="93" t="str">
        <f>IF(Data!D14504&gt;0,Data!F14504,"")</f>
        <v/>
      </c>
      <c r="L14476" s="38"/>
      <c r="M14476" s="38"/>
    </row>
    <row r="14477" spans="3:13" x14ac:dyDescent="0.2">
      <c r="C14477" s="38"/>
      <c r="D14477" s="38"/>
      <c r="E14477" s="93" t="str">
        <f>IF(Data!D14505&gt;0,Data!F14505,"")</f>
        <v/>
      </c>
      <c r="L14477" s="38"/>
      <c r="M14477" s="38"/>
    </row>
    <row r="14478" spans="3:13" x14ac:dyDescent="0.2">
      <c r="C14478" s="38"/>
      <c r="D14478" s="38"/>
      <c r="E14478" s="93" t="str">
        <f>IF(Data!D14506&gt;0,Data!F14506,"")</f>
        <v/>
      </c>
      <c r="L14478" s="38"/>
      <c r="M14478" s="38"/>
    </row>
    <row r="14479" spans="3:13" x14ac:dyDescent="0.2">
      <c r="C14479" s="38"/>
      <c r="D14479" s="38"/>
      <c r="E14479" s="93" t="str">
        <f>IF(Data!D14507&gt;0,Data!F14507,"")</f>
        <v/>
      </c>
      <c r="L14479" s="38"/>
      <c r="M14479" s="38"/>
    </row>
    <row r="14480" spans="3:13" x14ac:dyDescent="0.2">
      <c r="C14480" s="38"/>
      <c r="D14480" s="38"/>
      <c r="E14480" s="93" t="str">
        <f>IF(Data!D14508&gt;0,Data!F14508,"")</f>
        <v/>
      </c>
      <c r="L14480" s="38"/>
      <c r="M14480" s="38"/>
    </row>
    <row r="14481" spans="3:13" x14ac:dyDescent="0.2">
      <c r="C14481" s="38"/>
      <c r="D14481" s="38"/>
      <c r="E14481" s="93" t="str">
        <f>IF(Data!D14509&gt;0,Data!F14509,"")</f>
        <v/>
      </c>
      <c r="L14481" s="38"/>
      <c r="M14481" s="38"/>
    </row>
    <row r="14482" spans="3:13" x14ac:dyDescent="0.2">
      <c r="C14482" s="38"/>
      <c r="D14482" s="38"/>
      <c r="E14482" s="93" t="str">
        <f>IF(Data!D14510&gt;0,Data!F14510,"")</f>
        <v/>
      </c>
      <c r="L14482" s="38"/>
      <c r="M14482" s="38"/>
    </row>
    <row r="14483" spans="3:13" x14ac:dyDescent="0.2">
      <c r="C14483" s="38"/>
      <c r="D14483" s="38"/>
      <c r="E14483" s="93" t="str">
        <f>IF(Data!D14511&gt;0,Data!F14511,"")</f>
        <v/>
      </c>
      <c r="L14483" s="38"/>
      <c r="M14483" s="38"/>
    </row>
    <row r="14484" spans="3:13" x14ac:dyDescent="0.2">
      <c r="C14484" s="38"/>
      <c r="D14484" s="38"/>
      <c r="E14484" s="93" t="str">
        <f>IF(Data!D14512&gt;0,Data!F14512,"")</f>
        <v/>
      </c>
      <c r="L14484" s="38"/>
      <c r="M14484" s="38"/>
    </row>
    <row r="14485" spans="3:13" x14ac:dyDescent="0.2">
      <c r="C14485" s="38"/>
      <c r="D14485" s="38"/>
      <c r="E14485" s="93" t="str">
        <f>IF(Data!D14513&gt;0,Data!F14513,"")</f>
        <v/>
      </c>
      <c r="L14485" s="38"/>
      <c r="M14485" s="38"/>
    </row>
    <row r="14486" spans="3:13" x14ac:dyDescent="0.2">
      <c r="C14486" s="38"/>
      <c r="D14486" s="38"/>
      <c r="E14486" s="93" t="str">
        <f>IF(Data!D14514&gt;0,Data!F14514,"")</f>
        <v/>
      </c>
      <c r="L14486" s="38"/>
      <c r="M14486" s="38"/>
    </row>
    <row r="14487" spans="3:13" x14ac:dyDescent="0.2">
      <c r="C14487" s="38"/>
      <c r="D14487" s="38"/>
      <c r="E14487" s="93" t="str">
        <f>IF(Data!D14515&gt;0,Data!F14515,"")</f>
        <v/>
      </c>
      <c r="L14487" s="38"/>
      <c r="M14487" s="38"/>
    </row>
    <row r="14488" spans="3:13" x14ac:dyDescent="0.2">
      <c r="C14488" s="38"/>
      <c r="D14488" s="38"/>
      <c r="E14488" s="93" t="str">
        <f>IF(Data!D14516&gt;0,Data!F14516,"")</f>
        <v/>
      </c>
      <c r="L14488" s="38"/>
      <c r="M14488" s="38"/>
    </row>
    <row r="14489" spans="3:13" x14ac:dyDescent="0.2">
      <c r="C14489" s="38"/>
      <c r="D14489" s="38"/>
      <c r="E14489" s="93" t="str">
        <f>IF(Data!D14517&gt;0,Data!F14517,"")</f>
        <v/>
      </c>
      <c r="L14489" s="38"/>
      <c r="M14489" s="38"/>
    </row>
    <row r="14490" spans="3:13" x14ac:dyDescent="0.2">
      <c r="C14490" s="38"/>
      <c r="D14490" s="38"/>
      <c r="E14490" s="93" t="str">
        <f>IF(Data!D14518&gt;0,Data!F14518,"")</f>
        <v/>
      </c>
      <c r="L14490" s="38"/>
      <c r="M14490" s="38"/>
    </row>
    <row r="14491" spans="3:13" x14ac:dyDescent="0.2">
      <c r="C14491" s="38"/>
      <c r="D14491" s="38"/>
      <c r="E14491" s="93" t="str">
        <f>IF(Data!D14519&gt;0,Data!F14519,"")</f>
        <v/>
      </c>
      <c r="L14491" s="38"/>
      <c r="M14491" s="38"/>
    </row>
    <row r="14492" spans="3:13" x14ac:dyDescent="0.2">
      <c r="C14492" s="38"/>
      <c r="D14492" s="38"/>
      <c r="E14492" s="93" t="str">
        <f>IF(Data!D14520&gt;0,Data!F14520,"")</f>
        <v/>
      </c>
      <c r="L14492" s="38"/>
      <c r="M14492" s="38"/>
    </row>
    <row r="14493" spans="3:13" x14ac:dyDescent="0.2">
      <c r="C14493" s="38"/>
      <c r="D14493" s="38"/>
      <c r="E14493" s="93" t="str">
        <f>IF(Data!D14521&gt;0,Data!F14521,"")</f>
        <v/>
      </c>
      <c r="L14493" s="38"/>
      <c r="M14493" s="38"/>
    </row>
    <row r="14494" spans="3:13" x14ac:dyDescent="0.2">
      <c r="C14494" s="38"/>
      <c r="D14494" s="38"/>
      <c r="E14494" s="93" t="str">
        <f>IF(Data!D14522&gt;0,Data!F14522,"")</f>
        <v/>
      </c>
      <c r="L14494" s="38"/>
      <c r="M14494" s="38"/>
    </row>
    <row r="14495" spans="3:13" x14ac:dyDescent="0.2">
      <c r="C14495" s="38"/>
      <c r="D14495" s="38"/>
      <c r="E14495" s="93" t="str">
        <f>IF(Data!D14523&gt;0,Data!F14523,"")</f>
        <v/>
      </c>
      <c r="L14495" s="38"/>
      <c r="M14495" s="38"/>
    </row>
    <row r="14496" spans="3:13" x14ac:dyDescent="0.2">
      <c r="C14496" s="38"/>
      <c r="D14496" s="38"/>
      <c r="E14496" s="93" t="str">
        <f>IF(Data!D14524&gt;0,Data!F14524,"")</f>
        <v/>
      </c>
      <c r="L14496" s="38"/>
      <c r="M14496" s="38"/>
    </row>
    <row r="14497" spans="3:13" x14ac:dyDescent="0.2">
      <c r="C14497" s="38"/>
      <c r="D14497" s="38"/>
      <c r="E14497" s="93" t="str">
        <f>IF(Data!D14525&gt;0,Data!F14525,"")</f>
        <v/>
      </c>
      <c r="L14497" s="38"/>
      <c r="M14497" s="38"/>
    </row>
    <row r="14498" spans="3:13" x14ac:dyDescent="0.2">
      <c r="C14498" s="38"/>
      <c r="D14498" s="38"/>
      <c r="E14498" s="93" t="str">
        <f>IF(Data!D14526&gt;0,Data!F14526,"")</f>
        <v/>
      </c>
      <c r="L14498" s="38"/>
      <c r="M14498" s="38"/>
    </row>
    <row r="14499" spans="3:13" x14ac:dyDescent="0.2">
      <c r="C14499" s="38"/>
      <c r="D14499" s="38"/>
      <c r="E14499" s="93" t="str">
        <f>IF(Data!D14527&gt;0,Data!F14527,"")</f>
        <v/>
      </c>
      <c r="L14499" s="38"/>
      <c r="M14499" s="38"/>
    </row>
    <row r="14500" spans="3:13" x14ac:dyDescent="0.2">
      <c r="C14500" s="38"/>
      <c r="D14500" s="38"/>
      <c r="E14500" s="93" t="str">
        <f>IF(Data!D14528&gt;0,Data!F14528,"")</f>
        <v/>
      </c>
      <c r="L14500" s="38"/>
      <c r="M14500" s="38"/>
    </row>
    <row r="14501" spans="3:13" x14ac:dyDescent="0.2">
      <c r="C14501" s="38"/>
      <c r="D14501" s="38"/>
      <c r="E14501" s="93" t="str">
        <f>IF(Data!D14529&gt;0,Data!F14529,"")</f>
        <v/>
      </c>
      <c r="L14501" s="38"/>
      <c r="M14501" s="38"/>
    </row>
    <row r="14502" spans="3:13" x14ac:dyDescent="0.2">
      <c r="C14502" s="38"/>
      <c r="D14502" s="38"/>
      <c r="E14502" s="93" t="str">
        <f>IF(Data!D14530&gt;0,Data!F14530,"")</f>
        <v/>
      </c>
      <c r="L14502" s="38"/>
      <c r="M14502" s="38"/>
    </row>
    <row r="14503" spans="3:13" x14ac:dyDescent="0.2">
      <c r="C14503" s="38"/>
      <c r="D14503" s="38"/>
      <c r="E14503" s="93" t="str">
        <f>IF(Data!D14531&gt;0,Data!F14531,"")</f>
        <v/>
      </c>
      <c r="L14503" s="38"/>
      <c r="M14503" s="38"/>
    </row>
    <row r="14504" spans="3:13" x14ac:dyDescent="0.2">
      <c r="C14504" s="38"/>
      <c r="D14504" s="38"/>
      <c r="E14504" s="93" t="str">
        <f>IF(Data!D14532&gt;0,Data!F14532,"")</f>
        <v/>
      </c>
      <c r="L14504" s="38"/>
      <c r="M14504" s="38"/>
    </row>
    <row r="14505" spans="3:13" x14ac:dyDescent="0.2">
      <c r="C14505" s="38"/>
      <c r="D14505" s="38"/>
      <c r="E14505" s="93" t="str">
        <f>IF(Data!D14533&gt;0,Data!F14533,"")</f>
        <v/>
      </c>
      <c r="L14505" s="38"/>
      <c r="M14505" s="38"/>
    </row>
    <row r="14506" spans="3:13" x14ac:dyDescent="0.2">
      <c r="C14506" s="38"/>
      <c r="D14506" s="38"/>
      <c r="E14506" s="93" t="str">
        <f>IF(Data!D14534&gt;0,Data!F14534,"")</f>
        <v/>
      </c>
      <c r="L14506" s="38"/>
      <c r="M14506" s="38"/>
    </row>
    <row r="14507" spans="3:13" x14ac:dyDescent="0.2">
      <c r="C14507" s="38"/>
      <c r="D14507" s="38"/>
      <c r="E14507" s="93" t="str">
        <f>IF(Data!D14535&gt;0,Data!F14535,"")</f>
        <v/>
      </c>
      <c r="L14507" s="38"/>
      <c r="M14507" s="38"/>
    </row>
    <row r="14508" spans="3:13" x14ac:dyDescent="0.2">
      <c r="C14508" s="38"/>
      <c r="D14508" s="38"/>
      <c r="E14508" s="93" t="str">
        <f>IF(Data!D14536&gt;0,Data!F14536,"")</f>
        <v/>
      </c>
      <c r="L14508" s="38"/>
      <c r="M14508" s="38"/>
    </row>
    <row r="14509" spans="3:13" x14ac:dyDescent="0.2">
      <c r="C14509" s="38"/>
      <c r="D14509" s="38"/>
      <c r="E14509" s="93" t="str">
        <f>IF(Data!D14537&gt;0,Data!F14537,"")</f>
        <v/>
      </c>
      <c r="L14509" s="38"/>
      <c r="M14509" s="38"/>
    </row>
    <row r="14510" spans="3:13" x14ac:dyDescent="0.2">
      <c r="C14510" s="38"/>
      <c r="D14510" s="38"/>
      <c r="E14510" s="93" t="str">
        <f>IF(Data!D14538&gt;0,Data!F14538,"")</f>
        <v/>
      </c>
      <c r="L14510" s="38"/>
      <c r="M14510" s="38"/>
    </row>
    <row r="14511" spans="3:13" x14ac:dyDescent="0.2">
      <c r="C14511" s="38"/>
      <c r="D14511" s="38"/>
      <c r="E14511" s="93" t="str">
        <f>IF(Data!D14539&gt;0,Data!F14539,"")</f>
        <v/>
      </c>
      <c r="L14511" s="38"/>
      <c r="M14511" s="38"/>
    </row>
    <row r="14512" spans="3:13" x14ac:dyDescent="0.2">
      <c r="C14512" s="38"/>
      <c r="D14512" s="38"/>
      <c r="E14512" s="93" t="str">
        <f>IF(Data!D14540&gt;0,Data!F14540,"")</f>
        <v/>
      </c>
      <c r="L14512" s="38"/>
      <c r="M14512" s="38"/>
    </row>
    <row r="14513" spans="3:13" x14ac:dyDescent="0.2">
      <c r="C14513" s="38"/>
      <c r="D14513" s="38"/>
      <c r="E14513" s="93" t="str">
        <f>IF(Data!D14541&gt;0,Data!F14541,"")</f>
        <v/>
      </c>
      <c r="L14513" s="38"/>
      <c r="M14513" s="38"/>
    </row>
    <row r="14514" spans="3:13" x14ac:dyDescent="0.2">
      <c r="C14514" s="38"/>
      <c r="D14514" s="38"/>
      <c r="E14514" s="93" t="str">
        <f>IF(Data!D14542&gt;0,Data!F14542,"")</f>
        <v/>
      </c>
      <c r="L14514" s="38"/>
      <c r="M14514" s="38"/>
    </row>
    <row r="14515" spans="3:13" x14ac:dyDescent="0.2">
      <c r="C14515" s="38"/>
      <c r="D14515" s="38"/>
      <c r="E14515" s="93" t="str">
        <f>IF(Data!D14543&gt;0,Data!F14543,"")</f>
        <v/>
      </c>
      <c r="L14515" s="38"/>
      <c r="M14515" s="38"/>
    </row>
    <row r="14516" spans="3:13" x14ac:dyDescent="0.2">
      <c r="C14516" s="38"/>
      <c r="D14516" s="38"/>
      <c r="E14516" s="93" t="str">
        <f>IF(Data!D14544&gt;0,Data!F14544,"")</f>
        <v/>
      </c>
      <c r="L14516" s="38"/>
      <c r="M14516" s="38"/>
    </row>
    <row r="14517" spans="3:13" x14ac:dyDescent="0.2">
      <c r="C14517" s="38"/>
      <c r="D14517" s="38"/>
      <c r="E14517" s="93" t="str">
        <f>IF(Data!D14545&gt;0,Data!F14545,"")</f>
        <v/>
      </c>
      <c r="L14517" s="38"/>
      <c r="M14517" s="38"/>
    </row>
    <row r="14518" spans="3:13" x14ac:dyDescent="0.2">
      <c r="C14518" s="38"/>
      <c r="D14518" s="38"/>
      <c r="E14518" s="93" t="str">
        <f>IF(Data!D14546&gt;0,Data!F14546,"")</f>
        <v/>
      </c>
      <c r="L14518" s="38"/>
      <c r="M14518" s="38"/>
    </row>
    <row r="14519" spans="3:13" x14ac:dyDescent="0.2">
      <c r="C14519" s="38"/>
      <c r="D14519" s="38"/>
      <c r="E14519" s="93" t="str">
        <f>IF(Data!D14547&gt;0,Data!F14547,"")</f>
        <v/>
      </c>
      <c r="L14519" s="38"/>
      <c r="M14519" s="38"/>
    </row>
    <row r="14520" spans="3:13" x14ac:dyDescent="0.2">
      <c r="C14520" s="38"/>
      <c r="D14520" s="38"/>
      <c r="E14520" s="93" t="str">
        <f>IF(Data!D14548&gt;0,Data!F14548,"")</f>
        <v/>
      </c>
      <c r="L14520" s="38"/>
      <c r="M14520" s="38"/>
    </row>
    <row r="14521" spans="3:13" x14ac:dyDescent="0.2">
      <c r="C14521" s="38"/>
      <c r="D14521" s="38"/>
      <c r="E14521" s="93" t="str">
        <f>IF(Data!D14549&gt;0,Data!F14549,"")</f>
        <v/>
      </c>
      <c r="L14521" s="38"/>
      <c r="M14521" s="38"/>
    </row>
    <row r="14522" spans="3:13" x14ac:dyDescent="0.2">
      <c r="C14522" s="38"/>
      <c r="D14522" s="38"/>
      <c r="E14522" s="93" t="str">
        <f>IF(Data!D14550&gt;0,Data!F14550,"")</f>
        <v/>
      </c>
      <c r="L14522" s="38"/>
      <c r="M14522" s="38"/>
    </row>
    <row r="14523" spans="3:13" x14ac:dyDescent="0.2">
      <c r="C14523" s="38"/>
      <c r="D14523" s="38"/>
      <c r="E14523" s="93" t="str">
        <f>IF(Data!D14551&gt;0,Data!F14551,"")</f>
        <v/>
      </c>
      <c r="L14523" s="38"/>
      <c r="M14523" s="38"/>
    </row>
    <row r="14524" spans="3:13" x14ac:dyDescent="0.2">
      <c r="C14524" s="38"/>
      <c r="D14524" s="38"/>
      <c r="E14524" s="93" t="str">
        <f>IF(Data!D14552&gt;0,Data!F14552,"")</f>
        <v/>
      </c>
      <c r="L14524" s="38"/>
      <c r="M14524" s="38"/>
    </row>
    <row r="14525" spans="3:13" x14ac:dyDescent="0.2">
      <c r="C14525" s="38"/>
      <c r="D14525" s="38"/>
      <c r="E14525" s="93" t="str">
        <f>IF(Data!D14553&gt;0,Data!F14553,"")</f>
        <v/>
      </c>
      <c r="L14525" s="38"/>
      <c r="M14525" s="38"/>
    </row>
    <row r="14526" spans="3:13" x14ac:dyDescent="0.2">
      <c r="C14526" s="38"/>
      <c r="D14526" s="38"/>
      <c r="E14526" s="93" t="str">
        <f>IF(Data!D14554&gt;0,Data!F14554,"")</f>
        <v/>
      </c>
      <c r="L14526" s="38"/>
      <c r="M14526" s="38"/>
    </row>
    <row r="14527" spans="3:13" x14ac:dyDescent="0.2">
      <c r="C14527" s="38"/>
      <c r="D14527" s="38"/>
      <c r="E14527" s="93" t="str">
        <f>IF(Data!D14555&gt;0,Data!F14555,"")</f>
        <v/>
      </c>
      <c r="L14527" s="38"/>
      <c r="M14527" s="38"/>
    </row>
    <row r="14528" spans="3:13" x14ac:dyDescent="0.2">
      <c r="C14528" s="38"/>
      <c r="D14528" s="38"/>
      <c r="E14528" s="93" t="str">
        <f>IF(Data!D14556&gt;0,Data!F14556,"")</f>
        <v/>
      </c>
      <c r="L14528" s="38"/>
      <c r="M14528" s="38"/>
    </row>
    <row r="14529" spans="3:13" x14ac:dyDescent="0.2">
      <c r="C14529" s="38"/>
      <c r="D14529" s="38"/>
      <c r="E14529" s="93" t="str">
        <f>IF(Data!D14557&gt;0,Data!F14557,"")</f>
        <v/>
      </c>
      <c r="L14529" s="38"/>
      <c r="M14529" s="38"/>
    </row>
    <row r="14530" spans="3:13" x14ac:dyDescent="0.2">
      <c r="C14530" s="38"/>
      <c r="D14530" s="38"/>
      <c r="E14530" s="93" t="str">
        <f>IF(Data!D14558&gt;0,Data!F14558,"")</f>
        <v/>
      </c>
      <c r="L14530" s="38"/>
      <c r="M14530" s="38"/>
    </row>
    <row r="14531" spans="3:13" x14ac:dyDescent="0.2">
      <c r="C14531" s="38"/>
      <c r="D14531" s="38"/>
      <c r="E14531" s="93" t="str">
        <f>IF(Data!D14559&gt;0,Data!F14559,"")</f>
        <v/>
      </c>
      <c r="L14531" s="38"/>
      <c r="M14531" s="38"/>
    </row>
    <row r="14532" spans="3:13" x14ac:dyDescent="0.2">
      <c r="C14532" s="38"/>
      <c r="D14532" s="38"/>
      <c r="E14532" s="93" t="str">
        <f>IF(Data!D14560&gt;0,Data!F14560,"")</f>
        <v/>
      </c>
      <c r="L14532" s="38"/>
      <c r="M14532" s="38"/>
    </row>
    <row r="14533" spans="3:13" x14ac:dyDescent="0.2">
      <c r="C14533" s="38"/>
      <c r="D14533" s="38"/>
      <c r="E14533" s="93" t="str">
        <f>IF(Data!D14561&gt;0,Data!F14561,"")</f>
        <v/>
      </c>
      <c r="L14533" s="38"/>
      <c r="M14533" s="38"/>
    </row>
    <row r="14534" spans="3:13" x14ac:dyDescent="0.2">
      <c r="C14534" s="38"/>
      <c r="D14534" s="38"/>
      <c r="E14534" s="93" t="str">
        <f>IF(Data!D14562&gt;0,Data!F14562,"")</f>
        <v/>
      </c>
      <c r="L14534" s="38"/>
      <c r="M14534" s="38"/>
    </row>
    <row r="14535" spans="3:13" x14ac:dyDescent="0.2">
      <c r="C14535" s="38"/>
      <c r="D14535" s="38"/>
      <c r="E14535" s="93" t="str">
        <f>IF(Data!D14563&gt;0,Data!F14563,"")</f>
        <v/>
      </c>
      <c r="L14535" s="38"/>
      <c r="M14535" s="38"/>
    </row>
    <row r="14536" spans="3:13" x14ac:dyDescent="0.2">
      <c r="C14536" s="38"/>
      <c r="D14536" s="38"/>
      <c r="E14536" s="93" t="str">
        <f>IF(Data!D14564&gt;0,Data!F14564,"")</f>
        <v/>
      </c>
      <c r="L14536" s="38"/>
      <c r="M14536" s="38"/>
    </row>
    <row r="14537" spans="3:13" x14ac:dyDescent="0.2">
      <c r="C14537" s="38"/>
      <c r="D14537" s="38"/>
      <c r="E14537" s="93" t="str">
        <f>IF(Data!D14565&gt;0,Data!F14565,"")</f>
        <v/>
      </c>
      <c r="L14537" s="38"/>
      <c r="M14537" s="38"/>
    </row>
    <row r="14538" spans="3:13" x14ac:dyDescent="0.2">
      <c r="C14538" s="38"/>
      <c r="D14538" s="38"/>
      <c r="E14538" s="93" t="str">
        <f>IF(Data!D14566&gt;0,Data!F14566,"")</f>
        <v/>
      </c>
      <c r="L14538" s="38"/>
      <c r="M14538" s="38"/>
    </row>
    <row r="14539" spans="3:13" x14ac:dyDescent="0.2">
      <c r="C14539" s="38"/>
      <c r="D14539" s="38"/>
      <c r="E14539" s="93" t="str">
        <f>IF(Data!D14567&gt;0,Data!F14567,"")</f>
        <v/>
      </c>
      <c r="L14539" s="38"/>
      <c r="M14539" s="38"/>
    </row>
    <row r="14540" spans="3:13" x14ac:dyDescent="0.2">
      <c r="C14540" s="38"/>
      <c r="D14540" s="38"/>
      <c r="E14540" s="93" t="str">
        <f>IF(Data!D14568&gt;0,Data!F14568,"")</f>
        <v/>
      </c>
      <c r="L14540" s="38"/>
      <c r="M14540" s="38"/>
    </row>
    <row r="14541" spans="3:13" x14ac:dyDescent="0.2">
      <c r="C14541" s="38"/>
      <c r="D14541" s="38"/>
      <c r="E14541" s="93" t="str">
        <f>IF(Data!D14569&gt;0,Data!F14569,"")</f>
        <v/>
      </c>
      <c r="L14541" s="38"/>
      <c r="M14541" s="38"/>
    </row>
    <row r="14542" spans="3:13" x14ac:dyDescent="0.2">
      <c r="C14542" s="38"/>
      <c r="D14542" s="38"/>
      <c r="E14542" s="93" t="str">
        <f>IF(Data!D14570&gt;0,Data!F14570,"")</f>
        <v/>
      </c>
      <c r="L14542" s="38"/>
      <c r="M14542" s="38"/>
    </row>
    <row r="14543" spans="3:13" x14ac:dyDescent="0.2">
      <c r="C14543" s="38"/>
      <c r="D14543" s="38"/>
      <c r="E14543" s="93" t="str">
        <f>IF(Data!D14571&gt;0,Data!F14571,"")</f>
        <v/>
      </c>
      <c r="L14543" s="38"/>
      <c r="M14543" s="38"/>
    </row>
    <row r="14544" spans="3:13" x14ac:dyDescent="0.2">
      <c r="C14544" s="38"/>
      <c r="D14544" s="38"/>
      <c r="E14544" s="93" t="str">
        <f>IF(Data!D14572&gt;0,Data!F14572,"")</f>
        <v/>
      </c>
      <c r="L14544" s="38"/>
      <c r="M14544" s="38"/>
    </row>
    <row r="14545" spans="3:13" x14ac:dyDescent="0.2">
      <c r="C14545" s="38"/>
      <c r="D14545" s="38"/>
      <c r="E14545" s="93" t="str">
        <f>IF(Data!D14573&gt;0,Data!F14573,"")</f>
        <v/>
      </c>
      <c r="L14545" s="38"/>
      <c r="M14545" s="38"/>
    </row>
    <row r="14546" spans="3:13" x14ac:dyDescent="0.2">
      <c r="C14546" s="38"/>
      <c r="D14546" s="38"/>
      <c r="E14546" s="93" t="str">
        <f>IF(Data!D14574&gt;0,Data!F14574,"")</f>
        <v/>
      </c>
      <c r="L14546" s="38"/>
      <c r="M14546" s="38"/>
    </row>
    <row r="14547" spans="3:13" x14ac:dyDescent="0.2">
      <c r="C14547" s="38"/>
      <c r="D14547" s="38"/>
      <c r="E14547" s="93" t="str">
        <f>IF(Data!D14575&gt;0,Data!F14575,"")</f>
        <v/>
      </c>
      <c r="L14547" s="38"/>
      <c r="M14547" s="38"/>
    </row>
    <row r="14548" spans="3:13" x14ac:dyDescent="0.2">
      <c r="C14548" s="38"/>
      <c r="D14548" s="38"/>
      <c r="E14548" s="93" t="str">
        <f>IF(Data!D14576&gt;0,Data!F14576,"")</f>
        <v/>
      </c>
      <c r="L14548" s="38"/>
      <c r="M14548" s="38"/>
    </row>
    <row r="14549" spans="3:13" x14ac:dyDescent="0.2">
      <c r="C14549" s="38"/>
      <c r="D14549" s="38"/>
      <c r="E14549" s="93" t="str">
        <f>IF(Data!D14577&gt;0,Data!F14577,"")</f>
        <v/>
      </c>
      <c r="L14549" s="38"/>
      <c r="M14549" s="38"/>
    </row>
    <row r="14550" spans="3:13" x14ac:dyDescent="0.2">
      <c r="C14550" s="38"/>
      <c r="D14550" s="38"/>
      <c r="E14550" s="93" t="str">
        <f>IF(Data!D14578&gt;0,Data!F14578,"")</f>
        <v/>
      </c>
      <c r="L14550" s="38"/>
      <c r="M14550" s="38"/>
    </row>
    <row r="14551" spans="3:13" x14ac:dyDescent="0.2">
      <c r="C14551" s="38"/>
      <c r="D14551" s="38"/>
      <c r="E14551" s="93" t="str">
        <f>IF(Data!D14579&gt;0,Data!F14579,"")</f>
        <v/>
      </c>
      <c r="L14551" s="38"/>
      <c r="M14551" s="38"/>
    </row>
    <row r="14552" spans="3:13" x14ac:dyDescent="0.2">
      <c r="C14552" s="38"/>
      <c r="D14552" s="38"/>
      <c r="E14552" s="93" t="str">
        <f>IF(Data!D14580&gt;0,Data!F14580,"")</f>
        <v/>
      </c>
      <c r="L14552" s="38"/>
      <c r="M14552" s="38"/>
    </row>
    <row r="14553" spans="3:13" x14ac:dyDescent="0.2">
      <c r="C14553" s="38"/>
      <c r="D14553" s="38"/>
      <c r="E14553" s="93" t="str">
        <f>IF(Data!D14581&gt;0,Data!F14581,"")</f>
        <v/>
      </c>
      <c r="L14553" s="38"/>
      <c r="M14553" s="38"/>
    </row>
    <row r="14554" spans="3:13" x14ac:dyDescent="0.2">
      <c r="C14554" s="38"/>
      <c r="D14554" s="38"/>
      <c r="E14554" s="93" t="str">
        <f>IF(Data!D14582&gt;0,Data!F14582,"")</f>
        <v/>
      </c>
      <c r="L14554" s="38"/>
      <c r="M14554" s="38"/>
    </row>
    <row r="14555" spans="3:13" x14ac:dyDescent="0.2">
      <c r="C14555" s="38"/>
      <c r="D14555" s="38"/>
      <c r="E14555" s="93" t="str">
        <f>IF(Data!D14583&gt;0,Data!F14583,"")</f>
        <v/>
      </c>
      <c r="L14555" s="38"/>
      <c r="M14555" s="38"/>
    </row>
    <row r="14556" spans="3:13" x14ac:dyDescent="0.2">
      <c r="C14556" s="38"/>
      <c r="D14556" s="38"/>
      <c r="E14556" s="93" t="str">
        <f>IF(Data!D14584&gt;0,Data!F14584,"")</f>
        <v/>
      </c>
      <c r="L14556" s="38"/>
      <c r="M14556" s="38"/>
    </row>
    <row r="14557" spans="3:13" x14ac:dyDescent="0.2">
      <c r="C14557" s="38"/>
      <c r="D14557" s="38"/>
      <c r="E14557" s="93" t="str">
        <f>IF(Data!D14585&gt;0,Data!F14585,"")</f>
        <v/>
      </c>
      <c r="L14557" s="38"/>
      <c r="M14557" s="38"/>
    </row>
    <row r="14558" spans="3:13" x14ac:dyDescent="0.2">
      <c r="C14558" s="38"/>
      <c r="D14558" s="38"/>
      <c r="E14558" s="93" t="str">
        <f>IF(Data!D14586&gt;0,Data!F14586,"")</f>
        <v/>
      </c>
      <c r="L14558" s="38"/>
      <c r="M14558" s="38"/>
    </row>
    <row r="14559" spans="3:13" x14ac:dyDescent="0.2">
      <c r="C14559" s="38"/>
      <c r="D14559" s="38"/>
      <c r="E14559" s="93" t="str">
        <f>IF(Data!D14587&gt;0,Data!F14587,"")</f>
        <v/>
      </c>
      <c r="L14559" s="38"/>
      <c r="M14559" s="38"/>
    </row>
    <row r="14560" spans="3:13" x14ac:dyDescent="0.2">
      <c r="C14560" s="38"/>
      <c r="D14560" s="38"/>
      <c r="E14560" s="93" t="str">
        <f>IF(Data!D14588&gt;0,Data!F14588,"")</f>
        <v/>
      </c>
      <c r="L14560" s="38"/>
      <c r="M14560" s="38"/>
    </row>
    <row r="14561" spans="3:13" x14ac:dyDescent="0.2">
      <c r="C14561" s="38"/>
      <c r="D14561" s="38"/>
      <c r="E14561" s="93" t="str">
        <f>IF(Data!D14589&gt;0,Data!F14589,"")</f>
        <v/>
      </c>
      <c r="L14561" s="38"/>
      <c r="M14561" s="38"/>
    </row>
    <row r="14562" spans="3:13" x14ac:dyDescent="0.2">
      <c r="C14562" s="38"/>
      <c r="D14562" s="38"/>
      <c r="E14562" s="93" t="str">
        <f>IF(Data!D14590&gt;0,Data!F14590,"")</f>
        <v/>
      </c>
      <c r="L14562" s="38"/>
      <c r="M14562" s="38"/>
    </row>
    <row r="14563" spans="3:13" x14ac:dyDescent="0.2">
      <c r="C14563" s="38"/>
      <c r="D14563" s="38"/>
      <c r="E14563" s="93" t="str">
        <f>IF(Data!D14591&gt;0,Data!F14591,"")</f>
        <v/>
      </c>
      <c r="L14563" s="38"/>
      <c r="M14563" s="38"/>
    </row>
    <row r="14564" spans="3:13" x14ac:dyDescent="0.2">
      <c r="C14564" s="38"/>
      <c r="D14564" s="38"/>
      <c r="E14564" s="93" t="str">
        <f>IF(Data!D14592&gt;0,Data!F14592,"")</f>
        <v/>
      </c>
      <c r="L14564" s="38"/>
      <c r="M14564" s="38"/>
    </row>
    <row r="14565" spans="3:13" x14ac:dyDescent="0.2">
      <c r="C14565" s="38"/>
      <c r="D14565" s="38"/>
      <c r="E14565" s="93" t="str">
        <f>IF(Data!D14593&gt;0,Data!F14593,"")</f>
        <v/>
      </c>
      <c r="L14565" s="38"/>
      <c r="M14565" s="38"/>
    </row>
    <row r="14566" spans="3:13" x14ac:dyDescent="0.2">
      <c r="C14566" s="38"/>
      <c r="D14566" s="38"/>
      <c r="E14566" s="93" t="str">
        <f>IF(Data!D14594&gt;0,Data!F14594,"")</f>
        <v/>
      </c>
      <c r="L14566" s="38"/>
      <c r="M14566" s="38"/>
    </row>
    <row r="14567" spans="3:13" x14ac:dyDescent="0.2">
      <c r="C14567" s="38"/>
      <c r="D14567" s="38"/>
      <c r="E14567" s="93" t="str">
        <f>IF(Data!D14595&gt;0,Data!F14595,"")</f>
        <v/>
      </c>
      <c r="L14567" s="38"/>
      <c r="M14567" s="38"/>
    </row>
    <row r="14568" spans="3:13" x14ac:dyDescent="0.2">
      <c r="C14568" s="38"/>
      <c r="D14568" s="38"/>
      <c r="E14568" s="93" t="str">
        <f>IF(Data!D14596&gt;0,Data!F14596,"")</f>
        <v/>
      </c>
      <c r="L14568" s="38"/>
      <c r="M14568" s="38"/>
    </row>
    <row r="14569" spans="3:13" x14ac:dyDescent="0.2">
      <c r="C14569" s="38"/>
      <c r="D14569" s="38"/>
      <c r="E14569" s="93" t="str">
        <f>IF(Data!D14597&gt;0,Data!F14597,"")</f>
        <v/>
      </c>
      <c r="L14569" s="38"/>
      <c r="M14569" s="38"/>
    </row>
    <row r="14570" spans="3:13" x14ac:dyDescent="0.2">
      <c r="C14570" s="38"/>
      <c r="D14570" s="38"/>
      <c r="E14570" s="93" t="str">
        <f>IF(Data!D14598&gt;0,Data!F14598,"")</f>
        <v/>
      </c>
      <c r="L14570" s="38"/>
      <c r="M14570" s="38"/>
    </row>
    <row r="14571" spans="3:13" x14ac:dyDescent="0.2">
      <c r="C14571" s="38"/>
      <c r="D14571" s="38"/>
      <c r="E14571" s="93" t="str">
        <f>IF(Data!D14599&gt;0,Data!F14599,"")</f>
        <v/>
      </c>
      <c r="L14571" s="38"/>
      <c r="M14571" s="38"/>
    </row>
    <row r="14572" spans="3:13" x14ac:dyDescent="0.2">
      <c r="C14572" s="38"/>
      <c r="D14572" s="38"/>
      <c r="E14572" s="93" t="str">
        <f>IF(Data!D14600&gt;0,Data!F14600,"")</f>
        <v/>
      </c>
      <c r="L14572" s="38"/>
      <c r="M14572" s="38"/>
    </row>
    <row r="14573" spans="3:13" x14ac:dyDescent="0.2">
      <c r="C14573" s="38"/>
      <c r="D14573" s="38"/>
      <c r="E14573" s="93" t="str">
        <f>IF(Data!D14601&gt;0,Data!F14601,"")</f>
        <v/>
      </c>
      <c r="L14573" s="38"/>
      <c r="M14573" s="38"/>
    </row>
    <row r="14574" spans="3:13" x14ac:dyDescent="0.2">
      <c r="C14574" s="38"/>
      <c r="D14574" s="38"/>
      <c r="E14574" s="93" t="str">
        <f>IF(Data!D14602&gt;0,Data!F14602,"")</f>
        <v/>
      </c>
      <c r="L14574" s="38"/>
      <c r="M14574" s="38"/>
    </row>
    <row r="14575" spans="3:13" x14ac:dyDescent="0.2">
      <c r="C14575" s="38"/>
      <c r="D14575" s="38"/>
      <c r="E14575" s="93" t="str">
        <f>IF(Data!D14603&gt;0,Data!F14603,"")</f>
        <v/>
      </c>
      <c r="L14575" s="38"/>
      <c r="M14575" s="38"/>
    </row>
    <row r="14576" spans="3:13" x14ac:dyDescent="0.2">
      <c r="C14576" s="38"/>
      <c r="D14576" s="38"/>
      <c r="E14576" s="93" t="str">
        <f>IF(Data!D14604&gt;0,Data!F14604,"")</f>
        <v/>
      </c>
      <c r="L14576" s="38"/>
      <c r="M14576" s="38"/>
    </row>
    <row r="14577" spans="3:13" x14ac:dyDescent="0.2">
      <c r="C14577" s="38"/>
      <c r="D14577" s="38"/>
      <c r="E14577" s="93" t="str">
        <f>IF(Data!D14605&gt;0,Data!F14605,"")</f>
        <v/>
      </c>
      <c r="L14577" s="38"/>
      <c r="M14577" s="38"/>
    </row>
    <row r="14578" spans="3:13" x14ac:dyDescent="0.2">
      <c r="C14578" s="38"/>
      <c r="D14578" s="38"/>
      <c r="E14578" s="93" t="str">
        <f>IF(Data!D14606&gt;0,Data!F14606,"")</f>
        <v/>
      </c>
      <c r="L14578" s="38"/>
      <c r="M14578" s="38"/>
    </row>
    <row r="14579" spans="3:13" x14ac:dyDescent="0.2">
      <c r="C14579" s="38"/>
      <c r="D14579" s="38"/>
      <c r="E14579" s="93" t="str">
        <f>IF(Data!D14607&gt;0,Data!F14607,"")</f>
        <v/>
      </c>
      <c r="L14579" s="38"/>
      <c r="M14579" s="38"/>
    </row>
    <row r="14580" spans="3:13" x14ac:dyDescent="0.2">
      <c r="C14580" s="38"/>
      <c r="D14580" s="38"/>
      <c r="E14580" s="93" t="str">
        <f>IF(Data!D14608&gt;0,Data!F14608,"")</f>
        <v/>
      </c>
      <c r="L14580" s="38"/>
      <c r="M14580" s="38"/>
    </row>
    <row r="14581" spans="3:13" x14ac:dyDescent="0.2">
      <c r="C14581" s="38"/>
      <c r="D14581" s="38"/>
      <c r="E14581" s="93" t="str">
        <f>IF(Data!D14609&gt;0,Data!F14609,"")</f>
        <v/>
      </c>
      <c r="L14581" s="38"/>
      <c r="M14581" s="38"/>
    </row>
    <row r="14582" spans="3:13" x14ac:dyDescent="0.2">
      <c r="C14582" s="38"/>
      <c r="D14582" s="38"/>
      <c r="E14582" s="93" t="str">
        <f>IF(Data!D14610&gt;0,Data!F14610,"")</f>
        <v/>
      </c>
      <c r="L14582" s="38"/>
      <c r="M14582" s="38"/>
    </row>
    <row r="14583" spans="3:13" x14ac:dyDescent="0.2">
      <c r="C14583" s="38"/>
      <c r="D14583" s="38"/>
      <c r="E14583" s="93" t="str">
        <f>IF(Data!D14611&gt;0,Data!F14611,"")</f>
        <v/>
      </c>
      <c r="L14583" s="38"/>
      <c r="M14583" s="38"/>
    </row>
    <row r="14584" spans="3:13" x14ac:dyDescent="0.2">
      <c r="C14584" s="38"/>
      <c r="D14584" s="38"/>
      <c r="E14584" s="93" t="str">
        <f>IF(Data!D14612&gt;0,Data!F14612,"")</f>
        <v/>
      </c>
      <c r="L14584" s="38"/>
      <c r="M14584" s="38"/>
    </row>
    <row r="14585" spans="3:13" x14ac:dyDescent="0.2">
      <c r="C14585" s="38"/>
      <c r="D14585" s="38"/>
      <c r="E14585" s="93" t="str">
        <f>IF(Data!D14613&gt;0,Data!F14613,"")</f>
        <v/>
      </c>
      <c r="L14585" s="38"/>
      <c r="M14585" s="38"/>
    </row>
    <row r="14586" spans="3:13" x14ac:dyDescent="0.2">
      <c r="C14586" s="38"/>
      <c r="D14586" s="38"/>
      <c r="E14586" s="93" t="str">
        <f>IF(Data!D14614&gt;0,Data!F14614,"")</f>
        <v/>
      </c>
      <c r="L14586" s="38"/>
      <c r="M14586" s="38"/>
    </row>
    <row r="14587" spans="3:13" x14ac:dyDescent="0.2">
      <c r="C14587" s="38"/>
      <c r="D14587" s="38"/>
      <c r="E14587" s="93" t="str">
        <f>IF(Data!D14615&gt;0,Data!F14615,"")</f>
        <v/>
      </c>
      <c r="L14587" s="38"/>
      <c r="M14587" s="38"/>
    </row>
    <row r="14588" spans="3:13" x14ac:dyDescent="0.2">
      <c r="C14588" s="38"/>
      <c r="D14588" s="38"/>
      <c r="E14588" s="93" t="str">
        <f>IF(Data!D14616&gt;0,Data!F14616,"")</f>
        <v/>
      </c>
      <c r="L14588" s="38"/>
      <c r="M14588" s="38"/>
    </row>
    <row r="14589" spans="3:13" x14ac:dyDescent="0.2">
      <c r="C14589" s="38"/>
      <c r="D14589" s="38"/>
      <c r="E14589" s="93" t="str">
        <f>IF(Data!D14617&gt;0,Data!F14617,"")</f>
        <v/>
      </c>
      <c r="L14589" s="38"/>
      <c r="M14589" s="38"/>
    </row>
    <row r="14590" spans="3:13" x14ac:dyDescent="0.2">
      <c r="C14590" s="38"/>
      <c r="D14590" s="38"/>
      <c r="E14590" s="93" t="str">
        <f>IF(Data!D14618&gt;0,Data!F14618,"")</f>
        <v/>
      </c>
      <c r="L14590" s="38"/>
      <c r="M14590" s="38"/>
    </row>
    <row r="14591" spans="3:13" x14ac:dyDescent="0.2">
      <c r="C14591" s="38"/>
      <c r="D14591" s="38"/>
      <c r="E14591" s="93" t="str">
        <f>IF(Data!D14619&gt;0,Data!F14619,"")</f>
        <v/>
      </c>
      <c r="L14591" s="38"/>
      <c r="M14591" s="38"/>
    </row>
    <row r="14592" spans="3:13" x14ac:dyDescent="0.2">
      <c r="C14592" s="38"/>
      <c r="D14592" s="38"/>
      <c r="E14592" s="93" t="str">
        <f>IF(Data!D14620&gt;0,Data!F14620,"")</f>
        <v/>
      </c>
      <c r="L14592" s="38"/>
      <c r="M14592" s="38"/>
    </row>
    <row r="14593" spans="3:13" x14ac:dyDescent="0.2">
      <c r="C14593" s="38"/>
      <c r="D14593" s="38"/>
      <c r="E14593" s="93" t="str">
        <f>IF(Data!D14621&gt;0,Data!F14621,"")</f>
        <v/>
      </c>
      <c r="L14593" s="38"/>
      <c r="M14593" s="38"/>
    </row>
    <row r="14594" spans="3:13" x14ac:dyDescent="0.2">
      <c r="C14594" s="38"/>
      <c r="D14594" s="38"/>
      <c r="E14594" s="93" t="str">
        <f>IF(Data!D14622&gt;0,Data!F14622,"")</f>
        <v/>
      </c>
      <c r="L14594" s="38"/>
      <c r="M14594" s="38"/>
    </row>
    <row r="14595" spans="3:13" x14ac:dyDescent="0.2">
      <c r="C14595" s="38"/>
      <c r="D14595" s="38"/>
      <c r="E14595" s="93" t="str">
        <f>IF(Data!D14623&gt;0,Data!F14623,"")</f>
        <v/>
      </c>
      <c r="L14595" s="38"/>
      <c r="M14595" s="38"/>
    </row>
    <row r="14596" spans="3:13" x14ac:dyDescent="0.2">
      <c r="C14596" s="38"/>
      <c r="D14596" s="38"/>
      <c r="E14596" s="93" t="str">
        <f>IF(Data!D14624&gt;0,Data!F14624,"")</f>
        <v/>
      </c>
      <c r="L14596" s="38"/>
      <c r="M14596" s="38"/>
    </row>
    <row r="14597" spans="3:13" x14ac:dyDescent="0.2">
      <c r="C14597" s="38"/>
      <c r="D14597" s="38"/>
      <c r="E14597" s="93" t="str">
        <f>IF(Data!D14625&gt;0,Data!F14625,"")</f>
        <v/>
      </c>
      <c r="L14597" s="38"/>
      <c r="M14597" s="38"/>
    </row>
    <row r="14598" spans="3:13" x14ac:dyDescent="0.2">
      <c r="C14598" s="38"/>
      <c r="D14598" s="38"/>
      <c r="E14598" s="93" t="str">
        <f>IF(Data!D14626&gt;0,Data!F14626,"")</f>
        <v/>
      </c>
      <c r="L14598" s="38"/>
      <c r="M14598" s="38"/>
    </row>
    <row r="14599" spans="3:13" x14ac:dyDescent="0.2">
      <c r="C14599" s="38"/>
      <c r="D14599" s="38"/>
      <c r="E14599" s="93" t="str">
        <f>IF(Data!D14627&gt;0,Data!F14627,"")</f>
        <v/>
      </c>
      <c r="L14599" s="38"/>
      <c r="M14599" s="38"/>
    </row>
    <row r="14600" spans="3:13" x14ac:dyDescent="0.2">
      <c r="C14600" s="38"/>
      <c r="D14600" s="38"/>
      <c r="E14600" s="93" t="str">
        <f>IF(Data!D14628&gt;0,Data!F14628,"")</f>
        <v/>
      </c>
      <c r="L14600" s="38"/>
      <c r="M14600" s="38"/>
    </row>
    <row r="14601" spans="3:13" x14ac:dyDescent="0.2">
      <c r="C14601" s="38"/>
      <c r="D14601" s="38"/>
      <c r="E14601" s="93" t="str">
        <f>IF(Data!D14629&gt;0,Data!F14629,"")</f>
        <v/>
      </c>
      <c r="L14601" s="38"/>
      <c r="M14601" s="38"/>
    </row>
    <row r="14602" spans="3:13" x14ac:dyDescent="0.2">
      <c r="C14602" s="38"/>
      <c r="D14602" s="38"/>
      <c r="E14602" s="93" t="str">
        <f>IF(Data!D14630&gt;0,Data!F14630,"")</f>
        <v/>
      </c>
      <c r="L14602" s="38"/>
      <c r="M14602" s="38"/>
    </row>
    <row r="14603" spans="3:13" x14ac:dyDescent="0.2">
      <c r="C14603" s="38"/>
      <c r="D14603" s="38"/>
      <c r="E14603" s="93" t="str">
        <f>IF(Data!D14631&gt;0,Data!F14631,"")</f>
        <v/>
      </c>
      <c r="L14603" s="38"/>
      <c r="M14603" s="38"/>
    </row>
    <row r="14604" spans="3:13" x14ac:dyDescent="0.2">
      <c r="C14604" s="38"/>
      <c r="D14604" s="38"/>
      <c r="E14604" s="93" t="str">
        <f>IF(Data!D14632&gt;0,Data!F14632,"")</f>
        <v/>
      </c>
      <c r="L14604" s="38"/>
      <c r="M14604" s="38"/>
    </row>
    <row r="14605" spans="3:13" x14ac:dyDescent="0.2">
      <c r="C14605" s="38"/>
      <c r="D14605" s="38"/>
      <c r="E14605" s="93" t="str">
        <f>IF(Data!D14633&gt;0,Data!F14633,"")</f>
        <v/>
      </c>
      <c r="L14605" s="38"/>
      <c r="M14605" s="38"/>
    </row>
    <row r="14606" spans="3:13" x14ac:dyDescent="0.2">
      <c r="C14606" s="38"/>
      <c r="D14606" s="38"/>
      <c r="E14606" s="93" t="str">
        <f>IF(Data!D14634&gt;0,Data!F14634,"")</f>
        <v/>
      </c>
      <c r="L14606" s="38"/>
      <c r="M14606" s="38"/>
    </row>
    <row r="14607" spans="3:13" x14ac:dyDescent="0.2">
      <c r="C14607" s="38"/>
      <c r="D14607" s="38"/>
      <c r="E14607" s="93" t="str">
        <f>IF(Data!D14635&gt;0,Data!F14635,"")</f>
        <v/>
      </c>
      <c r="L14607" s="38"/>
      <c r="M14607" s="38"/>
    </row>
    <row r="14608" spans="3:13" x14ac:dyDescent="0.2">
      <c r="C14608" s="38"/>
      <c r="D14608" s="38"/>
      <c r="E14608" s="93" t="str">
        <f>IF(Data!D14636&gt;0,Data!F14636,"")</f>
        <v/>
      </c>
      <c r="L14608" s="38"/>
      <c r="M14608" s="38"/>
    </row>
    <row r="14609" spans="3:13" x14ac:dyDescent="0.2">
      <c r="C14609" s="38"/>
      <c r="D14609" s="38"/>
      <c r="E14609" s="93" t="str">
        <f>IF(Data!D14637&gt;0,Data!F14637,"")</f>
        <v/>
      </c>
      <c r="L14609" s="38"/>
      <c r="M14609" s="38"/>
    </row>
    <row r="14610" spans="3:13" x14ac:dyDescent="0.2">
      <c r="C14610" s="38"/>
      <c r="D14610" s="38"/>
      <c r="E14610" s="93" t="str">
        <f>IF(Data!D14638&gt;0,Data!F14638,"")</f>
        <v/>
      </c>
      <c r="L14610" s="38"/>
      <c r="M14610" s="38"/>
    </row>
    <row r="14611" spans="3:13" x14ac:dyDescent="0.2">
      <c r="C14611" s="38"/>
      <c r="D14611" s="38"/>
      <c r="E14611" s="93" t="str">
        <f>IF(Data!D14639&gt;0,Data!F14639,"")</f>
        <v/>
      </c>
      <c r="L14611" s="38"/>
      <c r="M14611" s="38"/>
    </row>
    <row r="14612" spans="3:13" x14ac:dyDescent="0.2">
      <c r="C14612" s="38"/>
      <c r="D14612" s="38"/>
      <c r="E14612" s="93" t="str">
        <f>IF(Data!D14640&gt;0,Data!F14640,"")</f>
        <v/>
      </c>
      <c r="L14612" s="38"/>
      <c r="M14612" s="38"/>
    </row>
    <row r="14613" spans="3:13" x14ac:dyDescent="0.2">
      <c r="C14613" s="38"/>
      <c r="D14613" s="38"/>
      <c r="E14613" s="93" t="str">
        <f>IF(Data!D14641&gt;0,Data!F14641,"")</f>
        <v/>
      </c>
      <c r="L14613" s="38"/>
      <c r="M14613" s="38"/>
    </row>
    <row r="14614" spans="3:13" x14ac:dyDescent="0.2">
      <c r="C14614" s="38"/>
      <c r="D14614" s="38"/>
      <c r="E14614" s="93" t="str">
        <f>IF(Data!D14642&gt;0,Data!F14642,"")</f>
        <v/>
      </c>
      <c r="L14614" s="38"/>
      <c r="M14614" s="38"/>
    </row>
    <row r="14615" spans="3:13" x14ac:dyDescent="0.2">
      <c r="C14615" s="38"/>
      <c r="D14615" s="38"/>
      <c r="E14615" s="93" t="str">
        <f>IF(Data!D14643&gt;0,Data!F14643,"")</f>
        <v/>
      </c>
      <c r="L14615" s="38"/>
      <c r="M14615" s="38"/>
    </row>
    <row r="14616" spans="3:13" x14ac:dyDescent="0.2">
      <c r="C14616" s="38"/>
      <c r="D14616" s="38"/>
      <c r="E14616" s="93" t="str">
        <f>IF(Data!D14644&gt;0,Data!F14644,"")</f>
        <v/>
      </c>
      <c r="L14616" s="38"/>
      <c r="M14616" s="38"/>
    </row>
    <row r="14617" spans="3:13" x14ac:dyDescent="0.2">
      <c r="C14617" s="38"/>
      <c r="D14617" s="38"/>
      <c r="E14617" s="93" t="str">
        <f>IF(Data!D14645&gt;0,Data!F14645,"")</f>
        <v/>
      </c>
      <c r="L14617" s="38"/>
      <c r="M14617" s="38"/>
    </row>
    <row r="14618" spans="3:13" x14ac:dyDescent="0.2">
      <c r="C14618" s="38"/>
      <c r="D14618" s="38"/>
      <c r="E14618" s="93" t="str">
        <f>IF(Data!D14646&gt;0,Data!F14646,"")</f>
        <v/>
      </c>
      <c r="L14618" s="38"/>
      <c r="M14618" s="38"/>
    </row>
    <row r="14619" spans="3:13" x14ac:dyDescent="0.2">
      <c r="C14619" s="38"/>
      <c r="D14619" s="38"/>
      <c r="E14619" s="93" t="str">
        <f>IF(Data!D14647&gt;0,Data!F14647,"")</f>
        <v/>
      </c>
      <c r="L14619" s="38"/>
      <c r="M14619" s="38"/>
    </row>
    <row r="14620" spans="3:13" x14ac:dyDescent="0.2">
      <c r="C14620" s="38"/>
      <c r="D14620" s="38"/>
      <c r="E14620" s="93" t="str">
        <f>IF(Data!D14648&gt;0,Data!F14648,"")</f>
        <v/>
      </c>
      <c r="L14620" s="38"/>
      <c r="M14620" s="38"/>
    </row>
    <row r="14621" spans="3:13" x14ac:dyDescent="0.2">
      <c r="C14621" s="38"/>
      <c r="D14621" s="38"/>
      <c r="E14621" s="93" t="str">
        <f>IF(Data!D14649&gt;0,Data!F14649,"")</f>
        <v/>
      </c>
      <c r="L14621" s="38"/>
      <c r="M14621" s="38"/>
    </row>
    <row r="14622" spans="3:13" x14ac:dyDescent="0.2">
      <c r="C14622" s="38"/>
      <c r="D14622" s="38"/>
      <c r="E14622" s="93" t="str">
        <f>IF(Data!D14650&gt;0,Data!F14650,"")</f>
        <v/>
      </c>
      <c r="L14622" s="38"/>
      <c r="M14622" s="38"/>
    </row>
    <row r="14623" spans="3:13" x14ac:dyDescent="0.2">
      <c r="C14623" s="38"/>
      <c r="D14623" s="38"/>
      <c r="E14623" s="93" t="str">
        <f>IF(Data!D14651&gt;0,Data!F14651,"")</f>
        <v/>
      </c>
      <c r="L14623" s="38"/>
      <c r="M14623" s="38"/>
    </row>
    <row r="14624" spans="3:13" x14ac:dyDescent="0.2">
      <c r="C14624" s="38"/>
      <c r="D14624" s="38"/>
      <c r="E14624" s="93" t="str">
        <f>IF(Data!D14652&gt;0,Data!F14652,"")</f>
        <v/>
      </c>
      <c r="L14624" s="38"/>
      <c r="M14624" s="38"/>
    </row>
    <row r="14625" spans="3:13" x14ac:dyDescent="0.2">
      <c r="C14625" s="38"/>
      <c r="D14625" s="38"/>
      <c r="E14625" s="93" t="str">
        <f>IF(Data!D14653&gt;0,Data!F14653,"")</f>
        <v/>
      </c>
      <c r="L14625" s="38"/>
      <c r="M14625" s="38"/>
    </row>
    <row r="14626" spans="3:13" x14ac:dyDescent="0.2">
      <c r="C14626" s="38"/>
      <c r="D14626" s="38"/>
      <c r="E14626" s="93" t="str">
        <f>IF(Data!D14654&gt;0,Data!F14654,"")</f>
        <v/>
      </c>
      <c r="L14626" s="38"/>
      <c r="M14626" s="38"/>
    </row>
    <row r="14627" spans="3:13" x14ac:dyDescent="0.2">
      <c r="C14627" s="38"/>
      <c r="D14627" s="38"/>
      <c r="E14627" s="93" t="str">
        <f>IF(Data!D14655&gt;0,Data!F14655,"")</f>
        <v/>
      </c>
      <c r="L14627" s="38"/>
      <c r="M14627" s="38"/>
    </row>
    <row r="14628" spans="3:13" x14ac:dyDescent="0.2">
      <c r="C14628" s="38"/>
      <c r="D14628" s="38"/>
      <c r="E14628" s="93" t="str">
        <f>IF(Data!D14656&gt;0,Data!F14656,"")</f>
        <v/>
      </c>
      <c r="L14628" s="38"/>
      <c r="M14628" s="38"/>
    </row>
    <row r="14629" spans="3:13" x14ac:dyDescent="0.2">
      <c r="C14629" s="38"/>
      <c r="D14629" s="38"/>
      <c r="E14629" s="93" t="str">
        <f>IF(Data!D14657&gt;0,Data!F14657,"")</f>
        <v/>
      </c>
      <c r="L14629" s="38"/>
      <c r="M14629" s="38"/>
    </row>
    <row r="14630" spans="3:13" x14ac:dyDescent="0.2">
      <c r="C14630" s="38"/>
      <c r="D14630" s="38"/>
      <c r="E14630" s="93" t="str">
        <f>IF(Data!D14658&gt;0,Data!F14658,"")</f>
        <v/>
      </c>
      <c r="L14630" s="38"/>
      <c r="M14630" s="38"/>
    </row>
    <row r="14631" spans="3:13" x14ac:dyDescent="0.2">
      <c r="C14631" s="38"/>
      <c r="D14631" s="38"/>
      <c r="E14631" s="93" t="str">
        <f>IF(Data!D14659&gt;0,Data!F14659,"")</f>
        <v/>
      </c>
      <c r="L14631" s="38"/>
      <c r="M14631" s="38"/>
    </row>
    <row r="14632" spans="3:13" x14ac:dyDescent="0.2">
      <c r="C14632" s="38"/>
      <c r="D14632" s="38"/>
      <c r="E14632" s="93" t="str">
        <f>IF(Data!D14660&gt;0,Data!F14660,"")</f>
        <v/>
      </c>
      <c r="L14632" s="38"/>
      <c r="M14632" s="38"/>
    </row>
    <row r="14633" spans="3:13" x14ac:dyDescent="0.2">
      <c r="C14633" s="38"/>
      <c r="D14633" s="38"/>
      <c r="E14633" s="93" t="str">
        <f>IF(Data!D14661&gt;0,Data!F14661,"")</f>
        <v/>
      </c>
      <c r="L14633" s="38"/>
      <c r="M14633" s="38"/>
    </row>
    <row r="14634" spans="3:13" x14ac:dyDescent="0.2">
      <c r="C14634" s="38"/>
      <c r="D14634" s="38"/>
      <c r="E14634" s="93" t="str">
        <f>IF(Data!D14662&gt;0,Data!F14662,"")</f>
        <v/>
      </c>
      <c r="L14634" s="38"/>
      <c r="M14634" s="38"/>
    </row>
    <row r="14635" spans="3:13" x14ac:dyDescent="0.2">
      <c r="C14635" s="38"/>
      <c r="D14635" s="38"/>
      <c r="E14635" s="93" t="str">
        <f>IF(Data!D14663&gt;0,Data!F14663,"")</f>
        <v/>
      </c>
      <c r="L14635" s="38"/>
      <c r="M14635" s="38"/>
    </row>
    <row r="14636" spans="3:13" x14ac:dyDescent="0.2">
      <c r="C14636" s="38"/>
      <c r="D14636" s="38"/>
      <c r="E14636" s="93" t="str">
        <f>IF(Data!D14664&gt;0,Data!F14664,"")</f>
        <v/>
      </c>
      <c r="L14636" s="38"/>
      <c r="M14636" s="38"/>
    </row>
    <row r="14637" spans="3:13" x14ac:dyDescent="0.2">
      <c r="C14637" s="38"/>
      <c r="D14637" s="38"/>
      <c r="E14637" s="93" t="str">
        <f>IF(Data!D14665&gt;0,Data!F14665,"")</f>
        <v/>
      </c>
      <c r="L14637" s="38"/>
      <c r="M14637" s="38"/>
    </row>
    <row r="14638" spans="3:13" x14ac:dyDescent="0.2">
      <c r="C14638" s="38"/>
      <c r="D14638" s="38"/>
      <c r="E14638" s="93" t="str">
        <f>IF(Data!D14666&gt;0,Data!F14666,"")</f>
        <v/>
      </c>
      <c r="L14638" s="38"/>
      <c r="M14638" s="38"/>
    </row>
    <row r="14639" spans="3:13" x14ac:dyDescent="0.2">
      <c r="C14639" s="38"/>
      <c r="D14639" s="38"/>
      <c r="E14639" s="93" t="str">
        <f>IF(Data!D14667&gt;0,Data!F14667,"")</f>
        <v/>
      </c>
      <c r="L14639" s="38"/>
      <c r="M14639" s="38"/>
    </row>
    <row r="14640" spans="3:13" x14ac:dyDescent="0.2">
      <c r="C14640" s="38"/>
      <c r="D14640" s="38"/>
      <c r="E14640" s="93" t="str">
        <f>IF(Data!D14668&gt;0,Data!F14668,"")</f>
        <v/>
      </c>
      <c r="L14640" s="38"/>
      <c r="M14640" s="38"/>
    </row>
    <row r="14641" spans="3:13" x14ac:dyDescent="0.2">
      <c r="C14641" s="38"/>
      <c r="D14641" s="38"/>
      <c r="E14641" s="93" t="str">
        <f>IF(Data!D14669&gt;0,Data!F14669,"")</f>
        <v/>
      </c>
      <c r="L14641" s="38"/>
      <c r="M14641" s="38"/>
    </row>
    <row r="14642" spans="3:13" x14ac:dyDescent="0.2">
      <c r="C14642" s="38"/>
      <c r="D14642" s="38"/>
      <c r="E14642" s="93" t="str">
        <f>IF(Data!D14670&gt;0,Data!F14670,"")</f>
        <v/>
      </c>
      <c r="L14642" s="38"/>
      <c r="M14642" s="38"/>
    </row>
    <row r="14643" spans="3:13" x14ac:dyDescent="0.2">
      <c r="C14643" s="38"/>
      <c r="D14643" s="38"/>
      <c r="E14643" s="93" t="str">
        <f>IF(Data!D14671&gt;0,Data!F14671,"")</f>
        <v/>
      </c>
      <c r="L14643" s="38"/>
      <c r="M14643" s="38"/>
    </row>
    <row r="14644" spans="3:13" x14ac:dyDescent="0.2">
      <c r="C14644" s="38"/>
      <c r="D14644" s="38"/>
      <c r="E14644" s="93" t="str">
        <f>IF(Data!D14672&gt;0,Data!F14672,"")</f>
        <v/>
      </c>
      <c r="L14644" s="38"/>
      <c r="M14644" s="38"/>
    </row>
    <row r="14645" spans="3:13" x14ac:dyDescent="0.2">
      <c r="C14645" s="38"/>
      <c r="D14645" s="38"/>
      <c r="E14645" s="93" t="str">
        <f>IF(Data!D14673&gt;0,Data!F14673,"")</f>
        <v/>
      </c>
      <c r="L14645" s="38"/>
      <c r="M14645" s="38"/>
    </row>
    <row r="14646" spans="3:13" x14ac:dyDescent="0.2">
      <c r="C14646" s="38"/>
      <c r="D14646" s="38"/>
      <c r="E14646" s="93" t="str">
        <f>IF(Data!D14674&gt;0,Data!F14674,"")</f>
        <v/>
      </c>
      <c r="L14646" s="38"/>
      <c r="M14646" s="38"/>
    </row>
    <row r="14647" spans="3:13" x14ac:dyDescent="0.2">
      <c r="C14647" s="38"/>
      <c r="D14647" s="38"/>
      <c r="E14647" s="93" t="str">
        <f>IF(Data!D14675&gt;0,Data!F14675,"")</f>
        <v/>
      </c>
      <c r="L14647" s="38"/>
      <c r="M14647" s="38"/>
    </row>
    <row r="14648" spans="3:13" x14ac:dyDescent="0.2">
      <c r="C14648" s="38"/>
      <c r="D14648" s="38"/>
      <c r="E14648" s="93" t="str">
        <f>IF(Data!D14676&gt;0,Data!F14676,"")</f>
        <v/>
      </c>
      <c r="L14648" s="38"/>
      <c r="M14648" s="38"/>
    </row>
    <row r="14649" spans="3:13" x14ac:dyDescent="0.2">
      <c r="C14649" s="38"/>
      <c r="D14649" s="38"/>
      <c r="E14649" s="93" t="str">
        <f>IF(Data!D14677&gt;0,Data!F14677,"")</f>
        <v/>
      </c>
      <c r="L14649" s="38"/>
      <c r="M14649" s="38"/>
    </row>
    <row r="14650" spans="3:13" x14ac:dyDescent="0.2">
      <c r="C14650" s="38"/>
      <c r="D14650" s="38"/>
      <c r="E14650" s="93" t="str">
        <f>IF(Data!D14678&gt;0,Data!F14678,"")</f>
        <v/>
      </c>
      <c r="L14650" s="38"/>
      <c r="M14650" s="38"/>
    </row>
    <row r="14651" spans="3:13" x14ac:dyDescent="0.2">
      <c r="C14651" s="38"/>
      <c r="D14651" s="38"/>
      <c r="E14651" s="93" t="str">
        <f>IF(Data!D14679&gt;0,Data!F14679,"")</f>
        <v/>
      </c>
      <c r="L14651" s="38"/>
      <c r="M14651" s="38"/>
    </row>
    <row r="14652" spans="3:13" x14ac:dyDescent="0.2">
      <c r="C14652" s="38"/>
      <c r="D14652" s="38"/>
      <c r="E14652" s="93" t="str">
        <f>IF(Data!D14680&gt;0,Data!F14680,"")</f>
        <v/>
      </c>
      <c r="L14652" s="38"/>
      <c r="M14652" s="38"/>
    </row>
    <row r="14653" spans="3:13" x14ac:dyDescent="0.2">
      <c r="C14653" s="38"/>
      <c r="D14653" s="38"/>
      <c r="E14653" s="93" t="str">
        <f>IF(Data!D14681&gt;0,Data!F14681,"")</f>
        <v/>
      </c>
      <c r="L14653" s="38"/>
      <c r="M14653" s="38"/>
    </row>
    <row r="14654" spans="3:13" x14ac:dyDescent="0.2">
      <c r="C14654" s="38"/>
      <c r="D14654" s="38"/>
      <c r="E14654" s="93" t="str">
        <f>IF(Data!D14682&gt;0,Data!F14682,"")</f>
        <v/>
      </c>
      <c r="L14654" s="38"/>
      <c r="M14654" s="38"/>
    </row>
    <row r="14655" spans="3:13" x14ac:dyDescent="0.2">
      <c r="C14655" s="38"/>
      <c r="D14655" s="38"/>
      <c r="E14655" s="93" t="str">
        <f>IF(Data!D14683&gt;0,Data!F14683,"")</f>
        <v/>
      </c>
      <c r="L14655" s="38"/>
      <c r="M14655" s="38"/>
    </row>
    <row r="14656" spans="3:13" x14ac:dyDescent="0.2">
      <c r="C14656" s="38"/>
      <c r="D14656" s="38"/>
      <c r="E14656" s="93" t="str">
        <f>IF(Data!D14684&gt;0,Data!F14684,"")</f>
        <v/>
      </c>
      <c r="L14656" s="38"/>
      <c r="M14656" s="38"/>
    </row>
    <row r="14657" spans="3:13" x14ac:dyDescent="0.2">
      <c r="C14657" s="38"/>
      <c r="D14657" s="38"/>
      <c r="E14657" s="93" t="str">
        <f>IF(Data!D14685&gt;0,Data!F14685,"")</f>
        <v/>
      </c>
      <c r="L14657" s="38"/>
      <c r="M14657" s="38"/>
    </row>
    <row r="14658" spans="3:13" x14ac:dyDescent="0.2">
      <c r="C14658" s="38"/>
      <c r="D14658" s="38"/>
      <c r="E14658" s="93" t="str">
        <f>IF(Data!D14686&gt;0,Data!F14686,"")</f>
        <v/>
      </c>
      <c r="L14658" s="38"/>
      <c r="M14658" s="38"/>
    </row>
    <row r="14659" spans="3:13" x14ac:dyDescent="0.2">
      <c r="C14659" s="38"/>
      <c r="D14659" s="38"/>
      <c r="E14659" s="93" t="str">
        <f>IF(Data!D14687&gt;0,Data!F14687,"")</f>
        <v/>
      </c>
      <c r="L14659" s="38"/>
      <c r="M14659" s="38"/>
    </row>
    <row r="14660" spans="3:13" x14ac:dyDescent="0.2">
      <c r="C14660" s="38"/>
      <c r="D14660" s="38"/>
      <c r="E14660" s="93" t="str">
        <f>IF(Data!D14688&gt;0,Data!F14688,"")</f>
        <v/>
      </c>
      <c r="L14660" s="38"/>
      <c r="M14660" s="38"/>
    </row>
    <row r="14661" spans="3:13" x14ac:dyDescent="0.2">
      <c r="C14661" s="38"/>
      <c r="D14661" s="38"/>
      <c r="E14661" s="93" t="str">
        <f>IF(Data!D14689&gt;0,Data!F14689,"")</f>
        <v/>
      </c>
      <c r="L14661" s="38"/>
      <c r="M14661" s="38"/>
    </row>
    <row r="14662" spans="3:13" x14ac:dyDescent="0.2">
      <c r="C14662" s="38"/>
      <c r="D14662" s="38"/>
      <c r="E14662" s="93" t="str">
        <f>IF(Data!D14690&gt;0,Data!F14690,"")</f>
        <v/>
      </c>
      <c r="L14662" s="38"/>
      <c r="M14662" s="38"/>
    </row>
    <row r="14663" spans="3:13" x14ac:dyDescent="0.2">
      <c r="C14663" s="38"/>
      <c r="D14663" s="38"/>
      <c r="E14663" s="93" t="str">
        <f>IF(Data!D14691&gt;0,Data!F14691,"")</f>
        <v/>
      </c>
      <c r="L14663" s="38"/>
      <c r="M14663" s="38"/>
    </row>
    <row r="14664" spans="3:13" x14ac:dyDescent="0.2">
      <c r="C14664" s="38"/>
      <c r="D14664" s="38"/>
      <c r="E14664" s="93" t="str">
        <f>IF(Data!D14692&gt;0,Data!F14692,"")</f>
        <v/>
      </c>
      <c r="L14664" s="38"/>
      <c r="M14664" s="38"/>
    </row>
    <row r="14665" spans="3:13" x14ac:dyDescent="0.2">
      <c r="C14665" s="38"/>
      <c r="D14665" s="38"/>
      <c r="E14665" s="93" t="str">
        <f>IF(Data!D14693&gt;0,Data!F14693,"")</f>
        <v/>
      </c>
      <c r="L14665" s="38"/>
      <c r="M14665" s="38"/>
    </row>
    <row r="14666" spans="3:13" x14ac:dyDescent="0.2">
      <c r="C14666" s="38"/>
      <c r="D14666" s="38"/>
      <c r="E14666" s="93" t="str">
        <f>IF(Data!D14694&gt;0,Data!F14694,"")</f>
        <v/>
      </c>
      <c r="L14666" s="38"/>
      <c r="M14666" s="38"/>
    </row>
    <row r="14667" spans="3:13" x14ac:dyDescent="0.2">
      <c r="C14667" s="38"/>
      <c r="D14667" s="38"/>
      <c r="E14667" s="93" t="str">
        <f>IF(Data!D14695&gt;0,Data!F14695,"")</f>
        <v/>
      </c>
      <c r="L14667" s="38"/>
      <c r="M14667" s="38"/>
    </row>
    <row r="14668" spans="3:13" x14ac:dyDescent="0.2">
      <c r="C14668" s="38"/>
      <c r="D14668" s="38"/>
      <c r="E14668" s="93" t="str">
        <f>IF(Data!D14696&gt;0,Data!F14696,"")</f>
        <v/>
      </c>
      <c r="L14668" s="38"/>
      <c r="M14668" s="38"/>
    </row>
    <row r="14669" spans="3:13" x14ac:dyDescent="0.2">
      <c r="C14669" s="38"/>
      <c r="D14669" s="38"/>
      <c r="E14669" s="93" t="str">
        <f>IF(Data!D14697&gt;0,Data!F14697,"")</f>
        <v/>
      </c>
      <c r="L14669" s="38"/>
      <c r="M14669" s="38"/>
    </row>
    <row r="14670" spans="3:13" x14ac:dyDescent="0.2">
      <c r="C14670" s="38"/>
      <c r="D14670" s="38"/>
      <c r="E14670" s="93" t="str">
        <f>IF(Data!D14698&gt;0,Data!F14698,"")</f>
        <v/>
      </c>
      <c r="L14670" s="38"/>
      <c r="M14670" s="38"/>
    </row>
    <row r="14671" spans="3:13" x14ac:dyDescent="0.2">
      <c r="C14671" s="38"/>
      <c r="D14671" s="38"/>
      <c r="E14671" s="93" t="str">
        <f>IF(Data!D14699&gt;0,Data!F14699,"")</f>
        <v/>
      </c>
      <c r="L14671" s="38"/>
      <c r="M14671" s="38"/>
    </row>
    <row r="14672" spans="3:13" x14ac:dyDescent="0.2">
      <c r="C14672" s="38"/>
      <c r="D14672" s="38"/>
      <c r="E14672" s="93" t="str">
        <f>IF(Data!D14700&gt;0,Data!F14700,"")</f>
        <v/>
      </c>
      <c r="L14672" s="38"/>
      <c r="M14672" s="38"/>
    </row>
    <row r="14673" spans="3:13" x14ac:dyDescent="0.2">
      <c r="C14673" s="38"/>
      <c r="D14673" s="38"/>
      <c r="E14673" s="93" t="str">
        <f>IF(Data!D14701&gt;0,Data!F14701,"")</f>
        <v/>
      </c>
      <c r="L14673" s="38"/>
      <c r="M14673" s="38"/>
    </row>
    <row r="14674" spans="3:13" x14ac:dyDescent="0.2">
      <c r="C14674" s="38"/>
      <c r="D14674" s="38"/>
      <c r="E14674" s="93" t="str">
        <f>IF(Data!D14702&gt;0,Data!F14702,"")</f>
        <v/>
      </c>
      <c r="L14674" s="38"/>
      <c r="M14674" s="38"/>
    </row>
    <row r="14675" spans="3:13" x14ac:dyDescent="0.2">
      <c r="C14675" s="38"/>
      <c r="D14675" s="38"/>
      <c r="E14675" s="93" t="str">
        <f>IF(Data!D14703&gt;0,Data!F14703,"")</f>
        <v/>
      </c>
      <c r="L14675" s="38"/>
      <c r="M14675" s="38"/>
    </row>
    <row r="14676" spans="3:13" x14ac:dyDescent="0.2">
      <c r="C14676" s="38"/>
      <c r="D14676" s="38"/>
      <c r="E14676" s="93" t="str">
        <f>IF(Data!D14704&gt;0,Data!F14704,"")</f>
        <v/>
      </c>
      <c r="L14676" s="38"/>
      <c r="M14676" s="38"/>
    </row>
    <row r="14677" spans="3:13" x14ac:dyDescent="0.2">
      <c r="C14677" s="38"/>
      <c r="D14677" s="38"/>
      <c r="E14677" s="93" t="str">
        <f>IF(Data!D14705&gt;0,Data!F14705,"")</f>
        <v/>
      </c>
      <c r="L14677" s="38"/>
      <c r="M14677" s="38"/>
    </row>
    <row r="14678" spans="3:13" x14ac:dyDescent="0.2">
      <c r="C14678" s="38"/>
      <c r="D14678" s="38"/>
      <c r="E14678" s="93" t="str">
        <f>IF(Data!D14706&gt;0,Data!F14706,"")</f>
        <v/>
      </c>
      <c r="L14678" s="38"/>
      <c r="M14678" s="38"/>
    </row>
    <row r="14679" spans="3:13" x14ac:dyDescent="0.2">
      <c r="C14679" s="38"/>
      <c r="D14679" s="38"/>
      <c r="E14679" s="93" t="str">
        <f>IF(Data!D14707&gt;0,Data!F14707,"")</f>
        <v/>
      </c>
      <c r="L14679" s="38"/>
      <c r="M14679" s="38"/>
    </row>
    <row r="14680" spans="3:13" x14ac:dyDescent="0.2">
      <c r="C14680" s="38"/>
      <c r="D14680" s="38"/>
      <c r="E14680" s="93" t="str">
        <f>IF(Data!D14708&gt;0,Data!F14708,"")</f>
        <v/>
      </c>
      <c r="L14680" s="38"/>
      <c r="M14680" s="38"/>
    </row>
    <row r="14681" spans="3:13" x14ac:dyDescent="0.2">
      <c r="C14681" s="38"/>
      <c r="D14681" s="38"/>
      <c r="E14681" s="93" t="str">
        <f>IF(Data!D14709&gt;0,Data!F14709,"")</f>
        <v/>
      </c>
      <c r="L14681" s="38"/>
      <c r="M14681" s="38"/>
    </row>
    <row r="14682" spans="3:13" x14ac:dyDescent="0.2">
      <c r="C14682" s="38"/>
      <c r="D14682" s="38"/>
      <c r="E14682" s="93" t="str">
        <f>IF(Data!D14710&gt;0,Data!F14710,"")</f>
        <v/>
      </c>
      <c r="L14682" s="38"/>
      <c r="M14682" s="38"/>
    </row>
    <row r="14683" spans="3:13" x14ac:dyDescent="0.2">
      <c r="C14683" s="38"/>
      <c r="D14683" s="38"/>
      <c r="E14683" s="93" t="str">
        <f>IF(Data!D14711&gt;0,Data!F14711,"")</f>
        <v/>
      </c>
      <c r="L14683" s="38"/>
      <c r="M14683" s="38"/>
    </row>
    <row r="14684" spans="3:13" x14ac:dyDescent="0.2">
      <c r="C14684" s="38"/>
      <c r="D14684" s="38"/>
      <c r="E14684" s="93" t="str">
        <f>IF(Data!D14712&gt;0,Data!F14712,"")</f>
        <v/>
      </c>
      <c r="L14684" s="38"/>
      <c r="M14684" s="38"/>
    </row>
    <row r="14685" spans="3:13" x14ac:dyDescent="0.2">
      <c r="C14685" s="38"/>
      <c r="D14685" s="38"/>
      <c r="E14685" s="93" t="str">
        <f>IF(Data!D14713&gt;0,Data!F14713,"")</f>
        <v/>
      </c>
      <c r="L14685" s="38"/>
      <c r="M14685" s="38"/>
    </row>
    <row r="14686" spans="3:13" x14ac:dyDescent="0.2">
      <c r="C14686" s="38"/>
      <c r="D14686" s="38"/>
      <c r="E14686" s="93" t="str">
        <f>IF(Data!D14714&gt;0,Data!F14714,"")</f>
        <v/>
      </c>
      <c r="L14686" s="38"/>
      <c r="M14686" s="38"/>
    </row>
    <row r="14687" spans="3:13" x14ac:dyDescent="0.2">
      <c r="C14687" s="38"/>
      <c r="D14687" s="38"/>
      <c r="E14687" s="93" t="str">
        <f>IF(Data!D14715&gt;0,Data!F14715,"")</f>
        <v/>
      </c>
      <c r="L14687" s="38"/>
      <c r="M14687" s="38"/>
    </row>
    <row r="14688" spans="3:13" x14ac:dyDescent="0.2">
      <c r="C14688" s="38"/>
      <c r="D14688" s="38"/>
      <c r="E14688" s="93" t="str">
        <f>IF(Data!D14716&gt;0,Data!F14716,"")</f>
        <v/>
      </c>
      <c r="L14688" s="38"/>
      <c r="M14688" s="38"/>
    </row>
    <row r="14689" spans="3:13" x14ac:dyDescent="0.2">
      <c r="C14689" s="38"/>
      <c r="D14689" s="38"/>
      <c r="E14689" s="93" t="str">
        <f>IF(Data!D14717&gt;0,Data!F14717,"")</f>
        <v/>
      </c>
      <c r="L14689" s="38"/>
      <c r="M14689" s="38"/>
    </row>
    <row r="14690" spans="3:13" x14ac:dyDescent="0.2">
      <c r="C14690" s="38"/>
      <c r="D14690" s="38"/>
      <c r="E14690" s="93" t="str">
        <f>IF(Data!D14718&gt;0,Data!F14718,"")</f>
        <v/>
      </c>
      <c r="L14690" s="38"/>
      <c r="M14690" s="38"/>
    </row>
    <row r="14691" spans="3:13" x14ac:dyDescent="0.2">
      <c r="C14691" s="38"/>
      <c r="D14691" s="38"/>
      <c r="E14691" s="93" t="str">
        <f>IF(Data!D14719&gt;0,Data!F14719,"")</f>
        <v/>
      </c>
      <c r="L14691" s="38"/>
      <c r="M14691" s="38"/>
    </row>
    <row r="14692" spans="3:13" x14ac:dyDescent="0.2">
      <c r="C14692" s="38"/>
      <c r="D14692" s="38"/>
      <c r="E14692" s="93" t="str">
        <f>IF(Data!D14720&gt;0,Data!F14720,"")</f>
        <v/>
      </c>
      <c r="L14692" s="38"/>
      <c r="M14692" s="38"/>
    </row>
    <row r="14693" spans="3:13" x14ac:dyDescent="0.2">
      <c r="C14693" s="38"/>
      <c r="D14693" s="38"/>
      <c r="E14693" s="93" t="str">
        <f>IF(Data!D14721&gt;0,Data!F14721,"")</f>
        <v/>
      </c>
      <c r="L14693" s="38"/>
      <c r="M14693" s="38"/>
    </row>
    <row r="14694" spans="3:13" x14ac:dyDescent="0.2">
      <c r="C14694" s="38"/>
      <c r="D14694" s="38"/>
      <c r="E14694" s="93" t="str">
        <f>IF(Data!D14722&gt;0,Data!F14722,"")</f>
        <v/>
      </c>
      <c r="L14694" s="38"/>
      <c r="M14694" s="38"/>
    </row>
    <row r="14695" spans="3:13" x14ac:dyDescent="0.2">
      <c r="C14695" s="38"/>
      <c r="D14695" s="38"/>
      <c r="E14695" s="93" t="str">
        <f>IF(Data!D14723&gt;0,Data!F14723,"")</f>
        <v/>
      </c>
      <c r="L14695" s="38"/>
      <c r="M14695" s="38"/>
    </row>
    <row r="14696" spans="3:13" x14ac:dyDescent="0.2">
      <c r="C14696" s="38"/>
      <c r="D14696" s="38"/>
      <c r="E14696" s="93" t="str">
        <f>IF(Data!D14724&gt;0,Data!F14724,"")</f>
        <v/>
      </c>
      <c r="L14696" s="38"/>
      <c r="M14696" s="38"/>
    </row>
    <row r="14697" spans="3:13" x14ac:dyDescent="0.2">
      <c r="C14697" s="38"/>
      <c r="D14697" s="38"/>
      <c r="E14697" s="93" t="str">
        <f>IF(Data!D14725&gt;0,Data!F14725,"")</f>
        <v/>
      </c>
      <c r="L14697" s="38"/>
      <c r="M14697" s="38"/>
    </row>
    <row r="14698" spans="3:13" x14ac:dyDescent="0.2">
      <c r="C14698" s="38"/>
      <c r="D14698" s="38"/>
      <c r="E14698" s="93" t="str">
        <f>IF(Data!D14726&gt;0,Data!F14726,"")</f>
        <v/>
      </c>
      <c r="L14698" s="38"/>
      <c r="M14698" s="38"/>
    </row>
    <row r="14699" spans="3:13" x14ac:dyDescent="0.2">
      <c r="C14699" s="38"/>
      <c r="D14699" s="38"/>
      <c r="E14699" s="93" t="str">
        <f>IF(Data!D14727&gt;0,Data!F14727,"")</f>
        <v/>
      </c>
      <c r="L14699" s="38"/>
      <c r="M14699" s="38"/>
    </row>
    <row r="14700" spans="3:13" x14ac:dyDescent="0.2">
      <c r="C14700" s="38"/>
      <c r="D14700" s="38"/>
      <c r="E14700" s="93" t="str">
        <f>IF(Data!D14728&gt;0,Data!F14728,"")</f>
        <v/>
      </c>
      <c r="L14700" s="38"/>
      <c r="M14700" s="38"/>
    </row>
    <row r="14701" spans="3:13" x14ac:dyDescent="0.2">
      <c r="C14701" s="38"/>
      <c r="D14701" s="38"/>
      <c r="E14701" s="93" t="str">
        <f>IF(Data!D14729&gt;0,Data!F14729,"")</f>
        <v/>
      </c>
      <c r="L14701" s="38"/>
      <c r="M14701" s="38"/>
    </row>
    <row r="14702" spans="3:13" x14ac:dyDescent="0.2">
      <c r="C14702" s="38"/>
      <c r="D14702" s="38"/>
      <c r="E14702" s="93" t="str">
        <f>IF(Data!D14730&gt;0,Data!F14730,"")</f>
        <v/>
      </c>
      <c r="L14702" s="38"/>
      <c r="M14702" s="38"/>
    </row>
    <row r="14703" spans="3:13" x14ac:dyDescent="0.2">
      <c r="C14703" s="38"/>
      <c r="D14703" s="38"/>
      <c r="E14703" s="93" t="str">
        <f>IF(Data!D14731&gt;0,Data!F14731,"")</f>
        <v/>
      </c>
      <c r="L14703" s="38"/>
      <c r="M14703" s="38"/>
    </row>
    <row r="14704" spans="3:13" x14ac:dyDescent="0.2">
      <c r="C14704" s="38"/>
      <c r="D14704" s="38"/>
      <c r="E14704" s="93" t="str">
        <f>IF(Data!D14732&gt;0,Data!F14732,"")</f>
        <v/>
      </c>
      <c r="L14704" s="38"/>
      <c r="M14704" s="38"/>
    </row>
    <row r="14705" spans="3:13" x14ac:dyDescent="0.2">
      <c r="C14705" s="38"/>
      <c r="D14705" s="38"/>
      <c r="E14705" s="93" t="str">
        <f>IF(Data!D14733&gt;0,Data!F14733,"")</f>
        <v/>
      </c>
      <c r="L14705" s="38"/>
      <c r="M14705" s="38"/>
    </row>
    <row r="14706" spans="3:13" x14ac:dyDescent="0.2">
      <c r="C14706" s="38"/>
      <c r="D14706" s="38"/>
      <c r="E14706" s="93" t="str">
        <f>IF(Data!D14734&gt;0,Data!F14734,"")</f>
        <v/>
      </c>
      <c r="L14706" s="38"/>
      <c r="M14706" s="38"/>
    </row>
    <row r="14707" spans="3:13" x14ac:dyDescent="0.2">
      <c r="C14707" s="38"/>
      <c r="D14707" s="38"/>
      <c r="E14707" s="93" t="str">
        <f>IF(Data!D14735&gt;0,Data!F14735,"")</f>
        <v/>
      </c>
      <c r="L14707" s="38"/>
      <c r="M14707" s="38"/>
    </row>
    <row r="14708" spans="3:13" x14ac:dyDescent="0.2">
      <c r="C14708" s="38"/>
      <c r="D14708" s="38"/>
      <c r="E14708" s="93" t="str">
        <f>IF(Data!D14736&gt;0,Data!F14736,"")</f>
        <v/>
      </c>
      <c r="L14708" s="38"/>
      <c r="M14708" s="38"/>
    </row>
    <row r="14709" spans="3:13" x14ac:dyDescent="0.2">
      <c r="C14709" s="38"/>
      <c r="D14709" s="38"/>
      <c r="E14709" s="93" t="str">
        <f>IF(Data!D14737&gt;0,Data!F14737,"")</f>
        <v/>
      </c>
      <c r="L14709" s="38"/>
      <c r="M14709" s="38"/>
    </row>
    <row r="14710" spans="3:13" x14ac:dyDescent="0.2">
      <c r="C14710" s="38"/>
      <c r="D14710" s="38"/>
      <c r="E14710" s="93" t="str">
        <f>IF(Data!D14738&gt;0,Data!F14738,"")</f>
        <v/>
      </c>
      <c r="L14710" s="38"/>
      <c r="M14710" s="38"/>
    </row>
    <row r="14711" spans="3:13" x14ac:dyDescent="0.2">
      <c r="C14711" s="38"/>
      <c r="D14711" s="38"/>
      <c r="E14711" s="93" t="str">
        <f>IF(Data!D14739&gt;0,Data!F14739,"")</f>
        <v/>
      </c>
      <c r="L14711" s="38"/>
      <c r="M14711" s="38"/>
    </row>
    <row r="14712" spans="3:13" x14ac:dyDescent="0.2">
      <c r="C14712" s="38"/>
      <c r="D14712" s="38"/>
      <c r="E14712" s="93" t="str">
        <f>IF(Data!D14740&gt;0,Data!F14740,"")</f>
        <v/>
      </c>
      <c r="L14712" s="38"/>
      <c r="M14712" s="38"/>
    </row>
    <row r="14713" spans="3:13" x14ac:dyDescent="0.2">
      <c r="C14713" s="38"/>
      <c r="D14713" s="38"/>
      <c r="E14713" s="93" t="str">
        <f>IF(Data!D14741&gt;0,Data!F14741,"")</f>
        <v/>
      </c>
      <c r="L14713" s="38"/>
      <c r="M14713" s="38"/>
    </row>
    <row r="14714" spans="3:13" x14ac:dyDescent="0.2">
      <c r="C14714" s="38"/>
      <c r="D14714" s="38"/>
      <c r="E14714" s="93" t="str">
        <f>IF(Data!D14742&gt;0,Data!F14742,"")</f>
        <v/>
      </c>
      <c r="L14714" s="38"/>
      <c r="M14714" s="38"/>
    </row>
    <row r="14715" spans="3:13" x14ac:dyDescent="0.2">
      <c r="C14715" s="38"/>
      <c r="D14715" s="38"/>
      <c r="E14715" s="93" t="str">
        <f>IF(Data!D14743&gt;0,Data!F14743,"")</f>
        <v/>
      </c>
      <c r="L14715" s="38"/>
      <c r="M14715" s="38"/>
    </row>
    <row r="14716" spans="3:13" x14ac:dyDescent="0.2">
      <c r="C14716" s="38"/>
      <c r="D14716" s="38"/>
      <c r="E14716" s="93" t="str">
        <f>IF(Data!D14744&gt;0,Data!F14744,"")</f>
        <v/>
      </c>
      <c r="L14716" s="38"/>
      <c r="M14716" s="38"/>
    </row>
    <row r="14717" spans="3:13" x14ac:dyDescent="0.2">
      <c r="C14717" s="38"/>
      <c r="D14717" s="38"/>
      <c r="E14717" s="93" t="str">
        <f>IF(Data!D14745&gt;0,Data!F14745,"")</f>
        <v/>
      </c>
      <c r="L14717" s="38"/>
      <c r="M14717" s="38"/>
    </row>
    <row r="14718" spans="3:13" x14ac:dyDescent="0.2">
      <c r="C14718" s="38"/>
      <c r="D14718" s="38"/>
      <c r="E14718" s="93" t="str">
        <f>IF(Data!D14746&gt;0,Data!F14746,"")</f>
        <v/>
      </c>
      <c r="L14718" s="38"/>
      <c r="M14718" s="38"/>
    </row>
    <row r="14719" spans="3:13" x14ac:dyDescent="0.2">
      <c r="C14719" s="38"/>
      <c r="D14719" s="38"/>
      <c r="E14719" s="93" t="str">
        <f>IF(Data!D14747&gt;0,Data!F14747,"")</f>
        <v/>
      </c>
      <c r="L14719" s="38"/>
      <c r="M14719" s="38"/>
    </row>
    <row r="14720" spans="3:13" x14ac:dyDescent="0.2">
      <c r="C14720" s="38"/>
      <c r="D14720" s="38"/>
      <c r="E14720" s="93" t="str">
        <f>IF(Data!D14748&gt;0,Data!F14748,"")</f>
        <v/>
      </c>
      <c r="L14720" s="38"/>
      <c r="M14720" s="38"/>
    </row>
    <row r="14721" spans="3:13" x14ac:dyDescent="0.2">
      <c r="C14721" s="38"/>
      <c r="D14721" s="38"/>
      <c r="E14721" s="93" t="str">
        <f>IF(Data!D14749&gt;0,Data!F14749,"")</f>
        <v/>
      </c>
      <c r="L14721" s="38"/>
      <c r="M14721" s="38"/>
    </row>
    <row r="14722" spans="3:13" x14ac:dyDescent="0.2">
      <c r="C14722" s="38"/>
      <c r="D14722" s="38"/>
      <c r="E14722" s="93" t="str">
        <f>IF(Data!D14750&gt;0,Data!F14750,"")</f>
        <v/>
      </c>
      <c r="L14722" s="38"/>
      <c r="M14722" s="38"/>
    </row>
    <row r="14723" spans="3:13" x14ac:dyDescent="0.2">
      <c r="C14723" s="38"/>
      <c r="D14723" s="38"/>
      <c r="E14723" s="93" t="str">
        <f>IF(Data!D14751&gt;0,Data!F14751,"")</f>
        <v/>
      </c>
      <c r="L14723" s="38"/>
      <c r="M14723" s="38"/>
    </row>
    <row r="14724" spans="3:13" x14ac:dyDescent="0.2">
      <c r="C14724" s="38"/>
      <c r="D14724" s="38"/>
      <c r="E14724" s="93" t="str">
        <f>IF(Data!D14752&gt;0,Data!F14752,"")</f>
        <v/>
      </c>
      <c r="L14724" s="38"/>
      <c r="M14724" s="38"/>
    </row>
    <row r="14725" spans="3:13" x14ac:dyDescent="0.2">
      <c r="C14725" s="38"/>
      <c r="D14725" s="38"/>
      <c r="E14725" s="93" t="str">
        <f>IF(Data!D14753&gt;0,Data!F14753,"")</f>
        <v/>
      </c>
      <c r="L14725" s="38"/>
      <c r="M14725" s="38"/>
    </row>
    <row r="14726" spans="3:13" x14ac:dyDescent="0.2">
      <c r="C14726" s="38"/>
      <c r="D14726" s="38"/>
      <c r="E14726" s="93" t="str">
        <f>IF(Data!D14754&gt;0,Data!F14754,"")</f>
        <v/>
      </c>
      <c r="L14726" s="38"/>
      <c r="M14726" s="38"/>
    </row>
    <row r="14727" spans="3:13" x14ac:dyDescent="0.2">
      <c r="C14727" s="38"/>
      <c r="D14727" s="38"/>
      <c r="E14727" s="93" t="str">
        <f>IF(Data!D14755&gt;0,Data!F14755,"")</f>
        <v/>
      </c>
      <c r="L14727" s="38"/>
      <c r="M14727" s="38"/>
    </row>
    <row r="14728" spans="3:13" x14ac:dyDescent="0.2">
      <c r="C14728" s="38"/>
      <c r="D14728" s="38"/>
      <c r="E14728" s="93" t="str">
        <f>IF(Data!D14756&gt;0,Data!F14756,"")</f>
        <v/>
      </c>
      <c r="L14728" s="38"/>
      <c r="M14728" s="38"/>
    </row>
    <row r="14729" spans="3:13" x14ac:dyDescent="0.2">
      <c r="C14729" s="38"/>
      <c r="D14729" s="38"/>
      <c r="E14729" s="93" t="str">
        <f>IF(Data!D14757&gt;0,Data!F14757,"")</f>
        <v/>
      </c>
      <c r="L14729" s="38"/>
      <c r="M14729" s="38"/>
    </row>
    <row r="14730" spans="3:13" x14ac:dyDescent="0.2">
      <c r="C14730" s="38"/>
      <c r="D14730" s="38"/>
      <c r="E14730" s="93" t="str">
        <f>IF(Data!D14758&gt;0,Data!F14758,"")</f>
        <v/>
      </c>
      <c r="L14730" s="38"/>
      <c r="M14730" s="38"/>
    </row>
    <row r="14731" spans="3:13" x14ac:dyDescent="0.2">
      <c r="C14731" s="38"/>
      <c r="D14731" s="38"/>
      <c r="E14731" s="93" t="str">
        <f>IF(Data!D14759&gt;0,Data!F14759,"")</f>
        <v/>
      </c>
      <c r="L14731" s="38"/>
      <c r="M14731" s="38"/>
    </row>
    <row r="14732" spans="3:13" x14ac:dyDescent="0.2">
      <c r="C14732" s="38"/>
      <c r="D14732" s="38"/>
      <c r="E14732" s="93" t="str">
        <f>IF(Data!D14760&gt;0,Data!F14760,"")</f>
        <v/>
      </c>
      <c r="L14732" s="38"/>
      <c r="M14732" s="38"/>
    </row>
    <row r="14733" spans="3:13" x14ac:dyDescent="0.2">
      <c r="C14733" s="38"/>
      <c r="D14733" s="38"/>
      <c r="E14733" s="93" t="str">
        <f>IF(Data!D14761&gt;0,Data!F14761,"")</f>
        <v/>
      </c>
      <c r="L14733" s="38"/>
      <c r="M14733" s="38"/>
    </row>
    <row r="14734" spans="3:13" x14ac:dyDescent="0.2">
      <c r="C14734" s="38"/>
      <c r="D14734" s="38"/>
      <c r="E14734" s="93" t="str">
        <f>IF(Data!D14762&gt;0,Data!F14762,"")</f>
        <v/>
      </c>
      <c r="L14734" s="38"/>
      <c r="M14734" s="38"/>
    </row>
    <row r="14735" spans="3:13" x14ac:dyDescent="0.2">
      <c r="C14735" s="38"/>
      <c r="D14735" s="38"/>
      <c r="E14735" s="93" t="str">
        <f>IF(Data!D14763&gt;0,Data!F14763,"")</f>
        <v/>
      </c>
      <c r="L14735" s="38"/>
      <c r="M14735" s="38"/>
    </row>
    <row r="14736" spans="3:13" x14ac:dyDescent="0.2">
      <c r="C14736" s="38"/>
      <c r="D14736" s="38"/>
      <c r="E14736" s="93" t="str">
        <f>IF(Data!D14764&gt;0,Data!F14764,"")</f>
        <v/>
      </c>
      <c r="L14736" s="38"/>
      <c r="M14736" s="38"/>
    </row>
    <row r="14737" spans="3:13" x14ac:dyDescent="0.2">
      <c r="C14737" s="38"/>
      <c r="D14737" s="38"/>
      <c r="E14737" s="93" t="str">
        <f>IF(Data!D14765&gt;0,Data!F14765,"")</f>
        <v/>
      </c>
      <c r="L14737" s="38"/>
      <c r="M14737" s="38"/>
    </row>
    <row r="14738" spans="3:13" x14ac:dyDescent="0.2">
      <c r="C14738" s="38"/>
      <c r="D14738" s="38"/>
      <c r="E14738" s="93" t="str">
        <f>IF(Data!D14766&gt;0,Data!F14766,"")</f>
        <v/>
      </c>
      <c r="L14738" s="38"/>
      <c r="M14738" s="38"/>
    </row>
    <row r="14739" spans="3:13" x14ac:dyDescent="0.2">
      <c r="C14739" s="38"/>
      <c r="D14739" s="38"/>
      <c r="E14739" s="93" t="str">
        <f>IF(Data!D14767&gt;0,Data!F14767,"")</f>
        <v/>
      </c>
      <c r="L14739" s="38"/>
      <c r="M14739" s="38"/>
    </row>
    <row r="14740" spans="3:13" x14ac:dyDescent="0.2">
      <c r="C14740" s="38"/>
      <c r="D14740" s="38"/>
      <c r="E14740" s="93" t="str">
        <f>IF(Data!D14768&gt;0,Data!F14768,"")</f>
        <v/>
      </c>
      <c r="L14740" s="38"/>
      <c r="M14740" s="38"/>
    </row>
    <row r="14741" spans="3:13" x14ac:dyDescent="0.2">
      <c r="C14741" s="38"/>
      <c r="D14741" s="38"/>
      <c r="E14741" s="93" t="str">
        <f>IF(Data!D14769&gt;0,Data!F14769,"")</f>
        <v/>
      </c>
      <c r="L14741" s="38"/>
      <c r="M14741" s="38"/>
    </row>
    <row r="14742" spans="3:13" x14ac:dyDescent="0.2">
      <c r="C14742" s="38"/>
      <c r="D14742" s="38"/>
      <c r="E14742" s="93" t="str">
        <f>IF(Data!D14770&gt;0,Data!F14770,"")</f>
        <v/>
      </c>
      <c r="L14742" s="38"/>
      <c r="M14742" s="38"/>
    </row>
    <row r="14743" spans="3:13" x14ac:dyDescent="0.2">
      <c r="C14743" s="38"/>
      <c r="D14743" s="38"/>
      <c r="E14743" s="93" t="str">
        <f>IF(Data!D14771&gt;0,Data!F14771,"")</f>
        <v/>
      </c>
      <c r="L14743" s="38"/>
      <c r="M14743" s="38"/>
    </row>
    <row r="14744" spans="3:13" x14ac:dyDescent="0.2">
      <c r="C14744" s="38"/>
      <c r="D14744" s="38"/>
      <c r="E14744" s="93" t="str">
        <f>IF(Data!D14772&gt;0,Data!F14772,"")</f>
        <v/>
      </c>
      <c r="L14744" s="38"/>
      <c r="M14744" s="38"/>
    </row>
    <row r="14745" spans="3:13" x14ac:dyDescent="0.2">
      <c r="C14745" s="38"/>
      <c r="D14745" s="38"/>
      <c r="E14745" s="93" t="str">
        <f>IF(Data!D14773&gt;0,Data!F14773,"")</f>
        <v/>
      </c>
      <c r="L14745" s="38"/>
      <c r="M14745" s="38"/>
    </row>
    <row r="14746" spans="3:13" x14ac:dyDescent="0.2">
      <c r="C14746" s="38"/>
      <c r="D14746" s="38"/>
      <c r="E14746" s="93" t="str">
        <f>IF(Data!D14774&gt;0,Data!F14774,"")</f>
        <v/>
      </c>
      <c r="L14746" s="38"/>
      <c r="M14746" s="38"/>
    </row>
    <row r="14747" spans="3:13" x14ac:dyDescent="0.2">
      <c r="C14747" s="38"/>
      <c r="D14747" s="38"/>
      <c r="E14747" s="93" t="str">
        <f>IF(Data!D14775&gt;0,Data!F14775,"")</f>
        <v/>
      </c>
      <c r="L14747" s="38"/>
      <c r="M14747" s="38"/>
    </row>
    <row r="14748" spans="3:13" x14ac:dyDescent="0.2">
      <c r="C14748" s="38"/>
      <c r="D14748" s="38"/>
      <c r="E14748" s="93" t="str">
        <f>IF(Data!D14776&gt;0,Data!F14776,"")</f>
        <v/>
      </c>
      <c r="L14748" s="38"/>
      <c r="M14748" s="38"/>
    </row>
    <row r="14749" spans="3:13" x14ac:dyDescent="0.2">
      <c r="C14749" s="38"/>
      <c r="D14749" s="38"/>
      <c r="E14749" s="93" t="str">
        <f>IF(Data!D14777&gt;0,Data!F14777,"")</f>
        <v/>
      </c>
      <c r="L14749" s="38"/>
      <c r="M14749" s="38"/>
    </row>
    <row r="14750" spans="3:13" x14ac:dyDescent="0.2">
      <c r="C14750" s="38"/>
      <c r="D14750" s="38"/>
      <c r="E14750" s="93" t="str">
        <f>IF(Data!D14778&gt;0,Data!F14778,"")</f>
        <v/>
      </c>
      <c r="L14750" s="38"/>
      <c r="M14750" s="38"/>
    </row>
    <row r="14751" spans="3:13" x14ac:dyDescent="0.2">
      <c r="C14751" s="38"/>
      <c r="D14751" s="38"/>
      <c r="E14751" s="93" t="str">
        <f>IF(Data!D14779&gt;0,Data!F14779,"")</f>
        <v/>
      </c>
      <c r="L14751" s="38"/>
      <c r="M14751" s="38"/>
    </row>
    <row r="14752" spans="3:13" x14ac:dyDescent="0.2">
      <c r="C14752" s="38"/>
      <c r="D14752" s="38"/>
      <c r="E14752" s="93" t="str">
        <f>IF(Data!D14780&gt;0,Data!F14780,"")</f>
        <v/>
      </c>
      <c r="L14752" s="38"/>
      <c r="M14752" s="38"/>
    </row>
    <row r="14753" spans="3:13" x14ac:dyDescent="0.2">
      <c r="C14753" s="38"/>
      <c r="D14753" s="38"/>
      <c r="E14753" s="93" t="str">
        <f>IF(Data!D14781&gt;0,Data!F14781,"")</f>
        <v/>
      </c>
      <c r="L14753" s="38"/>
      <c r="M14753" s="38"/>
    </row>
    <row r="14754" spans="3:13" x14ac:dyDescent="0.2">
      <c r="C14754" s="38"/>
      <c r="D14754" s="38"/>
      <c r="E14754" s="93" t="str">
        <f>IF(Data!D14782&gt;0,Data!F14782,"")</f>
        <v/>
      </c>
      <c r="L14754" s="38"/>
      <c r="M14754" s="38"/>
    </row>
    <row r="14755" spans="3:13" x14ac:dyDescent="0.2">
      <c r="C14755" s="38"/>
      <c r="D14755" s="38"/>
      <c r="E14755" s="93" t="str">
        <f>IF(Data!D14783&gt;0,Data!F14783,"")</f>
        <v/>
      </c>
      <c r="L14755" s="38"/>
      <c r="M14755" s="38"/>
    </row>
    <row r="14756" spans="3:13" x14ac:dyDescent="0.2">
      <c r="C14756" s="38"/>
      <c r="D14756" s="38"/>
      <c r="E14756" s="93" t="str">
        <f>IF(Data!D14784&gt;0,Data!F14784,"")</f>
        <v/>
      </c>
      <c r="L14756" s="38"/>
      <c r="M14756" s="38"/>
    </row>
    <row r="14757" spans="3:13" x14ac:dyDescent="0.2">
      <c r="C14757" s="38"/>
      <c r="D14757" s="38"/>
      <c r="E14757" s="93" t="str">
        <f>IF(Data!D14785&gt;0,Data!F14785,"")</f>
        <v/>
      </c>
      <c r="L14757" s="38"/>
      <c r="M14757" s="38"/>
    </row>
    <row r="14758" spans="3:13" x14ac:dyDescent="0.2">
      <c r="C14758" s="38"/>
      <c r="D14758" s="38"/>
      <c r="E14758" s="93" t="str">
        <f>IF(Data!D14786&gt;0,Data!F14786,"")</f>
        <v/>
      </c>
      <c r="L14758" s="38"/>
      <c r="M14758" s="38"/>
    </row>
    <row r="14759" spans="3:13" x14ac:dyDescent="0.2">
      <c r="C14759" s="38"/>
      <c r="D14759" s="38"/>
      <c r="E14759" s="93" t="str">
        <f>IF(Data!D14787&gt;0,Data!F14787,"")</f>
        <v/>
      </c>
      <c r="L14759" s="38"/>
      <c r="M14759" s="38"/>
    </row>
    <row r="14760" spans="3:13" x14ac:dyDescent="0.2">
      <c r="C14760" s="38"/>
      <c r="D14760" s="38"/>
      <c r="E14760" s="93" t="str">
        <f>IF(Data!D14788&gt;0,Data!F14788,"")</f>
        <v/>
      </c>
      <c r="L14760" s="38"/>
      <c r="M14760" s="38"/>
    </row>
    <row r="14761" spans="3:13" x14ac:dyDescent="0.2">
      <c r="C14761" s="38"/>
      <c r="D14761" s="38"/>
      <c r="E14761" s="93" t="str">
        <f>IF(Data!D14789&gt;0,Data!F14789,"")</f>
        <v/>
      </c>
      <c r="L14761" s="38"/>
      <c r="M14761" s="38"/>
    </row>
    <row r="14762" spans="3:13" x14ac:dyDescent="0.2">
      <c r="C14762" s="38"/>
      <c r="D14762" s="38"/>
      <c r="E14762" s="93" t="str">
        <f>IF(Data!D14790&gt;0,Data!F14790,"")</f>
        <v/>
      </c>
      <c r="L14762" s="38"/>
      <c r="M14762" s="38"/>
    </row>
    <row r="14763" spans="3:13" x14ac:dyDescent="0.2">
      <c r="C14763" s="38"/>
      <c r="D14763" s="38"/>
      <c r="E14763" s="93" t="str">
        <f>IF(Data!D14791&gt;0,Data!F14791,"")</f>
        <v/>
      </c>
      <c r="L14763" s="38"/>
      <c r="M14763" s="38"/>
    </row>
    <row r="14764" spans="3:13" x14ac:dyDescent="0.2">
      <c r="C14764" s="38"/>
      <c r="D14764" s="38"/>
      <c r="E14764" s="93" t="str">
        <f>IF(Data!D14792&gt;0,Data!F14792,"")</f>
        <v/>
      </c>
      <c r="L14764" s="38"/>
      <c r="M14764" s="38"/>
    </row>
    <row r="14765" spans="3:13" x14ac:dyDescent="0.2">
      <c r="C14765" s="38"/>
      <c r="D14765" s="38"/>
      <c r="E14765" s="93" t="str">
        <f>IF(Data!D14793&gt;0,Data!F14793,"")</f>
        <v/>
      </c>
      <c r="L14765" s="38"/>
      <c r="M14765" s="38"/>
    </row>
    <row r="14766" spans="3:13" x14ac:dyDescent="0.2">
      <c r="C14766" s="38"/>
      <c r="D14766" s="38"/>
      <c r="E14766" s="93" t="str">
        <f>IF(Data!D14794&gt;0,Data!F14794,"")</f>
        <v/>
      </c>
      <c r="L14766" s="38"/>
      <c r="M14766" s="38"/>
    </row>
    <row r="14767" spans="3:13" x14ac:dyDescent="0.2">
      <c r="C14767" s="38"/>
      <c r="D14767" s="38"/>
      <c r="E14767" s="93" t="str">
        <f>IF(Data!D14795&gt;0,Data!F14795,"")</f>
        <v/>
      </c>
      <c r="L14767" s="38"/>
      <c r="M14767" s="38"/>
    </row>
    <row r="14768" spans="3:13" x14ac:dyDescent="0.2">
      <c r="C14768" s="38"/>
      <c r="D14768" s="38"/>
      <c r="E14768" s="93" t="str">
        <f>IF(Data!D14796&gt;0,Data!F14796,"")</f>
        <v/>
      </c>
      <c r="L14768" s="38"/>
      <c r="M14768" s="38"/>
    </row>
    <row r="14769" spans="3:13" x14ac:dyDescent="0.2">
      <c r="C14769" s="38"/>
      <c r="D14769" s="38"/>
      <c r="E14769" s="93" t="str">
        <f>IF(Data!D14797&gt;0,Data!F14797,"")</f>
        <v/>
      </c>
      <c r="L14769" s="38"/>
      <c r="M14769" s="38"/>
    </row>
    <row r="14770" spans="3:13" x14ac:dyDescent="0.2">
      <c r="C14770" s="38"/>
      <c r="D14770" s="38"/>
      <c r="E14770" s="93" t="str">
        <f>IF(Data!D14798&gt;0,Data!F14798,"")</f>
        <v/>
      </c>
      <c r="L14770" s="38"/>
      <c r="M14770" s="38"/>
    </row>
    <row r="14771" spans="3:13" x14ac:dyDescent="0.2">
      <c r="C14771" s="38"/>
      <c r="D14771" s="38"/>
      <c r="E14771" s="93" t="str">
        <f>IF(Data!D14799&gt;0,Data!F14799,"")</f>
        <v/>
      </c>
      <c r="L14771" s="38"/>
      <c r="M14771" s="38"/>
    </row>
    <row r="14772" spans="3:13" x14ac:dyDescent="0.2">
      <c r="C14772" s="38"/>
      <c r="D14772" s="38"/>
      <c r="E14772" s="93" t="str">
        <f>IF(Data!D14800&gt;0,Data!F14800,"")</f>
        <v/>
      </c>
      <c r="L14772" s="38"/>
      <c r="M14772" s="38"/>
    </row>
    <row r="14773" spans="3:13" x14ac:dyDescent="0.2">
      <c r="C14773" s="38"/>
      <c r="D14773" s="38"/>
      <c r="E14773" s="93" t="str">
        <f>IF(Data!D14801&gt;0,Data!F14801,"")</f>
        <v/>
      </c>
      <c r="L14773" s="38"/>
      <c r="M14773" s="38"/>
    </row>
    <row r="14774" spans="3:13" x14ac:dyDescent="0.2">
      <c r="C14774" s="38"/>
      <c r="D14774" s="38"/>
      <c r="E14774" s="93" t="str">
        <f>IF(Data!D14802&gt;0,Data!F14802,"")</f>
        <v/>
      </c>
      <c r="L14774" s="38"/>
      <c r="M14774" s="38"/>
    </row>
    <row r="14775" spans="3:13" x14ac:dyDescent="0.2">
      <c r="C14775" s="38"/>
      <c r="D14775" s="38"/>
      <c r="E14775" s="93" t="str">
        <f>IF(Data!D14803&gt;0,Data!F14803,"")</f>
        <v/>
      </c>
      <c r="L14775" s="38"/>
      <c r="M14775" s="38"/>
    </row>
    <row r="14776" spans="3:13" x14ac:dyDescent="0.2">
      <c r="C14776" s="38"/>
      <c r="D14776" s="38"/>
      <c r="E14776" s="93" t="str">
        <f>IF(Data!D14804&gt;0,Data!F14804,"")</f>
        <v/>
      </c>
      <c r="L14776" s="38"/>
      <c r="M14776" s="38"/>
    </row>
    <row r="14777" spans="3:13" x14ac:dyDescent="0.2">
      <c r="C14777" s="38"/>
      <c r="D14777" s="38"/>
      <c r="E14777" s="93" t="str">
        <f>IF(Data!D14805&gt;0,Data!F14805,"")</f>
        <v/>
      </c>
      <c r="L14777" s="38"/>
      <c r="M14777" s="38"/>
    </row>
    <row r="14778" spans="3:13" x14ac:dyDescent="0.2">
      <c r="C14778" s="38"/>
      <c r="D14778" s="38"/>
      <c r="E14778" s="93" t="str">
        <f>IF(Data!D14806&gt;0,Data!F14806,"")</f>
        <v/>
      </c>
      <c r="L14778" s="38"/>
      <c r="M14778" s="38"/>
    </row>
    <row r="14779" spans="3:13" x14ac:dyDescent="0.2">
      <c r="C14779" s="38"/>
      <c r="D14779" s="38"/>
      <c r="E14779" s="93" t="str">
        <f>IF(Data!D14807&gt;0,Data!F14807,"")</f>
        <v/>
      </c>
      <c r="L14779" s="38"/>
      <c r="M14779" s="38"/>
    </row>
    <row r="14780" spans="3:13" x14ac:dyDescent="0.2">
      <c r="C14780" s="38"/>
      <c r="D14780" s="38"/>
      <c r="E14780" s="93" t="str">
        <f>IF(Data!D14808&gt;0,Data!F14808,"")</f>
        <v/>
      </c>
      <c r="L14780" s="38"/>
      <c r="M14780" s="38"/>
    </row>
    <row r="14781" spans="3:13" x14ac:dyDescent="0.2">
      <c r="C14781" s="38"/>
      <c r="D14781" s="38"/>
      <c r="E14781" s="93" t="str">
        <f>IF(Data!D14809&gt;0,Data!F14809,"")</f>
        <v/>
      </c>
      <c r="L14781" s="38"/>
      <c r="M14781" s="38"/>
    </row>
    <row r="14782" spans="3:13" x14ac:dyDescent="0.2">
      <c r="C14782" s="38"/>
      <c r="D14782" s="38"/>
      <c r="E14782" s="93" t="str">
        <f>IF(Data!D14810&gt;0,Data!F14810,"")</f>
        <v/>
      </c>
      <c r="L14782" s="38"/>
      <c r="M14782" s="38"/>
    </row>
    <row r="14783" spans="3:13" x14ac:dyDescent="0.2">
      <c r="C14783" s="38"/>
      <c r="D14783" s="38"/>
      <c r="E14783" s="93" t="str">
        <f>IF(Data!D14811&gt;0,Data!F14811,"")</f>
        <v/>
      </c>
      <c r="L14783" s="38"/>
      <c r="M14783" s="38"/>
    </row>
    <row r="14784" spans="3:13" x14ac:dyDescent="0.2">
      <c r="C14784" s="38"/>
      <c r="D14784" s="38"/>
      <c r="E14784" s="93" t="str">
        <f>IF(Data!D14812&gt;0,Data!F14812,"")</f>
        <v/>
      </c>
      <c r="L14784" s="38"/>
      <c r="M14784" s="38"/>
    </row>
    <row r="14785" spans="3:13" x14ac:dyDescent="0.2">
      <c r="C14785" s="38"/>
      <c r="D14785" s="38"/>
      <c r="E14785" s="93" t="str">
        <f>IF(Data!D14813&gt;0,Data!F14813,"")</f>
        <v/>
      </c>
      <c r="L14785" s="38"/>
      <c r="M14785" s="38"/>
    </row>
    <row r="14786" spans="3:13" x14ac:dyDescent="0.2">
      <c r="C14786" s="38"/>
      <c r="D14786" s="38"/>
      <c r="E14786" s="93" t="str">
        <f>IF(Data!D14814&gt;0,Data!F14814,"")</f>
        <v/>
      </c>
      <c r="L14786" s="38"/>
      <c r="M14786" s="38"/>
    </row>
    <row r="14787" spans="3:13" x14ac:dyDescent="0.2">
      <c r="C14787" s="38"/>
      <c r="D14787" s="38"/>
      <c r="E14787" s="93" t="str">
        <f>IF(Data!D14815&gt;0,Data!F14815,"")</f>
        <v/>
      </c>
      <c r="L14787" s="38"/>
      <c r="M14787" s="38"/>
    </row>
    <row r="14788" spans="3:13" x14ac:dyDescent="0.2">
      <c r="C14788" s="38"/>
      <c r="D14788" s="38"/>
      <c r="E14788" s="93" t="str">
        <f>IF(Data!D14816&gt;0,Data!F14816,"")</f>
        <v/>
      </c>
      <c r="L14788" s="38"/>
      <c r="M14788" s="38"/>
    </row>
    <row r="14789" spans="3:13" x14ac:dyDescent="0.2">
      <c r="C14789" s="38"/>
      <c r="D14789" s="38"/>
      <c r="E14789" s="93" t="str">
        <f>IF(Data!D14817&gt;0,Data!F14817,"")</f>
        <v/>
      </c>
      <c r="L14789" s="38"/>
      <c r="M14789" s="38"/>
    </row>
    <row r="14790" spans="3:13" x14ac:dyDescent="0.2">
      <c r="C14790" s="38"/>
      <c r="D14790" s="38"/>
      <c r="E14790" s="93" t="str">
        <f>IF(Data!D14818&gt;0,Data!F14818,"")</f>
        <v/>
      </c>
      <c r="L14790" s="38"/>
      <c r="M14790" s="38"/>
    </row>
    <row r="14791" spans="3:13" x14ac:dyDescent="0.2">
      <c r="C14791" s="38"/>
      <c r="D14791" s="38"/>
      <c r="E14791" s="93" t="str">
        <f>IF(Data!D14819&gt;0,Data!F14819,"")</f>
        <v/>
      </c>
      <c r="L14791" s="38"/>
      <c r="M14791" s="38"/>
    </row>
    <row r="14792" spans="3:13" x14ac:dyDescent="0.2">
      <c r="C14792" s="38"/>
      <c r="D14792" s="38"/>
      <c r="E14792" s="93" t="str">
        <f>IF(Data!D14820&gt;0,Data!F14820,"")</f>
        <v/>
      </c>
      <c r="L14792" s="38"/>
      <c r="M14792" s="38"/>
    </row>
    <row r="14793" spans="3:13" x14ac:dyDescent="0.2">
      <c r="C14793" s="38"/>
      <c r="D14793" s="38"/>
      <c r="E14793" s="93" t="str">
        <f>IF(Data!D14821&gt;0,Data!F14821,"")</f>
        <v/>
      </c>
      <c r="L14793" s="38"/>
      <c r="M14793" s="38"/>
    </row>
    <row r="14794" spans="3:13" x14ac:dyDescent="0.2">
      <c r="C14794" s="38"/>
      <c r="D14794" s="38"/>
      <c r="E14794" s="93" t="str">
        <f>IF(Data!D14822&gt;0,Data!F14822,"")</f>
        <v/>
      </c>
      <c r="L14794" s="38"/>
      <c r="M14794" s="38"/>
    </row>
    <row r="14795" spans="3:13" x14ac:dyDescent="0.2">
      <c r="C14795" s="38"/>
      <c r="D14795" s="38"/>
      <c r="E14795" s="93" t="str">
        <f>IF(Data!D14823&gt;0,Data!F14823,"")</f>
        <v/>
      </c>
      <c r="L14795" s="38"/>
      <c r="M14795" s="38"/>
    </row>
    <row r="14796" spans="3:13" x14ac:dyDescent="0.2">
      <c r="C14796" s="38"/>
      <c r="D14796" s="38"/>
      <c r="E14796" s="93" t="str">
        <f>IF(Data!D14824&gt;0,Data!F14824,"")</f>
        <v/>
      </c>
      <c r="L14796" s="38"/>
      <c r="M14796" s="38"/>
    </row>
    <row r="14797" spans="3:13" x14ac:dyDescent="0.2">
      <c r="C14797" s="38"/>
      <c r="D14797" s="38"/>
      <c r="E14797" s="93" t="str">
        <f>IF(Data!D14825&gt;0,Data!F14825,"")</f>
        <v/>
      </c>
      <c r="L14797" s="38"/>
      <c r="M14797" s="38"/>
    </row>
    <row r="14798" spans="3:13" x14ac:dyDescent="0.2">
      <c r="C14798" s="38"/>
      <c r="D14798" s="38"/>
      <c r="E14798" s="93" t="str">
        <f>IF(Data!D14826&gt;0,Data!F14826,"")</f>
        <v/>
      </c>
      <c r="L14798" s="38"/>
      <c r="M14798" s="38"/>
    </row>
    <row r="14799" spans="3:13" x14ac:dyDescent="0.2">
      <c r="C14799" s="38"/>
      <c r="D14799" s="38"/>
      <c r="E14799" s="93" t="str">
        <f>IF(Data!D14827&gt;0,Data!F14827,"")</f>
        <v/>
      </c>
      <c r="L14799" s="38"/>
      <c r="M14799" s="38"/>
    </row>
    <row r="14800" spans="3:13" x14ac:dyDescent="0.2">
      <c r="C14800" s="38"/>
      <c r="D14800" s="38"/>
      <c r="E14800" s="93" t="str">
        <f>IF(Data!D14828&gt;0,Data!F14828,"")</f>
        <v/>
      </c>
      <c r="L14800" s="38"/>
      <c r="M14800" s="38"/>
    </row>
    <row r="14801" spans="3:13" x14ac:dyDescent="0.2">
      <c r="C14801" s="38"/>
      <c r="D14801" s="38"/>
      <c r="E14801" s="93" t="str">
        <f>IF(Data!D14829&gt;0,Data!F14829,"")</f>
        <v/>
      </c>
      <c r="L14801" s="38"/>
      <c r="M14801" s="38"/>
    </row>
    <row r="14802" spans="3:13" x14ac:dyDescent="0.2">
      <c r="C14802" s="38"/>
      <c r="D14802" s="38"/>
      <c r="E14802" s="93" t="str">
        <f>IF(Data!D14830&gt;0,Data!F14830,"")</f>
        <v/>
      </c>
      <c r="L14802" s="38"/>
      <c r="M14802" s="38"/>
    </row>
    <row r="14803" spans="3:13" x14ac:dyDescent="0.2">
      <c r="C14803" s="38"/>
      <c r="D14803" s="38"/>
      <c r="E14803" s="93" t="str">
        <f>IF(Data!D14831&gt;0,Data!F14831,"")</f>
        <v/>
      </c>
      <c r="L14803" s="38"/>
      <c r="M14803" s="38"/>
    </row>
    <row r="14804" spans="3:13" x14ac:dyDescent="0.2">
      <c r="C14804" s="38"/>
      <c r="D14804" s="38"/>
      <c r="E14804" s="93" t="str">
        <f>IF(Data!D14832&gt;0,Data!F14832,"")</f>
        <v/>
      </c>
      <c r="L14804" s="38"/>
      <c r="M14804" s="38"/>
    </row>
    <row r="14805" spans="3:13" x14ac:dyDescent="0.2">
      <c r="C14805" s="38"/>
      <c r="D14805" s="38"/>
      <c r="E14805" s="93" t="str">
        <f>IF(Data!D14833&gt;0,Data!F14833,"")</f>
        <v/>
      </c>
      <c r="L14805" s="38"/>
      <c r="M14805" s="38"/>
    </row>
    <row r="14806" spans="3:13" x14ac:dyDescent="0.2">
      <c r="C14806" s="38"/>
      <c r="D14806" s="38"/>
      <c r="E14806" s="93" t="str">
        <f>IF(Data!D14834&gt;0,Data!F14834,"")</f>
        <v/>
      </c>
      <c r="L14806" s="38"/>
      <c r="M14806" s="38"/>
    </row>
    <row r="14807" spans="3:13" x14ac:dyDescent="0.2">
      <c r="C14807" s="38"/>
      <c r="D14807" s="38"/>
      <c r="E14807" s="93" t="str">
        <f>IF(Data!D14835&gt;0,Data!F14835,"")</f>
        <v/>
      </c>
      <c r="L14807" s="38"/>
      <c r="M14807" s="38"/>
    </row>
    <row r="14808" spans="3:13" x14ac:dyDescent="0.2">
      <c r="C14808" s="38"/>
      <c r="D14808" s="38"/>
      <c r="E14808" s="93" t="str">
        <f>IF(Data!D14836&gt;0,Data!F14836,"")</f>
        <v/>
      </c>
      <c r="L14808" s="38"/>
      <c r="M14808" s="38"/>
    </row>
    <row r="14809" spans="3:13" x14ac:dyDescent="0.2">
      <c r="C14809" s="38"/>
      <c r="D14809" s="38"/>
      <c r="E14809" s="93" t="str">
        <f>IF(Data!D14837&gt;0,Data!F14837,"")</f>
        <v/>
      </c>
      <c r="L14809" s="38"/>
      <c r="M14809" s="38"/>
    </row>
    <row r="14810" spans="3:13" x14ac:dyDescent="0.2">
      <c r="C14810" s="38"/>
      <c r="D14810" s="38"/>
      <c r="E14810" s="93" t="str">
        <f>IF(Data!D14838&gt;0,Data!F14838,"")</f>
        <v/>
      </c>
      <c r="L14810" s="38"/>
      <c r="M14810" s="38"/>
    </row>
    <row r="14811" spans="3:13" x14ac:dyDescent="0.2">
      <c r="C14811" s="38"/>
      <c r="D14811" s="38"/>
      <c r="E14811" s="93" t="str">
        <f>IF(Data!D14839&gt;0,Data!F14839,"")</f>
        <v/>
      </c>
      <c r="L14811" s="38"/>
      <c r="M14811" s="38"/>
    </row>
    <row r="14812" spans="3:13" x14ac:dyDescent="0.2">
      <c r="C14812" s="38"/>
      <c r="D14812" s="38"/>
      <c r="E14812" s="93" t="str">
        <f>IF(Data!D14840&gt;0,Data!F14840,"")</f>
        <v/>
      </c>
      <c r="L14812" s="38"/>
      <c r="M14812" s="38"/>
    </row>
    <row r="14813" spans="3:13" x14ac:dyDescent="0.2">
      <c r="C14813" s="38"/>
      <c r="D14813" s="38"/>
      <c r="E14813" s="93" t="str">
        <f>IF(Data!D14841&gt;0,Data!F14841,"")</f>
        <v/>
      </c>
      <c r="L14813" s="38"/>
      <c r="M14813" s="38"/>
    </row>
    <row r="14814" spans="3:13" x14ac:dyDescent="0.2">
      <c r="C14814" s="38"/>
      <c r="D14814" s="38"/>
      <c r="E14814" s="93" t="str">
        <f>IF(Data!D14842&gt;0,Data!F14842,"")</f>
        <v/>
      </c>
      <c r="L14814" s="38"/>
      <c r="M14814" s="38"/>
    </row>
    <row r="14815" spans="3:13" x14ac:dyDescent="0.2">
      <c r="C14815" s="38"/>
      <c r="D14815" s="38"/>
      <c r="E14815" s="93" t="str">
        <f>IF(Data!D14843&gt;0,Data!F14843,"")</f>
        <v/>
      </c>
      <c r="L14815" s="38"/>
      <c r="M14815" s="38"/>
    </row>
    <row r="14816" spans="3:13" x14ac:dyDescent="0.2">
      <c r="C14816" s="38"/>
      <c r="D14816" s="38"/>
      <c r="E14816" s="93" t="str">
        <f>IF(Data!D14844&gt;0,Data!F14844,"")</f>
        <v/>
      </c>
      <c r="L14816" s="38"/>
      <c r="M14816" s="38"/>
    </row>
    <row r="14817" spans="3:13" x14ac:dyDescent="0.2">
      <c r="C14817" s="38"/>
      <c r="D14817" s="38"/>
      <c r="E14817" s="93" t="str">
        <f>IF(Data!D14845&gt;0,Data!F14845,"")</f>
        <v/>
      </c>
      <c r="L14817" s="38"/>
      <c r="M14817" s="38"/>
    </row>
    <row r="14818" spans="3:13" x14ac:dyDescent="0.2">
      <c r="C14818" s="38"/>
      <c r="D14818" s="38"/>
      <c r="E14818" s="93" t="str">
        <f>IF(Data!D14846&gt;0,Data!F14846,"")</f>
        <v/>
      </c>
      <c r="L14818" s="38"/>
      <c r="M14818" s="38"/>
    </row>
    <row r="14819" spans="3:13" x14ac:dyDescent="0.2">
      <c r="C14819" s="38"/>
      <c r="D14819" s="38"/>
      <c r="E14819" s="93" t="str">
        <f>IF(Data!D14847&gt;0,Data!F14847,"")</f>
        <v/>
      </c>
      <c r="L14819" s="38"/>
      <c r="M14819" s="38"/>
    </row>
    <row r="14820" spans="3:13" x14ac:dyDescent="0.2">
      <c r="C14820" s="38"/>
      <c r="D14820" s="38"/>
      <c r="E14820" s="93" t="str">
        <f>IF(Data!D14848&gt;0,Data!F14848,"")</f>
        <v/>
      </c>
      <c r="L14820" s="38"/>
      <c r="M14820" s="38"/>
    </row>
    <row r="14821" spans="3:13" x14ac:dyDescent="0.2">
      <c r="C14821" s="38"/>
      <c r="D14821" s="38"/>
      <c r="E14821" s="93" t="str">
        <f>IF(Data!D14849&gt;0,Data!F14849,"")</f>
        <v/>
      </c>
      <c r="L14821" s="38"/>
      <c r="M14821" s="38"/>
    </row>
    <row r="14822" spans="3:13" x14ac:dyDescent="0.2">
      <c r="C14822" s="38"/>
      <c r="D14822" s="38"/>
      <c r="E14822" s="93" t="str">
        <f>IF(Data!D14850&gt;0,Data!F14850,"")</f>
        <v/>
      </c>
      <c r="L14822" s="38"/>
      <c r="M14822" s="38"/>
    </row>
    <row r="14823" spans="3:13" x14ac:dyDescent="0.2">
      <c r="C14823" s="38"/>
      <c r="D14823" s="38"/>
      <c r="E14823" s="93" t="str">
        <f>IF(Data!D14851&gt;0,Data!F14851,"")</f>
        <v/>
      </c>
      <c r="L14823" s="38"/>
      <c r="M14823" s="38"/>
    </row>
    <row r="14824" spans="3:13" x14ac:dyDescent="0.2">
      <c r="C14824" s="38"/>
      <c r="D14824" s="38"/>
      <c r="E14824" s="93" t="str">
        <f>IF(Data!D14852&gt;0,Data!F14852,"")</f>
        <v/>
      </c>
      <c r="L14824" s="38"/>
      <c r="M14824" s="38"/>
    </row>
    <row r="14825" spans="3:13" x14ac:dyDescent="0.2">
      <c r="C14825" s="38"/>
      <c r="D14825" s="38"/>
      <c r="E14825" s="93" t="str">
        <f>IF(Data!D14853&gt;0,Data!F14853,"")</f>
        <v/>
      </c>
      <c r="L14825" s="38"/>
      <c r="M14825" s="38"/>
    </row>
    <row r="14826" spans="3:13" x14ac:dyDescent="0.2">
      <c r="C14826" s="38"/>
      <c r="D14826" s="38"/>
      <c r="E14826" s="93" t="str">
        <f>IF(Data!D14854&gt;0,Data!F14854,"")</f>
        <v/>
      </c>
      <c r="L14826" s="38"/>
      <c r="M14826" s="38"/>
    </row>
    <row r="14827" spans="3:13" x14ac:dyDescent="0.2">
      <c r="C14827" s="38"/>
      <c r="D14827" s="38"/>
      <c r="E14827" s="93" t="str">
        <f>IF(Data!D14855&gt;0,Data!F14855,"")</f>
        <v/>
      </c>
      <c r="L14827" s="38"/>
      <c r="M14827" s="38"/>
    </row>
    <row r="14828" spans="3:13" x14ac:dyDescent="0.2">
      <c r="C14828" s="38"/>
      <c r="D14828" s="38"/>
      <c r="E14828" s="93" t="str">
        <f>IF(Data!D14856&gt;0,Data!F14856,"")</f>
        <v/>
      </c>
      <c r="L14828" s="38"/>
      <c r="M14828" s="38"/>
    </row>
    <row r="14829" spans="3:13" x14ac:dyDescent="0.2">
      <c r="C14829" s="38"/>
      <c r="D14829" s="38"/>
      <c r="E14829" s="93" t="str">
        <f>IF(Data!D14857&gt;0,Data!F14857,"")</f>
        <v/>
      </c>
      <c r="L14829" s="38"/>
      <c r="M14829" s="38"/>
    </row>
    <row r="14830" spans="3:13" x14ac:dyDescent="0.2">
      <c r="C14830" s="38"/>
      <c r="D14830" s="38"/>
      <c r="E14830" s="93" t="str">
        <f>IF(Data!D14858&gt;0,Data!F14858,"")</f>
        <v/>
      </c>
      <c r="L14830" s="38"/>
      <c r="M14830" s="38"/>
    </row>
    <row r="14831" spans="3:13" x14ac:dyDescent="0.2">
      <c r="C14831" s="38"/>
      <c r="D14831" s="38"/>
      <c r="E14831" s="93" t="str">
        <f>IF(Data!D14859&gt;0,Data!F14859,"")</f>
        <v/>
      </c>
      <c r="L14831" s="38"/>
      <c r="M14831" s="38"/>
    </row>
    <row r="14832" spans="3:13" x14ac:dyDescent="0.2">
      <c r="C14832" s="38"/>
      <c r="D14832" s="38"/>
      <c r="E14832" s="93" t="str">
        <f>IF(Data!D14860&gt;0,Data!F14860,"")</f>
        <v/>
      </c>
      <c r="L14832" s="38"/>
      <c r="M14832" s="38"/>
    </row>
    <row r="14833" spans="3:13" x14ac:dyDescent="0.2">
      <c r="C14833" s="38"/>
      <c r="D14833" s="38"/>
      <c r="E14833" s="93" t="str">
        <f>IF(Data!D14861&gt;0,Data!F14861,"")</f>
        <v/>
      </c>
      <c r="L14833" s="38"/>
      <c r="M14833" s="38"/>
    </row>
    <row r="14834" spans="3:13" x14ac:dyDescent="0.2">
      <c r="C14834" s="38"/>
      <c r="D14834" s="38"/>
      <c r="E14834" s="93" t="str">
        <f>IF(Data!D14862&gt;0,Data!F14862,"")</f>
        <v/>
      </c>
      <c r="L14834" s="38"/>
      <c r="M14834" s="38"/>
    </row>
    <row r="14835" spans="3:13" x14ac:dyDescent="0.2">
      <c r="C14835" s="38"/>
      <c r="D14835" s="38"/>
      <c r="E14835" s="93" t="str">
        <f>IF(Data!D14863&gt;0,Data!F14863,"")</f>
        <v/>
      </c>
      <c r="L14835" s="38"/>
      <c r="M14835" s="38"/>
    </row>
    <row r="14836" spans="3:13" x14ac:dyDescent="0.2">
      <c r="C14836" s="38"/>
      <c r="D14836" s="38"/>
      <c r="E14836" s="93" t="str">
        <f>IF(Data!D14864&gt;0,Data!F14864,"")</f>
        <v/>
      </c>
      <c r="L14836" s="38"/>
      <c r="M14836" s="38"/>
    </row>
    <row r="14837" spans="3:13" x14ac:dyDescent="0.2">
      <c r="C14837" s="38"/>
      <c r="D14837" s="38"/>
      <c r="E14837" s="93" t="str">
        <f>IF(Data!D14865&gt;0,Data!F14865,"")</f>
        <v/>
      </c>
      <c r="L14837" s="38"/>
      <c r="M14837" s="38"/>
    </row>
    <row r="14838" spans="3:13" x14ac:dyDescent="0.2">
      <c r="C14838" s="38"/>
      <c r="D14838" s="38"/>
      <c r="E14838" s="93" t="str">
        <f>IF(Data!D14866&gt;0,Data!F14866,"")</f>
        <v/>
      </c>
      <c r="L14838" s="38"/>
      <c r="M14838" s="38"/>
    </row>
    <row r="14839" spans="3:13" x14ac:dyDescent="0.2">
      <c r="C14839" s="38"/>
      <c r="D14839" s="38"/>
      <c r="E14839" s="93" t="str">
        <f>IF(Data!D14867&gt;0,Data!F14867,"")</f>
        <v/>
      </c>
      <c r="L14839" s="38"/>
      <c r="M14839" s="38"/>
    </row>
    <row r="14840" spans="3:13" x14ac:dyDescent="0.2">
      <c r="C14840" s="38"/>
      <c r="D14840" s="38"/>
      <c r="E14840" s="93" t="str">
        <f>IF(Data!D14868&gt;0,Data!F14868,"")</f>
        <v/>
      </c>
      <c r="L14840" s="38"/>
      <c r="M14840" s="38"/>
    </row>
    <row r="14841" spans="3:13" x14ac:dyDescent="0.2">
      <c r="C14841" s="38"/>
      <c r="D14841" s="38"/>
      <c r="E14841" s="93" t="str">
        <f>IF(Data!D14869&gt;0,Data!F14869,"")</f>
        <v/>
      </c>
      <c r="L14841" s="38"/>
      <c r="M14841" s="38"/>
    </row>
    <row r="14842" spans="3:13" x14ac:dyDescent="0.2">
      <c r="C14842" s="38"/>
      <c r="D14842" s="38"/>
      <c r="E14842" s="93" t="str">
        <f>IF(Data!D14870&gt;0,Data!F14870,"")</f>
        <v/>
      </c>
      <c r="L14842" s="38"/>
      <c r="M14842" s="38"/>
    </row>
    <row r="14843" spans="3:13" x14ac:dyDescent="0.2">
      <c r="C14843" s="38"/>
      <c r="D14843" s="38"/>
      <c r="E14843" s="93" t="str">
        <f>IF(Data!D14871&gt;0,Data!F14871,"")</f>
        <v/>
      </c>
      <c r="L14843" s="38"/>
      <c r="M14843" s="38"/>
    </row>
    <row r="14844" spans="3:13" x14ac:dyDescent="0.2">
      <c r="C14844" s="38"/>
      <c r="D14844" s="38"/>
      <c r="E14844" s="93" t="str">
        <f>IF(Data!D14872&gt;0,Data!F14872,"")</f>
        <v/>
      </c>
      <c r="L14844" s="38"/>
      <c r="M14844" s="38"/>
    </row>
    <row r="14845" spans="3:13" x14ac:dyDescent="0.2">
      <c r="C14845" s="38"/>
      <c r="D14845" s="38"/>
      <c r="E14845" s="93" t="str">
        <f>IF(Data!D14873&gt;0,Data!F14873,"")</f>
        <v/>
      </c>
      <c r="L14845" s="38"/>
      <c r="M14845" s="38"/>
    </row>
    <row r="14846" spans="3:13" x14ac:dyDescent="0.2">
      <c r="C14846" s="38"/>
      <c r="D14846" s="38"/>
      <c r="E14846" s="93" t="str">
        <f>IF(Data!D14874&gt;0,Data!F14874,"")</f>
        <v/>
      </c>
      <c r="L14846" s="38"/>
      <c r="M14846" s="38"/>
    </row>
    <row r="14847" spans="3:13" x14ac:dyDescent="0.2">
      <c r="C14847" s="38"/>
      <c r="D14847" s="38"/>
      <c r="E14847" s="93" t="str">
        <f>IF(Data!D14875&gt;0,Data!F14875,"")</f>
        <v/>
      </c>
      <c r="L14847" s="38"/>
      <c r="M14847" s="38"/>
    </row>
    <row r="14848" spans="3:13" x14ac:dyDescent="0.2">
      <c r="C14848" s="38"/>
      <c r="D14848" s="38"/>
      <c r="E14848" s="93" t="str">
        <f>IF(Data!D14876&gt;0,Data!F14876,"")</f>
        <v/>
      </c>
      <c r="L14848" s="38"/>
      <c r="M14848" s="38"/>
    </row>
    <row r="14849" spans="3:13" x14ac:dyDescent="0.2">
      <c r="C14849" s="38"/>
      <c r="D14849" s="38"/>
      <c r="E14849" s="93" t="str">
        <f>IF(Data!D14877&gt;0,Data!F14877,"")</f>
        <v/>
      </c>
      <c r="L14849" s="38"/>
      <c r="M14849" s="38"/>
    </row>
    <row r="14850" spans="3:13" x14ac:dyDescent="0.2">
      <c r="C14850" s="38"/>
      <c r="D14850" s="38"/>
      <c r="E14850" s="93" t="str">
        <f>IF(Data!D14878&gt;0,Data!F14878,"")</f>
        <v/>
      </c>
      <c r="L14850" s="38"/>
      <c r="M14850" s="38"/>
    </row>
    <row r="14851" spans="3:13" x14ac:dyDescent="0.2">
      <c r="C14851" s="38"/>
      <c r="D14851" s="38"/>
      <c r="E14851" s="93" t="str">
        <f>IF(Data!D14879&gt;0,Data!F14879,"")</f>
        <v/>
      </c>
      <c r="L14851" s="38"/>
      <c r="M14851" s="38"/>
    </row>
    <row r="14852" spans="3:13" x14ac:dyDescent="0.2">
      <c r="C14852" s="38"/>
      <c r="D14852" s="38"/>
      <c r="E14852" s="93" t="str">
        <f>IF(Data!D14880&gt;0,Data!F14880,"")</f>
        <v/>
      </c>
      <c r="L14852" s="38"/>
      <c r="M14852" s="38"/>
    </row>
    <row r="14853" spans="3:13" x14ac:dyDescent="0.2">
      <c r="C14853" s="38"/>
      <c r="D14853" s="38"/>
      <c r="E14853" s="93" t="str">
        <f>IF(Data!D14881&gt;0,Data!F14881,"")</f>
        <v/>
      </c>
      <c r="L14853" s="38"/>
      <c r="M14853" s="38"/>
    </row>
    <row r="14854" spans="3:13" x14ac:dyDescent="0.2">
      <c r="C14854" s="38"/>
      <c r="D14854" s="38"/>
      <c r="E14854" s="93" t="str">
        <f>IF(Data!D14882&gt;0,Data!F14882,"")</f>
        <v/>
      </c>
      <c r="L14854" s="38"/>
      <c r="M14854" s="38"/>
    </row>
    <row r="14855" spans="3:13" x14ac:dyDescent="0.2">
      <c r="C14855" s="38"/>
      <c r="D14855" s="38"/>
      <c r="E14855" s="93" t="str">
        <f>IF(Data!D14883&gt;0,Data!F14883,"")</f>
        <v/>
      </c>
      <c r="L14855" s="38"/>
      <c r="M14855" s="38"/>
    </row>
    <row r="14856" spans="3:13" x14ac:dyDescent="0.2">
      <c r="C14856" s="38"/>
      <c r="D14856" s="38"/>
      <c r="E14856" s="93" t="str">
        <f>IF(Data!D14884&gt;0,Data!F14884,"")</f>
        <v/>
      </c>
      <c r="L14856" s="38"/>
      <c r="M14856" s="38"/>
    </row>
    <row r="14857" spans="3:13" x14ac:dyDescent="0.2">
      <c r="C14857" s="38"/>
      <c r="D14857" s="38"/>
      <c r="E14857" s="93" t="str">
        <f>IF(Data!D14885&gt;0,Data!F14885,"")</f>
        <v/>
      </c>
      <c r="L14857" s="38"/>
      <c r="M14857" s="38"/>
    </row>
    <row r="14858" spans="3:13" x14ac:dyDescent="0.2">
      <c r="C14858" s="38"/>
      <c r="D14858" s="38"/>
      <c r="E14858" s="93" t="str">
        <f>IF(Data!D14886&gt;0,Data!F14886,"")</f>
        <v/>
      </c>
      <c r="L14858" s="38"/>
      <c r="M14858" s="38"/>
    </row>
    <row r="14859" spans="3:13" x14ac:dyDescent="0.2">
      <c r="C14859" s="38"/>
      <c r="D14859" s="38"/>
      <c r="E14859" s="93" t="str">
        <f>IF(Data!D14887&gt;0,Data!F14887,"")</f>
        <v/>
      </c>
      <c r="L14859" s="38"/>
      <c r="M14859" s="38"/>
    </row>
    <row r="14860" spans="3:13" x14ac:dyDescent="0.2">
      <c r="C14860" s="38"/>
      <c r="D14860" s="38"/>
      <c r="E14860" s="93" t="str">
        <f>IF(Data!D14888&gt;0,Data!F14888,"")</f>
        <v/>
      </c>
      <c r="L14860" s="38"/>
      <c r="M14860" s="38"/>
    </row>
    <row r="14861" spans="3:13" x14ac:dyDescent="0.2">
      <c r="C14861" s="38"/>
      <c r="D14861" s="38"/>
      <c r="E14861" s="93" t="str">
        <f>IF(Data!D14889&gt;0,Data!F14889,"")</f>
        <v/>
      </c>
      <c r="L14861" s="38"/>
      <c r="M14861" s="38"/>
    </row>
    <row r="14862" spans="3:13" x14ac:dyDescent="0.2">
      <c r="C14862" s="38"/>
      <c r="D14862" s="38"/>
      <c r="E14862" s="93" t="str">
        <f>IF(Data!D14890&gt;0,Data!F14890,"")</f>
        <v/>
      </c>
      <c r="L14862" s="38"/>
      <c r="M14862" s="38"/>
    </row>
    <row r="14863" spans="3:13" x14ac:dyDescent="0.2">
      <c r="C14863" s="38"/>
      <c r="D14863" s="38"/>
      <c r="E14863" s="93" t="str">
        <f>IF(Data!D14891&gt;0,Data!F14891,"")</f>
        <v/>
      </c>
      <c r="L14863" s="38"/>
      <c r="M14863" s="38"/>
    </row>
    <row r="14864" spans="3:13" x14ac:dyDescent="0.2">
      <c r="C14864" s="38"/>
      <c r="D14864" s="38"/>
      <c r="E14864" s="93" t="str">
        <f>IF(Data!D14892&gt;0,Data!F14892,"")</f>
        <v/>
      </c>
      <c r="L14864" s="38"/>
      <c r="M14864" s="38"/>
    </row>
    <row r="14865" spans="3:13" x14ac:dyDescent="0.2">
      <c r="C14865" s="38"/>
      <c r="D14865" s="38"/>
      <c r="E14865" s="93" t="str">
        <f>IF(Data!D14893&gt;0,Data!F14893,"")</f>
        <v/>
      </c>
      <c r="L14865" s="38"/>
      <c r="M14865" s="38"/>
    </row>
    <row r="14866" spans="3:13" x14ac:dyDescent="0.2">
      <c r="C14866" s="38"/>
      <c r="D14866" s="38"/>
      <c r="E14866" s="93" t="str">
        <f>IF(Data!D14894&gt;0,Data!F14894,"")</f>
        <v/>
      </c>
      <c r="L14866" s="38"/>
      <c r="M14866" s="38"/>
    </row>
    <row r="14867" spans="3:13" x14ac:dyDescent="0.2">
      <c r="C14867" s="38"/>
      <c r="D14867" s="38"/>
      <c r="E14867" s="93" t="str">
        <f>IF(Data!D14895&gt;0,Data!F14895,"")</f>
        <v/>
      </c>
      <c r="L14867" s="38"/>
      <c r="M14867" s="38"/>
    </row>
    <row r="14868" spans="3:13" x14ac:dyDescent="0.2">
      <c r="C14868" s="38"/>
      <c r="D14868" s="38"/>
      <c r="E14868" s="93" t="str">
        <f>IF(Data!D14896&gt;0,Data!F14896,"")</f>
        <v/>
      </c>
      <c r="L14868" s="38"/>
      <c r="M14868" s="38"/>
    </row>
    <row r="14869" spans="3:13" x14ac:dyDescent="0.2">
      <c r="C14869" s="38"/>
      <c r="D14869" s="38"/>
      <c r="E14869" s="93" t="str">
        <f>IF(Data!D14897&gt;0,Data!F14897,"")</f>
        <v/>
      </c>
      <c r="L14869" s="38"/>
      <c r="M14869" s="38"/>
    </row>
    <row r="14870" spans="3:13" x14ac:dyDescent="0.2">
      <c r="C14870" s="38"/>
      <c r="D14870" s="38"/>
      <c r="E14870" s="93" t="str">
        <f>IF(Data!D14898&gt;0,Data!F14898,"")</f>
        <v/>
      </c>
      <c r="L14870" s="38"/>
      <c r="M14870" s="38"/>
    </row>
    <row r="14871" spans="3:13" x14ac:dyDescent="0.2">
      <c r="C14871" s="38"/>
      <c r="D14871" s="38"/>
      <c r="E14871" s="93" t="str">
        <f>IF(Data!D14899&gt;0,Data!F14899,"")</f>
        <v/>
      </c>
      <c r="L14871" s="38"/>
      <c r="M14871" s="38"/>
    </row>
    <row r="14872" spans="3:13" x14ac:dyDescent="0.2">
      <c r="C14872" s="38"/>
      <c r="D14872" s="38"/>
      <c r="E14872" s="93" t="str">
        <f>IF(Data!D14900&gt;0,Data!F14900,"")</f>
        <v/>
      </c>
      <c r="L14872" s="38"/>
      <c r="M14872" s="38"/>
    </row>
    <row r="14873" spans="3:13" x14ac:dyDescent="0.2">
      <c r="C14873" s="38"/>
      <c r="D14873" s="38"/>
      <c r="E14873" s="93" t="str">
        <f>IF(Data!D14901&gt;0,Data!F14901,"")</f>
        <v/>
      </c>
      <c r="L14873" s="38"/>
      <c r="M14873" s="38"/>
    </row>
    <row r="14874" spans="3:13" x14ac:dyDescent="0.2">
      <c r="C14874" s="38"/>
      <c r="D14874" s="38"/>
      <c r="E14874" s="93" t="str">
        <f>IF(Data!D14902&gt;0,Data!F14902,"")</f>
        <v/>
      </c>
      <c r="L14874" s="38"/>
      <c r="M14874" s="38"/>
    </row>
    <row r="14875" spans="3:13" x14ac:dyDescent="0.2">
      <c r="C14875" s="38"/>
      <c r="D14875" s="38"/>
      <c r="E14875" s="93" t="str">
        <f>IF(Data!D14903&gt;0,Data!F14903,"")</f>
        <v/>
      </c>
      <c r="L14875" s="38"/>
      <c r="M14875" s="38"/>
    </row>
    <row r="14876" spans="3:13" x14ac:dyDescent="0.2">
      <c r="C14876" s="38"/>
      <c r="D14876" s="38"/>
      <c r="E14876" s="93" t="str">
        <f>IF(Data!D14904&gt;0,Data!F14904,"")</f>
        <v/>
      </c>
      <c r="L14876" s="38"/>
      <c r="M14876" s="38"/>
    </row>
    <row r="14877" spans="3:13" x14ac:dyDescent="0.2">
      <c r="C14877" s="38"/>
      <c r="D14877" s="38"/>
      <c r="E14877" s="93" t="str">
        <f>IF(Data!D14905&gt;0,Data!F14905,"")</f>
        <v/>
      </c>
      <c r="L14877" s="38"/>
      <c r="M14877" s="38"/>
    </row>
    <row r="14878" spans="3:13" x14ac:dyDescent="0.2">
      <c r="C14878" s="38"/>
      <c r="D14878" s="38"/>
      <c r="E14878" s="93" t="str">
        <f>IF(Data!D14906&gt;0,Data!F14906,"")</f>
        <v/>
      </c>
      <c r="L14878" s="38"/>
      <c r="M14878" s="38"/>
    </row>
    <row r="14879" spans="3:13" x14ac:dyDescent="0.2">
      <c r="C14879" s="38"/>
      <c r="D14879" s="38"/>
      <c r="E14879" s="93" t="str">
        <f>IF(Data!D14907&gt;0,Data!F14907,"")</f>
        <v/>
      </c>
      <c r="L14879" s="38"/>
      <c r="M14879" s="38"/>
    </row>
    <row r="14880" spans="3:13" x14ac:dyDescent="0.2">
      <c r="C14880" s="38"/>
      <c r="D14880" s="38"/>
      <c r="E14880" s="93" t="str">
        <f>IF(Data!D14908&gt;0,Data!F14908,"")</f>
        <v/>
      </c>
      <c r="L14880" s="38"/>
      <c r="M14880" s="38"/>
    </row>
    <row r="14881" spans="3:13" x14ac:dyDescent="0.2">
      <c r="C14881" s="38"/>
      <c r="D14881" s="38"/>
      <c r="E14881" s="93" t="str">
        <f>IF(Data!D14909&gt;0,Data!F14909,"")</f>
        <v/>
      </c>
      <c r="L14881" s="38"/>
      <c r="M14881" s="38"/>
    </row>
    <row r="14882" spans="3:13" x14ac:dyDescent="0.2">
      <c r="C14882" s="38"/>
      <c r="D14882" s="38"/>
      <c r="E14882" s="93" t="str">
        <f>IF(Data!D14910&gt;0,Data!F14910,"")</f>
        <v/>
      </c>
      <c r="L14882" s="38"/>
      <c r="M14882" s="38"/>
    </row>
    <row r="14883" spans="3:13" x14ac:dyDescent="0.2">
      <c r="C14883" s="38"/>
      <c r="D14883" s="38"/>
      <c r="E14883" s="93" t="str">
        <f>IF(Data!D14911&gt;0,Data!F14911,"")</f>
        <v/>
      </c>
      <c r="L14883" s="38"/>
      <c r="M14883" s="38"/>
    </row>
    <row r="14884" spans="3:13" x14ac:dyDescent="0.2">
      <c r="C14884" s="38"/>
      <c r="D14884" s="38"/>
      <c r="E14884" s="93" t="str">
        <f>IF(Data!D14912&gt;0,Data!F14912,"")</f>
        <v/>
      </c>
      <c r="L14884" s="38"/>
      <c r="M14884" s="38"/>
    </row>
    <row r="14885" spans="3:13" x14ac:dyDescent="0.2">
      <c r="C14885" s="38"/>
      <c r="D14885" s="38"/>
      <c r="E14885" s="93" t="str">
        <f>IF(Data!D14913&gt;0,Data!F14913,"")</f>
        <v/>
      </c>
      <c r="L14885" s="38"/>
      <c r="M14885" s="38"/>
    </row>
    <row r="14886" spans="3:13" x14ac:dyDescent="0.2">
      <c r="C14886" s="38"/>
      <c r="D14886" s="38"/>
      <c r="E14886" s="93" t="str">
        <f>IF(Data!D14914&gt;0,Data!F14914,"")</f>
        <v/>
      </c>
      <c r="L14886" s="38"/>
      <c r="M14886" s="38"/>
    </row>
    <row r="14887" spans="3:13" x14ac:dyDescent="0.2">
      <c r="C14887" s="38"/>
      <c r="D14887" s="38"/>
      <c r="E14887" s="93" t="str">
        <f>IF(Data!D14915&gt;0,Data!F14915,"")</f>
        <v/>
      </c>
      <c r="L14887" s="38"/>
      <c r="M14887" s="38"/>
    </row>
    <row r="14888" spans="3:13" x14ac:dyDescent="0.2">
      <c r="C14888" s="38"/>
      <c r="D14888" s="38"/>
      <c r="E14888" s="93" t="str">
        <f>IF(Data!D14916&gt;0,Data!F14916,"")</f>
        <v/>
      </c>
      <c r="L14888" s="38"/>
      <c r="M14888" s="38"/>
    </row>
    <row r="14889" spans="3:13" x14ac:dyDescent="0.2">
      <c r="C14889" s="38"/>
      <c r="D14889" s="38"/>
      <c r="E14889" s="93" t="str">
        <f>IF(Data!D14917&gt;0,Data!F14917,"")</f>
        <v/>
      </c>
      <c r="L14889" s="38"/>
      <c r="M14889" s="38"/>
    </row>
    <row r="14890" spans="3:13" x14ac:dyDescent="0.2">
      <c r="C14890" s="38"/>
      <c r="D14890" s="38"/>
      <c r="E14890" s="93" t="str">
        <f>IF(Data!D14918&gt;0,Data!F14918,"")</f>
        <v/>
      </c>
      <c r="L14890" s="38"/>
      <c r="M14890" s="38"/>
    </row>
    <row r="14891" spans="3:13" x14ac:dyDescent="0.2">
      <c r="C14891" s="38"/>
      <c r="D14891" s="38"/>
      <c r="E14891" s="93" t="str">
        <f>IF(Data!D14919&gt;0,Data!F14919,"")</f>
        <v/>
      </c>
      <c r="L14891" s="38"/>
      <c r="M14891" s="38"/>
    </row>
    <row r="14892" spans="3:13" x14ac:dyDescent="0.2">
      <c r="C14892" s="38"/>
      <c r="D14892" s="38"/>
      <c r="E14892" s="93" t="str">
        <f>IF(Data!D14920&gt;0,Data!F14920,"")</f>
        <v/>
      </c>
      <c r="L14892" s="38"/>
      <c r="M14892" s="38"/>
    </row>
    <row r="14893" spans="3:13" x14ac:dyDescent="0.2">
      <c r="C14893" s="38"/>
      <c r="D14893" s="38"/>
      <c r="E14893" s="93" t="str">
        <f>IF(Data!D14921&gt;0,Data!F14921,"")</f>
        <v/>
      </c>
      <c r="L14893" s="38"/>
      <c r="M14893" s="38"/>
    </row>
    <row r="14894" spans="3:13" x14ac:dyDescent="0.2">
      <c r="C14894" s="38"/>
      <c r="D14894" s="38"/>
      <c r="E14894" s="93" t="str">
        <f>IF(Data!D14922&gt;0,Data!F14922,"")</f>
        <v/>
      </c>
      <c r="L14894" s="38"/>
      <c r="M14894" s="38"/>
    </row>
    <row r="14895" spans="3:13" x14ac:dyDescent="0.2">
      <c r="C14895" s="38"/>
      <c r="D14895" s="38"/>
      <c r="E14895" s="93" t="str">
        <f>IF(Data!D14923&gt;0,Data!F14923,"")</f>
        <v/>
      </c>
      <c r="L14895" s="38"/>
      <c r="M14895" s="38"/>
    </row>
    <row r="14896" spans="3:13" x14ac:dyDescent="0.2">
      <c r="C14896" s="38"/>
      <c r="D14896" s="38"/>
      <c r="E14896" s="93" t="str">
        <f>IF(Data!D14924&gt;0,Data!F14924,"")</f>
        <v/>
      </c>
      <c r="L14896" s="38"/>
      <c r="M14896" s="38"/>
    </row>
    <row r="14897" spans="3:13" x14ac:dyDescent="0.2">
      <c r="C14897" s="38"/>
      <c r="D14897" s="38"/>
      <c r="E14897" s="93" t="str">
        <f>IF(Data!D14925&gt;0,Data!F14925,"")</f>
        <v/>
      </c>
      <c r="L14897" s="38"/>
      <c r="M14897" s="38"/>
    </row>
    <row r="14898" spans="3:13" x14ac:dyDescent="0.2">
      <c r="C14898" s="38"/>
      <c r="D14898" s="38"/>
      <c r="E14898" s="93" t="str">
        <f>IF(Data!D14926&gt;0,Data!F14926,"")</f>
        <v/>
      </c>
      <c r="L14898" s="38"/>
      <c r="M14898" s="38"/>
    </row>
    <row r="14899" spans="3:13" x14ac:dyDescent="0.2">
      <c r="C14899" s="38"/>
      <c r="D14899" s="38"/>
      <c r="E14899" s="93" t="str">
        <f>IF(Data!D14927&gt;0,Data!F14927,"")</f>
        <v/>
      </c>
      <c r="L14899" s="38"/>
      <c r="M14899" s="38"/>
    </row>
    <row r="14900" spans="3:13" x14ac:dyDescent="0.2">
      <c r="C14900" s="38"/>
      <c r="D14900" s="38"/>
      <c r="E14900" s="93" t="str">
        <f>IF(Data!D14928&gt;0,Data!F14928,"")</f>
        <v/>
      </c>
      <c r="L14900" s="38"/>
      <c r="M14900" s="38"/>
    </row>
    <row r="14901" spans="3:13" x14ac:dyDescent="0.2">
      <c r="C14901" s="38"/>
      <c r="D14901" s="38"/>
      <c r="E14901" s="93" t="str">
        <f>IF(Data!D14929&gt;0,Data!F14929,"")</f>
        <v/>
      </c>
      <c r="L14901" s="38"/>
      <c r="M14901" s="38"/>
    </row>
    <row r="14902" spans="3:13" x14ac:dyDescent="0.2">
      <c r="C14902" s="38"/>
      <c r="D14902" s="38"/>
      <c r="E14902" s="93" t="str">
        <f>IF(Data!D14930&gt;0,Data!F14930,"")</f>
        <v/>
      </c>
      <c r="L14902" s="38"/>
      <c r="M14902" s="38"/>
    </row>
    <row r="14903" spans="3:13" x14ac:dyDescent="0.2">
      <c r="C14903" s="38"/>
      <c r="D14903" s="38"/>
      <c r="E14903" s="93" t="str">
        <f>IF(Data!D14931&gt;0,Data!F14931,"")</f>
        <v/>
      </c>
      <c r="L14903" s="38"/>
      <c r="M14903" s="38"/>
    </row>
    <row r="14904" spans="3:13" x14ac:dyDescent="0.2">
      <c r="C14904" s="38"/>
      <c r="D14904" s="38"/>
      <c r="E14904" s="93" t="str">
        <f>IF(Data!D14932&gt;0,Data!F14932,"")</f>
        <v/>
      </c>
      <c r="L14904" s="38"/>
      <c r="M14904" s="38"/>
    </row>
    <row r="14905" spans="3:13" x14ac:dyDescent="0.2">
      <c r="C14905" s="38"/>
      <c r="D14905" s="38"/>
      <c r="E14905" s="93" t="str">
        <f>IF(Data!D14933&gt;0,Data!F14933,"")</f>
        <v/>
      </c>
      <c r="L14905" s="38"/>
      <c r="M14905" s="38"/>
    </row>
    <row r="14906" spans="3:13" x14ac:dyDescent="0.2">
      <c r="C14906" s="38"/>
      <c r="D14906" s="38"/>
      <c r="E14906" s="93" t="str">
        <f>IF(Data!D14934&gt;0,Data!F14934,"")</f>
        <v/>
      </c>
      <c r="L14906" s="38"/>
      <c r="M14906" s="38"/>
    </row>
    <row r="14907" spans="3:13" x14ac:dyDescent="0.2">
      <c r="C14907" s="38"/>
      <c r="D14907" s="38"/>
      <c r="E14907" s="93" t="str">
        <f>IF(Data!D14935&gt;0,Data!F14935,"")</f>
        <v/>
      </c>
      <c r="L14907" s="38"/>
      <c r="M14907" s="38"/>
    </row>
    <row r="14908" spans="3:13" x14ac:dyDescent="0.2">
      <c r="C14908" s="38"/>
      <c r="D14908" s="38"/>
      <c r="E14908" s="93" t="str">
        <f>IF(Data!D14936&gt;0,Data!F14936,"")</f>
        <v/>
      </c>
      <c r="L14908" s="38"/>
      <c r="M14908" s="38"/>
    </row>
    <row r="14909" spans="3:13" x14ac:dyDescent="0.2">
      <c r="C14909" s="38"/>
      <c r="D14909" s="38"/>
      <c r="E14909" s="93" t="str">
        <f>IF(Data!D14937&gt;0,Data!F14937,"")</f>
        <v/>
      </c>
      <c r="L14909" s="38"/>
      <c r="M14909" s="38"/>
    </row>
    <row r="14910" spans="3:13" x14ac:dyDescent="0.2">
      <c r="C14910" s="38"/>
      <c r="D14910" s="38"/>
      <c r="E14910" s="93" t="str">
        <f>IF(Data!D14938&gt;0,Data!F14938,"")</f>
        <v/>
      </c>
      <c r="L14910" s="38"/>
      <c r="M14910" s="38"/>
    </row>
    <row r="14911" spans="3:13" x14ac:dyDescent="0.2">
      <c r="C14911" s="38"/>
      <c r="D14911" s="38"/>
      <c r="E14911" s="93" t="str">
        <f>IF(Data!D14939&gt;0,Data!F14939,"")</f>
        <v/>
      </c>
      <c r="L14911" s="38"/>
      <c r="M14911" s="38"/>
    </row>
    <row r="14912" spans="3:13" x14ac:dyDescent="0.2">
      <c r="C14912" s="38"/>
      <c r="D14912" s="38"/>
      <c r="E14912" s="93" t="str">
        <f>IF(Data!D14940&gt;0,Data!F14940,"")</f>
        <v/>
      </c>
      <c r="L14912" s="38"/>
      <c r="M14912" s="38"/>
    </row>
    <row r="14913" spans="3:13" x14ac:dyDescent="0.2">
      <c r="C14913" s="38"/>
      <c r="D14913" s="38"/>
      <c r="E14913" s="93" t="str">
        <f>IF(Data!D14941&gt;0,Data!F14941,"")</f>
        <v/>
      </c>
      <c r="L14913" s="38"/>
      <c r="M14913" s="38"/>
    </row>
    <row r="14914" spans="3:13" x14ac:dyDescent="0.2">
      <c r="C14914" s="38"/>
      <c r="D14914" s="38"/>
      <c r="E14914" s="93" t="str">
        <f>IF(Data!D14942&gt;0,Data!F14942,"")</f>
        <v/>
      </c>
      <c r="L14914" s="38"/>
      <c r="M14914" s="38"/>
    </row>
    <row r="14915" spans="3:13" x14ac:dyDescent="0.2">
      <c r="C14915" s="38"/>
      <c r="D14915" s="38"/>
      <c r="E14915" s="93" t="str">
        <f>IF(Data!D14943&gt;0,Data!F14943,"")</f>
        <v/>
      </c>
      <c r="L14915" s="38"/>
      <c r="M14915" s="38"/>
    </row>
    <row r="14916" spans="3:13" x14ac:dyDescent="0.2">
      <c r="C14916" s="38"/>
      <c r="D14916" s="38"/>
      <c r="E14916" s="93" t="str">
        <f>IF(Data!D14944&gt;0,Data!F14944,"")</f>
        <v/>
      </c>
      <c r="L14916" s="38"/>
      <c r="M14916" s="38"/>
    </row>
    <row r="14917" spans="3:13" x14ac:dyDescent="0.2">
      <c r="C14917" s="38"/>
      <c r="D14917" s="38"/>
      <c r="E14917" s="93" t="str">
        <f>IF(Data!D14945&gt;0,Data!F14945,"")</f>
        <v/>
      </c>
      <c r="L14917" s="38"/>
      <c r="M14917" s="38"/>
    </row>
    <row r="14918" spans="3:13" x14ac:dyDescent="0.2">
      <c r="C14918" s="38"/>
      <c r="D14918" s="38"/>
      <c r="E14918" s="93" t="str">
        <f>IF(Data!D14946&gt;0,Data!F14946,"")</f>
        <v/>
      </c>
      <c r="L14918" s="38"/>
      <c r="M14918" s="38"/>
    </row>
    <row r="14919" spans="3:13" x14ac:dyDescent="0.2">
      <c r="C14919" s="38"/>
      <c r="D14919" s="38"/>
      <c r="E14919" s="93" t="str">
        <f>IF(Data!D14947&gt;0,Data!F14947,"")</f>
        <v/>
      </c>
      <c r="L14919" s="38"/>
      <c r="M14919" s="38"/>
    </row>
    <row r="14920" spans="3:13" x14ac:dyDescent="0.2">
      <c r="C14920" s="38"/>
      <c r="D14920" s="38"/>
      <c r="E14920" s="93" t="str">
        <f>IF(Data!D14948&gt;0,Data!F14948,"")</f>
        <v/>
      </c>
      <c r="L14920" s="38"/>
      <c r="M14920" s="38"/>
    </row>
    <row r="14921" spans="3:13" x14ac:dyDescent="0.2">
      <c r="C14921" s="38"/>
      <c r="D14921" s="38"/>
      <c r="E14921" s="93" t="str">
        <f>IF(Data!D14949&gt;0,Data!F14949,"")</f>
        <v/>
      </c>
      <c r="L14921" s="38"/>
      <c r="M14921" s="38"/>
    </row>
    <row r="14922" spans="3:13" x14ac:dyDescent="0.2">
      <c r="C14922" s="38"/>
      <c r="D14922" s="38"/>
      <c r="E14922" s="93" t="str">
        <f>IF(Data!D14950&gt;0,Data!F14950,"")</f>
        <v/>
      </c>
      <c r="L14922" s="38"/>
      <c r="M14922" s="38"/>
    </row>
    <row r="14923" spans="3:13" x14ac:dyDescent="0.2">
      <c r="C14923" s="38"/>
      <c r="D14923" s="38"/>
      <c r="E14923" s="93" t="str">
        <f>IF(Data!D14951&gt;0,Data!F14951,"")</f>
        <v/>
      </c>
      <c r="L14923" s="38"/>
      <c r="M14923" s="38"/>
    </row>
    <row r="14924" spans="3:13" x14ac:dyDescent="0.2">
      <c r="C14924" s="38"/>
      <c r="D14924" s="38"/>
      <c r="E14924" s="93" t="str">
        <f>IF(Data!D14952&gt;0,Data!F14952,"")</f>
        <v/>
      </c>
      <c r="L14924" s="38"/>
      <c r="M14924" s="38"/>
    </row>
    <row r="14925" spans="3:13" x14ac:dyDescent="0.2">
      <c r="C14925" s="38"/>
      <c r="D14925" s="38"/>
      <c r="E14925" s="93" t="str">
        <f>IF(Data!D14953&gt;0,Data!F14953,"")</f>
        <v/>
      </c>
      <c r="L14925" s="38"/>
      <c r="M14925" s="38"/>
    </row>
    <row r="14926" spans="3:13" x14ac:dyDescent="0.2">
      <c r="C14926" s="38"/>
      <c r="D14926" s="38"/>
      <c r="E14926" s="93" t="str">
        <f>IF(Data!D14954&gt;0,Data!F14954,"")</f>
        <v/>
      </c>
      <c r="L14926" s="38"/>
      <c r="M14926" s="38"/>
    </row>
    <row r="14927" spans="3:13" x14ac:dyDescent="0.2">
      <c r="C14927" s="38"/>
      <c r="D14927" s="38"/>
      <c r="E14927" s="93" t="str">
        <f>IF(Data!D14955&gt;0,Data!F14955,"")</f>
        <v/>
      </c>
      <c r="L14927" s="38"/>
      <c r="M14927" s="38"/>
    </row>
    <row r="14928" spans="3:13" x14ac:dyDescent="0.2">
      <c r="C14928" s="38"/>
      <c r="D14928" s="38"/>
      <c r="E14928" s="93" t="str">
        <f>IF(Data!D14956&gt;0,Data!F14956,"")</f>
        <v/>
      </c>
      <c r="L14928" s="38"/>
      <c r="M14928" s="38"/>
    </row>
    <row r="14929" spans="3:13" x14ac:dyDescent="0.2">
      <c r="C14929" s="38"/>
      <c r="D14929" s="38"/>
      <c r="E14929" s="93" t="str">
        <f>IF(Data!D14957&gt;0,Data!F14957,"")</f>
        <v/>
      </c>
      <c r="L14929" s="38"/>
      <c r="M14929" s="38"/>
    </row>
    <row r="14930" spans="3:13" x14ac:dyDescent="0.2">
      <c r="C14930" s="38"/>
      <c r="D14930" s="38"/>
      <c r="E14930" s="93" t="str">
        <f>IF(Data!D14958&gt;0,Data!F14958,"")</f>
        <v/>
      </c>
      <c r="L14930" s="38"/>
      <c r="M14930" s="38"/>
    </row>
    <row r="14931" spans="3:13" x14ac:dyDescent="0.2">
      <c r="C14931" s="38"/>
      <c r="D14931" s="38"/>
      <c r="E14931" s="93" t="str">
        <f>IF(Data!D14959&gt;0,Data!F14959,"")</f>
        <v/>
      </c>
      <c r="L14931" s="38"/>
      <c r="M14931" s="38"/>
    </row>
    <row r="14932" spans="3:13" x14ac:dyDescent="0.2">
      <c r="C14932" s="38"/>
      <c r="D14932" s="38"/>
      <c r="E14932" s="93" t="str">
        <f>IF(Data!D14960&gt;0,Data!F14960,"")</f>
        <v/>
      </c>
      <c r="L14932" s="38"/>
      <c r="M14932" s="38"/>
    </row>
    <row r="14933" spans="3:13" x14ac:dyDescent="0.2">
      <c r="C14933" s="38"/>
      <c r="D14933" s="38"/>
      <c r="E14933" s="93" t="str">
        <f>IF(Data!D14961&gt;0,Data!F14961,"")</f>
        <v/>
      </c>
      <c r="L14933" s="38"/>
      <c r="M14933" s="38"/>
    </row>
    <row r="14934" spans="3:13" x14ac:dyDescent="0.2">
      <c r="C14934" s="38"/>
      <c r="D14934" s="38"/>
      <c r="E14934" s="93" t="str">
        <f>IF(Data!D14962&gt;0,Data!F14962,"")</f>
        <v/>
      </c>
      <c r="L14934" s="38"/>
      <c r="M14934" s="38"/>
    </row>
    <row r="14935" spans="3:13" x14ac:dyDescent="0.2">
      <c r="C14935" s="38"/>
      <c r="D14935" s="38"/>
      <c r="E14935" s="93" t="str">
        <f>IF(Data!D14963&gt;0,Data!F14963,"")</f>
        <v/>
      </c>
      <c r="L14935" s="38"/>
      <c r="M14935" s="38"/>
    </row>
    <row r="14936" spans="3:13" x14ac:dyDescent="0.2">
      <c r="C14936" s="38"/>
      <c r="D14936" s="38"/>
      <c r="E14936" s="93" t="str">
        <f>IF(Data!D14964&gt;0,Data!F14964,"")</f>
        <v/>
      </c>
      <c r="L14936" s="38"/>
      <c r="M14936" s="38"/>
    </row>
    <row r="14937" spans="3:13" x14ac:dyDescent="0.2">
      <c r="C14937" s="38"/>
      <c r="D14937" s="38"/>
      <c r="E14937" s="93" t="str">
        <f>IF(Data!D14965&gt;0,Data!F14965,"")</f>
        <v/>
      </c>
      <c r="L14937" s="38"/>
      <c r="M14937" s="38"/>
    </row>
    <row r="14938" spans="3:13" x14ac:dyDescent="0.2">
      <c r="C14938" s="38"/>
      <c r="D14938" s="38"/>
      <c r="E14938" s="93" t="str">
        <f>IF(Data!D14966&gt;0,Data!F14966,"")</f>
        <v/>
      </c>
      <c r="L14938" s="38"/>
      <c r="M14938" s="38"/>
    </row>
    <row r="14939" spans="3:13" x14ac:dyDescent="0.2">
      <c r="C14939" s="38"/>
      <c r="D14939" s="38"/>
      <c r="E14939" s="93" t="str">
        <f>IF(Data!D14967&gt;0,Data!F14967,"")</f>
        <v/>
      </c>
      <c r="L14939" s="38"/>
      <c r="M14939" s="38"/>
    </row>
    <row r="14940" spans="3:13" x14ac:dyDescent="0.2">
      <c r="C14940" s="38"/>
      <c r="D14940" s="38"/>
      <c r="E14940" s="93" t="str">
        <f>IF(Data!D14968&gt;0,Data!F14968,"")</f>
        <v/>
      </c>
      <c r="L14940" s="38"/>
      <c r="M14940" s="38"/>
    </row>
    <row r="14941" spans="3:13" x14ac:dyDescent="0.2">
      <c r="C14941" s="38"/>
      <c r="D14941" s="38"/>
      <c r="E14941" s="93" t="str">
        <f>IF(Data!D14969&gt;0,Data!F14969,"")</f>
        <v/>
      </c>
      <c r="L14941" s="38"/>
      <c r="M14941" s="38"/>
    </row>
    <row r="14942" spans="3:13" x14ac:dyDescent="0.2">
      <c r="C14942" s="38"/>
      <c r="D14942" s="38"/>
      <c r="E14942" s="93" t="str">
        <f>IF(Data!D14970&gt;0,Data!F14970,"")</f>
        <v/>
      </c>
      <c r="L14942" s="38"/>
      <c r="M14942" s="38"/>
    </row>
    <row r="14943" spans="3:13" x14ac:dyDescent="0.2">
      <c r="C14943" s="38"/>
      <c r="D14943" s="38"/>
      <c r="E14943" s="93" t="str">
        <f>IF(Data!D14971&gt;0,Data!F14971,"")</f>
        <v/>
      </c>
      <c r="L14943" s="38"/>
      <c r="M14943" s="38"/>
    </row>
    <row r="14944" spans="3:13" x14ac:dyDescent="0.2">
      <c r="C14944" s="38"/>
      <c r="D14944" s="38"/>
      <c r="E14944" s="93" t="str">
        <f>IF(Data!D14972&gt;0,Data!F14972,"")</f>
        <v/>
      </c>
      <c r="L14944" s="38"/>
      <c r="M14944" s="38"/>
    </row>
    <row r="14945" spans="3:13" x14ac:dyDescent="0.2">
      <c r="C14945" s="38"/>
      <c r="D14945" s="38"/>
      <c r="E14945" s="93" t="str">
        <f>IF(Data!D14973&gt;0,Data!F14973,"")</f>
        <v/>
      </c>
      <c r="L14945" s="38"/>
      <c r="M14945" s="38"/>
    </row>
    <row r="14946" spans="3:13" x14ac:dyDescent="0.2">
      <c r="C14946" s="38"/>
      <c r="D14946" s="38"/>
      <c r="E14946" s="93" t="str">
        <f>IF(Data!D14974&gt;0,Data!F14974,"")</f>
        <v/>
      </c>
      <c r="L14946" s="38"/>
      <c r="M14946" s="38"/>
    </row>
    <row r="14947" spans="3:13" x14ac:dyDescent="0.2">
      <c r="C14947" s="38"/>
      <c r="D14947" s="38"/>
      <c r="E14947" s="93" t="str">
        <f>IF(Data!D14975&gt;0,Data!F14975,"")</f>
        <v/>
      </c>
      <c r="L14947" s="38"/>
      <c r="M14947" s="38"/>
    </row>
    <row r="14948" spans="3:13" x14ac:dyDescent="0.2">
      <c r="C14948" s="38"/>
      <c r="D14948" s="38"/>
      <c r="E14948" s="93" t="str">
        <f>IF(Data!D14976&gt;0,Data!F14976,"")</f>
        <v/>
      </c>
      <c r="L14948" s="38"/>
      <c r="M14948" s="38"/>
    </row>
    <row r="14949" spans="3:13" x14ac:dyDescent="0.2">
      <c r="C14949" s="38"/>
      <c r="D14949" s="38"/>
      <c r="E14949" s="93" t="str">
        <f>IF(Data!D14977&gt;0,Data!F14977,"")</f>
        <v/>
      </c>
      <c r="L14949" s="38"/>
      <c r="M14949" s="38"/>
    </row>
    <row r="14950" spans="3:13" x14ac:dyDescent="0.2">
      <c r="C14950" s="38"/>
      <c r="D14950" s="38"/>
      <c r="E14950" s="93" t="str">
        <f>IF(Data!D14978&gt;0,Data!F14978,"")</f>
        <v/>
      </c>
      <c r="L14950" s="38"/>
      <c r="M14950" s="38"/>
    </row>
    <row r="14951" spans="3:13" x14ac:dyDescent="0.2">
      <c r="C14951" s="38"/>
      <c r="D14951" s="38"/>
      <c r="E14951" s="93" t="str">
        <f>IF(Data!D14979&gt;0,Data!F14979,"")</f>
        <v/>
      </c>
      <c r="L14951" s="38"/>
      <c r="M14951" s="38"/>
    </row>
    <row r="14952" spans="3:13" x14ac:dyDescent="0.2">
      <c r="C14952" s="38"/>
      <c r="D14952" s="38"/>
      <c r="E14952" s="93" t="str">
        <f>IF(Data!D14980&gt;0,Data!F14980,"")</f>
        <v/>
      </c>
      <c r="L14952" s="38"/>
      <c r="M14952" s="38"/>
    </row>
    <row r="14953" spans="3:13" x14ac:dyDescent="0.2">
      <c r="C14953" s="38"/>
      <c r="D14953" s="38"/>
      <c r="E14953" s="93" t="str">
        <f>IF(Data!D14981&gt;0,Data!F14981,"")</f>
        <v/>
      </c>
      <c r="L14953" s="38"/>
      <c r="M14953" s="38"/>
    </row>
    <row r="14954" spans="3:13" x14ac:dyDescent="0.2">
      <c r="C14954" s="38"/>
      <c r="D14954" s="38"/>
      <c r="E14954" s="93" t="str">
        <f>IF(Data!D14982&gt;0,Data!F14982,"")</f>
        <v/>
      </c>
      <c r="L14954" s="38"/>
      <c r="M14954" s="38"/>
    </row>
    <row r="14955" spans="3:13" x14ac:dyDescent="0.2">
      <c r="C14955" s="38"/>
      <c r="D14955" s="38"/>
      <c r="E14955" s="93" t="str">
        <f>IF(Data!D14983&gt;0,Data!F14983,"")</f>
        <v/>
      </c>
      <c r="L14955" s="38"/>
      <c r="M14955" s="38"/>
    </row>
    <row r="14956" spans="3:13" x14ac:dyDescent="0.2">
      <c r="C14956" s="38"/>
      <c r="D14956" s="38"/>
      <c r="E14956" s="93" t="str">
        <f>IF(Data!D14984&gt;0,Data!F14984,"")</f>
        <v/>
      </c>
      <c r="L14956" s="38"/>
      <c r="M14956" s="38"/>
    </row>
    <row r="14957" spans="3:13" x14ac:dyDescent="0.2">
      <c r="C14957" s="38"/>
      <c r="D14957" s="38"/>
      <c r="E14957" s="93" t="str">
        <f>IF(Data!D14985&gt;0,Data!F14985,"")</f>
        <v/>
      </c>
      <c r="L14957" s="38"/>
      <c r="M14957" s="38"/>
    </row>
    <row r="14958" spans="3:13" x14ac:dyDescent="0.2">
      <c r="C14958" s="38"/>
      <c r="D14958" s="38"/>
      <c r="E14958" s="93" t="str">
        <f>IF(Data!D14986&gt;0,Data!F14986,"")</f>
        <v/>
      </c>
      <c r="L14958" s="38"/>
      <c r="M14958" s="38"/>
    </row>
    <row r="14959" spans="3:13" x14ac:dyDescent="0.2">
      <c r="C14959" s="38"/>
      <c r="D14959" s="38"/>
      <c r="E14959" s="93" t="str">
        <f>IF(Data!D14987&gt;0,Data!F14987,"")</f>
        <v/>
      </c>
      <c r="L14959" s="38"/>
      <c r="M14959" s="38"/>
    </row>
    <row r="14960" spans="3:13" x14ac:dyDescent="0.2">
      <c r="C14960" s="38"/>
      <c r="D14960" s="38"/>
      <c r="E14960" s="93" t="str">
        <f>IF(Data!D14988&gt;0,Data!F14988,"")</f>
        <v/>
      </c>
      <c r="L14960" s="38"/>
      <c r="M14960" s="38"/>
    </row>
    <row r="14961" spans="3:13" x14ac:dyDescent="0.2">
      <c r="C14961" s="38"/>
      <c r="D14961" s="38"/>
      <c r="E14961" s="93" t="str">
        <f>IF(Data!D14989&gt;0,Data!F14989,"")</f>
        <v/>
      </c>
      <c r="L14961" s="38"/>
      <c r="M14961" s="38"/>
    </row>
    <row r="14962" spans="3:13" x14ac:dyDescent="0.2">
      <c r="C14962" s="38"/>
      <c r="D14962" s="38"/>
      <c r="E14962" s="93" t="str">
        <f>IF(Data!D14990&gt;0,Data!F14990,"")</f>
        <v/>
      </c>
      <c r="L14962" s="38"/>
      <c r="M14962" s="38"/>
    </row>
    <row r="14963" spans="3:13" x14ac:dyDescent="0.2">
      <c r="C14963" s="38"/>
      <c r="D14963" s="38"/>
      <c r="E14963" s="93" t="str">
        <f>IF(Data!D14991&gt;0,Data!F14991,"")</f>
        <v/>
      </c>
      <c r="L14963" s="38"/>
      <c r="M14963" s="38"/>
    </row>
    <row r="14964" spans="3:13" x14ac:dyDescent="0.2">
      <c r="C14964" s="38"/>
      <c r="D14964" s="38"/>
      <c r="E14964" s="93" t="str">
        <f>IF(Data!D14992&gt;0,Data!F14992,"")</f>
        <v/>
      </c>
      <c r="L14964" s="38"/>
      <c r="M14964" s="38"/>
    </row>
    <row r="14965" spans="3:13" x14ac:dyDescent="0.2">
      <c r="C14965" s="38"/>
      <c r="D14965" s="38"/>
      <c r="E14965" s="93" t="str">
        <f>IF(Data!D14993&gt;0,Data!F14993,"")</f>
        <v/>
      </c>
      <c r="L14965" s="38"/>
      <c r="M14965" s="38"/>
    </row>
    <row r="14966" spans="3:13" x14ac:dyDescent="0.2">
      <c r="C14966" s="38"/>
      <c r="D14966" s="38"/>
      <c r="E14966" s="93" t="str">
        <f>IF(Data!D14994&gt;0,Data!F14994,"")</f>
        <v/>
      </c>
      <c r="L14966" s="38"/>
      <c r="M14966" s="38"/>
    </row>
    <row r="14967" spans="3:13" x14ac:dyDescent="0.2">
      <c r="C14967" s="38"/>
      <c r="D14967" s="38"/>
      <c r="E14967" s="93" t="str">
        <f>IF(Data!D14995&gt;0,Data!F14995,"")</f>
        <v/>
      </c>
      <c r="L14967" s="38"/>
      <c r="M14967" s="38"/>
    </row>
    <row r="14968" spans="3:13" x14ac:dyDescent="0.2">
      <c r="C14968" s="38"/>
      <c r="D14968" s="38"/>
      <c r="E14968" s="93" t="str">
        <f>IF(Data!D14996&gt;0,Data!F14996,"")</f>
        <v/>
      </c>
      <c r="L14968" s="38"/>
      <c r="M14968" s="38"/>
    </row>
    <row r="14969" spans="3:13" x14ac:dyDescent="0.2">
      <c r="C14969" s="38"/>
      <c r="D14969" s="38"/>
      <c r="E14969" s="93" t="str">
        <f>IF(Data!D14997&gt;0,Data!F14997,"")</f>
        <v/>
      </c>
      <c r="L14969" s="38"/>
      <c r="M14969" s="38"/>
    </row>
    <row r="14970" spans="3:13" x14ac:dyDescent="0.2">
      <c r="C14970" s="38"/>
      <c r="D14970" s="38"/>
      <c r="E14970" s="93" t="str">
        <f>IF(Data!D14998&gt;0,Data!F14998,"")</f>
        <v/>
      </c>
      <c r="L14970" s="38"/>
      <c r="M14970" s="38"/>
    </row>
    <row r="14971" spans="3:13" x14ac:dyDescent="0.2">
      <c r="C14971" s="38"/>
      <c r="D14971" s="38"/>
      <c r="E14971" s="93" t="str">
        <f>IF(Data!D14999&gt;0,Data!F14999,"")</f>
        <v/>
      </c>
      <c r="L14971" s="38"/>
      <c r="M14971" s="38"/>
    </row>
    <row r="14972" spans="3:13" x14ac:dyDescent="0.2">
      <c r="C14972" s="38"/>
      <c r="D14972" s="38"/>
      <c r="E14972" s="93" t="str">
        <f>IF(Data!D15000&gt;0,Data!F15000,"")</f>
        <v/>
      </c>
      <c r="L14972" s="38"/>
      <c r="M14972" s="38"/>
    </row>
    <row r="14973" spans="3:13" x14ac:dyDescent="0.2">
      <c r="C14973" s="38"/>
      <c r="D14973" s="38"/>
      <c r="E14973" s="93" t="str">
        <f>IF(Data!D15001&gt;0,Data!F15001,"")</f>
        <v/>
      </c>
      <c r="L14973" s="38"/>
      <c r="M14973" s="38"/>
    </row>
    <row r="14974" spans="3:13" x14ac:dyDescent="0.2">
      <c r="C14974" s="38"/>
      <c r="D14974" s="38"/>
      <c r="E14974" s="93" t="str">
        <f>IF(Data!D15002&gt;0,Data!F15002,"")</f>
        <v/>
      </c>
      <c r="L14974" s="38"/>
      <c r="M14974" s="38"/>
    </row>
    <row r="14975" spans="3:13" x14ac:dyDescent="0.2">
      <c r="C14975" s="38"/>
      <c r="D14975" s="38"/>
      <c r="E14975" s="93" t="str">
        <f>IF(Data!D15003&gt;0,Data!F15003,"")</f>
        <v/>
      </c>
      <c r="L14975" s="38"/>
      <c r="M14975" s="38"/>
    </row>
    <row r="14976" spans="3:13" x14ac:dyDescent="0.2">
      <c r="C14976" s="38"/>
      <c r="D14976" s="38"/>
      <c r="E14976" s="93" t="str">
        <f>IF(Data!D15004&gt;0,Data!F15004,"")</f>
        <v/>
      </c>
      <c r="L14976" s="38"/>
      <c r="M14976" s="38"/>
    </row>
    <row r="14977" spans="3:13" x14ac:dyDescent="0.2">
      <c r="C14977" s="38"/>
      <c r="D14977" s="38"/>
      <c r="E14977" s="93" t="str">
        <f>IF(Data!D15005&gt;0,Data!F15005,"")</f>
        <v/>
      </c>
      <c r="L14977" s="38"/>
      <c r="M14977" s="38"/>
    </row>
    <row r="14978" spans="3:13" x14ac:dyDescent="0.2">
      <c r="C14978" s="38"/>
      <c r="D14978" s="38"/>
      <c r="E14978" s="93" t="str">
        <f>IF(Data!D15006&gt;0,Data!F15006,"")</f>
        <v/>
      </c>
      <c r="L14978" s="38"/>
      <c r="M14978" s="38"/>
    </row>
    <row r="14979" spans="3:13" x14ac:dyDescent="0.2">
      <c r="C14979" s="38"/>
      <c r="D14979" s="38"/>
      <c r="E14979" s="93" t="str">
        <f>IF(Data!D15007&gt;0,Data!F15007,"")</f>
        <v/>
      </c>
      <c r="L14979" s="38"/>
      <c r="M14979" s="38"/>
    </row>
    <row r="14980" spans="3:13" x14ac:dyDescent="0.2">
      <c r="C14980" s="38"/>
      <c r="D14980" s="38"/>
      <c r="E14980" s="93" t="str">
        <f>IF(Data!D15008&gt;0,Data!F15008,"")</f>
        <v/>
      </c>
      <c r="L14980" s="38"/>
      <c r="M14980" s="38"/>
    </row>
    <row r="14981" spans="3:13" x14ac:dyDescent="0.2">
      <c r="C14981" s="38"/>
      <c r="D14981" s="38"/>
      <c r="E14981" s="93" t="str">
        <f>IF(Data!D15009&gt;0,Data!F15009,"")</f>
        <v/>
      </c>
      <c r="L14981" s="38"/>
      <c r="M14981" s="38"/>
    </row>
    <row r="14982" spans="3:13" x14ac:dyDescent="0.2">
      <c r="C14982" s="38"/>
      <c r="D14982" s="38"/>
      <c r="E14982" s="93" t="str">
        <f>IF(Data!D15010&gt;0,Data!F15010,"")</f>
        <v/>
      </c>
      <c r="L14982" s="38"/>
      <c r="M14982" s="38"/>
    </row>
    <row r="14983" spans="3:13" x14ac:dyDescent="0.2">
      <c r="C14983" s="38"/>
      <c r="D14983" s="38"/>
      <c r="E14983" s="93" t="str">
        <f>IF(Data!D15011&gt;0,Data!F15011,"")</f>
        <v/>
      </c>
      <c r="L14983" s="38"/>
      <c r="M14983" s="38"/>
    </row>
    <row r="14984" spans="3:13" x14ac:dyDescent="0.2">
      <c r="C14984" s="38"/>
      <c r="D14984" s="38"/>
      <c r="E14984" s="93" t="str">
        <f>IF(Data!D15012&gt;0,Data!F15012,"")</f>
        <v/>
      </c>
      <c r="L14984" s="38"/>
      <c r="M14984" s="38"/>
    </row>
    <row r="14985" spans="3:13" x14ac:dyDescent="0.2">
      <c r="C14985" s="38"/>
      <c r="D14985" s="38"/>
      <c r="E14985" s="93" t="str">
        <f>IF(Data!D15013&gt;0,Data!F15013,"")</f>
        <v/>
      </c>
      <c r="L14985" s="38"/>
      <c r="M14985" s="38"/>
    </row>
    <row r="14986" spans="3:13" x14ac:dyDescent="0.2">
      <c r="C14986" s="38"/>
      <c r="D14986" s="38"/>
      <c r="E14986" s="93" t="str">
        <f>IF(Data!D15014&gt;0,Data!F15014,"")</f>
        <v/>
      </c>
      <c r="L14986" s="38"/>
      <c r="M14986" s="38"/>
    </row>
    <row r="14987" spans="3:13" x14ac:dyDescent="0.2">
      <c r="C14987" s="38"/>
      <c r="D14987" s="38"/>
      <c r="E14987" s="93" t="str">
        <f>IF(Data!D15015&gt;0,Data!F15015,"")</f>
        <v/>
      </c>
      <c r="L14987" s="38"/>
      <c r="M14987" s="38"/>
    </row>
    <row r="14988" spans="3:13" x14ac:dyDescent="0.2">
      <c r="C14988" s="38"/>
      <c r="D14988" s="38"/>
      <c r="E14988" s="93" t="str">
        <f>IF(Data!D15016&gt;0,Data!F15016,"")</f>
        <v/>
      </c>
      <c r="L14988" s="38"/>
      <c r="M14988" s="38"/>
    </row>
    <row r="14989" spans="3:13" x14ac:dyDescent="0.2">
      <c r="C14989" s="38"/>
      <c r="D14989" s="38"/>
      <c r="E14989" s="93" t="str">
        <f>IF(Data!D15017&gt;0,Data!F15017,"")</f>
        <v/>
      </c>
      <c r="L14989" s="38"/>
      <c r="M14989" s="38"/>
    </row>
    <row r="14990" spans="3:13" x14ac:dyDescent="0.2">
      <c r="C14990" s="38"/>
      <c r="D14990" s="38"/>
      <c r="E14990" s="93" t="str">
        <f>IF(Data!D15018&gt;0,Data!F15018,"")</f>
        <v/>
      </c>
      <c r="L14990" s="38"/>
      <c r="M14990" s="38"/>
    </row>
    <row r="14991" spans="3:13" x14ac:dyDescent="0.2">
      <c r="C14991" s="38"/>
      <c r="D14991" s="38"/>
      <c r="E14991" s="93" t="str">
        <f>IF(Data!D15019&gt;0,Data!F15019,"")</f>
        <v/>
      </c>
      <c r="L14991" s="38"/>
      <c r="M14991" s="38"/>
    </row>
    <row r="14992" spans="3:13" x14ac:dyDescent="0.2">
      <c r="C14992" s="38"/>
      <c r="D14992" s="38"/>
      <c r="E14992" s="93" t="str">
        <f>IF(Data!D15020&gt;0,Data!F15020,"")</f>
        <v/>
      </c>
      <c r="L14992" s="38"/>
      <c r="M14992" s="38"/>
    </row>
    <row r="14993" spans="3:13" x14ac:dyDescent="0.2">
      <c r="C14993" s="38"/>
      <c r="D14993" s="38"/>
      <c r="E14993" s="93" t="str">
        <f>IF(Data!D15021&gt;0,Data!F15021,"")</f>
        <v/>
      </c>
      <c r="L14993" s="38"/>
      <c r="M14993" s="38"/>
    </row>
    <row r="14994" spans="3:13" x14ac:dyDescent="0.2">
      <c r="C14994" s="38"/>
      <c r="D14994" s="38"/>
      <c r="E14994" s="93" t="str">
        <f>IF(Data!D15022&gt;0,Data!F15022,"")</f>
        <v/>
      </c>
      <c r="L14994" s="38"/>
      <c r="M14994" s="38"/>
    </row>
    <row r="14995" spans="3:13" x14ac:dyDescent="0.2">
      <c r="C14995" s="38"/>
      <c r="D14995" s="38"/>
      <c r="E14995" s="93" t="str">
        <f>IF(Data!D15023&gt;0,Data!F15023,"")</f>
        <v/>
      </c>
      <c r="L14995" s="38"/>
      <c r="M14995" s="38"/>
    </row>
    <row r="14996" spans="3:13" x14ac:dyDescent="0.2">
      <c r="C14996" s="38"/>
      <c r="D14996" s="38"/>
      <c r="E14996" s="93" t="str">
        <f>IF(Data!D15024&gt;0,Data!F15024,"")</f>
        <v/>
      </c>
      <c r="L14996" s="38"/>
      <c r="M14996" s="38"/>
    </row>
    <row r="14997" spans="3:13" x14ac:dyDescent="0.2">
      <c r="C14997" s="38"/>
      <c r="D14997" s="38"/>
      <c r="E14997" s="93" t="str">
        <f>IF(Data!D15025&gt;0,Data!F15025,"")</f>
        <v/>
      </c>
      <c r="L14997" s="38"/>
      <c r="M14997" s="38"/>
    </row>
    <row r="14998" spans="3:13" x14ac:dyDescent="0.2">
      <c r="C14998" s="38"/>
      <c r="D14998" s="38"/>
      <c r="E14998" s="93" t="str">
        <f>IF(Data!D15026&gt;0,Data!F15026,"")</f>
        <v/>
      </c>
      <c r="L14998" s="38"/>
      <c r="M14998" s="38"/>
    </row>
    <row r="14999" spans="3:13" x14ac:dyDescent="0.2">
      <c r="C14999" s="38"/>
      <c r="D14999" s="38"/>
      <c r="E14999" s="93" t="str">
        <f>IF(Data!D15027&gt;0,Data!F15027,"")</f>
        <v/>
      </c>
      <c r="L14999" s="38"/>
      <c r="M14999" s="38"/>
    </row>
    <row r="15000" spans="3:13" x14ac:dyDescent="0.2">
      <c r="C15000" s="38"/>
      <c r="D15000" s="38"/>
      <c r="E15000" s="93"/>
      <c r="L15000" s="38"/>
      <c r="M15000" s="38"/>
    </row>
    <row r="15001" spans="3:13" x14ac:dyDescent="0.2">
      <c r="C15001" s="38"/>
      <c r="D15001" s="38"/>
      <c r="E15001" s="93"/>
      <c r="L15001" s="38"/>
      <c r="M15001" s="38"/>
    </row>
    <row r="15002" spans="3:13" x14ac:dyDescent="0.2">
      <c r="C15002" s="38"/>
      <c r="D15002" s="38"/>
      <c r="E15002" s="93"/>
      <c r="L15002" s="38"/>
      <c r="M15002" s="38"/>
    </row>
    <row r="15003" spans="3:13" x14ac:dyDescent="0.2">
      <c r="C15003" s="38"/>
      <c r="D15003" s="38"/>
      <c r="E15003" s="93"/>
      <c r="L15003" s="38"/>
      <c r="M15003" s="38"/>
    </row>
    <row r="15004" spans="3:13" x14ac:dyDescent="0.2">
      <c r="C15004" s="38"/>
      <c r="D15004" s="38"/>
      <c r="E15004" s="93"/>
      <c r="L15004" s="38"/>
      <c r="M15004" s="38"/>
    </row>
    <row r="15005" spans="3:13" x14ac:dyDescent="0.2">
      <c r="C15005" s="38"/>
      <c r="D15005" s="38"/>
      <c r="E15005" s="93"/>
      <c r="L15005" s="38"/>
      <c r="M15005" s="38"/>
    </row>
    <row r="15006" spans="3:13" x14ac:dyDescent="0.2">
      <c r="C15006" s="38"/>
      <c r="D15006" s="38"/>
      <c r="E15006" s="93"/>
      <c r="L15006" s="38"/>
      <c r="M15006" s="38"/>
    </row>
    <row r="15007" spans="3:13" x14ac:dyDescent="0.2">
      <c r="C15007" s="38"/>
      <c r="D15007" s="38"/>
      <c r="E15007" s="93"/>
      <c r="L15007" s="38"/>
      <c r="M15007" s="38"/>
    </row>
    <row r="15008" spans="3:13" x14ac:dyDescent="0.2">
      <c r="C15008" s="38"/>
      <c r="D15008" s="38"/>
      <c r="E15008" s="93"/>
      <c r="L15008" s="38"/>
      <c r="M15008" s="38"/>
    </row>
    <row r="15009" spans="3:13" x14ac:dyDescent="0.2">
      <c r="C15009" s="38"/>
      <c r="D15009" s="38"/>
      <c r="E15009" s="93"/>
      <c r="L15009" s="38"/>
      <c r="M15009" s="38"/>
    </row>
    <row r="15010" spans="3:13" x14ac:dyDescent="0.2">
      <c r="C15010" s="38"/>
      <c r="D15010" s="38"/>
      <c r="E15010" s="93"/>
      <c r="L15010" s="38"/>
      <c r="M15010" s="38"/>
    </row>
    <row r="15011" spans="3:13" x14ac:dyDescent="0.2">
      <c r="C15011" s="38"/>
      <c r="D15011" s="38"/>
      <c r="E15011" s="93"/>
      <c r="L15011" s="38"/>
      <c r="M15011" s="38"/>
    </row>
    <row r="15012" spans="3:13" x14ac:dyDescent="0.2">
      <c r="C15012" s="38"/>
      <c r="D15012" s="38"/>
      <c r="E15012" s="93"/>
      <c r="L15012" s="38"/>
      <c r="M15012" s="38"/>
    </row>
    <row r="15013" spans="3:13" x14ac:dyDescent="0.2">
      <c r="C15013" s="38"/>
      <c r="D15013" s="38"/>
      <c r="E15013" s="93"/>
      <c r="L15013" s="38"/>
      <c r="M15013" s="38"/>
    </row>
    <row r="15014" spans="3:13" x14ac:dyDescent="0.2">
      <c r="C15014" s="38"/>
      <c r="D15014" s="38"/>
      <c r="E15014" s="93"/>
      <c r="L15014" s="38"/>
      <c r="M15014" s="38"/>
    </row>
    <row r="15015" spans="3:13" x14ac:dyDescent="0.2">
      <c r="C15015" s="38"/>
      <c r="D15015" s="38"/>
      <c r="E15015" s="93"/>
      <c r="L15015" s="38"/>
      <c r="M15015" s="38"/>
    </row>
    <row r="15016" spans="3:13" x14ac:dyDescent="0.2">
      <c r="C15016" s="38"/>
      <c r="D15016" s="38"/>
      <c r="E15016" s="93"/>
      <c r="L15016" s="38"/>
      <c r="M15016" s="38"/>
    </row>
    <row r="15017" spans="3:13" x14ac:dyDescent="0.2">
      <c r="C15017" s="38"/>
      <c r="D15017" s="38"/>
      <c r="E15017" s="93"/>
      <c r="L15017" s="38"/>
      <c r="M15017" s="38"/>
    </row>
    <row r="15018" spans="3:13" x14ac:dyDescent="0.2">
      <c r="C15018" s="38"/>
      <c r="D15018" s="38"/>
      <c r="E15018" s="93"/>
      <c r="L15018" s="38"/>
      <c r="M15018" s="38"/>
    </row>
    <row r="15019" spans="3:13" x14ac:dyDescent="0.2">
      <c r="C15019" s="38"/>
      <c r="D15019" s="38"/>
      <c r="E15019" s="93"/>
      <c r="L15019" s="38"/>
      <c r="M15019" s="38"/>
    </row>
    <row r="15020" spans="3:13" x14ac:dyDescent="0.2">
      <c r="C15020" s="38"/>
      <c r="D15020" s="38"/>
      <c r="E15020" s="93"/>
      <c r="L15020" s="38"/>
      <c r="M15020" s="38"/>
    </row>
    <row r="15021" spans="3:13" x14ac:dyDescent="0.2">
      <c r="C15021" s="38"/>
      <c r="D15021" s="38"/>
      <c r="E15021" s="93"/>
      <c r="L15021" s="38"/>
      <c r="M15021" s="38"/>
    </row>
    <row r="15022" spans="3:13" x14ac:dyDescent="0.2">
      <c r="C15022" s="38"/>
      <c r="D15022" s="38"/>
      <c r="E15022" s="93"/>
      <c r="L15022" s="38"/>
      <c r="M15022" s="38"/>
    </row>
    <row r="15023" spans="3:13" x14ac:dyDescent="0.2">
      <c r="C15023" s="38"/>
      <c r="D15023" s="38"/>
      <c r="E15023" s="93"/>
      <c r="L15023" s="38"/>
      <c r="M15023" s="38"/>
    </row>
    <row r="15024" spans="3:13" x14ac:dyDescent="0.2">
      <c r="C15024" s="38"/>
      <c r="D15024" s="38"/>
      <c r="E15024" s="93"/>
      <c r="L15024" s="38"/>
      <c r="M15024" s="38"/>
    </row>
    <row r="15025" spans="3:13" x14ac:dyDescent="0.2">
      <c r="C15025" s="38"/>
      <c r="D15025" s="38"/>
      <c r="E15025" s="93"/>
      <c r="L15025" s="38"/>
      <c r="M15025" s="38"/>
    </row>
    <row r="15026" spans="3:13" x14ac:dyDescent="0.2">
      <c r="C15026" s="38"/>
      <c r="D15026" s="38"/>
      <c r="E15026" s="93"/>
      <c r="L15026" s="38"/>
      <c r="M15026" s="38"/>
    </row>
    <row r="15027" spans="3:13" x14ac:dyDescent="0.2">
      <c r="C15027" s="38"/>
      <c r="D15027" s="38"/>
      <c r="E15027" s="93"/>
      <c r="L15027" s="38"/>
      <c r="M15027" s="38"/>
    </row>
    <row r="15028" spans="3:13" x14ac:dyDescent="0.2">
      <c r="C15028" s="38"/>
      <c r="D15028" s="38"/>
      <c r="E15028" s="93"/>
      <c r="L15028" s="38"/>
      <c r="M15028" s="38"/>
    </row>
    <row r="15029" spans="3:13" x14ac:dyDescent="0.2">
      <c r="C15029" s="38"/>
      <c r="D15029" s="38"/>
      <c r="E15029" s="93"/>
      <c r="L15029" s="38"/>
      <c r="M15029" s="38"/>
    </row>
    <row r="15030" spans="3:13" x14ac:dyDescent="0.2">
      <c r="C15030" s="38"/>
      <c r="D15030" s="38"/>
      <c r="E15030" s="93"/>
      <c r="L15030" s="38"/>
      <c r="M15030" s="38"/>
    </row>
    <row r="15031" spans="3:13" x14ac:dyDescent="0.2">
      <c r="C15031" s="38"/>
      <c r="D15031" s="38"/>
      <c r="E15031" s="93"/>
      <c r="L15031" s="38"/>
      <c r="M15031" s="38"/>
    </row>
    <row r="15032" spans="3:13" x14ac:dyDescent="0.2">
      <c r="C15032" s="38"/>
      <c r="D15032" s="38"/>
      <c r="E15032" s="93"/>
      <c r="L15032" s="38"/>
      <c r="M15032" s="38"/>
    </row>
    <row r="15033" spans="3:13" x14ac:dyDescent="0.2">
      <c r="C15033" s="38"/>
      <c r="D15033" s="38"/>
      <c r="E15033" s="93"/>
      <c r="L15033" s="38"/>
      <c r="M15033" s="38"/>
    </row>
    <row r="15034" spans="3:13" x14ac:dyDescent="0.2">
      <c r="C15034" s="38"/>
      <c r="D15034" s="38"/>
      <c r="E15034" s="93"/>
      <c r="L15034" s="38"/>
      <c r="M15034" s="38"/>
    </row>
    <row r="15035" spans="3:13" x14ac:dyDescent="0.2">
      <c r="C15035" s="38"/>
      <c r="D15035" s="38"/>
      <c r="E15035" s="93"/>
      <c r="L15035" s="38"/>
      <c r="M15035" s="38"/>
    </row>
    <row r="15036" spans="3:13" x14ac:dyDescent="0.2">
      <c r="C15036" s="38"/>
      <c r="D15036" s="38"/>
      <c r="E15036" s="93"/>
      <c r="L15036" s="38"/>
      <c r="M15036" s="38"/>
    </row>
    <row r="15037" spans="3:13" x14ac:dyDescent="0.2">
      <c r="C15037" s="38"/>
      <c r="D15037" s="38"/>
      <c r="E15037" s="93"/>
      <c r="L15037" s="38"/>
      <c r="M15037" s="38"/>
    </row>
    <row r="15038" spans="3:13" x14ac:dyDescent="0.2">
      <c r="C15038" s="38"/>
      <c r="D15038" s="38"/>
      <c r="E15038" s="93"/>
      <c r="L15038" s="38"/>
      <c r="M15038" s="38"/>
    </row>
    <row r="15039" spans="3:13" x14ac:dyDescent="0.2">
      <c r="C15039" s="38"/>
      <c r="D15039" s="38"/>
      <c r="E15039" s="93"/>
      <c r="L15039" s="38"/>
      <c r="M15039" s="38"/>
    </row>
    <row r="15040" spans="3:13" x14ac:dyDescent="0.2">
      <c r="C15040" s="38"/>
      <c r="D15040" s="38"/>
      <c r="E15040" s="93"/>
      <c r="L15040" s="38"/>
      <c r="M15040" s="38"/>
    </row>
    <row r="15041" spans="3:13" x14ac:dyDescent="0.2">
      <c r="C15041" s="38"/>
      <c r="D15041" s="38"/>
      <c r="E15041" s="93"/>
      <c r="L15041" s="38"/>
      <c r="M15041" s="38"/>
    </row>
    <row r="15042" spans="3:13" x14ac:dyDescent="0.2">
      <c r="C15042" s="38"/>
      <c r="D15042" s="38"/>
      <c r="E15042" s="93"/>
      <c r="L15042" s="38"/>
      <c r="M15042" s="38"/>
    </row>
    <row r="15043" spans="3:13" x14ac:dyDescent="0.2">
      <c r="C15043" s="38"/>
      <c r="D15043" s="38"/>
      <c r="E15043" s="93"/>
      <c r="L15043" s="38"/>
      <c r="M15043" s="38"/>
    </row>
    <row r="15044" spans="3:13" x14ac:dyDescent="0.2">
      <c r="C15044" s="38"/>
      <c r="D15044" s="38"/>
      <c r="E15044" s="93"/>
      <c r="L15044" s="38"/>
      <c r="M15044" s="38"/>
    </row>
    <row r="15045" spans="3:13" x14ac:dyDescent="0.2">
      <c r="C15045" s="38"/>
      <c r="D15045" s="38"/>
      <c r="E15045" s="93"/>
      <c r="L15045" s="38"/>
      <c r="M15045" s="38"/>
    </row>
    <row r="15046" spans="3:13" x14ac:dyDescent="0.2">
      <c r="C15046" s="38"/>
      <c r="D15046" s="38"/>
      <c r="E15046" s="93"/>
      <c r="L15046" s="38"/>
      <c r="M15046" s="38"/>
    </row>
    <row r="15047" spans="3:13" x14ac:dyDescent="0.2">
      <c r="C15047" s="38"/>
      <c r="D15047" s="38"/>
      <c r="E15047" s="93"/>
      <c r="L15047" s="38"/>
      <c r="M15047" s="38"/>
    </row>
    <row r="15048" spans="3:13" x14ac:dyDescent="0.2">
      <c r="C15048" s="38"/>
      <c r="D15048" s="38"/>
      <c r="E15048" s="93"/>
      <c r="L15048" s="38"/>
      <c r="M15048" s="38"/>
    </row>
    <row r="15049" spans="3:13" x14ac:dyDescent="0.2">
      <c r="C15049" s="38"/>
      <c r="D15049" s="38"/>
      <c r="E15049" s="93"/>
      <c r="L15049" s="38"/>
      <c r="M15049" s="38"/>
    </row>
    <row r="15050" spans="3:13" x14ac:dyDescent="0.2">
      <c r="C15050" s="38"/>
      <c r="D15050" s="38"/>
      <c r="E15050" s="93"/>
      <c r="L15050" s="38"/>
      <c r="M15050" s="38"/>
    </row>
    <row r="15051" spans="3:13" x14ac:dyDescent="0.2">
      <c r="C15051" s="38"/>
      <c r="D15051" s="38"/>
      <c r="E15051" s="93"/>
      <c r="L15051" s="38"/>
      <c r="M15051" s="38"/>
    </row>
    <row r="15052" spans="3:13" x14ac:dyDescent="0.2">
      <c r="C15052" s="38"/>
      <c r="D15052" s="38"/>
      <c r="E15052" s="93"/>
      <c r="L15052" s="38"/>
      <c r="M15052" s="38"/>
    </row>
    <row r="15053" spans="3:13" x14ac:dyDescent="0.2">
      <c r="C15053" s="38"/>
      <c r="D15053" s="38"/>
      <c r="E15053" s="93"/>
      <c r="L15053" s="38"/>
      <c r="M15053" s="38"/>
    </row>
    <row r="15054" spans="3:13" x14ac:dyDescent="0.2">
      <c r="C15054" s="38"/>
      <c r="D15054" s="38"/>
      <c r="E15054" s="93"/>
      <c r="L15054" s="38"/>
      <c r="M15054" s="38"/>
    </row>
    <row r="15055" spans="3:13" x14ac:dyDescent="0.2">
      <c r="C15055" s="38"/>
      <c r="D15055" s="38"/>
      <c r="E15055" s="93"/>
      <c r="L15055" s="38"/>
      <c r="M15055" s="38"/>
    </row>
    <row r="15056" spans="3:13" x14ac:dyDescent="0.2">
      <c r="C15056" s="38"/>
      <c r="D15056" s="38"/>
      <c r="E15056" s="93"/>
      <c r="L15056" s="38"/>
      <c r="M15056" s="38"/>
    </row>
    <row r="15057" spans="3:13" x14ac:dyDescent="0.2">
      <c r="C15057" s="38"/>
      <c r="D15057" s="38"/>
      <c r="E15057" s="93"/>
      <c r="L15057" s="38"/>
      <c r="M15057" s="38"/>
    </row>
    <row r="15058" spans="3:13" x14ac:dyDescent="0.2">
      <c r="C15058" s="38"/>
      <c r="D15058" s="38"/>
      <c r="E15058" s="93"/>
      <c r="L15058" s="38"/>
      <c r="M15058" s="38"/>
    </row>
    <row r="15059" spans="3:13" x14ac:dyDescent="0.2">
      <c r="C15059" s="38"/>
      <c r="D15059" s="38"/>
      <c r="E15059" s="93"/>
      <c r="L15059" s="38"/>
      <c r="M15059" s="38"/>
    </row>
    <row r="15060" spans="3:13" x14ac:dyDescent="0.2">
      <c r="C15060" s="38"/>
      <c r="D15060" s="38"/>
      <c r="E15060" s="93"/>
      <c r="L15060" s="38"/>
      <c r="M15060" s="38"/>
    </row>
    <row r="15061" spans="3:13" x14ac:dyDescent="0.2">
      <c r="C15061" s="38"/>
      <c r="D15061" s="38"/>
      <c r="E15061" s="93"/>
      <c r="L15061" s="38"/>
      <c r="M15061" s="38"/>
    </row>
    <row r="15062" spans="3:13" x14ac:dyDescent="0.2">
      <c r="C15062" s="38"/>
      <c r="D15062" s="38"/>
      <c r="E15062" s="93"/>
      <c r="L15062" s="38"/>
      <c r="M15062" s="38"/>
    </row>
    <row r="15063" spans="3:13" x14ac:dyDescent="0.2">
      <c r="C15063" s="38"/>
      <c r="D15063" s="38"/>
      <c r="E15063" s="93"/>
      <c r="L15063" s="38"/>
      <c r="M15063" s="38"/>
    </row>
    <row r="15064" spans="3:13" x14ac:dyDescent="0.2">
      <c r="C15064" s="38"/>
      <c r="D15064" s="38"/>
      <c r="E15064" s="93"/>
      <c r="L15064" s="38"/>
      <c r="M15064" s="38"/>
    </row>
    <row r="15065" spans="3:13" x14ac:dyDescent="0.2">
      <c r="C15065" s="38"/>
      <c r="D15065" s="38"/>
      <c r="E15065" s="93"/>
      <c r="L15065" s="38"/>
      <c r="M15065" s="38"/>
    </row>
    <row r="15066" spans="3:13" x14ac:dyDescent="0.2">
      <c r="C15066" s="38"/>
      <c r="D15066" s="38"/>
      <c r="E15066" s="93"/>
      <c r="L15066" s="38"/>
      <c r="M15066" s="38"/>
    </row>
    <row r="15067" spans="3:13" x14ac:dyDescent="0.2">
      <c r="C15067" s="38"/>
      <c r="D15067" s="38"/>
      <c r="E15067" s="93"/>
      <c r="L15067" s="38"/>
      <c r="M15067" s="38"/>
    </row>
    <row r="15068" spans="3:13" x14ac:dyDescent="0.2">
      <c r="C15068" s="38"/>
      <c r="D15068" s="38"/>
      <c r="E15068" s="93"/>
      <c r="L15068" s="38"/>
      <c r="M15068" s="38"/>
    </row>
    <row r="15069" spans="3:13" x14ac:dyDescent="0.2">
      <c r="C15069" s="38"/>
      <c r="D15069" s="38"/>
      <c r="E15069" s="93"/>
      <c r="L15069" s="38"/>
      <c r="M15069" s="38"/>
    </row>
    <row r="15070" spans="3:13" x14ac:dyDescent="0.2">
      <c r="C15070" s="38"/>
      <c r="D15070" s="38"/>
      <c r="E15070" s="93"/>
      <c r="L15070" s="38"/>
      <c r="M15070" s="38"/>
    </row>
    <row r="15071" spans="3:13" x14ac:dyDescent="0.2">
      <c r="C15071" s="38"/>
      <c r="D15071" s="38"/>
      <c r="E15071" s="93"/>
      <c r="L15071" s="38"/>
      <c r="M15071" s="38"/>
    </row>
    <row r="15072" spans="3:13" x14ac:dyDescent="0.2">
      <c r="C15072" s="38"/>
      <c r="D15072" s="38"/>
      <c r="E15072" s="93"/>
      <c r="L15072" s="38"/>
      <c r="M15072" s="38"/>
    </row>
    <row r="15073" spans="3:13" x14ac:dyDescent="0.2">
      <c r="C15073" s="38"/>
      <c r="D15073" s="38"/>
      <c r="E15073" s="93"/>
      <c r="L15073" s="38"/>
      <c r="M15073" s="38"/>
    </row>
    <row r="15074" spans="3:13" x14ac:dyDescent="0.2">
      <c r="C15074" s="38"/>
      <c r="D15074" s="38"/>
      <c r="E15074" s="93"/>
      <c r="L15074" s="38"/>
      <c r="M15074" s="38"/>
    </row>
    <row r="15075" spans="3:13" x14ac:dyDescent="0.2">
      <c r="C15075" s="38"/>
      <c r="D15075" s="38"/>
      <c r="E15075" s="93"/>
      <c r="L15075" s="38"/>
      <c r="M15075" s="38"/>
    </row>
    <row r="15076" spans="3:13" x14ac:dyDescent="0.2">
      <c r="C15076" s="38"/>
      <c r="D15076" s="38"/>
      <c r="E15076" s="93"/>
      <c r="L15076" s="38"/>
      <c r="M15076" s="38"/>
    </row>
    <row r="15077" spans="3:13" x14ac:dyDescent="0.2">
      <c r="C15077" s="38"/>
      <c r="D15077" s="38"/>
      <c r="E15077" s="93"/>
      <c r="L15077" s="38"/>
      <c r="M15077" s="38"/>
    </row>
    <row r="15078" spans="3:13" x14ac:dyDescent="0.2">
      <c r="C15078" s="38"/>
      <c r="D15078" s="38"/>
      <c r="E15078" s="93"/>
      <c r="L15078" s="38"/>
      <c r="M15078" s="38"/>
    </row>
    <row r="15079" spans="3:13" x14ac:dyDescent="0.2">
      <c r="C15079" s="38"/>
      <c r="D15079" s="38"/>
      <c r="E15079" s="93"/>
      <c r="L15079" s="38"/>
      <c r="M15079" s="38"/>
    </row>
    <row r="15080" spans="3:13" x14ac:dyDescent="0.2">
      <c r="C15080" s="38"/>
      <c r="D15080" s="38"/>
      <c r="E15080" s="93"/>
      <c r="L15080" s="38"/>
      <c r="M15080" s="38"/>
    </row>
    <row r="15081" spans="3:13" x14ac:dyDescent="0.2">
      <c r="C15081" s="38"/>
      <c r="D15081" s="38"/>
      <c r="E15081" s="93"/>
      <c r="L15081" s="38"/>
      <c r="M15081" s="38"/>
    </row>
    <row r="15082" spans="3:13" x14ac:dyDescent="0.2">
      <c r="C15082" s="38"/>
      <c r="D15082" s="38"/>
      <c r="E15082" s="93"/>
      <c r="L15082" s="38"/>
      <c r="M15082" s="38"/>
    </row>
    <row r="15083" spans="3:13" x14ac:dyDescent="0.2">
      <c r="C15083" s="38"/>
      <c r="D15083" s="38"/>
      <c r="E15083" s="93"/>
      <c r="L15083" s="38"/>
      <c r="M15083" s="38"/>
    </row>
    <row r="15084" spans="3:13" x14ac:dyDescent="0.2">
      <c r="C15084" s="38"/>
      <c r="D15084" s="38"/>
      <c r="E15084" s="93"/>
      <c r="L15084" s="38"/>
      <c r="M15084" s="38"/>
    </row>
    <row r="15085" spans="3:13" x14ac:dyDescent="0.2">
      <c r="C15085" s="38"/>
      <c r="D15085" s="38"/>
      <c r="E15085" s="93"/>
      <c r="L15085" s="38"/>
      <c r="M15085" s="38"/>
    </row>
    <row r="15086" spans="3:13" x14ac:dyDescent="0.2">
      <c r="C15086" s="38"/>
      <c r="D15086" s="38"/>
      <c r="E15086" s="93"/>
      <c r="L15086" s="38"/>
      <c r="M15086" s="38"/>
    </row>
    <row r="15087" spans="3:13" x14ac:dyDescent="0.2">
      <c r="C15087" s="38"/>
      <c r="D15087" s="38"/>
      <c r="E15087" s="93"/>
      <c r="L15087" s="38"/>
      <c r="M15087" s="38"/>
    </row>
    <row r="15088" spans="3:13" x14ac:dyDescent="0.2">
      <c r="C15088" s="38"/>
      <c r="D15088" s="38"/>
      <c r="E15088" s="93"/>
      <c r="L15088" s="38"/>
      <c r="M15088" s="38"/>
    </row>
    <row r="15089" spans="3:13" x14ac:dyDescent="0.2">
      <c r="C15089" s="38"/>
      <c r="D15089" s="38"/>
      <c r="E15089" s="93"/>
      <c r="L15089" s="38"/>
      <c r="M15089" s="38"/>
    </row>
    <row r="15090" spans="3:13" x14ac:dyDescent="0.2">
      <c r="C15090" s="38"/>
      <c r="D15090" s="38"/>
      <c r="E15090" s="93"/>
      <c r="L15090" s="38"/>
      <c r="M15090" s="38"/>
    </row>
    <row r="15091" spans="3:13" x14ac:dyDescent="0.2">
      <c r="C15091" s="38"/>
      <c r="D15091" s="38"/>
      <c r="E15091" s="93"/>
      <c r="L15091" s="38"/>
      <c r="M15091" s="38"/>
    </row>
    <row r="15092" spans="3:13" x14ac:dyDescent="0.2">
      <c r="C15092" s="38"/>
      <c r="D15092" s="38"/>
      <c r="E15092" s="93"/>
      <c r="L15092" s="38"/>
      <c r="M15092" s="38"/>
    </row>
    <row r="15093" spans="3:13" x14ac:dyDescent="0.2">
      <c r="C15093" s="38"/>
      <c r="D15093" s="38"/>
      <c r="E15093" s="93"/>
      <c r="L15093" s="38"/>
      <c r="M15093" s="38"/>
    </row>
    <row r="15094" spans="3:13" x14ac:dyDescent="0.2">
      <c r="C15094" s="38"/>
      <c r="D15094" s="38"/>
      <c r="E15094" s="93"/>
      <c r="L15094" s="38"/>
      <c r="M15094" s="38"/>
    </row>
    <row r="15095" spans="3:13" x14ac:dyDescent="0.2">
      <c r="C15095" s="38"/>
      <c r="D15095" s="38"/>
      <c r="E15095" s="93"/>
      <c r="L15095" s="38"/>
      <c r="M15095" s="38"/>
    </row>
    <row r="15096" spans="3:13" x14ac:dyDescent="0.2">
      <c r="C15096" s="38"/>
      <c r="D15096" s="38"/>
      <c r="E15096" s="93"/>
      <c r="L15096" s="38"/>
      <c r="M15096" s="38"/>
    </row>
    <row r="15097" spans="3:13" x14ac:dyDescent="0.2">
      <c r="C15097" s="38"/>
      <c r="D15097" s="38"/>
      <c r="E15097" s="93"/>
      <c r="L15097" s="38"/>
      <c r="M15097" s="38"/>
    </row>
    <row r="15098" spans="3:13" x14ac:dyDescent="0.2">
      <c r="C15098" s="38"/>
      <c r="D15098" s="38"/>
      <c r="E15098" s="93"/>
      <c r="L15098" s="38"/>
      <c r="M15098" s="38"/>
    </row>
    <row r="15099" spans="3:13" x14ac:dyDescent="0.2">
      <c r="C15099" s="38"/>
      <c r="D15099" s="38"/>
      <c r="E15099" s="93"/>
      <c r="L15099" s="38"/>
      <c r="M15099" s="38"/>
    </row>
    <row r="15100" spans="3:13" x14ac:dyDescent="0.2">
      <c r="C15100" s="38"/>
      <c r="D15100" s="38"/>
      <c r="E15100" s="93"/>
      <c r="L15100" s="38"/>
      <c r="M15100" s="38"/>
    </row>
    <row r="15101" spans="3:13" x14ac:dyDescent="0.2">
      <c r="C15101" s="38"/>
      <c r="D15101" s="38"/>
      <c r="E15101" s="93"/>
      <c r="L15101" s="38"/>
      <c r="M15101" s="38"/>
    </row>
    <row r="15102" spans="3:13" x14ac:dyDescent="0.2">
      <c r="C15102" s="38"/>
      <c r="D15102" s="38"/>
      <c r="E15102" s="93"/>
      <c r="L15102" s="38"/>
      <c r="M15102" s="38"/>
    </row>
    <row r="15103" spans="3:13" x14ac:dyDescent="0.2">
      <c r="C15103" s="38"/>
      <c r="D15103" s="38"/>
      <c r="E15103" s="93"/>
      <c r="L15103" s="38"/>
      <c r="M15103" s="38"/>
    </row>
    <row r="15104" spans="3:13" x14ac:dyDescent="0.2">
      <c r="C15104" s="38"/>
      <c r="D15104" s="38"/>
      <c r="E15104" s="93"/>
      <c r="L15104" s="38"/>
      <c r="M15104" s="38"/>
    </row>
    <row r="15105" spans="3:13" x14ac:dyDescent="0.2">
      <c r="C15105" s="38"/>
      <c r="D15105" s="38"/>
      <c r="E15105" s="93"/>
      <c r="L15105" s="38"/>
      <c r="M15105" s="38"/>
    </row>
    <row r="15106" spans="3:13" x14ac:dyDescent="0.2">
      <c r="C15106" s="38"/>
      <c r="D15106" s="38"/>
      <c r="E15106" s="93"/>
      <c r="L15106" s="38"/>
      <c r="M15106" s="38"/>
    </row>
    <row r="15107" spans="3:13" x14ac:dyDescent="0.2">
      <c r="C15107" s="38"/>
      <c r="D15107" s="38"/>
      <c r="E15107" s="93"/>
      <c r="L15107" s="38"/>
      <c r="M15107" s="38"/>
    </row>
    <row r="15108" spans="3:13" x14ac:dyDescent="0.2">
      <c r="C15108" s="38"/>
      <c r="D15108" s="38"/>
      <c r="E15108" s="93"/>
      <c r="L15108" s="38"/>
      <c r="M15108" s="38"/>
    </row>
    <row r="15109" spans="3:13" x14ac:dyDescent="0.2">
      <c r="C15109" s="38"/>
      <c r="D15109" s="38"/>
      <c r="E15109" s="93"/>
      <c r="L15109" s="38"/>
      <c r="M15109" s="38"/>
    </row>
    <row r="15110" spans="3:13" x14ac:dyDescent="0.2">
      <c r="C15110" s="38"/>
      <c r="D15110" s="38"/>
      <c r="E15110" s="93"/>
      <c r="L15110" s="38"/>
      <c r="M15110" s="38"/>
    </row>
    <row r="15111" spans="3:13" x14ac:dyDescent="0.2">
      <c r="C15111" s="38"/>
      <c r="D15111" s="38"/>
      <c r="E15111" s="93"/>
      <c r="L15111" s="38"/>
      <c r="M15111" s="38"/>
    </row>
    <row r="15112" spans="3:13" x14ac:dyDescent="0.2">
      <c r="C15112" s="38"/>
      <c r="D15112" s="38"/>
      <c r="E15112" s="93"/>
      <c r="L15112" s="38"/>
      <c r="M15112" s="38"/>
    </row>
    <row r="15113" spans="3:13" x14ac:dyDescent="0.2">
      <c r="C15113" s="38"/>
      <c r="D15113" s="38"/>
      <c r="E15113" s="93"/>
      <c r="L15113" s="38"/>
      <c r="M15113" s="38"/>
    </row>
    <row r="15114" spans="3:13" x14ac:dyDescent="0.2">
      <c r="C15114" s="38"/>
      <c r="D15114" s="38"/>
      <c r="E15114" s="93"/>
      <c r="L15114" s="38"/>
      <c r="M15114" s="38"/>
    </row>
    <row r="15115" spans="3:13" x14ac:dyDescent="0.2">
      <c r="C15115" s="38"/>
      <c r="D15115" s="38"/>
      <c r="E15115" s="93"/>
      <c r="L15115" s="38"/>
      <c r="M15115" s="38"/>
    </row>
    <row r="15116" spans="3:13" x14ac:dyDescent="0.2">
      <c r="C15116" s="38"/>
      <c r="D15116" s="38"/>
      <c r="E15116" s="93"/>
      <c r="L15116" s="38"/>
      <c r="M15116" s="38"/>
    </row>
    <row r="15117" spans="3:13" x14ac:dyDescent="0.2">
      <c r="C15117" s="38"/>
      <c r="D15117" s="38"/>
      <c r="E15117" s="93"/>
      <c r="L15117" s="38"/>
      <c r="M15117" s="38"/>
    </row>
    <row r="15118" spans="3:13" x14ac:dyDescent="0.2">
      <c r="C15118" s="38"/>
      <c r="D15118" s="38"/>
      <c r="E15118" s="93"/>
      <c r="L15118" s="38"/>
      <c r="M15118" s="38"/>
    </row>
    <row r="15119" spans="3:13" x14ac:dyDescent="0.2">
      <c r="C15119" s="38"/>
      <c r="D15119" s="38"/>
      <c r="E15119" s="93"/>
      <c r="L15119" s="38"/>
      <c r="M15119" s="38"/>
    </row>
    <row r="15120" spans="3:13" x14ac:dyDescent="0.2">
      <c r="C15120" s="38"/>
      <c r="D15120" s="38"/>
      <c r="E15120" s="93"/>
      <c r="L15120" s="38"/>
      <c r="M15120" s="38"/>
    </row>
    <row r="15121" spans="3:13" x14ac:dyDescent="0.2">
      <c r="C15121" s="38"/>
      <c r="D15121" s="38"/>
      <c r="E15121" s="93"/>
      <c r="L15121" s="38"/>
      <c r="M15121" s="38"/>
    </row>
    <row r="15122" spans="3:13" x14ac:dyDescent="0.2">
      <c r="C15122" s="38"/>
      <c r="D15122" s="38"/>
      <c r="E15122" s="93"/>
      <c r="L15122" s="38"/>
      <c r="M15122" s="38"/>
    </row>
    <row r="15123" spans="3:13" x14ac:dyDescent="0.2">
      <c r="C15123" s="38"/>
      <c r="D15123" s="38"/>
      <c r="E15123" s="93"/>
      <c r="L15123" s="38"/>
      <c r="M15123" s="38"/>
    </row>
    <row r="15124" spans="3:13" x14ac:dyDescent="0.2">
      <c r="C15124" s="38"/>
      <c r="D15124" s="38"/>
      <c r="E15124" s="93"/>
      <c r="L15124" s="38"/>
      <c r="M15124" s="38"/>
    </row>
    <row r="15125" spans="3:13" x14ac:dyDescent="0.2">
      <c r="C15125" s="38"/>
      <c r="D15125" s="38"/>
      <c r="E15125" s="93"/>
      <c r="L15125" s="38"/>
      <c r="M15125" s="38"/>
    </row>
    <row r="15126" spans="3:13" x14ac:dyDescent="0.2">
      <c r="C15126" s="38"/>
      <c r="D15126" s="38"/>
      <c r="E15126" s="93"/>
      <c r="L15126" s="38"/>
      <c r="M15126" s="38"/>
    </row>
    <row r="15127" spans="3:13" x14ac:dyDescent="0.2">
      <c r="C15127" s="38"/>
      <c r="D15127" s="38"/>
      <c r="E15127" s="93"/>
      <c r="L15127" s="38"/>
      <c r="M15127" s="38"/>
    </row>
    <row r="15128" spans="3:13" x14ac:dyDescent="0.2">
      <c r="C15128" s="38"/>
      <c r="D15128" s="38"/>
      <c r="E15128" s="93"/>
      <c r="L15128" s="38"/>
      <c r="M15128" s="38"/>
    </row>
    <row r="15129" spans="3:13" x14ac:dyDescent="0.2">
      <c r="C15129" s="38"/>
      <c r="D15129" s="38"/>
      <c r="E15129" s="93"/>
      <c r="L15129" s="38"/>
      <c r="M15129" s="38"/>
    </row>
    <row r="15130" spans="3:13" x14ac:dyDescent="0.2">
      <c r="C15130" s="38"/>
      <c r="D15130" s="38"/>
      <c r="E15130" s="93"/>
      <c r="L15130" s="38"/>
      <c r="M15130" s="38"/>
    </row>
    <row r="15131" spans="3:13" x14ac:dyDescent="0.2">
      <c r="C15131" s="38"/>
      <c r="D15131" s="38"/>
      <c r="E15131" s="93"/>
      <c r="L15131" s="38"/>
      <c r="M15131" s="38"/>
    </row>
    <row r="15132" spans="3:13" x14ac:dyDescent="0.2">
      <c r="C15132" s="38"/>
      <c r="D15132" s="38"/>
      <c r="E15132" s="93"/>
      <c r="L15132" s="38"/>
      <c r="M15132" s="38"/>
    </row>
    <row r="15133" spans="3:13" x14ac:dyDescent="0.2">
      <c r="C15133" s="38"/>
      <c r="D15133" s="38"/>
      <c r="E15133" s="93"/>
      <c r="L15133" s="38"/>
      <c r="M15133" s="38"/>
    </row>
    <row r="15134" spans="3:13" x14ac:dyDescent="0.2">
      <c r="C15134" s="38"/>
      <c r="D15134" s="38"/>
      <c r="E15134" s="93"/>
      <c r="L15134" s="38"/>
      <c r="M15134" s="38"/>
    </row>
    <row r="15135" spans="3:13" x14ac:dyDescent="0.2">
      <c r="C15135" s="38"/>
      <c r="D15135" s="38"/>
      <c r="E15135" s="93"/>
      <c r="L15135" s="38"/>
      <c r="M15135" s="38"/>
    </row>
    <row r="15136" spans="3:13" x14ac:dyDescent="0.2">
      <c r="C15136" s="38"/>
      <c r="D15136" s="38"/>
      <c r="E15136" s="93"/>
      <c r="L15136" s="38"/>
      <c r="M15136" s="38"/>
    </row>
    <row r="15137" spans="3:13" x14ac:dyDescent="0.2">
      <c r="C15137" s="38"/>
      <c r="D15137" s="38"/>
      <c r="E15137" s="93"/>
      <c r="L15137" s="38"/>
      <c r="M15137" s="38"/>
    </row>
    <row r="15138" spans="3:13" x14ac:dyDescent="0.2">
      <c r="C15138" s="38"/>
      <c r="D15138" s="38"/>
      <c r="E15138" s="93"/>
      <c r="L15138" s="38"/>
      <c r="M15138" s="38"/>
    </row>
    <row r="15139" spans="3:13" x14ac:dyDescent="0.2">
      <c r="C15139" s="38"/>
      <c r="D15139" s="38"/>
      <c r="E15139" s="93"/>
      <c r="L15139" s="38"/>
      <c r="M15139" s="38"/>
    </row>
    <row r="15140" spans="3:13" x14ac:dyDescent="0.2">
      <c r="C15140" s="38"/>
      <c r="D15140" s="38"/>
      <c r="E15140" s="93"/>
      <c r="L15140" s="38"/>
      <c r="M15140" s="38"/>
    </row>
    <row r="15141" spans="3:13" x14ac:dyDescent="0.2">
      <c r="C15141" s="38"/>
      <c r="D15141" s="38"/>
      <c r="E15141" s="93"/>
      <c r="L15141" s="38"/>
      <c r="M15141" s="38"/>
    </row>
    <row r="15142" spans="3:13" x14ac:dyDescent="0.2">
      <c r="C15142" s="38"/>
      <c r="D15142" s="38"/>
      <c r="E15142" s="93"/>
      <c r="L15142" s="38"/>
      <c r="M15142" s="38"/>
    </row>
    <row r="15143" spans="3:13" x14ac:dyDescent="0.2">
      <c r="C15143" s="38"/>
      <c r="D15143" s="38"/>
      <c r="E15143" s="93"/>
      <c r="L15143" s="38"/>
      <c r="M15143" s="38"/>
    </row>
    <row r="15144" spans="3:13" x14ac:dyDescent="0.2">
      <c r="C15144" s="38"/>
      <c r="D15144" s="38"/>
      <c r="E15144" s="93"/>
      <c r="L15144" s="38"/>
      <c r="M15144" s="38"/>
    </row>
    <row r="15145" spans="3:13" x14ac:dyDescent="0.2">
      <c r="C15145" s="38"/>
      <c r="D15145" s="38"/>
      <c r="E15145" s="93"/>
      <c r="L15145" s="38"/>
      <c r="M15145" s="38"/>
    </row>
    <row r="15146" spans="3:13" x14ac:dyDescent="0.2">
      <c r="C15146" s="38"/>
      <c r="D15146" s="38"/>
      <c r="E15146" s="93"/>
      <c r="L15146" s="38"/>
      <c r="M15146" s="38"/>
    </row>
    <row r="15147" spans="3:13" x14ac:dyDescent="0.2">
      <c r="C15147" s="38"/>
      <c r="D15147" s="38"/>
      <c r="E15147" s="93"/>
      <c r="L15147" s="38"/>
      <c r="M15147" s="38"/>
    </row>
    <row r="15148" spans="3:13" x14ac:dyDescent="0.2">
      <c r="C15148" s="38"/>
      <c r="D15148" s="38"/>
      <c r="E15148" s="93"/>
      <c r="L15148" s="38"/>
      <c r="M15148" s="38"/>
    </row>
    <row r="15149" spans="3:13" x14ac:dyDescent="0.2">
      <c r="C15149" s="38"/>
      <c r="D15149" s="38"/>
      <c r="E15149" s="93"/>
      <c r="L15149" s="38"/>
      <c r="M15149" s="38"/>
    </row>
    <row r="15150" spans="3:13" x14ac:dyDescent="0.2">
      <c r="C15150" s="38"/>
      <c r="D15150" s="38"/>
      <c r="E15150" s="93"/>
      <c r="L15150" s="38"/>
      <c r="M15150" s="38"/>
    </row>
    <row r="15151" spans="3:13" x14ac:dyDescent="0.2">
      <c r="C15151" s="38"/>
      <c r="D15151" s="38"/>
      <c r="E15151" s="93"/>
      <c r="L15151" s="38"/>
      <c r="M15151" s="38"/>
    </row>
    <row r="15152" spans="3:13" x14ac:dyDescent="0.2">
      <c r="C15152" s="38"/>
      <c r="D15152" s="38"/>
      <c r="E15152" s="93"/>
      <c r="L15152" s="38"/>
      <c r="M15152" s="38"/>
    </row>
    <row r="15153" spans="3:13" x14ac:dyDescent="0.2">
      <c r="C15153" s="38"/>
      <c r="D15153" s="38"/>
      <c r="E15153" s="93"/>
      <c r="L15153" s="38"/>
      <c r="M15153" s="38"/>
    </row>
    <row r="15154" spans="3:13" x14ac:dyDescent="0.2">
      <c r="C15154" s="38"/>
      <c r="D15154" s="38"/>
      <c r="E15154" s="93"/>
      <c r="L15154" s="38"/>
      <c r="M15154" s="38"/>
    </row>
    <row r="15155" spans="3:13" x14ac:dyDescent="0.2">
      <c r="C15155" s="38"/>
      <c r="D15155" s="38"/>
      <c r="E15155" s="93"/>
      <c r="L15155" s="38"/>
      <c r="M15155" s="38"/>
    </row>
    <row r="15156" spans="3:13" x14ac:dyDescent="0.2">
      <c r="C15156" s="38"/>
      <c r="D15156" s="38"/>
      <c r="E15156" s="93"/>
      <c r="L15156" s="38"/>
      <c r="M15156" s="38"/>
    </row>
    <row r="15157" spans="3:13" x14ac:dyDescent="0.2">
      <c r="C15157" s="38"/>
      <c r="D15157" s="38"/>
      <c r="E15157" s="93"/>
      <c r="L15157" s="38"/>
      <c r="M15157" s="38"/>
    </row>
    <row r="15158" spans="3:13" x14ac:dyDescent="0.2">
      <c r="C15158" s="38"/>
      <c r="D15158" s="38"/>
      <c r="E15158" s="93"/>
      <c r="L15158" s="38"/>
      <c r="M15158" s="38"/>
    </row>
    <row r="15159" spans="3:13" x14ac:dyDescent="0.2">
      <c r="C15159" s="38"/>
      <c r="D15159" s="38"/>
      <c r="E15159" s="93"/>
      <c r="L15159" s="38"/>
      <c r="M15159" s="38"/>
    </row>
    <row r="15160" spans="3:13" x14ac:dyDescent="0.2">
      <c r="C15160" s="38"/>
      <c r="D15160" s="38"/>
      <c r="E15160" s="93"/>
      <c r="L15160" s="38"/>
      <c r="M15160" s="38"/>
    </row>
    <row r="15161" spans="3:13" x14ac:dyDescent="0.2">
      <c r="C15161" s="38"/>
      <c r="D15161" s="38"/>
      <c r="E15161" s="93"/>
      <c r="L15161" s="38"/>
      <c r="M15161" s="38"/>
    </row>
    <row r="15162" spans="3:13" x14ac:dyDescent="0.2">
      <c r="C15162" s="38"/>
      <c r="D15162" s="38"/>
      <c r="E15162" s="93"/>
      <c r="L15162" s="38"/>
      <c r="M15162" s="38"/>
    </row>
    <row r="15163" spans="3:13" x14ac:dyDescent="0.2">
      <c r="C15163" s="38"/>
      <c r="D15163" s="38"/>
      <c r="E15163" s="93"/>
      <c r="L15163" s="38"/>
      <c r="M15163" s="38"/>
    </row>
    <row r="15164" spans="3:13" x14ac:dyDescent="0.2">
      <c r="C15164" s="38"/>
      <c r="D15164" s="38"/>
      <c r="E15164" s="93"/>
      <c r="L15164" s="38"/>
      <c r="M15164" s="38"/>
    </row>
    <row r="15165" spans="3:13" x14ac:dyDescent="0.2">
      <c r="C15165" s="38"/>
      <c r="D15165" s="38"/>
      <c r="E15165" s="93"/>
      <c r="L15165" s="38"/>
      <c r="M15165" s="38"/>
    </row>
    <row r="15166" spans="3:13" x14ac:dyDescent="0.2">
      <c r="C15166" s="38"/>
      <c r="D15166" s="38"/>
      <c r="E15166" s="93"/>
      <c r="L15166" s="38"/>
      <c r="M15166" s="38"/>
    </row>
    <row r="15167" spans="3:13" x14ac:dyDescent="0.2">
      <c r="C15167" s="38"/>
      <c r="D15167" s="38"/>
      <c r="E15167" s="93"/>
      <c r="L15167" s="38"/>
      <c r="M15167" s="38"/>
    </row>
    <row r="15168" spans="3:13" x14ac:dyDescent="0.2">
      <c r="C15168" s="38"/>
      <c r="D15168" s="38"/>
      <c r="E15168" s="93"/>
      <c r="L15168" s="38"/>
      <c r="M15168" s="38"/>
    </row>
    <row r="15169" spans="3:13" x14ac:dyDescent="0.2">
      <c r="C15169" s="38"/>
      <c r="D15169" s="38"/>
      <c r="E15169" s="93"/>
      <c r="L15169" s="38"/>
      <c r="M15169" s="38"/>
    </row>
    <row r="15170" spans="3:13" x14ac:dyDescent="0.2">
      <c r="C15170" s="38"/>
      <c r="D15170" s="38"/>
      <c r="E15170" s="93"/>
      <c r="L15170" s="38"/>
      <c r="M15170" s="38"/>
    </row>
    <row r="15171" spans="3:13" x14ac:dyDescent="0.2">
      <c r="C15171" s="38"/>
      <c r="D15171" s="38"/>
      <c r="E15171" s="93"/>
      <c r="L15171" s="38"/>
      <c r="M15171" s="38"/>
    </row>
    <row r="15172" spans="3:13" x14ac:dyDescent="0.2">
      <c r="C15172" s="38"/>
      <c r="D15172" s="38"/>
      <c r="E15172" s="93"/>
      <c r="L15172" s="38"/>
      <c r="M15172" s="38"/>
    </row>
    <row r="15173" spans="3:13" x14ac:dyDescent="0.2">
      <c r="C15173" s="38"/>
      <c r="D15173" s="38"/>
      <c r="E15173" s="93"/>
      <c r="L15173" s="38"/>
      <c r="M15173" s="38"/>
    </row>
    <row r="15174" spans="3:13" x14ac:dyDescent="0.2">
      <c r="C15174" s="38"/>
      <c r="D15174" s="38"/>
      <c r="E15174" s="93"/>
      <c r="L15174" s="38"/>
      <c r="M15174" s="38"/>
    </row>
    <row r="15175" spans="3:13" x14ac:dyDescent="0.2">
      <c r="C15175" s="38"/>
      <c r="D15175" s="38"/>
      <c r="E15175" s="93"/>
      <c r="L15175" s="38"/>
      <c r="M15175" s="38"/>
    </row>
    <row r="15176" spans="3:13" x14ac:dyDescent="0.2">
      <c r="C15176" s="38"/>
      <c r="D15176" s="38"/>
      <c r="E15176" s="93"/>
      <c r="L15176" s="38"/>
      <c r="M15176" s="38"/>
    </row>
    <row r="15177" spans="3:13" x14ac:dyDescent="0.2">
      <c r="C15177" s="38"/>
      <c r="D15177" s="38"/>
      <c r="E15177" s="93"/>
      <c r="L15177" s="38"/>
      <c r="M15177" s="38"/>
    </row>
    <row r="15178" spans="3:13" x14ac:dyDescent="0.2">
      <c r="C15178" s="38"/>
      <c r="D15178" s="38"/>
      <c r="E15178" s="93"/>
      <c r="L15178" s="38"/>
      <c r="M15178" s="38"/>
    </row>
    <row r="15179" spans="3:13" x14ac:dyDescent="0.2">
      <c r="C15179" s="38"/>
      <c r="D15179" s="38"/>
      <c r="E15179" s="93"/>
      <c r="L15179" s="38"/>
      <c r="M15179" s="38"/>
    </row>
    <row r="15180" spans="3:13" x14ac:dyDescent="0.2">
      <c r="C15180" s="38"/>
      <c r="D15180" s="38"/>
      <c r="E15180" s="93"/>
      <c r="L15180" s="38"/>
      <c r="M15180" s="38"/>
    </row>
    <row r="15181" spans="3:13" x14ac:dyDescent="0.2">
      <c r="C15181" s="38"/>
      <c r="D15181" s="38"/>
      <c r="E15181" s="93"/>
      <c r="L15181" s="38"/>
      <c r="M15181" s="38"/>
    </row>
    <row r="15182" spans="3:13" x14ac:dyDescent="0.2">
      <c r="C15182" s="38"/>
      <c r="D15182" s="38"/>
      <c r="E15182" s="93"/>
      <c r="L15182" s="38"/>
      <c r="M15182" s="38"/>
    </row>
    <row r="15183" spans="3:13" x14ac:dyDescent="0.2">
      <c r="C15183" s="38"/>
      <c r="D15183" s="38"/>
      <c r="E15183" s="93"/>
      <c r="L15183" s="38"/>
      <c r="M15183" s="38"/>
    </row>
    <row r="15184" spans="3:13" x14ac:dyDescent="0.2">
      <c r="C15184" s="38"/>
      <c r="D15184" s="38"/>
      <c r="E15184" s="93"/>
      <c r="L15184" s="38"/>
      <c r="M15184" s="38"/>
    </row>
    <row r="15185" spans="3:13" x14ac:dyDescent="0.2">
      <c r="C15185" s="38"/>
      <c r="D15185" s="38"/>
      <c r="E15185" s="93"/>
      <c r="L15185" s="38"/>
      <c r="M15185" s="38"/>
    </row>
    <row r="15186" spans="3:13" x14ac:dyDescent="0.2">
      <c r="C15186" s="38"/>
      <c r="D15186" s="38"/>
      <c r="E15186" s="93"/>
      <c r="L15186" s="38"/>
      <c r="M15186" s="38"/>
    </row>
    <row r="15187" spans="3:13" x14ac:dyDescent="0.2">
      <c r="C15187" s="38"/>
      <c r="D15187" s="38"/>
      <c r="E15187" s="93"/>
      <c r="L15187" s="38"/>
      <c r="M15187" s="38"/>
    </row>
    <row r="15188" spans="3:13" x14ac:dyDescent="0.2">
      <c r="C15188" s="38"/>
      <c r="D15188" s="38"/>
      <c r="E15188" s="93"/>
      <c r="L15188" s="38"/>
      <c r="M15188" s="38"/>
    </row>
    <row r="15189" spans="3:13" x14ac:dyDescent="0.2">
      <c r="C15189" s="38"/>
      <c r="D15189" s="38"/>
      <c r="E15189" s="93"/>
      <c r="L15189" s="38"/>
      <c r="M15189" s="38"/>
    </row>
    <row r="15190" spans="3:13" x14ac:dyDescent="0.2">
      <c r="C15190" s="38"/>
      <c r="D15190" s="38"/>
      <c r="E15190" s="93"/>
      <c r="L15190" s="38"/>
      <c r="M15190" s="38"/>
    </row>
    <row r="15191" spans="3:13" x14ac:dyDescent="0.2">
      <c r="C15191" s="38"/>
      <c r="D15191" s="38"/>
      <c r="E15191" s="93"/>
      <c r="L15191" s="38"/>
      <c r="M15191" s="38"/>
    </row>
    <row r="15192" spans="3:13" x14ac:dyDescent="0.2">
      <c r="C15192" s="38"/>
      <c r="D15192" s="38"/>
      <c r="E15192" s="93"/>
      <c r="L15192" s="38"/>
      <c r="M15192" s="38"/>
    </row>
    <row r="15193" spans="3:13" x14ac:dyDescent="0.2">
      <c r="C15193" s="38"/>
      <c r="D15193" s="38"/>
      <c r="E15193" s="93"/>
      <c r="L15193" s="38"/>
      <c r="M15193" s="38"/>
    </row>
    <row r="15194" spans="3:13" x14ac:dyDescent="0.2">
      <c r="C15194" s="38"/>
      <c r="D15194" s="38"/>
      <c r="E15194" s="93"/>
      <c r="L15194" s="38"/>
      <c r="M15194" s="38"/>
    </row>
    <row r="15195" spans="3:13" x14ac:dyDescent="0.2">
      <c r="C15195" s="38"/>
      <c r="D15195" s="38"/>
      <c r="E15195" s="93"/>
      <c r="L15195" s="38"/>
      <c r="M15195" s="38"/>
    </row>
    <row r="15196" spans="3:13" x14ac:dyDescent="0.2">
      <c r="C15196" s="38"/>
      <c r="D15196" s="38"/>
      <c r="E15196" s="93"/>
      <c r="L15196" s="38"/>
      <c r="M15196" s="38"/>
    </row>
    <row r="15197" spans="3:13" x14ac:dyDescent="0.2">
      <c r="C15197" s="38"/>
      <c r="D15197" s="38"/>
      <c r="E15197" s="93"/>
      <c r="L15197" s="38"/>
      <c r="M15197" s="38"/>
    </row>
    <row r="15198" spans="3:13" x14ac:dyDescent="0.2">
      <c r="C15198" s="38"/>
      <c r="D15198" s="38"/>
      <c r="E15198" s="93"/>
      <c r="L15198" s="38"/>
      <c r="M15198" s="38"/>
    </row>
    <row r="15199" spans="3:13" x14ac:dyDescent="0.2">
      <c r="C15199" s="38"/>
      <c r="D15199" s="38"/>
      <c r="E15199" s="93"/>
      <c r="L15199" s="38"/>
      <c r="M15199" s="38"/>
    </row>
    <row r="15200" spans="3:13" x14ac:dyDescent="0.2">
      <c r="C15200" s="38"/>
      <c r="D15200" s="38"/>
      <c r="E15200" s="93"/>
      <c r="L15200" s="38"/>
      <c r="M15200" s="38"/>
    </row>
    <row r="15201" spans="3:13" x14ac:dyDescent="0.2">
      <c r="C15201" s="38"/>
      <c r="D15201" s="38"/>
      <c r="E15201" s="93"/>
      <c r="L15201" s="38"/>
      <c r="M15201" s="38"/>
    </row>
    <row r="15202" spans="3:13" x14ac:dyDescent="0.2">
      <c r="C15202" s="38"/>
      <c r="D15202" s="38"/>
      <c r="E15202" s="93"/>
      <c r="L15202" s="38"/>
      <c r="M15202" s="38"/>
    </row>
    <row r="15203" spans="3:13" x14ac:dyDescent="0.2">
      <c r="C15203" s="38"/>
      <c r="D15203" s="38"/>
      <c r="E15203" s="93"/>
      <c r="L15203" s="38"/>
      <c r="M15203" s="38"/>
    </row>
    <row r="15204" spans="3:13" x14ac:dyDescent="0.2">
      <c r="C15204" s="38"/>
      <c r="D15204" s="38"/>
      <c r="E15204" s="93"/>
      <c r="L15204" s="38"/>
      <c r="M15204" s="38"/>
    </row>
    <row r="15205" spans="3:13" x14ac:dyDescent="0.2">
      <c r="C15205" s="38"/>
      <c r="D15205" s="38"/>
      <c r="E15205" s="93"/>
      <c r="L15205" s="38"/>
      <c r="M15205" s="38"/>
    </row>
    <row r="15206" spans="3:13" x14ac:dyDescent="0.2">
      <c r="C15206" s="38"/>
      <c r="D15206" s="38"/>
      <c r="E15206" s="93"/>
      <c r="L15206" s="38"/>
      <c r="M15206" s="38"/>
    </row>
    <row r="15207" spans="3:13" x14ac:dyDescent="0.2">
      <c r="C15207" s="38"/>
      <c r="D15207" s="38"/>
      <c r="E15207" s="93"/>
      <c r="L15207" s="38"/>
      <c r="M15207" s="38"/>
    </row>
    <row r="15208" spans="3:13" x14ac:dyDescent="0.2">
      <c r="C15208" s="38"/>
      <c r="D15208" s="38"/>
      <c r="E15208" s="93"/>
      <c r="L15208" s="38"/>
      <c r="M15208" s="38"/>
    </row>
    <row r="15209" spans="3:13" x14ac:dyDescent="0.2">
      <c r="C15209" s="38"/>
      <c r="D15209" s="38"/>
      <c r="E15209" s="93"/>
      <c r="L15209" s="38"/>
      <c r="M15209" s="38"/>
    </row>
    <row r="15210" spans="3:13" x14ac:dyDescent="0.2">
      <c r="C15210" s="38"/>
      <c r="D15210" s="38"/>
      <c r="E15210" s="93"/>
      <c r="L15210" s="38"/>
      <c r="M15210" s="38"/>
    </row>
    <row r="15211" spans="3:13" x14ac:dyDescent="0.2">
      <c r="C15211" s="38"/>
      <c r="D15211" s="38"/>
      <c r="E15211" s="93"/>
      <c r="L15211" s="38"/>
      <c r="M15211" s="38"/>
    </row>
    <row r="15212" spans="3:13" x14ac:dyDescent="0.2">
      <c r="C15212" s="38"/>
      <c r="D15212" s="38"/>
      <c r="E15212" s="93"/>
      <c r="L15212" s="38"/>
      <c r="M15212" s="38"/>
    </row>
    <row r="15213" spans="3:13" x14ac:dyDescent="0.2">
      <c r="C15213" s="38"/>
      <c r="D15213" s="38"/>
      <c r="E15213" s="93"/>
      <c r="L15213" s="38"/>
      <c r="M15213" s="38"/>
    </row>
    <row r="15214" spans="3:13" x14ac:dyDescent="0.2">
      <c r="C15214" s="38"/>
      <c r="D15214" s="38"/>
      <c r="E15214" s="93"/>
      <c r="L15214" s="38"/>
      <c r="M15214" s="38"/>
    </row>
    <row r="15215" spans="3:13" x14ac:dyDescent="0.2">
      <c r="C15215" s="38"/>
      <c r="D15215" s="38"/>
      <c r="E15215" s="93"/>
      <c r="L15215" s="38"/>
      <c r="M15215" s="38"/>
    </row>
    <row r="15216" spans="3:13" x14ac:dyDescent="0.2">
      <c r="C15216" s="38"/>
      <c r="D15216" s="38"/>
      <c r="E15216" s="93"/>
      <c r="L15216" s="38"/>
      <c r="M15216" s="38"/>
    </row>
    <row r="15217" spans="3:13" x14ac:dyDescent="0.2">
      <c r="C15217" s="38"/>
      <c r="D15217" s="38"/>
      <c r="E15217" s="93"/>
      <c r="L15217" s="38"/>
      <c r="M15217" s="38"/>
    </row>
    <row r="15218" spans="3:13" x14ac:dyDescent="0.2">
      <c r="C15218" s="38"/>
      <c r="D15218" s="38"/>
      <c r="E15218" s="93"/>
      <c r="L15218" s="38"/>
      <c r="M15218" s="38"/>
    </row>
    <row r="15219" spans="3:13" x14ac:dyDescent="0.2">
      <c r="C15219" s="38"/>
      <c r="D15219" s="38"/>
      <c r="E15219" s="93"/>
      <c r="L15219" s="38"/>
      <c r="M15219" s="38"/>
    </row>
    <row r="15220" spans="3:13" x14ac:dyDescent="0.2">
      <c r="C15220" s="38"/>
      <c r="D15220" s="38"/>
      <c r="E15220" s="93"/>
      <c r="L15220" s="38"/>
      <c r="M15220" s="38"/>
    </row>
    <row r="15221" spans="3:13" x14ac:dyDescent="0.2">
      <c r="C15221" s="38"/>
      <c r="D15221" s="38"/>
      <c r="E15221" s="93"/>
      <c r="L15221" s="38"/>
      <c r="M15221" s="38"/>
    </row>
    <row r="15222" spans="3:13" x14ac:dyDescent="0.2">
      <c r="C15222" s="38"/>
      <c r="D15222" s="38"/>
      <c r="E15222" s="93"/>
      <c r="L15222" s="38"/>
      <c r="M15222" s="38"/>
    </row>
    <row r="15223" spans="3:13" x14ac:dyDescent="0.2">
      <c r="C15223" s="38"/>
      <c r="D15223" s="38"/>
      <c r="E15223" s="93"/>
      <c r="L15223" s="38"/>
      <c r="M15223" s="38"/>
    </row>
    <row r="15224" spans="3:13" x14ac:dyDescent="0.2">
      <c r="C15224" s="38"/>
      <c r="D15224" s="38"/>
      <c r="E15224" s="93"/>
      <c r="L15224" s="38"/>
      <c r="M15224" s="38"/>
    </row>
    <row r="15225" spans="3:13" x14ac:dyDescent="0.2">
      <c r="C15225" s="38"/>
      <c r="D15225" s="38"/>
      <c r="E15225" s="93"/>
      <c r="L15225" s="38"/>
      <c r="M15225" s="38"/>
    </row>
    <row r="15226" spans="3:13" x14ac:dyDescent="0.2">
      <c r="C15226" s="38"/>
      <c r="D15226" s="38"/>
      <c r="E15226" s="93"/>
      <c r="L15226" s="38"/>
      <c r="M15226" s="38"/>
    </row>
    <row r="15227" spans="3:13" x14ac:dyDescent="0.2">
      <c r="C15227" s="38"/>
      <c r="D15227" s="38"/>
      <c r="E15227" s="93"/>
      <c r="L15227" s="38"/>
      <c r="M15227" s="38"/>
    </row>
    <row r="15228" spans="3:13" x14ac:dyDescent="0.2">
      <c r="C15228" s="38"/>
      <c r="D15228" s="38"/>
      <c r="E15228" s="93"/>
      <c r="L15228" s="38"/>
      <c r="M15228" s="38"/>
    </row>
    <row r="15229" spans="3:13" x14ac:dyDescent="0.2">
      <c r="C15229" s="38"/>
      <c r="D15229" s="38"/>
      <c r="E15229" s="93"/>
      <c r="L15229" s="38"/>
      <c r="M15229" s="38"/>
    </row>
    <row r="15230" spans="3:13" x14ac:dyDescent="0.2">
      <c r="C15230" s="38"/>
      <c r="D15230" s="38"/>
      <c r="E15230" s="93"/>
      <c r="L15230" s="38"/>
      <c r="M15230" s="38"/>
    </row>
    <row r="15231" spans="3:13" x14ac:dyDescent="0.2">
      <c r="C15231" s="38"/>
      <c r="D15231" s="38"/>
      <c r="E15231" s="93"/>
      <c r="L15231" s="38"/>
      <c r="M15231" s="38"/>
    </row>
    <row r="15232" spans="3:13" x14ac:dyDescent="0.2">
      <c r="C15232" s="38"/>
      <c r="D15232" s="38"/>
      <c r="E15232" s="93"/>
      <c r="L15232" s="38"/>
      <c r="M15232" s="38"/>
    </row>
    <row r="15233" spans="3:13" x14ac:dyDescent="0.2">
      <c r="C15233" s="38"/>
      <c r="D15233" s="38"/>
      <c r="E15233" s="93"/>
      <c r="L15233" s="38"/>
      <c r="M15233" s="38"/>
    </row>
    <row r="15234" spans="3:13" x14ac:dyDescent="0.2">
      <c r="C15234" s="38"/>
      <c r="D15234" s="38"/>
      <c r="E15234" s="93"/>
      <c r="L15234" s="38"/>
      <c r="M15234" s="38"/>
    </row>
    <row r="15235" spans="3:13" x14ac:dyDescent="0.2">
      <c r="C15235" s="38"/>
      <c r="D15235" s="38"/>
      <c r="E15235" s="93"/>
      <c r="L15235" s="38"/>
      <c r="M15235" s="38"/>
    </row>
    <row r="15236" spans="3:13" x14ac:dyDescent="0.2">
      <c r="C15236" s="38"/>
      <c r="D15236" s="38"/>
      <c r="E15236" s="93"/>
      <c r="L15236" s="38"/>
      <c r="M15236" s="38"/>
    </row>
    <row r="15237" spans="3:13" x14ac:dyDescent="0.2">
      <c r="C15237" s="38"/>
      <c r="D15237" s="38"/>
      <c r="E15237" s="93"/>
      <c r="L15237" s="38"/>
      <c r="M15237" s="38"/>
    </row>
    <row r="15238" spans="3:13" x14ac:dyDescent="0.2">
      <c r="C15238" s="38"/>
      <c r="D15238" s="38"/>
      <c r="E15238" s="93"/>
      <c r="L15238" s="38"/>
      <c r="M15238" s="38"/>
    </row>
    <row r="15239" spans="3:13" x14ac:dyDescent="0.2">
      <c r="C15239" s="38"/>
      <c r="D15239" s="38"/>
      <c r="E15239" s="93"/>
      <c r="L15239" s="38"/>
      <c r="M15239" s="38"/>
    </row>
    <row r="15240" spans="3:13" x14ac:dyDescent="0.2">
      <c r="C15240" s="38"/>
      <c r="D15240" s="38"/>
      <c r="E15240" s="93"/>
      <c r="L15240" s="38"/>
      <c r="M15240" s="38"/>
    </row>
    <row r="15241" spans="3:13" x14ac:dyDescent="0.2">
      <c r="C15241" s="38"/>
      <c r="D15241" s="38"/>
      <c r="E15241" s="93"/>
      <c r="L15241" s="38"/>
      <c r="M15241" s="38"/>
    </row>
    <row r="15242" spans="3:13" x14ac:dyDescent="0.2">
      <c r="C15242" s="38"/>
      <c r="D15242" s="38"/>
      <c r="E15242" s="93"/>
      <c r="L15242" s="38"/>
      <c r="M15242" s="38"/>
    </row>
    <row r="15243" spans="3:13" x14ac:dyDescent="0.2">
      <c r="C15243" s="38"/>
      <c r="D15243" s="38"/>
      <c r="E15243" s="93"/>
      <c r="L15243" s="38"/>
      <c r="M15243" s="38"/>
    </row>
    <row r="15244" spans="3:13" x14ac:dyDescent="0.2">
      <c r="C15244" s="38"/>
      <c r="D15244" s="38"/>
      <c r="E15244" s="93"/>
      <c r="L15244" s="38"/>
      <c r="M15244" s="38"/>
    </row>
    <row r="15245" spans="3:13" x14ac:dyDescent="0.2">
      <c r="C15245" s="38"/>
      <c r="D15245" s="38"/>
      <c r="E15245" s="93"/>
      <c r="L15245" s="38"/>
      <c r="M15245" s="38"/>
    </row>
    <row r="15246" spans="3:13" x14ac:dyDescent="0.2">
      <c r="C15246" s="38"/>
      <c r="D15246" s="38"/>
      <c r="E15246" s="93"/>
      <c r="L15246" s="38"/>
      <c r="M15246" s="38"/>
    </row>
    <row r="15247" spans="3:13" x14ac:dyDescent="0.2">
      <c r="C15247" s="38"/>
      <c r="D15247" s="38"/>
      <c r="E15247" s="93"/>
      <c r="L15247" s="38"/>
      <c r="M15247" s="38"/>
    </row>
    <row r="15248" spans="3:13" x14ac:dyDescent="0.2">
      <c r="C15248" s="38"/>
      <c r="D15248" s="38"/>
      <c r="E15248" s="93"/>
      <c r="L15248" s="38"/>
      <c r="M15248" s="38"/>
    </row>
    <row r="15249" spans="3:13" x14ac:dyDescent="0.2">
      <c r="C15249" s="38"/>
      <c r="D15249" s="38"/>
      <c r="E15249" s="93"/>
      <c r="L15249" s="38"/>
      <c r="M15249" s="38"/>
    </row>
    <row r="15250" spans="3:13" x14ac:dyDescent="0.2">
      <c r="C15250" s="38"/>
      <c r="D15250" s="38"/>
      <c r="E15250" s="93"/>
      <c r="L15250" s="38"/>
      <c r="M15250" s="38"/>
    </row>
    <row r="15251" spans="3:13" x14ac:dyDescent="0.2">
      <c r="C15251" s="38"/>
      <c r="D15251" s="38"/>
      <c r="E15251" s="93"/>
      <c r="L15251" s="38"/>
      <c r="M15251" s="38"/>
    </row>
    <row r="15252" spans="3:13" x14ac:dyDescent="0.2">
      <c r="C15252" s="38"/>
      <c r="D15252" s="38"/>
      <c r="E15252" s="93"/>
      <c r="L15252" s="38"/>
      <c r="M15252" s="38"/>
    </row>
    <row r="15253" spans="3:13" x14ac:dyDescent="0.2">
      <c r="C15253" s="38"/>
      <c r="D15253" s="38"/>
      <c r="E15253" s="93"/>
      <c r="L15253" s="38"/>
      <c r="M15253" s="38"/>
    </row>
    <row r="15254" spans="3:13" x14ac:dyDescent="0.2">
      <c r="C15254" s="38"/>
      <c r="D15254" s="38"/>
      <c r="E15254" s="93"/>
      <c r="L15254" s="38"/>
      <c r="M15254" s="38"/>
    </row>
    <row r="15255" spans="3:13" x14ac:dyDescent="0.2">
      <c r="C15255" s="38"/>
      <c r="D15255" s="38"/>
      <c r="E15255" s="93"/>
      <c r="L15255" s="38"/>
      <c r="M15255" s="38"/>
    </row>
    <row r="15256" spans="3:13" x14ac:dyDescent="0.2">
      <c r="C15256" s="38"/>
      <c r="D15256" s="38"/>
      <c r="E15256" s="93"/>
      <c r="L15256" s="38"/>
      <c r="M15256" s="38"/>
    </row>
    <row r="15257" spans="3:13" x14ac:dyDescent="0.2">
      <c r="C15257" s="38"/>
      <c r="D15257" s="38"/>
      <c r="E15257" s="93"/>
      <c r="L15257" s="38"/>
      <c r="M15257" s="38"/>
    </row>
    <row r="15258" spans="3:13" x14ac:dyDescent="0.2">
      <c r="C15258" s="38"/>
      <c r="D15258" s="38"/>
      <c r="E15258" s="93"/>
      <c r="L15258" s="38"/>
      <c r="M15258" s="38"/>
    </row>
    <row r="15259" spans="3:13" x14ac:dyDescent="0.2">
      <c r="C15259" s="38"/>
      <c r="D15259" s="38"/>
      <c r="E15259" s="93"/>
      <c r="L15259" s="38"/>
      <c r="M15259" s="38"/>
    </row>
    <row r="15260" spans="3:13" x14ac:dyDescent="0.2">
      <c r="C15260" s="38"/>
      <c r="D15260" s="38"/>
      <c r="E15260" s="93"/>
      <c r="L15260" s="38"/>
      <c r="M15260" s="38"/>
    </row>
    <row r="15261" spans="3:13" x14ac:dyDescent="0.2">
      <c r="C15261" s="38"/>
      <c r="D15261" s="38"/>
      <c r="E15261" s="93"/>
      <c r="L15261" s="38"/>
      <c r="M15261" s="38"/>
    </row>
    <row r="15262" spans="3:13" x14ac:dyDescent="0.2">
      <c r="C15262" s="38"/>
      <c r="D15262" s="38"/>
      <c r="E15262" s="93"/>
      <c r="L15262" s="38"/>
      <c r="M15262" s="38"/>
    </row>
    <row r="15263" spans="3:13" x14ac:dyDescent="0.2">
      <c r="C15263" s="38"/>
      <c r="D15263" s="38"/>
      <c r="E15263" s="93"/>
      <c r="L15263" s="38"/>
      <c r="M15263" s="38"/>
    </row>
    <row r="15264" spans="3:13" x14ac:dyDescent="0.2">
      <c r="C15264" s="38"/>
      <c r="D15264" s="38"/>
      <c r="E15264" s="93"/>
      <c r="L15264" s="38"/>
      <c r="M15264" s="38"/>
    </row>
    <row r="15265" spans="3:13" x14ac:dyDescent="0.2">
      <c r="C15265" s="38"/>
      <c r="D15265" s="38"/>
      <c r="E15265" s="93"/>
      <c r="L15265" s="38"/>
      <c r="M15265" s="38"/>
    </row>
    <row r="15266" spans="3:13" x14ac:dyDescent="0.2">
      <c r="C15266" s="38"/>
      <c r="D15266" s="38"/>
      <c r="E15266" s="93"/>
      <c r="L15266" s="38"/>
      <c r="M15266" s="38"/>
    </row>
    <row r="15267" spans="3:13" x14ac:dyDescent="0.2">
      <c r="C15267" s="38"/>
      <c r="D15267" s="38"/>
      <c r="E15267" s="93"/>
      <c r="L15267" s="38"/>
      <c r="M15267" s="38"/>
    </row>
    <row r="15268" spans="3:13" x14ac:dyDescent="0.2">
      <c r="C15268" s="38"/>
      <c r="D15268" s="38"/>
      <c r="E15268" s="93"/>
      <c r="L15268" s="38"/>
      <c r="M15268" s="38"/>
    </row>
    <row r="15269" spans="3:13" x14ac:dyDescent="0.2">
      <c r="C15269" s="38"/>
      <c r="D15269" s="38"/>
      <c r="E15269" s="93"/>
      <c r="L15269" s="38"/>
      <c r="M15269" s="38"/>
    </row>
    <row r="15270" spans="3:13" x14ac:dyDescent="0.2">
      <c r="C15270" s="38"/>
      <c r="D15270" s="38"/>
      <c r="E15270" s="93"/>
      <c r="L15270" s="38"/>
      <c r="M15270" s="38"/>
    </row>
    <row r="15271" spans="3:13" x14ac:dyDescent="0.2">
      <c r="C15271" s="38"/>
      <c r="D15271" s="38"/>
      <c r="E15271" s="93"/>
      <c r="L15271" s="38"/>
      <c r="M15271" s="38"/>
    </row>
    <row r="15272" spans="3:13" x14ac:dyDescent="0.2">
      <c r="C15272" s="38"/>
      <c r="D15272" s="38"/>
      <c r="E15272" s="93"/>
      <c r="L15272" s="38"/>
      <c r="M15272" s="38"/>
    </row>
    <row r="15273" spans="3:13" x14ac:dyDescent="0.2">
      <c r="C15273" s="38"/>
      <c r="D15273" s="38"/>
      <c r="E15273" s="93"/>
      <c r="L15273" s="38"/>
      <c r="M15273" s="38"/>
    </row>
    <row r="15274" spans="3:13" x14ac:dyDescent="0.2">
      <c r="C15274" s="38"/>
      <c r="D15274" s="38"/>
      <c r="E15274" s="93"/>
      <c r="L15274" s="38"/>
      <c r="M15274" s="38"/>
    </row>
    <row r="15275" spans="3:13" x14ac:dyDescent="0.2">
      <c r="C15275" s="38"/>
      <c r="D15275" s="38"/>
      <c r="E15275" s="93"/>
      <c r="L15275" s="38"/>
      <c r="M15275" s="38"/>
    </row>
    <row r="15276" spans="3:13" x14ac:dyDescent="0.2">
      <c r="C15276" s="38"/>
      <c r="D15276" s="38"/>
      <c r="E15276" s="93"/>
      <c r="L15276" s="38"/>
      <c r="M15276" s="38"/>
    </row>
    <row r="15277" spans="3:13" x14ac:dyDescent="0.2">
      <c r="C15277" s="38"/>
      <c r="D15277" s="38"/>
      <c r="E15277" s="93"/>
      <c r="L15277" s="38"/>
      <c r="M15277" s="38"/>
    </row>
    <row r="15278" spans="3:13" x14ac:dyDescent="0.2">
      <c r="C15278" s="38"/>
      <c r="D15278" s="38"/>
      <c r="E15278" s="93"/>
      <c r="L15278" s="38"/>
      <c r="M15278" s="38"/>
    </row>
    <row r="15279" spans="3:13" x14ac:dyDescent="0.2">
      <c r="C15279" s="38"/>
      <c r="D15279" s="38"/>
      <c r="E15279" s="93"/>
      <c r="L15279" s="38"/>
      <c r="M15279" s="38"/>
    </row>
    <row r="15280" spans="3:13" x14ac:dyDescent="0.2">
      <c r="C15280" s="38"/>
      <c r="D15280" s="38"/>
      <c r="E15280" s="93"/>
      <c r="L15280" s="38"/>
      <c r="M15280" s="38"/>
    </row>
    <row r="15281" spans="3:13" x14ac:dyDescent="0.2">
      <c r="C15281" s="38"/>
      <c r="D15281" s="38"/>
      <c r="E15281" s="93"/>
      <c r="L15281" s="38"/>
      <c r="M15281" s="38"/>
    </row>
    <row r="15282" spans="3:13" x14ac:dyDescent="0.2">
      <c r="C15282" s="38"/>
      <c r="D15282" s="38"/>
      <c r="E15282" s="93"/>
      <c r="L15282" s="38"/>
      <c r="M15282" s="38"/>
    </row>
    <row r="15283" spans="3:13" x14ac:dyDescent="0.2">
      <c r="C15283" s="38"/>
      <c r="D15283" s="38"/>
      <c r="E15283" s="93"/>
      <c r="L15283" s="38"/>
      <c r="M15283" s="38"/>
    </row>
    <row r="15284" spans="3:13" x14ac:dyDescent="0.2">
      <c r="C15284" s="38"/>
      <c r="D15284" s="38"/>
      <c r="E15284" s="93"/>
      <c r="L15284" s="38"/>
      <c r="M15284" s="38"/>
    </row>
    <row r="15285" spans="3:13" x14ac:dyDescent="0.2">
      <c r="C15285" s="38"/>
      <c r="D15285" s="38"/>
      <c r="E15285" s="93"/>
      <c r="L15285" s="38"/>
      <c r="M15285" s="38"/>
    </row>
    <row r="15286" spans="3:13" x14ac:dyDescent="0.2">
      <c r="C15286" s="38"/>
      <c r="D15286" s="38"/>
      <c r="E15286" s="93"/>
      <c r="L15286" s="38"/>
      <c r="M15286" s="38"/>
    </row>
    <row r="15287" spans="3:13" x14ac:dyDescent="0.2">
      <c r="C15287" s="38"/>
      <c r="D15287" s="38"/>
      <c r="E15287" s="93"/>
      <c r="L15287" s="38"/>
      <c r="M15287" s="38"/>
    </row>
    <row r="15288" spans="3:13" x14ac:dyDescent="0.2">
      <c r="C15288" s="38"/>
      <c r="D15288" s="38"/>
      <c r="E15288" s="93"/>
      <c r="L15288" s="38"/>
      <c r="M15288" s="38"/>
    </row>
    <row r="15289" spans="3:13" x14ac:dyDescent="0.2">
      <c r="C15289" s="38"/>
      <c r="D15289" s="38"/>
      <c r="E15289" s="93"/>
      <c r="L15289" s="38"/>
      <c r="M15289" s="38"/>
    </row>
    <row r="15290" spans="3:13" x14ac:dyDescent="0.2">
      <c r="C15290" s="38"/>
      <c r="D15290" s="38"/>
      <c r="E15290" s="93"/>
      <c r="L15290" s="38"/>
      <c r="M15290" s="38"/>
    </row>
    <row r="15291" spans="3:13" x14ac:dyDescent="0.2">
      <c r="C15291" s="38"/>
      <c r="D15291" s="38"/>
      <c r="E15291" s="93"/>
      <c r="L15291" s="38"/>
      <c r="M15291" s="38"/>
    </row>
    <row r="15292" spans="3:13" x14ac:dyDescent="0.2">
      <c r="C15292" s="38"/>
      <c r="D15292" s="38"/>
      <c r="E15292" s="93"/>
      <c r="L15292" s="38"/>
      <c r="M15292" s="38"/>
    </row>
    <row r="15293" spans="3:13" x14ac:dyDescent="0.2">
      <c r="C15293" s="38"/>
      <c r="D15293" s="38"/>
      <c r="E15293" s="93"/>
      <c r="L15293" s="38"/>
      <c r="M15293" s="38"/>
    </row>
    <row r="15294" spans="3:13" x14ac:dyDescent="0.2">
      <c r="C15294" s="38"/>
      <c r="D15294" s="38"/>
      <c r="E15294" s="93"/>
      <c r="L15294" s="38"/>
      <c r="M15294" s="38"/>
    </row>
    <row r="15295" spans="3:13" x14ac:dyDescent="0.2">
      <c r="C15295" s="38"/>
      <c r="D15295" s="38"/>
      <c r="E15295" s="93"/>
      <c r="L15295" s="38"/>
      <c r="M15295" s="38"/>
    </row>
    <row r="15296" spans="3:13" x14ac:dyDescent="0.2">
      <c r="C15296" s="38"/>
      <c r="D15296" s="38"/>
      <c r="E15296" s="93"/>
      <c r="L15296" s="38"/>
      <c r="M15296" s="38"/>
    </row>
    <row r="15297" spans="3:13" x14ac:dyDescent="0.2">
      <c r="C15297" s="38"/>
      <c r="D15297" s="38"/>
      <c r="E15297" s="93"/>
      <c r="L15297" s="38"/>
      <c r="M15297" s="38"/>
    </row>
    <row r="15298" spans="3:13" x14ac:dyDescent="0.2">
      <c r="C15298" s="38"/>
      <c r="D15298" s="38"/>
      <c r="E15298" s="93"/>
      <c r="L15298" s="38"/>
      <c r="M15298" s="38"/>
    </row>
    <row r="15299" spans="3:13" x14ac:dyDescent="0.2">
      <c r="C15299" s="38"/>
      <c r="D15299" s="38"/>
      <c r="E15299" s="93"/>
      <c r="L15299" s="38"/>
      <c r="M15299" s="38"/>
    </row>
    <row r="15300" spans="3:13" x14ac:dyDescent="0.2">
      <c r="C15300" s="38"/>
      <c r="D15300" s="38"/>
      <c r="E15300" s="93"/>
      <c r="L15300" s="38"/>
      <c r="M15300" s="38"/>
    </row>
    <row r="15301" spans="3:13" x14ac:dyDescent="0.2">
      <c r="C15301" s="38"/>
      <c r="D15301" s="38"/>
      <c r="E15301" s="93"/>
      <c r="L15301" s="38"/>
      <c r="M15301" s="38"/>
    </row>
    <row r="15302" spans="3:13" x14ac:dyDescent="0.2">
      <c r="C15302" s="38"/>
      <c r="D15302" s="38"/>
      <c r="E15302" s="93"/>
      <c r="L15302" s="38"/>
      <c r="M15302" s="38"/>
    </row>
    <row r="15303" spans="3:13" x14ac:dyDescent="0.2">
      <c r="C15303" s="38"/>
      <c r="D15303" s="38"/>
      <c r="E15303" s="93"/>
      <c r="L15303" s="38"/>
      <c r="M15303" s="38"/>
    </row>
    <row r="15304" spans="3:13" x14ac:dyDescent="0.2">
      <c r="C15304" s="38"/>
      <c r="D15304" s="38"/>
      <c r="E15304" s="93"/>
      <c r="L15304" s="38"/>
      <c r="M15304" s="38"/>
    </row>
    <row r="15305" spans="3:13" x14ac:dyDescent="0.2">
      <c r="C15305" s="38"/>
      <c r="D15305" s="38"/>
      <c r="E15305" s="93"/>
      <c r="L15305" s="38"/>
      <c r="M15305" s="38"/>
    </row>
    <row r="15306" spans="3:13" x14ac:dyDescent="0.2">
      <c r="C15306" s="38"/>
      <c r="D15306" s="38"/>
      <c r="E15306" s="93"/>
      <c r="L15306" s="38"/>
      <c r="M15306" s="38"/>
    </row>
    <row r="15307" spans="3:13" x14ac:dyDescent="0.2">
      <c r="C15307" s="38"/>
      <c r="D15307" s="38"/>
      <c r="E15307" s="93"/>
      <c r="L15307" s="38"/>
      <c r="M15307" s="38"/>
    </row>
    <row r="15308" spans="3:13" x14ac:dyDescent="0.2">
      <c r="C15308" s="38"/>
      <c r="D15308" s="38"/>
      <c r="E15308" s="93"/>
      <c r="L15308" s="38"/>
      <c r="M15308" s="38"/>
    </row>
    <row r="15309" spans="3:13" x14ac:dyDescent="0.2">
      <c r="C15309" s="38"/>
      <c r="D15309" s="38"/>
      <c r="E15309" s="93"/>
      <c r="L15309" s="38"/>
      <c r="M15309" s="38"/>
    </row>
    <row r="15310" spans="3:13" x14ac:dyDescent="0.2">
      <c r="C15310" s="38"/>
      <c r="D15310" s="38"/>
      <c r="E15310" s="93"/>
      <c r="L15310" s="38"/>
      <c r="M15310" s="38"/>
    </row>
    <row r="15311" spans="3:13" x14ac:dyDescent="0.2">
      <c r="C15311" s="38"/>
      <c r="D15311" s="38"/>
      <c r="E15311" s="93"/>
      <c r="L15311" s="38"/>
      <c r="M15311" s="38"/>
    </row>
    <row r="15312" spans="3:13" x14ac:dyDescent="0.2">
      <c r="C15312" s="38"/>
      <c r="D15312" s="38"/>
      <c r="E15312" s="93"/>
      <c r="L15312" s="38"/>
      <c r="M15312" s="38"/>
    </row>
    <row r="15313" spans="3:13" x14ac:dyDescent="0.2">
      <c r="C15313" s="38"/>
      <c r="D15313" s="38"/>
      <c r="E15313" s="93"/>
      <c r="L15313" s="38"/>
      <c r="M15313" s="38"/>
    </row>
    <row r="15314" spans="3:13" x14ac:dyDescent="0.2">
      <c r="C15314" s="38"/>
      <c r="D15314" s="38"/>
      <c r="E15314" s="93"/>
      <c r="L15314" s="38"/>
      <c r="M15314" s="38"/>
    </row>
    <row r="15315" spans="3:13" x14ac:dyDescent="0.2">
      <c r="C15315" s="38"/>
      <c r="D15315" s="38"/>
      <c r="E15315" s="93"/>
      <c r="L15315" s="38"/>
      <c r="M15315" s="38"/>
    </row>
    <row r="15316" spans="3:13" x14ac:dyDescent="0.2">
      <c r="C15316" s="38"/>
      <c r="D15316" s="38"/>
      <c r="E15316" s="93"/>
      <c r="L15316" s="38"/>
      <c r="M15316" s="38"/>
    </row>
    <row r="15317" spans="3:13" x14ac:dyDescent="0.2">
      <c r="C15317" s="38"/>
      <c r="D15317" s="38"/>
      <c r="E15317" s="93"/>
      <c r="L15317" s="38"/>
      <c r="M15317" s="38"/>
    </row>
    <row r="15318" spans="3:13" x14ac:dyDescent="0.2">
      <c r="C15318" s="38"/>
      <c r="D15318" s="38"/>
      <c r="E15318" s="93"/>
      <c r="L15318" s="38"/>
      <c r="M15318" s="38"/>
    </row>
    <row r="15319" spans="3:13" x14ac:dyDescent="0.2">
      <c r="C15319" s="38"/>
      <c r="D15319" s="38"/>
      <c r="E15319" s="93"/>
      <c r="L15319" s="38"/>
      <c r="M15319" s="38"/>
    </row>
    <row r="15320" spans="3:13" x14ac:dyDescent="0.2">
      <c r="C15320" s="38"/>
      <c r="D15320" s="38"/>
      <c r="E15320" s="93"/>
      <c r="L15320" s="38"/>
      <c r="M15320" s="38"/>
    </row>
    <row r="15321" spans="3:13" x14ac:dyDescent="0.2">
      <c r="C15321" s="38"/>
      <c r="D15321" s="38"/>
      <c r="E15321" s="93"/>
      <c r="L15321" s="38"/>
      <c r="M15321" s="38"/>
    </row>
    <row r="15322" spans="3:13" x14ac:dyDescent="0.2">
      <c r="C15322" s="38"/>
      <c r="D15322" s="38"/>
      <c r="E15322" s="93"/>
      <c r="L15322" s="38"/>
      <c r="M15322" s="38"/>
    </row>
    <row r="15323" spans="3:13" x14ac:dyDescent="0.2">
      <c r="C15323" s="38"/>
      <c r="D15323" s="38"/>
      <c r="E15323" s="93"/>
      <c r="L15323" s="38"/>
      <c r="M15323" s="38"/>
    </row>
    <row r="15324" spans="3:13" x14ac:dyDescent="0.2">
      <c r="C15324" s="38"/>
      <c r="D15324" s="38"/>
      <c r="E15324" s="93"/>
      <c r="L15324" s="38"/>
      <c r="M15324" s="38"/>
    </row>
    <row r="15325" spans="3:13" x14ac:dyDescent="0.2">
      <c r="C15325" s="38"/>
      <c r="D15325" s="38"/>
      <c r="E15325" s="93"/>
      <c r="L15325" s="38"/>
      <c r="M15325" s="38"/>
    </row>
    <row r="15326" spans="3:13" x14ac:dyDescent="0.2">
      <c r="C15326" s="38"/>
      <c r="D15326" s="38"/>
      <c r="E15326" s="93"/>
      <c r="L15326" s="38"/>
      <c r="M15326" s="38"/>
    </row>
    <row r="15327" spans="3:13" x14ac:dyDescent="0.2">
      <c r="C15327" s="38"/>
      <c r="D15327" s="38"/>
      <c r="E15327" s="93"/>
      <c r="L15327" s="38"/>
      <c r="M15327" s="38"/>
    </row>
    <row r="15328" spans="3:13" x14ac:dyDescent="0.2">
      <c r="C15328" s="38"/>
      <c r="D15328" s="38"/>
      <c r="E15328" s="93"/>
      <c r="L15328" s="38"/>
      <c r="M15328" s="38"/>
    </row>
    <row r="15329" spans="3:13" x14ac:dyDescent="0.2">
      <c r="C15329" s="38"/>
      <c r="D15329" s="38"/>
      <c r="E15329" s="93"/>
      <c r="L15329" s="38"/>
      <c r="M15329" s="38"/>
    </row>
    <row r="15330" spans="3:13" x14ac:dyDescent="0.2">
      <c r="C15330" s="38"/>
      <c r="D15330" s="38"/>
      <c r="E15330" s="93"/>
      <c r="L15330" s="38"/>
      <c r="M15330" s="38"/>
    </row>
    <row r="15331" spans="3:13" x14ac:dyDescent="0.2">
      <c r="C15331" s="38"/>
      <c r="D15331" s="38"/>
      <c r="E15331" s="93"/>
      <c r="L15331" s="38"/>
      <c r="M15331" s="38"/>
    </row>
    <row r="15332" spans="3:13" x14ac:dyDescent="0.2">
      <c r="C15332" s="38"/>
      <c r="D15332" s="38"/>
      <c r="E15332" s="93"/>
      <c r="L15332" s="38"/>
      <c r="M15332" s="38"/>
    </row>
    <row r="15333" spans="3:13" x14ac:dyDescent="0.2">
      <c r="C15333" s="38"/>
      <c r="D15333" s="38"/>
      <c r="E15333" s="93"/>
      <c r="L15333" s="38"/>
      <c r="M15333" s="38"/>
    </row>
    <row r="15334" spans="3:13" x14ac:dyDescent="0.2">
      <c r="C15334" s="38"/>
      <c r="D15334" s="38"/>
      <c r="E15334" s="93"/>
      <c r="L15334" s="38"/>
      <c r="M15334" s="38"/>
    </row>
    <row r="15335" spans="3:13" x14ac:dyDescent="0.2">
      <c r="C15335" s="38"/>
      <c r="D15335" s="38"/>
      <c r="E15335" s="93"/>
      <c r="L15335" s="38"/>
      <c r="M15335" s="38"/>
    </row>
    <row r="15336" spans="3:13" x14ac:dyDescent="0.2">
      <c r="C15336" s="38"/>
      <c r="D15336" s="38"/>
      <c r="E15336" s="93"/>
      <c r="L15336" s="38"/>
      <c r="M15336" s="38"/>
    </row>
    <row r="15337" spans="3:13" x14ac:dyDescent="0.2">
      <c r="C15337" s="38"/>
      <c r="D15337" s="38"/>
      <c r="E15337" s="93"/>
      <c r="L15337" s="38"/>
      <c r="M15337" s="38"/>
    </row>
    <row r="15338" spans="3:13" x14ac:dyDescent="0.2">
      <c r="C15338" s="38"/>
      <c r="D15338" s="38"/>
      <c r="E15338" s="93"/>
      <c r="L15338" s="38"/>
      <c r="M15338" s="38"/>
    </row>
    <row r="15339" spans="3:13" x14ac:dyDescent="0.2">
      <c r="C15339" s="38"/>
      <c r="D15339" s="38"/>
      <c r="E15339" s="93"/>
      <c r="L15339" s="38"/>
      <c r="M15339" s="38"/>
    </row>
    <row r="15340" spans="3:13" x14ac:dyDescent="0.2">
      <c r="C15340" s="38"/>
      <c r="D15340" s="38"/>
      <c r="E15340" s="93"/>
      <c r="L15340" s="38"/>
      <c r="M15340" s="38"/>
    </row>
    <row r="15341" spans="3:13" x14ac:dyDescent="0.2">
      <c r="C15341" s="38"/>
      <c r="D15341" s="38"/>
      <c r="E15341" s="93"/>
      <c r="L15341" s="38"/>
      <c r="M15341" s="38"/>
    </row>
    <row r="15342" spans="3:13" x14ac:dyDescent="0.2">
      <c r="C15342" s="38"/>
      <c r="D15342" s="38"/>
      <c r="E15342" s="93"/>
      <c r="L15342" s="38"/>
      <c r="M15342" s="38"/>
    </row>
    <row r="15343" spans="3:13" x14ac:dyDescent="0.2">
      <c r="C15343" s="38"/>
      <c r="D15343" s="38"/>
      <c r="E15343" s="93"/>
      <c r="L15343" s="38"/>
      <c r="M15343" s="38"/>
    </row>
    <row r="15344" spans="3:13" x14ac:dyDescent="0.2">
      <c r="C15344" s="38"/>
      <c r="D15344" s="38"/>
      <c r="E15344" s="93"/>
      <c r="L15344" s="38"/>
      <c r="M15344" s="38"/>
    </row>
    <row r="15345" spans="3:13" x14ac:dyDescent="0.2">
      <c r="C15345" s="38"/>
      <c r="D15345" s="38"/>
      <c r="E15345" s="93"/>
      <c r="L15345" s="38"/>
      <c r="M15345" s="38"/>
    </row>
    <row r="15346" spans="3:13" x14ac:dyDescent="0.2">
      <c r="C15346" s="38"/>
      <c r="D15346" s="38"/>
      <c r="E15346" s="93"/>
      <c r="L15346" s="38"/>
      <c r="M15346" s="38"/>
    </row>
    <row r="15347" spans="3:13" x14ac:dyDescent="0.2">
      <c r="C15347" s="38"/>
      <c r="D15347" s="38"/>
      <c r="E15347" s="93"/>
      <c r="L15347" s="38"/>
      <c r="M15347" s="38"/>
    </row>
    <row r="15348" spans="3:13" x14ac:dyDescent="0.2">
      <c r="C15348" s="38"/>
      <c r="D15348" s="38"/>
      <c r="E15348" s="93"/>
      <c r="L15348" s="38"/>
      <c r="M15348" s="38"/>
    </row>
    <row r="15349" spans="3:13" x14ac:dyDescent="0.2">
      <c r="C15349" s="38"/>
      <c r="D15349" s="38"/>
      <c r="E15349" s="93"/>
      <c r="L15349" s="38"/>
      <c r="M15349" s="38"/>
    </row>
    <row r="15350" spans="3:13" x14ac:dyDescent="0.2">
      <c r="C15350" s="38"/>
      <c r="D15350" s="38"/>
      <c r="E15350" s="93"/>
      <c r="L15350" s="38"/>
      <c r="M15350" s="38"/>
    </row>
    <row r="15351" spans="3:13" x14ac:dyDescent="0.2">
      <c r="C15351" s="38"/>
      <c r="D15351" s="38"/>
      <c r="E15351" s="93"/>
      <c r="L15351" s="38"/>
      <c r="M15351" s="38"/>
    </row>
    <row r="15352" spans="3:13" x14ac:dyDescent="0.2">
      <c r="C15352" s="38"/>
      <c r="D15352" s="38"/>
      <c r="E15352" s="93"/>
      <c r="L15352" s="38"/>
      <c r="M15352" s="38"/>
    </row>
    <row r="15353" spans="3:13" x14ac:dyDescent="0.2">
      <c r="C15353" s="38"/>
      <c r="D15353" s="38"/>
      <c r="E15353" s="93"/>
      <c r="L15353" s="38"/>
      <c r="M15353" s="38"/>
    </row>
    <row r="15354" spans="3:13" x14ac:dyDescent="0.2">
      <c r="C15354" s="38"/>
      <c r="D15354" s="38"/>
      <c r="E15354" s="93"/>
      <c r="L15354" s="38"/>
      <c r="M15354" s="38"/>
    </row>
    <row r="15355" spans="3:13" x14ac:dyDescent="0.2">
      <c r="C15355" s="38"/>
      <c r="D15355" s="38"/>
      <c r="E15355" s="93"/>
      <c r="L15355" s="38"/>
      <c r="M15355" s="38"/>
    </row>
    <row r="15356" spans="3:13" x14ac:dyDescent="0.2">
      <c r="C15356" s="38"/>
      <c r="D15356" s="38"/>
      <c r="E15356" s="93"/>
      <c r="L15356" s="38"/>
      <c r="M15356" s="38"/>
    </row>
    <row r="15357" spans="3:13" x14ac:dyDescent="0.2">
      <c r="C15357" s="38"/>
      <c r="D15357" s="38"/>
      <c r="E15357" s="93"/>
      <c r="L15357" s="38"/>
      <c r="M15357" s="38"/>
    </row>
    <row r="15358" spans="3:13" x14ac:dyDescent="0.2">
      <c r="C15358" s="38"/>
      <c r="D15358" s="38"/>
      <c r="E15358" s="93"/>
      <c r="L15358" s="38"/>
      <c r="M15358" s="38"/>
    </row>
    <row r="15359" spans="3:13" x14ac:dyDescent="0.2">
      <c r="C15359" s="38"/>
      <c r="D15359" s="38"/>
      <c r="E15359" s="93"/>
      <c r="L15359" s="38"/>
      <c r="M15359" s="38"/>
    </row>
    <row r="15360" spans="3:13" x14ac:dyDescent="0.2">
      <c r="C15360" s="38"/>
      <c r="D15360" s="38"/>
      <c r="E15360" s="93"/>
      <c r="L15360" s="38"/>
      <c r="M15360" s="38"/>
    </row>
    <row r="15361" spans="3:13" x14ac:dyDescent="0.2">
      <c r="C15361" s="38"/>
      <c r="D15361" s="38"/>
      <c r="E15361" s="93"/>
      <c r="L15361" s="38"/>
      <c r="M15361" s="38"/>
    </row>
    <row r="15362" spans="3:13" x14ac:dyDescent="0.2">
      <c r="C15362" s="38"/>
      <c r="D15362" s="38"/>
      <c r="E15362" s="93"/>
      <c r="L15362" s="38"/>
      <c r="M15362" s="38"/>
    </row>
    <row r="15363" spans="3:13" x14ac:dyDescent="0.2">
      <c r="C15363" s="38"/>
      <c r="D15363" s="38"/>
      <c r="E15363" s="93"/>
      <c r="L15363" s="38"/>
      <c r="M15363" s="38"/>
    </row>
    <row r="15364" spans="3:13" x14ac:dyDescent="0.2">
      <c r="C15364" s="38"/>
      <c r="D15364" s="38"/>
      <c r="E15364" s="93"/>
      <c r="L15364" s="38"/>
      <c r="M15364" s="38"/>
    </row>
    <row r="15365" spans="3:13" x14ac:dyDescent="0.2">
      <c r="C15365" s="38"/>
      <c r="D15365" s="38"/>
      <c r="E15365" s="93"/>
      <c r="L15365" s="38"/>
      <c r="M15365" s="38"/>
    </row>
    <row r="15366" spans="3:13" x14ac:dyDescent="0.2">
      <c r="C15366" s="38"/>
      <c r="D15366" s="38"/>
      <c r="E15366" s="93"/>
      <c r="L15366" s="38"/>
      <c r="M15366" s="38"/>
    </row>
    <row r="15367" spans="3:13" x14ac:dyDescent="0.2">
      <c r="C15367" s="38"/>
      <c r="D15367" s="38"/>
      <c r="E15367" s="93"/>
      <c r="L15367" s="38"/>
      <c r="M15367" s="38"/>
    </row>
    <row r="15368" spans="3:13" x14ac:dyDescent="0.2">
      <c r="C15368" s="38"/>
      <c r="D15368" s="38"/>
      <c r="E15368" s="93"/>
      <c r="L15368" s="38"/>
      <c r="M15368" s="38"/>
    </row>
    <row r="15369" spans="3:13" x14ac:dyDescent="0.2">
      <c r="C15369" s="38"/>
      <c r="D15369" s="38"/>
      <c r="E15369" s="93"/>
      <c r="L15369" s="38"/>
      <c r="M15369" s="38"/>
    </row>
    <row r="15370" spans="3:13" x14ac:dyDescent="0.2">
      <c r="C15370" s="38"/>
      <c r="D15370" s="38"/>
      <c r="E15370" s="93"/>
      <c r="L15370" s="38"/>
      <c r="M15370" s="38"/>
    </row>
    <row r="15371" spans="3:13" x14ac:dyDescent="0.2">
      <c r="C15371" s="38"/>
      <c r="D15371" s="38"/>
      <c r="E15371" s="93"/>
      <c r="L15371" s="38"/>
      <c r="M15371" s="38"/>
    </row>
    <row r="15372" spans="3:13" x14ac:dyDescent="0.2">
      <c r="C15372" s="38"/>
      <c r="D15372" s="38"/>
      <c r="E15372" s="93"/>
      <c r="L15372" s="38"/>
      <c r="M15372" s="38"/>
    </row>
    <row r="15373" spans="3:13" x14ac:dyDescent="0.2">
      <c r="C15373" s="38"/>
      <c r="D15373" s="38"/>
      <c r="E15373" s="93"/>
      <c r="L15373" s="38"/>
      <c r="M15373" s="38"/>
    </row>
    <row r="15374" spans="3:13" x14ac:dyDescent="0.2">
      <c r="C15374" s="38"/>
      <c r="D15374" s="38"/>
      <c r="E15374" s="93"/>
      <c r="L15374" s="38"/>
      <c r="M15374" s="38"/>
    </row>
    <row r="15375" spans="3:13" x14ac:dyDescent="0.2">
      <c r="C15375" s="38"/>
      <c r="D15375" s="38"/>
      <c r="E15375" s="93"/>
      <c r="L15375" s="38"/>
      <c r="M15375" s="38"/>
    </row>
    <row r="15376" spans="3:13" x14ac:dyDescent="0.2">
      <c r="C15376" s="38"/>
      <c r="D15376" s="38"/>
      <c r="E15376" s="93"/>
      <c r="L15376" s="38"/>
      <c r="M15376" s="38"/>
    </row>
    <row r="15377" spans="3:13" x14ac:dyDescent="0.2">
      <c r="C15377" s="38"/>
      <c r="D15377" s="38"/>
      <c r="E15377" s="93"/>
      <c r="L15377" s="38"/>
      <c r="M15377" s="38"/>
    </row>
    <row r="15378" spans="3:13" x14ac:dyDescent="0.2">
      <c r="C15378" s="38"/>
      <c r="D15378" s="38"/>
      <c r="E15378" s="93"/>
      <c r="L15378" s="38"/>
      <c r="M15378" s="38"/>
    </row>
    <row r="15379" spans="3:13" x14ac:dyDescent="0.2">
      <c r="C15379" s="38"/>
      <c r="D15379" s="38"/>
      <c r="E15379" s="93"/>
      <c r="L15379" s="38"/>
      <c r="M15379" s="38"/>
    </row>
    <row r="15380" spans="3:13" x14ac:dyDescent="0.2">
      <c r="C15380" s="38"/>
      <c r="D15380" s="38"/>
      <c r="E15380" s="93"/>
      <c r="L15380" s="38"/>
      <c r="M15380" s="38"/>
    </row>
    <row r="15381" spans="3:13" x14ac:dyDescent="0.2">
      <c r="C15381" s="38"/>
      <c r="D15381" s="38"/>
      <c r="E15381" s="93"/>
      <c r="L15381" s="38"/>
      <c r="M15381" s="38"/>
    </row>
    <row r="15382" spans="3:13" x14ac:dyDescent="0.2">
      <c r="C15382" s="38"/>
      <c r="D15382" s="38"/>
      <c r="E15382" s="93"/>
      <c r="L15382" s="38"/>
      <c r="M15382" s="38"/>
    </row>
    <row r="15383" spans="3:13" x14ac:dyDescent="0.2">
      <c r="C15383" s="38"/>
      <c r="D15383" s="38"/>
      <c r="E15383" s="93"/>
      <c r="L15383" s="38"/>
      <c r="M15383" s="38"/>
    </row>
    <row r="15384" spans="3:13" x14ac:dyDescent="0.2">
      <c r="C15384" s="38"/>
      <c r="D15384" s="38"/>
      <c r="E15384" s="93"/>
      <c r="L15384" s="38"/>
      <c r="M15384" s="38"/>
    </row>
    <row r="15385" spans="3:13" x14ac:dyDescent="0.2">
      <c r="C15385" s="38"/>
      <c r="D15385" s="38"/>
      <c r="E15385" s="93"/>
      <c r="L15385" s="38"/>
      <c r="M15385" s="38"/>
    </row>
    <row r="15386" spans="3:13" x14ac:dyDescent="0.2">
      <c r="C15386" s="38"/>
      <c r="D15386" s="38"/>
      <c r="E15386" s="93"/>
      <c r="L15386" s="38"/>
      <c r="M15386" s="38"/>
    </row>
    <row r="15387" spans="3:13" x14ac:dyDescent="0.2">
      <c r="C15387" s="38"/>
      <c r="D15387" s="38"/>
      <c r="E15387" s="93"/>
      <c r="L15387" s="38"/>
      <c r="M15387" s="38"/>
    </row>
    <row r="15388" spans="3:13" x14ac:dyDescent="0.2">
      <c r="C15388" s="38"/>
      <c r="D15388" s="38"/>
      <c r="E15388" s="93"/>
      <c r="L15388" s="38"/>
      <c r="M15388" s="38"/>
    </row>
    <row r="15389" spans="3:13" x14ac:dyDescent="0.2">
      <c r="C15389" s="38"/>
      <c r="D15389" s="38"/>
      <c r="E15389" s="93"/>
      <c r="L15389" s="38"/>
      <c r="M15389" s="38"/>
    </row>
    <row r="15390" spans="3:13" x14ac:dyDescent="0.2">
      <c r="C15390" s="38"/>
      <c r="D15390" s="38"/>
      <c r="E15390" s="93"/>
      <c r="L15390" s="38"/>
      <c r="M15390" s="38"/>
    </row>
    <row r="15391" spans="3:13" x14ac:dyDescent="0.2">
      <c r="C15391" s="38"/>
      <c r="D15391" s="38"/>
      <c r="E15391" s="93"/>
      <c r="L15391" s="38"/>
      <c r="M15391" s="38"/>
    </row>
    <row r="15392" spans="3:13" x14ac:dyDescent="0.2">
      <c r="C15392" s="38"/>
      <c r="D15392" s="38"/>
      <c r="E15392" s="93"/>
      <c r="L15392" s="38"/>
      <c r="M15392" s="38"/>
    </row>
    <row r="15393" spans="3:13" x14ac:dyDescent="0.2">
      <c r="C15393" s="38"/>
      <c r="D15393" s="38"/>
      <c r="E15393" s="93"/>
      <c r="L15393" s="38"/>
      <c r="M15393" s="38"/>
    </row>
    <row r="15394" spans="3:13" x14ac:dyDescent="0.2">
      <c r="C15394" s="38"/>
      <c r="D15394" s="38"/>
      <c r="E15394" s="93"/>
      <c r="L15394" s="38"/>
      <c r="M15394" s="38"/>
    </row>
    <row r="15395" spans="3:13" x14ac:dyDescent="0.2">
      <c r="C15395" s="38"/>
      <c r="D15395" s="38"/>
      <c r="E15395" s="93"/>
      <c r="L15395" s="38"/>
      <c r="M15395" s="38"/>
    </row>
    <row r="15396" spans="3:13" x14ac:dyDescent="0.2">
      <c r="C15396" s="38"/>
      <c r="D15396" s="38"/>
      <c r="E15396" s="93"/>
      <c r="L15396" s="38"/>
      <c r="M15396" s="38"/>
    </row>
    <row r="15397" spans="3:13" x14ac:dyDescent="0.2">
      <c r="C15397" s="38"/>
      <c r="D15397" s="38"/>
      <c r="E15397" s="93"/>
      <c r="L15397" s="38"/>
      <c r="M15397" s="38"/>
    </row>
    <row r="15398" spans="3:13" x14ac:dyDescent="0.2">
      <c r="C15398" s="38"/>
      <c r="D15398" s="38"/>
      <c r="E15398" s="93"/>
      <c r="L15398" s="38"/>
      <c r="M15398" s="38"/>
    </row>
    <row r="15399" spans="3:13" x14ac:dyDescent="0.2">
      <c r="C15399" s="38"/>
      <c r="D15399" s="38"/>
      <c r="E15399" s="93"/>
      <c r="L15399" s="38"/>
      <c r="M15399" s="38"/>
    </row>
    <row r="15400" spans="3:13" x14ac:dyDescent="0.2">
      <c r="C15400" s="38"/>
      <c r="D15400" s="38"/>
      <c r="E15400" s="93"/>
      <c r="L15400" s="38"/>
      <c r="M15400" s="38"/>
    </row>
    <row r="15401" spans="3:13" x14ac:dyDescent="0.2">
      <c r="C15401" s="38"/>
      <c r="D15401" s="38"/>
      <c r="E15401" s="93"/>
      <c r="L15401" s="38"/>
      <c r="M15401" s="38"/>
    </row>
    <row r="15402" spans="3:13" x14ac:dyDescent="0.2">
      <c r="C15402" s="38"/>
      <c r="D15402" s="38"/>
      <c r="E15402" s="93"/>
      <c r="L15402" s="38"/>
      <c r="M15402" s="38"/>
    </row>
    <row r="15403" spans="3:13" x14ac:dyDescent="0.2">
      <c r="C15403" s="38"/>
      <c r="D15403" s="38"/>
      <c r="E15403" s="93"/>
      <c r="L15403" s="38"/>
      <c r="M15403" s="38"/>
    </row>
    <row r="15404" spans="3:13" x14ac:dyDescent="0.2">
      <c r="C15404" s="38"/>
      <c r="D15404" s="38"/>
      <c r="E15404" s="93"/>
      <c r="L15404" s="38"/>
      <c r="M15404" s="38"/>
    </row>
    <row r="15405" spans="3:13" x14ac:dyDescent="0.2">
      <c r="C15405" s="38"/>
      <c r="D15405" s="38"/>
      <c r="E15405" s="93"/>
      <c r="L15405" s="38"/>
      <c r="M15405" s="38"/>
    </row>
    <row r="15406" spans="3:13" x14ac:dyDescent="0.2">
      <c r="C15406" s="38"/>
      <c r="D15406" s="38"/>
      <c r="E15406" s="93"/>
      <c r="L15406" s="38"/>
      <c r="M15406" s="38"/>
    </row>
    <row r="15407" spans="3:13" x14ac:dyDescent="0.2">
      <c r="C15407" s="38"/>
      <c r="D15407" s="38"/>
      <c r="E15407" s="93"/>
      <c r="L15407" s="38"/>
      <c r="M15407" s="38"/>
    </row>
    <row r="15408" spans="3:13" x14ac:dyDescent="0.2">
      <c r="C15408" s="38"/>
      <c r="D15408" s="38"/>
      <c r="E15408" s="93"/>
      <c r="L15408" s="38"/>
      <c r="M15408" s="38"/>
    </row>
    <row r="15409" spans="3:13" x14ac:dyDescent="0.2">
      <c r="C15409" s="38"/>
      <c r="D15409" s="38"/>
      <c r="E15409" s="93"/>
      <c r="L15409" s="38"/>
      <c r="M15409" s="38"/>
    </row>
    <row r="15410" spans="3:13" x14ac:dyDescent="0.2">
      <c r="C15410" s="38"/>
      <c r="D15410" s="38"/>
      <c r="E15410" s="93"/>
      <c r="L15410" s="38"/>
      <c r="M15410" s="38"/>
    </row>
    <row r="15411" spans="3:13" x14ac:dyDescent="0.2">
      <c r="C15411" s="38"/>
      <c r="D15411" s="38"/>
      <c r="E15411" s="93"/>
      <c r="L15411" s="38"/>
      <c r="M15411" s="38"/>
    </row>
    <row r="15412" spans="3:13" x14ac:dyDescent="0.2">
      <c r="C15412" s="38"/>
      <c r="D15412" s="38"/>
      <c r="E15412" s="93"/>
      <c r="L15412" s="38"/>
      <c r="M15412" s="38"/>
    </row>
    <row r="15413" spans="3:13" x14ac:dyDescent="0.2">
      <c r="C15413" s="38"/>
      <c r="D15413" s="38"/>
      <c r="E15413" s="93"/>
      <c r="L15413" s="38"/>
      <c r="M15413" s="38"/>
    </row>
    <row r="15414" spans="3:13" x14ac:dyDescent="0.2">
      <c r="C15414" s="38"/>
      <c r="D15414" s="38"/>
      <c r="E15414" s="93"/>
      <c r="L15414" s="38"/>
      <c r="M15414" s="38"/>
    </row>
    <row r="15415" spans="3:13" x14ac:dyDescent="0.2">
      <c r="C15415" s="38"/>
      <c r="D15415" s="38"/>
      <c r="E15415" s="93"/>
      <c r="L15415" s="38"/>
      <c r="M15415" s="38"/>
    </row>
    <row r="15416" spans="3:13" x14ac:dyDescent="0.2">
      <c r="C15416" s="38"/>
      <c r="D15416" s="38"/>
      <c r="E15416" s="93"/>
      <c r="L15416" s="38"/>
      <c r="M15416" s="38"/>
    </row>
    <row r="15417" spans="3:13" x14ac:dyDescent="0.2">
      <c r="C15417" s="38"/>
      <c r="D15417" s="38"/>
      <c r="E15417" s="93"/>
      <c r="L15417" s="38"/>
      <c r="M15417" s="38"/>
    </row>
    <row r="15418" spans="3:13" x14ac:dyDescent="0.2">
      <c r="C15418" s="38"/>
      <c r="D15418" s="38"/>
      <c r="E15418" s="93"/>
      <c r="L15418" s="38"/>
      <c r="M15418" s="38"/>
    </row>
    <row r="15419" spans="3:13" x14ac:dyDescent="0.2">
      <c r="C15419" s="38"/>
      <c r="D15419" s="38"/>
      <c r="E15419" s="93"/>
      <c r="L15419" s="38"/>
      <c r="M15419" s="38"/>
    </row>
    <row r="15420" spans="3:13" x14ac:dyDescent="0.2">
      <c r="C15420" s="38"/>
      <c r="D15420" s="38"/>
      <c r="E15420" s="93"/>
      <c r="L15420" s="38"/>
      <c r="M15420" s="38"/>
    </row>
    <row r="15421" spans="3:13" x14ac:dyDescent="0.2">
      <c r="C15421" s="38"/>
      <c r="D15421" s="38"/>
      <c r="E15421" s="93"/>
      <c r="L15421" s="38"/>
      <c r="M15421" s="38"/>
    </row>
    <row r="15422" spans="3:13" x14ac:dyDescent="0.2">
      <c r="C15422" s="38"/>
      <c r="D15422" s="38"/>
      <c r="E15422" s="93"/>
      <c r="L15422" s="38"/>
      <c r="M15422" s="38"/>
    </row>
    <row r="15423" spans="3:13" x14ac:dyDescent="0.2">
      <c r="C15423" s="38"/>
      <c r="D15423" s="38"/>
      <c r="E15423" s="93"/>
      <c r="L15423" s="38"/>
      <c r="M15423" s="38"/>
    </row>
    <row r="15424" spans="3:13" x14ac:dyDescent="0.2">
      <c r="C15424" s="38"/>
      <c r="D15424" s="38"/>
      <c r="E15424" s="93"/>
      <c r="L15424" s="38"/>
      <c r="M15424" s="38"/>
    </row>
    <row r="15425" spans="3:13" x14ac:dyDescent="0.2">
      <c r="C15425" s="38"/>
      <c r="D15425" s="38"/>
      <c r="E15425" s="93"/>
      <c r="L15425" s="38"/>
      <c r="M15425" s="38"/>
    </row>
    <row r="15426" spans="3:13" x14ac:dyDescent="0.2">
      <c r="C15426" s="38"/>
      <c r="D15426" s="38"/>
      <c r="E15426" s="93"/>
      <c r="L15426" s="38"/>
      <c r="M15426" s="38"/>
    </row>
    <row r="15427" spans="3:13" x14ac:dyDescent="0.2">
      <c r="C15427" s="38"/>
      <c r="D15427" s="38"/>
      <c r="E15427" s="93"/>
      <c r="L15427" s="38"/>
      <c r="M15427" s="38"/>
    </row>
    <row r="15428" spans="3:13" x14ac:dyDescent="0.2">
      <c r="C15428" s="38"/>
      <c r="D15428" s="38"/>
      <c r="E15428" s="93"/>
      <c r="L15428" s="38"/>
      <c r="M15428" s="38"/>
    </row>
    <row r="15429" spans="3:13" x14ac:dyDescent="0.2">
      <c r="C15429" s="38"/>
      <c r="D15429" s="38"/>
      <c r="E15429" s="93"/>
      <c r="L15429" s="38"/>
      <c r="M15429" s="38"/>
    </row>
    <row r="15430" spans="3:13" x14ac:dyDescent="0.2">
      <c r="C15430" s="38"/>
      <c r="D15430" s="38"/>
      <c r="E15430" s="93"/>
      <c r="L15430" s="38"/>
      <c r="M15430" s="38"/>
    </row>
    <row r="15431" spans="3:13" x14ac:dyDescent="0.2">
      <c r="C15431" s="38"/>
      <c r="D15431" s="38"/>
      <c r="E15431" s="93"/>
      <c r="L15431" s="38"/>
      <c r="M15431" s="38"/>
    </row>
    <row r="15432" spans="3:13" x14ac:dyDescent="0.2">
      <c r="C15432" s="38"/>
      <c r="D15432" s="38"/>
      <c r="E15432" s="93"/>
      <c r="L15432" s="38"/>
      <c r="M15432" s="38"/>
    </row>
    <row r="15433" spans="3:13" x14ac:dyDescent="0.2">
      <c r="C15433" s="38"/>
      <c r="D15433" s="38"/>
      <c r="E15433" s="93"/>
      <c r="L15433" s="38"/>
      <c r="M15433" s="38"/>
    </row>
    <row r="15434" spans="3:13" x14ac:dyDescent="0.2">
      <c r="C15434" s="38"/>
      <c r="D15434" s="38"/>
      <c r="E15434" s="93"/>
      <c r="L15434" s="38"/>
      <c r="M15434" s="38"/>
    </row>
    <row r="15435" spans="3:13" x14ac:dyDescent="0.2">
      <c r="C15435" s="38"/>
      <c r="D15435" s="38"/>
      <c r="E15435" s="93"/>
      <c r="L15435" s="38"/>
      <c r="M15435" s="38"/>
    </row>
    <row r="15436" spans="3:13" x14ac:dyDescent="0.2">
      <c r="C15436" s="38"/>
      <c r="D15436" s="38"/>
      <c r="E15436" s="93"/>
      <c r="L15436" s="38"/>
      <c r="M15436" s="38"/>
    </row>
    <row r="15437" spans="3:13" x14ac:dyDescent="0.2">
      <c r="C15437" s="38"/>
      <c r="D15437" s="38"/>
      <c r="E15437" s="93"/>
      <c r="L15437" s="38"/>
      <c r="M15437" s="38"/>
    </row>
    <row r="15438" spans="3:13" x14ac:dyDescent="0.2">
      <c r="C15438" s="38"/>
      <c r="D15438" s="38"/>
      <c r="E15438" s="93"/>
      <c r="L15438" s="38"/>
      <c r="M15438" s="38"/>
    </row>
    <row r="15439" spans="3:13" x14ac:dyDescent="0.2">
      <c r="C15439" s="38"/>
      <c r="D15439" s="38"/>
      <c r="E15439" s="93"/>
      <c r="L15439" s="38"/>
      <c r="M15439" s="38"/>
    </row>
    <row r="15440" spans="3:13" x14ac:dyDescent="0.2">
      <c r="C15440" s="38"/>
      <c r="D15440" s="38"/>
      <c r="E15440" s="93"/>
      <c r="L15440" s="38"/>
      <c r="M15440" s="38"/>
    </row>
    <row r="15441" spans="3:13" x14ac:dyDescent="0.2">
      <c r="C15441" s="38"/>
      <c r="D15441" s="38"/>
      <c r="E15441" s="93"/>
      <c r="L15441" s="38"/>
      <c r="M15441" s="38"/>
    </row>
    <row r="15442" spans="3:13" x14ac:dyDescent="0.2">
      <c r="C15442" s="38"/>
      <c r="D15442" s="38"/>
      <c r="E15442" s="93"/>
      <c r="L15442" s="38"/>
      <c r="M15442" s="38"/>
    </row>
    <row r="15443" spans="3:13" x14ac:dyDescent="0.2">
      <c r="C15443" s="38"/>
      <c r="D15443" s="38"/>
      <c r="E15443" s="93"/>
      <c r="L15443" s="38"/>
      <c r="M15443" s="38"/>
    </row>
    <row r="15444" spans="3:13" x14ac:dyDescent="0.2">
      <c r="C15444" s="38"/>
      <c r="D15444" s="38"/>
      <c r="E15444" s="93"/>
      <c r="L15444" s="38"/>
      <c r="M15444" s="38"/>
    </row>
    <row r="15445" spans="3:13" x14ac:dyDescent="0.2">
      <c r="C15445" s="38"/>
      <c r="D15445" s="38"/>
      <c r="E15445" s="93"/>
      <c r="L15445" s="38"/>
      <c r="M15445" s="38"/>
    </row>
    <row r="15446" spans="3:13" x14ac:dyDescent="0.2">
      <c r="C15446" s="38"/>
      <c r="D15446" s="38"/>
      <c r="E15446" s="93"/>
      <c r="L15446" s="38"/>
      <c r="M15446" s="38"/>
    </row>
    <row r="15447" spans="3:13" x14ac:dyDescent="0.2">
      <c r="C15447" s="38"/>
      <c r="D15447" s="38"/>
      <c r="E15447" s="93"/>
      <c r="L15447" s="38"/>
      <c r="M15447" s="38"/>
    </row>
    <row r="15448" spans="3:13" x14ac:dyDescent="0.2">
      <c r="C15448" s="38"/>
      <c r="D15448" s="38"/>
      <c r="E15448" s="93"/>
      <c r="L15448" s="38"/>
      <c r="M15448" s="38"/>
    </row>
    <row r="15449" spans="3:13" x14ac:dyDescent="0.2">
      <c r="C15449" s="38"/>
      <c r="D15449" s="38"/>
      <c r="E15449" s="93"/>
      <c r="L15449" s="38"/>
      <c r="M15449" s="38"/>
    </row>
    <row r="15450" spans="3:13" x14ac:dyDescent="0.2">
      <c r="C15450" s="38"/>
      <c r="D15450" s="38"/>
      <c r="E15450" s="93"/>
      <c r="L15450" s="38"/>
      <c r="M15450" s="38"/>
    </row>
    <row r="15451" spans="3:13" x14ac:dyDescent="0.2">
      <c r="C15451" s="38"/>
      <c r="D15451" s="38"/>
      <c r="E15451" s="93"/>
      <c r="L15451" s="38"/>
      <c r="M15451" s="38"/>
    </row>
    <row r="15452" spans="3:13" x14ac:dyDescent="0.2">
      <c r="C15452" s="38"/>
      <c r="D15452" s="38"/>
      <c r="E15452" s="93"/>
      <c r="L15452" s="38"/>
      <c r="M15452" s="38"/>
    </row>
    <row r="15453" spans="3:13" x14ac:dyDescent="0.2">
      <c r="C15453" s="38"/>
      <c r="D15453" s="38"/>
      <c r="E15453" s="93"/>
      <c r="L15453" s="38"/>
      <c r="M15453" s="38"/>
    </row>
    <row r="15454" spans="3:13" x14ac:dyDescent="0.2">
      <c r="C15454" s="38"/>
      <c r="D15454" s="38"/>
      <c r="E15454" s="93"/>
      <c r="L15454" s="38"/>
      <c r="M15454" s="38"/>
    </row>
    <row r="15455" spans="3:13" x14ac:dyDescent="0.2">
      <c r="C15455" s="38"/>
      <c r="D15455" s="38"/>
      <c r="E15455" s="93"/>
      <c r="L15455" s="38"/>
      <c r="M15455" s="38"/>
    </row>
    <row r="15456" spans="3:13" x14ac:dyDescent="0.2">
      <c r="C15456" s="38"/>
      <c r="D15456" s="38"/>
      <c r="E15456" s="93"/>
      <c r="L15456" s="38"/>
      <c r="M15456" s="38"/>
    </row>
    <row r="15457" spans="3:13" x14ac:dyDescent="0.2">
      <c r="C15457" s="38"/>
      <c r="D15457" s="38"/>
      <c r="E15457" s="93"/>
      <c r="L15457" s="38"/>
      <c r="M15457" s="38"/>
    </row>
    <row r="15458" spans="3:13" x14ac:dyDescent="0.2">
      <c r="C15458" s="38"/>
      <c r="D15458" s="38"/>
      <c r="E15458" s="93"/>
      <c r="L15458" s="38"/>
      <c r="M15458" s="38"/>
    </row>
    <row r="15459" spans="3:13" x14ac:dyDescent="0.2">
      <c r="C15459" s="38"/>
      <c r="D15459" s="38"/>
      <c r="E15459" s="93"/>
      <c r="L15459" s="38"/>
      <c r="M15459" s="38"/>
    </row>
    <row r="15460" spans="3:13" x14ac:dyDescent="0.2">
      <c r="C15460" s="38"/>
      <c r="D15460" s="38"/>
      <c r="E15460" s="93"/>
      <c r="L15460" s="38"/>
      <c r="M15460" s="38"/>
    </row>
    <row r="15461" spans="3:13" x14ac:dyDescent="0.2">
      <c r="C15461" s="38"/>
      <c r="D15461" s="38"/>
      <c r="E15461" s="93"/>
      <c r="L15461" s="38"/>
      <c r="M15461" s="38"/>
    </row>
    <row r="15462" spans="3:13" x14ac:dyDescent="0.2">
      <c r="C15462" s="38"/>
      <c r="D15462" s="38"/>
      <c r="E15462" s="93"/>
      <c r="L15462" s="38"/>
      <c r="M15462" s="38"/>
    </row>
    <row r="15463" spans="3:13" x14ac:dyDescent="0.2">
      <c r="C15463" s="38"/>
      <c r="D15463" s="38"/>
      <c r="E15463" s="93"/>
      <c r="L15463" s="38"/>
      <c r="M15463" s="38"/>
    </row>
    <row r="15464" spans="3:13" x14ac:dyDescent="0.2">
      <c r="C15464" s="38"/>
      <c r="D15464" s="38"/>
      <c r="E15464" s="93"/>
      <c r="L15464" s="38"/>
      <c r="M15464" s="38"/>
    </row>
    <row r="15465" spans="3:13" x14ac:dyDescent="0.2">
      <c r="C15465" s="38"/>
      <c r="D15465" s="38"/>
      <c r="E15465" s="93"/>
      <c r="L15465" s="38"/>
      <c r="M15465" s="38"/>
    </row>
    <row r="15466" spans="3:13" x14ac:dyDescent="0.2">
      <c r="C15466" s="38"/>
      <c r="D15466" s="38"/>
      <c r="E15466" s="93"/>
      <c r="L15466" s="38"/>
      <c r="M15466" s="38"/>
    </row>
    <row r="15467" spans="3:13" x14ac:dyDescent="0.2">
      <c r="C15467" s="38"/>
      <c r="D15467" s="38"/>
      <c r="E15467" s="93"/>
      <c r="L15467" s="38"/>
      <c r="M15467" s="38"/>
    </row>
    <row r="15468" spans="3:13" x14ac:dyDescent="0.2">
      <c r="C15468" s="38"/>
      <c r="D15468" s="38"/>
      <c r="E15468" s="93"/>
      <c r="L15468" s="38"/>
      <c r="M15468" s="38"/>
    </row>
    <row r="15469" spans="3:13" x14ac:dyDescent="0.2">
      <c r="C15469" s="38"/>
      <c r="D15469" s="38"/>
      <c r="E15469" s="93"/>
      <c r="L15469" s="38"/>
      <c r="M15469" s="38"/>
    </row>
    <row r="15470" spans="3:13" x14ac:dyDescent="0.2">
      <c r="C15470" s="38"/>
      <c r="D15470" s="38"/>
      <c r="E15470" s="93"/>
      <c r="L15470" s="38"/>
      <c r="M15470" s="38"/>
    </row>
    <row r="15471" spans="3:13" x14ac:dyDescent="0.2">
      <c r="C15471" s="38"/>
      <c r="D15471" s="38"/>
      <c r="E15471" s="93"/>
      <c r="L15471" s="38"/>
      <c r="M15471" s="38"/>
    </row>
    <row r="15472" spans="3:13" x14ac:dyDescent="0.2">
      <c r="C15472" s="38"/>
      <c r="D15472" s="38"/>
      <c r="E15472" s="93"/>
      <c r="L15472" s="38"/>
      <c r="M15472" s="38"/>
    </row>
    <row r="15473" spans="3:13" x14ac:dyDescent="0.2">
      <c r="C15473" s="38"/>
      <c r="D15473" s="38"/>
      <c r="E15473" s="93"/>
      <c r="L15473" s="38"/>
      <c r="M15473" s="38"/>
    </row>
    <row r="15474" spans="3:13" x14ac:dyDescent="0.2">
      <c r="C15474" s="38"/>
      <c r="D15474" s="38"/>
      <c r="E15474" s="93"/>
      <c r="L15474" s="38"/>
      <c r="M15474" s="38"/>
    </row>
    <row r="15475" spans="3:13" x14ac:dyDescent="0.2">
      <c r="C15475" s="38"/>
      <c r="D15475" s="38"/>
      <c r="E15475" s="93"/>
      <c r="L15475" s="38"/>
      <c r="M15475" s="38"/>
    </row>
    <row r="15476" spans="3:13" x14ac:dyDescent="0.2">
      <c r="C15476" s="38"/>
      <c r="D15476" s="38"/>
      <c r="E15476" s="93"/>
      <c r="L15476" s="38"/>
      <c r="M15476" s="38"/>
    </row>
    <row r="15477" spans="3:13" x14ac:dyDescent="0.2">
      <c r="C15477" s="38"/>
      <c r="D15477" s="38"/>
      <c r="E15477" s="93"/>
      <c r="L15477" s="38"/>
      <c r="M15477" s="38"/>
    </row>
    <row r="15478" spans="3:13" x14ac:dyDescent="0.2">
      <c r="C15478" s="38"/>
      <c r="D15478" s="38"/>
      <c r="E15478" s="93"/>
      <c r="L15478" s="38"/>
      <c r="M15478" s="38"/>
    </row>
    <row r="15479" spans="3:13" x14ac:dyDescent="0.2">
      <c r="C15479" s="38"/>
      <c r="D15479" s="38"/>
      <c r="E15479" s="93"/>
      <c r="L15479" s="38"/>
      <c r="M15479" s="38"/>
    </row>
    <row r="15480" spans="3:13" x14ac:dyDescent="0.2">
      <c r="C15480" s="38"/>
      <c r="D15480" s="38"/>
      <c r="E15480" s="93"/>
      <c r="L15480" s="38"/>
      <c r="M15480" s="38"/>
    </row>
    <row r="15481" spans="3:13" x14ac:dyDescent="0.2">
      <c r="C15481" s="38"/>
      <c r="D15481" s="38"/>
      <c r="E15481" s="93"/>
      <c r="L15481" s="38"/>
      <c r="M15481" s="38"/>
    </row>
    <row r="15482" spans="3:13" x14ac:dyDescent="0.2">
      <c r="C15482" s="38"/>
      <c r="D15482" s="38"/>
      <c r="E15482" s="93"/>
      <c r="L15482" s="38"/>
      <c r="M15482" s="38"/>
    </row>
    <row r="15483" spans="3:13" x14ac:dyDescent="0.2">
      <c r="C15483" s="38"/>
      <c r="D15483" s="38"/>
      <c r="E15483" s="93"/>
      <c r="L15483" s="38"/>
      <c r="M15483" s="38"/>
    </row>
    <row r="15484" spans="3:13" x14ac:dyDescent="0.2">
      <c r="C15484" s="38"/>
      <c r="D15484" s="38"/>
      <c r="E15484" s="93"/>
      <c r="L15484" s="38"/>
      <c r="M15484" s="38"/>
    </row>
    <row r="15485" spans="3:13" x14ac:dyDescent="0.2">
      <c r="C15485" s="38"/>
      <c r="D15485" s="38"/>
      <c r="E15485" s="93"/>
      <c r="L15485" s="38"/>
      <c r="M15485" s="38"/>
    </row>
    <row r="15486" spans="3:13" x14ac:dyDescent="0.2">
      <c r="C15486" s="38"/>
      <c r="D15486" s="38"/>
      <c r="E15486" s="93"/>
      <c r="L15486" s="38"/>
      <c r="M15486" s="38"/>
    </row>
    <row r="15487" spans="3:13" x14ac:dyDescent="0.2">
      <c r="C15487" s="38"/>
      <c r="D15487" s="38"/>
      <c r="E15487" s="93"/>
      <c r="L15487" s="38"/>
      <c r="M15487" s="38"/>
    </row>
    <row r="15488" spans="3:13" x14ac:dyDescent="0.2">
      <c r="C15488" s="38"/>
      <c r="D15488" s="38"/>
      <c r="E15488" s="93"/>
      <c r="L15488" s="38"/>
      <c r="M15488" s="38"/>
    </row>
    <row r="15489" spans="3:13" x14ac:dyDescent="0.2">
      <c r="C15489" s="38"/>
      <c r="D15489" s="38"/>
      <c r="E15489" s="93"/>
      <c r="L15489" s="38"/>
      <c r="M15489" s="38"/>
    </row>
    <row r="15490" spans="3:13" x14ac:dyDescent="0.2">
      <c r="C15490" s="38"/>
      <c r="D15490" s="38"/>
      <c r="E15490" s="93"/>
      <c r="L15490" s="38"/>
      <c r="M15490" s="38"/>
    </row>
    <row r="15491" spans="3:13" x14ac:dyDescent="0.2">
      <c r="C15491" s="38"/>
      <c r="D15491" s="38"/>
      <c r="E15491" s="93"/>
      <c r="L15491" s="38"/>
      <c r="M15491" s="38"/>
    </row>
    <row r="15492" spans="3:13" x14ac:dyDescent="0.2">
      <c r="C15492" s="38"/>
      <c r="D15492" s="38"/>
      <c r="E15492" s="93"/>
      <c r="L15492" s="38"/>
      <c r="M15492" s="38"/>
    </row>
    <row r="15493" spans="3:13" x14ac:dyDescent="0.2">
      <c r="C15493" s="38"/>
      <c r="D15493" s="38"/>
      <c r="E15493" s="93"/>
      <c r="L15493" s="38"/>
      <c r="M15493" s="38"/>
    </row>
    <row r="15494" spans="3:13" x14ac:dyDescent="0.2">
      <c r="C15494" s="38"/>
      <c r="D15494" s="38"/>
      <c r="E15494" s="93"/>
      <c r="L15494" s="38"/>
      <c r="M15494" s="38"/>
    </row>
    <row r="15495" spans="3:13" x14ac:dyDescent="0.2">
      <c r="C15495" s="38"/>
      <c r="D15495" s="38"/>
      <c r="E15495" s="93"/>
      <c r="L15495" s="38"/>
      <c r="M15495" s="38"/>
    </row>
    <row r="15496" spans="3:13" x14ac:dyDescent="0.2">
      <c r="C15496" s="38"/>
      <c r="D15496" s="38"/>
      <c r="E15496" s="93"/>
      <c r="L15496" s="38"/>
      <c r="M15496" s="38"/>
    </row>
    <row r="15497" spans="3:13" x14ac:dyDescent="0.2">
      <c r="C15497" s="38"/>
      <c r="D15497" s="38"/>
      <c r="E15497" s="93"/>
      <c r="L15497" s="38"/>
      <c r="M15497" s="38"/>
    </row>
    <row r="15498" spans="3:13" x14ac:dyDescent="0.2">
      <c r="C15498" s="38"/>
      <c r="D15498" s="38"/>
      <c r="E15498" s="93"/>
      <c r="L15498" s="38"/>
      <c r="M15498" s="38"/>
    </row>
    <row r="15499" spans="3:13" x14ac:dyDescent="0.2">
      <c r="C15499" s="38"/>
      <c r="D15499" s="38"/>
      <c r="E15499" s="93"/>
      <c r="L15499" s="38"/>
      <c r="M15499" s="38"/>
    </row>
    <row r="15500" spans="3:13" x14ac:dyDescent="0.2">
      <c r="C15500" s="38"/>
      <c r="D15500" s="38"/>
      <c r="E15500" s="93"/>
      <c r="L15500" s="38"/>
      <c r="M15500" s="38"/>
    </row>
    <row r="15501" spans="3:13" x14ac:dyDescent="0.2">
      <c r="C15501" s="38"/>
      <c r="D15501" s="38"/>
      <c r="E15501" s="93"/>
      <c r="L15501" s="38"/>
      <c r="M15501" s="38"/>
    </row>
    <row r="15502" spans="3:13" x14ac:dyDescent="0.2">
      <c r="C15502" s="38"/>
      <c r="D15502" s="38"/>
      <c r="E15502" s="93"/>
      <c r="L15502" s="38"/>
      <c r="M15502" s="38"/>
    </row>
    <row r="15503" spans="3:13" x14ac:dyDescent="0.2">
      <c r="C15503" s="38"/>
      <c r="D15503" s="38"/>
      <c r="E15503" s="93"/>
      <c r="L15503" s="38"/>
      <c r="M15503" s="38"/>
    </row>
    <row r="15504" spans="3:13" x14ac:dyDescent="0.2">
      <c r="C15504" s="38"/>
      <c r="D15504" s="38"/>
      <c r="E15504" s="93"/>
      <c r="L15504" s="38"/>
      <c r="M15504" s="38"/>
    </row>
    <row r="15505" spans="3:13" x14ac:dyDescent="0.2">
      <c r="C15505" s="38"/>
      <c r="D15505" s="38"/>
      <c r="E15505" s="93"/>
      <c r="L15505" s="38"/>
      <c r="M15505" s="38"/>
    </row>
    <row r="15506" spans="3:13" x14ac:dyDescent="0.2">
      <c r="C15506" s="38"/>
      <c r="D15506" s="38"/>
      <c r="E15506" s="93"/>
      <c r="L15506" s="38"/>
      <c r="M15506" s="38"/>
    </row>
    <row r="15507" spans="3:13" x14ac:dyDescent="0.2">
      <c r="C15507" s="38"/>
      <c r="D15507" s="38"/>
      <c r="E15507" s="93"/>
      <c r="L15507" s="38"/>
      <c r="M15507" s="38"/>
    </row>
    <row r="15508" spans="3:13" x14ac:dyDescent="0.2">
      <c r="C15508" s="38"/>
      <c r="D15508" s="38"/>
      <c r="E15508" s="93"/>
      <c r="L15508" s="38"/>
      <c r="M15508" s="38"/>
    </row>
    <row r="15509" spans="3:13" x14ac:dyDescent="0.2">
      <c r="C15509" s="38"/>
      <c r="D15509" s="38"/>
      <c r="E15509" s="93"/>
      <c r="L15509" s="38"/>
      <c r="M15509" s="38"/>
    </row>
    <row r="15510" spans="3:13" x14ac:dyDescent="0.2">
      <c r="C15510" s="38"/>
      <c r="D15510" s="38"/>
      <c r="E15510" s="93"/>
      <c r="L15510" s="38"/>
      <c r="M15510" s="38"/>
    </row>
    <row r="15511" spans="3:13" x14ac:dyDescent="0.2">
      <c r="C15511" s="38"/>
      <c r="D15511" s="38"/>
      <c r="E15511" s="93"/>
      <c r="L15511" s="38"/>
      <c r="M15511" s="38"/>
    </row>
    <row r="15512" spans="3:13" x14ac:dyDescent="0.2">
      <c r="C15512" s="38"/>
      <c r="D15512" s="38"/>
      <c r="E15512" s="93"/>
      <c r="L15512" s="38"/>
      <c r="M15512" s="38"/>
    </row>
    <row r="15513" spans="3:13" x14ac:dyDescent="0.2">
      <c r="C15513" s="38"/>
      <c r="D15513" s="38"/>
      <c r="E15513" s="93"/>
      <c r="L15513" s="38"/>
      <c r="M15513" s="38"/>
    </row>
    <row r="15514" spans="3:13" x14ac:dyDescent="0.2">
      <c r="C15514" s="38"/>
      <c r="D15514" s="38"/>
      <c r="E15514" s="93"/>
      <c r="L15514" s="38"/>
      <c r="M15514" s="38"/>
    </row>
    <row r="15515" spans="3:13" x14ac:dyDescent="0.2">
      <c r="C15515" s="38"/>
      <c r="D15515" s="38"/>
      <c r="E15515" s="93"/>
      <c r="L15515" s="38"/>
      <c r="M15515" s="38"/>
    </row>
    <row r="15516" spans="3:13" x14ac:dyDescent="0.2">
      <c r="C15516" s="38"/>
      <c r="D15516" s="38"/>
      <c r="E15516" s="93"/>
      <c r="L15516" s="38"/>
      <c r="M15516" s="38"/>
    </row>
    <row r="15517" spans="3:13" x14ac:dyDescent="0.2">
      <c r="C15517" s="38"/>
      <c r="D15517" s="38"/>
      <c r="E15517" s="93"/>
      <c r="L15517" s="38"/>
      <c r="M15517" s="38"/>
    </row>
    <row r="15518" spans="3:13" x14ac:dyDescent="0.2">
      <c r="C15518" s="38"/>
      <c r="D15518" s="38"/>
      <c r="E15518" s="93"/>
      <c r="L15518" s="38"/>
      <c r="M15518" s="38"/>
    </row>
    <row r="15519" spans="3:13" x14ac:dyDescent="0.2">
      <c r="C15519" s="38"/>
      <c r="D15519" s="38"/>
      <c r="E15519" s="93"/>
      <c r="L15519" s="38"/>
      <c r="M15519" s="38"/>
    </row>
    <row r="15520" spans="3:13" x14ac:dyDescent="0.2">
      <c r="C15520" s="38"/>
      <c r="D15520" s="38"/>
      <c r="E15520" s="93"/>
      <c r="L15520" s="38"/>
      <c r="M15520" s="38"/>
    </row>
    <row r="15521" spans="3:13" x14ac:dyDescent="0.2">
      <c r="C15521" s="38"/>
      <c r="D15521" s="38"/>
      <c r="E15521" s="93"/>
      <c r="L15521" s="38"/>
      <c r="M15521" s="38"/>
    </row>
    <row r="15522" spans="3:13" x14ac:dyDescent="0.2">
      <c r="C15522" s="38"/>
      <c r="D15522" s="38"/>
      <c r="E15522" s="93"/>
      <c r="L15522" s="38"/>
      <c r="M15522" s="38"/>
    </row>
    <row r="15523" spans="3:13" x14ac:dyDescent="0.2">
      <c r="C15523" s="38"/>
      <c r="D15523" s="38"/>
      <c r="E15523" s="93"/>
      <c r="L15523" s="38"/>
      <c r="M15523" s="38"/>
    </row>
    <row r="15524" spans="3:13" x14ac:dyDescent="0.2">
      <c r="C15524" s="38"/>
      <c r="D15524" s="38"/>
      <c r="E15524" s="93"/>
      <c r="L15524" s="38"/>
      <c r="M15524" s="38"/>
    </row>
    <row r="15525" spans="3:13" x14ac:dyDescent="0.2">
      <c r="C15525" s="38"/>
      <c r="D15525" s="38"/>
      <c r="E15525" s="93"/>
      <c r="L15525" s="38"/>
      <c r="M15525" s="38"/>
    </row>
    <row r="15526" spans="3:13" x14ac:dyDescent="0.2">
      <c r="C15526" s="38"/>
      <c r="D15526" s="38"/>
      <c r="E15526" s="93"/>
      <c r="L15526" s="38"/>
      <c r="M15526" s="38"/>
    </row>
    <row r="15527" spans="3:13" x14ac:dyDescent="0.2">
      <c r="C15527" s="38"/>
      <c r="D15527" s="38"/>
      <c r="E15527" s="93"/>
      <c r="L15527" s="38"/>
      <c r="M15527" s="38"/>
    </row>
    <row r="15528" spans="3:13" x14ac:dyDescent="0.2">
      <c r="C15528" s="38"/>
      <c r="D15528" s="38"/>
      <c r="E15528" s="93"/>
      <c r="L15528" s="38"/>
      <c r="M15528" s="38"/>
    </row>
    <row r="15529" spans="3:13" x14ac:dyDescent="0.2">
      <c r="C15529" s="38"/>
      <c r="D15529" s="38"/>
      <c r="E15529" s="93"/>
      <c r="L15529" s="38"/>
      <c r="M15529" s="38"/>
    </row>
    <row r="15530" spans="3:13" x14ac:dyDescent="0.2">
      <c r="C15530" s="38"/>
      <c r="D15530" s="38"/>
      <c r="E15530" s="93"/>
      <c r="L15530" s="38"/>
      <c r="M15530" s="38"/>
    </row>
    <row r="15531" spans="3:13" x14ac:dyDescent="0.2">
      <c r="C15531" s="38"/>
      <c r="D15531" s="38"/>
      <c r="E15531" s="93"/>
      <c r="L15531" s="38"/>
      <c r="M15531" s="38"/>
    </row>
    <row r="15532" spans="3:13" x14ac:dyDescent="0.2">
      <c r="C15532" s="38"/>
      <c r="D15532" s="38"/>
      <c r="E15532" s="93"/>
      <c r="L15532" s="38"/>
      <c r="M15532" s="38"/>
    </row>
    <row r="15533" spans="3:13" x14ac:dyDescent="0.2">
      <c r="C15533" s="38"/>
      <c r="D15533" s="38"/>
      <c r="E15533" s="93"/>
      <c r="L15533" s="38"/>
      <c r="M15533" s="38"/>
    </row>
    <row r="15534" spans="3:13" x14ac:dyDescent="0.2">
      <c r="C15534" s="38"/>
      <c r="D15534" s="38"/>
      <c r="E15534" s="93"/>
      <c r="L15534" s="38"/>
      <c r="M15534" s="38"/>
    </row>
    <row r="15535" spans="3:13" x14ac:dyDescent="0.2">
      <c r="C15535" s="38"/>
      <c r="D15535" s="38"/>
      <c r="E15535" s="93"/>
      <c r="L15535" s="38"/>
      <c r="M15535" s="38"/>
    </row>
    <row r="15536" spans="3:13" x14ac:dyDescent="0.2">
      <c r="C15536" s="38"/>
      <c r="D15536" s="38"/>
      <c r="E15536" s="93"/>
      <c r="L15536" s="38"/>
      <c r="M15536" s="38"/>
    </row>
    <row r="15537" spans="3:13" x14ac:dyDescent="0.2">
      <c r="C15537" s="38"/>
      <c r="D15537" s="38"/>
      <c r="E15537" s="93"/>
      <c r="L15537" s="38"/>
      <c r="M15537" s="38"/>
    </row>
    <row r="15538" spans="3:13" x14ac:dyDescent="0.2">
      <c r="C15538" s="38"/>
      <c r="D15538" s="38"/>
      <c r="E15538" s="93"/>
      <c r="L15538" s="38"/>
      <c r="M15538" s="38"/>
    </row>
    <row r="15539" spans="3:13" x14ac:dyDescent="0.2">
      <c r="C15539" s="38"/>
      <c r="D15539" s="38"/>
      <c r="E15539" s="93"/>
      <c r="L15539" s="38"/>
      <c r="M15539" s="38"/>
    </row>
    <row r="15540" spans="3:13" x14ac:dyDescent="0.2">
      <c r="C15540" s="38"/>
      <c r="D15540" s="38"/>
      <c r="E15540" s="93"/>
      <c r="L15540" s="38"/>
      <c r="M15540" s="38"/>
    </row>
    <row r="15541" spans="3:13" x14ac:dyDescent="0.2">
      <c r="C15541" s="38"/>
      <c r="D15541" s="38"/>
      <c r="E15541" s="93"/>
      <c r="L15541" s="38"/>
      <c r="M15541" s="38"/>
    </row>
    <row r="15542" spans="3:13" x14ac:dyDescent="0.2">
      <c r="C15542" s="38"/>
      <c r="D15542" s="38"/>
      <c r="E15542" s="93"/>
      <c r="L15542" s="38"/>
      <c r="M15542" s="38"/>
    </row>
    <row r="15543" spans="3:13" x14ac:dyDescent="0.2">
      <c r="C15543" s="38"/>
      <c r="D15543" s="38"/>
      <c r="E15543" s="93"/>
      <c r="L15543" s="38"/>
      <c r="M15543" s="38"/>
    </row>
    <row r="15544" spans="3:13" x14ac:dyDescent="0.2">
      <c r="C15544" s="38"/>
      <c r="D15544" s="38"/>
      <c r="E15544" s="93"/>
      <c r="L15544" s="38"/>
      <c r="M15544" s="38"/>
    </row>
    <row r="15545" spans="3:13" x14ac:dyDescent="0.2">
      <c r="C15545" s="38"/>
      <c r="D15545" s="38"/>
      <c r="E15545" s="93"/>
      <c r="L15545" s="38"/>
      <c r="M15545" s="38"/>
    </row>
    <row r="15546" spans="3:13" x14ac:dyDescent="0.2">
      <c r="C15546" s="38"/>
      <c r="D15546" s="38"/>
      <c r="E15546" s="93"/>
      <c r="L15546" s="38"/>
      <c r="M15546" s="38"/>
    </row>
    <row r="15547" spans="3:13" x14ac:dyDescent="0.2">
      <c r="C15547" s="38"/>
      <c r="D15547" s="38"/>
      <c r="E15547" s="93"/>
      <c r="L15547" s="38"/>
      <c r="M15547" s="38"/>
    </row>
    <row r="15548" spans="3:13" x14ac:dyDescent="0.2">
      <c r="C15548" s="38"/>
      <c r="D15548" s="38"/>
      <c r="E15548" s="93"/>
      <c r="L15548" s="38"/>
      <c r="M15548" s="38"/>
    </row>
    <row r="15549" spans="3:13" x14ac:dyDescent="0.2">
      <c r="C15549" s="38"/>
      <c r="D15549" s="38"/>
      <c r="E15549" s="93"/>
      <c r="L15549" s="38"/>
      <c r="M15549" s="38"/>
    </row>
    <row r="15550" spans="3:13" x14ac:dyDescent="0.2">
      <c r="C15550" s="38"/>
      <c r="D15550" s="38"/>
      <c r="E15550" s="93"/>
      <c r="L15550" s="38"/>
      <c r="M15550" s="38"/>
    </row>
    <row r="15551" spans="3:13" x14ac:dyDescent="0.2">
      <c r="C15551" s="38"/>
      <c r="D15551" s="38"/>
      <c r="E15551" s="93"/>
      <c r="L15551" s="38"/>
      <c r="M15551" s="38"/>
    </row>
    <row r="15552" spans="3:13" x14ac:dyDescent="0.2">
      <c r="C15552" s="38"/>
      <c r="D15552" s="38"/>
      <c r="E15552" s="93"/>
      <c r="L15552" s="38"/>
      <c r="M15552" s="38"/>
    </row>
    <row r="15553" spans="3:13" x14ac:dyDescent="0.2">
      <c r="C15553" s="38"/>
      <c r="D15553" s="38"/>
      <c r="E15553" s="93"/>
      <c r="L15553" s="38"/>
      <c r="M15553" s="38"/>
    </row>
    <row r="15554" spans="3:13" x14ac:dyDescent="0.2">
      <c r="C15554" s="38"/>
      <c r="D15554" s="38"/>
      <c r="E15554" s="93"/>
      <c r="L15554" s="38"/>
      <c r="M15554" s="38"/>
    </row>
    <row r="15555" spans="3:13" x14ac:dyDescent="0.2">
      <c r="C15555" s="38"/>
      <c r="D15555" s="38"/>
      <c r="E15555" s="93"/>
      <c r="L15555" s="38"/>
      <c r="M15555" s="38"/>
    </row>
    <row r="15556" spans="3:13" x14ac:dyDescent="0.2">
      <c r="C15556" s="38"/>
      <c r="D15556" s="38"/>
      <c r="E15556" s="93"/>
      <c r="L15556" s="38"/>
      <c r="M15556" s="38"/>
    </row>
    <row r="15557" spans="3:13" x14ac:dyDescent="0.2">
      <c r="C15557" s="38"/>
      <c r="D15557" s="38"/>
      <c r="E15557" s="93"/>
      <c r="L15557" s="38"/>
      <c r="M15557" s="38"/>
    </row>
    <row r="15558" spans="3:13" x14ac:dyDescent="0.2">
      <c r="C15558" s="38"/>
      <c r="D15558" s="38"/>
      <c r="E15558" s="93"/>
      <c r="L15558" s="38"/>
      <c r="M15558" s="38"/>
    </row>
    <row r="15559" spans="3:13" x14ac:dyDescent="0.2">
      <c r="C15559" s="38"/>
      <c r="D15559" s="38"/>
      <c r="E15559" s="93"/>
      <c r="L15559" s="38"/>
      <c r="M15559" s="38"/>
    </row>
    <row r="15560" spans="3:13" x14ac:dyDescent="0.2">
      <c r="C15560" s="38"/>
      <c r="D15560" s="38"/>
      <c r="E15560" s="93"/>
      <c r="L15560" s="38"/>
      <c r="M15560" s="38"/>
    </row>
    <row r="15561" spans="3:13" x14ac:dyDescent="0.2">
      <c r="C15561" s="38"/>
      <c r="D15561" s="38"/>
      <c r="E15561" s="93"/>
      <c r="L15561" s="38"/>
      <c r="M15561" s="38"/>
    </row>
    <row r="15562" spans="3:13" x14ac:dyDescent="0.2">
      <c r="C15562" s="38"/>
      <c r="D15562" s="38"/>
      <c r="E15562" s="93"/>
      <c r="L15562" s="38"/>
      <c r="M15562" s="38"/>
    </row>
    <row r="15563" spans="3:13" x14ac:dyDescent="0.2">
      <c r="C15563" s="38"/>
      <c r="D15563" s="38"/>
      <c r="E15563" s="93"/>
      <c r="L15563" s="38"/>
      <c r="M15563" s="38"/>
    </row>
    <row r="15564" spans="3:13" x14ac:dyDescent="0.2">
      <c r="C15564" s="38"/>
      <c r="D15564" s="38"/>
      <c r="E15564" s="93"/>
      <c r="L15564" s="38"/>
      <c r="M15564" s="38"/>
    </row>
    <row r="15565" spans="3:13" x14ac:dyDescent="0.2">
      <c r="C15565" s="38"/>
      <c r="D15565" s="38"/>
      <c r="E15565" s="93"/>
      <c r="L15565" s="38"/>
      <c r="M15565" s="38"/>
    </row>
    <row r="15566" spans="3:13" x14ac:dyDescent="0.2">
      <c r="C15566" s="38"/>
      <c r="D15566" s="38"/>
      <c r="E15566" s="93"/>
      <c r="L15566" s="38"/>
      <c r="M15566" s="38"/>
    </row>
    <row r="15567" spans="3:13" x14ac:dyDescent="0.2">
      <c r="C15567" s="38"/>
      <c r="D15567" s="38"/>
      <c r="E15567" s="93"/>
      <c r="L15567" s="38"/>
      <c r="M15567" s="38"/>
    </row>
    <row r="15568" spans="3:13" x14ac:dyDescent="0.2">
      <c r="C15568" s="38"/>
      <c r="D15568" s="38"/>
      <c r="E15568" s="93"/>
      <c r="L15568" s="38"/>
      <c r="M15568" s="38"/>
    </row>
    <row r="15569" spans="3:13" x14ac:dyDescent="0.2">
      <c r="C15569" s="38"/>
      <c r="D15569" s="38"/>
      <c r="E15569" s="93"/>
      <c r="L15569" s="38"/>
      <c r="M15569" s="38"/>
    </row>
    <row r="15570" spans="3:13" x14ac:dyDescent="0.2">
      <c r="C15570" s="38"/>
      <c r="D15570" s="38"/>
      <c r="E15570" s="93"/>
      <c r="L15570" s="38"/>
      <c r="M15570" s="38"/>
    </row>
    <row r="15571" spans="3:13" x14ac:dyDescent="0.2">
      <c r="C15571" s="38"/>
      <c r="D15571" s="38"/>
      <c r="E15571" s="93"/>
      <c r="L15571" s="38"/>
      <c r="M15571" s="38"/>
    </row>
    <row r="15572" spans="3:13" x14ac:dyDescent="0.2">
      <c r="C15572" s="38"/>
      <c r="D15572" s="38"/>
      <c r="E15572" s="93"/>
      <c r="L15572" s="38"/>
      <c r="M15572" s="38"/>
    </row>
    <row r="15573" spans="3:13" x14ac:dyDescent="0.2">
      <c r="C15573" s="38"/>
      <c r="D15573" s="38"/>
      <c r="E15573" s="93"/>
      <c r="L15573" s="38"/>
      <c r="M15573" s="38"/>
    </row>
    <row r="15574" spans="3:13" x14ac:dyDescent="0.2">
      <c r="C15574" s="38"/>
      <c r="D15574" s="38"/>
      <c r="E15574" s="93"/>
      <c r="L15574" s="38"/>
      <c r="M15574" s="38"/>
    </row>
    <row r="15575" spans="3:13" x14ac:dyDescent="0.2">
      <c r="C15575" s="38"/>
      <c r="D15575" s="38"/>
      <c r="E15575" s="93"/>
      <c r="L15575" s="38"/>
      <c r="M15575" s="38"/>
    </row>
    <row r="15576" spans="3:13" x14ac:dyDescent="0.2">
      <c r="C15576" s="38"/>
      <c r="D15576" s="38"/>
      <c r="E15576" s="93"/>
      <c r="L15576" s="38"/>
      <c r="M15576" s="38"/>
    </row>
    <row r="15577" spans="3:13" x14ac:dyDescent="0.2">
      <c r="C15577" s="38"/>
      <c r="D15577" s="38"/>
      <c r="E15577" s="93"/>
      <c r="L15577" s="38"/>
      <c r="M15577" s="38"/>
    </row>
    <row r="15578" spans="3:13" x14ac:dyDescent="0.2">
      <c r="C15578" s="38"/>
      <c r="D15578" s="38"/>
      <c r="E15578" s="93"/>
      <c r="L15578" s="38"/>
      <c r="M15578" s="38"/>
    </row>
    <row r="15579" spans="3:13" x14ac:dyDescent="0.2">
      <c r="C15579" s="38"/>
      <c r="D15579" s="38"/>
      <c r="E15579" s="93"/>
      <c r="L15579" s="38"/>
      <c r="M15579" s="38"/>
    </row>
    <row r="15580" spans="3:13" x14ac:dyDescent="0.2">
      <c r="C15580" s="38"/>
      <c r="D15580" s="38"/>
      <c r="E15580" s="93"/>
      <c r="L15580" s="38"/>
      <c r="M15580" s="38"/>
    </row>
    <row r="15581" spans="3:13" x14ac:dyDescent="0.2">
      <c r="C15581" s="38"/>
      <c r="D15581" s="38"/>
      <c r="E15581" s="93"/>
      <c r="L15581" s="38"/>
      <c r="M15581" s="38"/>
    </row>
    <row r="15582" spans="3:13" x14ac:dyDescent="0.2">
      <c r="C15582" s="38"/>
      <c r="D15582" s="38"/>
      <c r="E15582" s="93"/>
      <c r="L15582" s="38"/>
      <c r="M15582" s="38"/>
    </row>
    <row r="15583" spans="3:13" x14ac:dyDescent="0.2">
      <c r="C15583" s="38"/>
      <c r="D15583" s="38"/>
      <c r="E15583" s="93"/>
      <c r="L15583" s="38"/>
      <c r="M15583" s="38"/>
    </row>
    <row r="15584" spans="3:13" x14ac:dyDescent="0.2">
      <c r="C15584" s="38"/>
      <c r="D15584" s="38"/>
      <c r="E15584" s="93"/>
      <c r="L15584" s="38"/>
      <c r="M15584" s="38"/>
    </row>
    <row r="15585" spans="3:13" x14ac:dyDescent="0.2">
      <c r="C15585" s="38"/>
      <c r="D15585" s="38"/>
      <c r="E15585" s="93"/>
      <c r="L15585" s="38"/>
      <c r="M15585" s="38"/>
    </row>
    <row r="15586" spans="3:13" x14ac:dyDescent="0.2">
      <c r="C15586" s="38"/>
      <c r="D15586" s="38"/>
      <c r="E15586" s="93"/>
      <c r="L15586" s="38"/>
      <c r="M15586" s="38"/>
    </row>
    <row r="15587" spans="3:13" x14ac:dyDescent="0.2">
      <c r="C15587" s="38"/>
      <c r="D15587" s="38"/>
      <c r="E15587" s="93"/>
      <c r="L15587" s="38"/>
      <c r="M15587" s="38"/>
    </row>
    <row r="15588" spans="3:13" x14ac:dyDescent="0.2">
      <c r="C15588" s="38"/>
      <c r="D15588" s="38"/>
      <c r="E15588" s="93"/>
      <c r="L15588" s="38"/>
      <c r="M15588" s="38"/>
    </row>
    <row r="15589" spans="3:13" x14ac:dyDescent="0.2">
      <c r="C15589" s="38"/>
      <c r="D15589" s="38"/>
      <c r="E15589" s="93"/>
      <c r="L15589" s="38"/>
      <c r="M15589" s="38"/>
    </row>
    <row r="15590" spans="3:13" x14ac:dyDescent="0.2">
      <c r="C15590" s="38"/>
      <c r="D15590" s="38"/>
      <c r="E15590" s="93"/>
      <c r="L15590" s="38"/>
      <c r="M15590" s="38"/>
    </row>
    <row r="15591" spans="3:13" x14ac:dyDescent="0.2">
      <c r="C15591" s="38"/>
      <c r="D15591" s="38"/>
      <c r="E15591" s="93"/>
      <c r="L15591" s="38"/>
      <c r="M15591" s="38"/>
    </row>
    <row r="15592" spans="3:13" x14ac:dyDescent="0.2">
      <c r="C15592" s="38"/>
      <c r="D15592" s="38"/>
      <c r="E15592" s="93"/>
      <c r="L15592" s="38"/>
      <c r="M15592" s="38"/>
    </row>
    <row r="15593" spans="3:13" x14ac:dyDescent="0.2">
      <c r="C15593" s="38"/>
      <c r="D15593" s="38"/>
      <c r="E15593" s="93"/>
      <c r="L15593" s="38"/>
      <c r="M15593" s="38"/>
    </row>
    <row r="15594" spans="3:13" x14ac:dyDescent="0.2">
      <c r="C15594" s="38"/>
      <c r="D15594" s="38"/>
      <c r="E15594" s="93"/>
      <c r="L15594" s="38"/>
      <c r="M15594" s="38"/>
    </row>
    <row r="15595" spans="3:13" x14ac:dyDescent="0.2">
      <c r="C15595" s="38"/>
      <c r="D15595" s="38"/>
      <c r="E15595" s="93"/>
      <c r="L15595" s="38"/>
      <c r="M15595" s="38"/>
    </row>
    <row r="15596" spans="3:13" x14ac:dyDescent="0.2">
      <c r="C15596" s="38"/>
      <c r="D15596" s="38"/>
      <c r="E15596" s="93"/>
      <c r="L15596" s="38"/>
      <c r="M15596" s="38"/>
    </row>
    <row r="15597" spans="3:13" x14ac:dyDescent="0.2">
      <c r="C15597" s="38"/>
      <c r="D15597" s="38"/>
      <c r="E15597" s="93"/>
      <c r="L15597" s="38"/>
      <c r="M15597" s="38"/>
    </row>
    <row r="15598" spans="3:13" x14ac:dyDescent="0.2">
      <c r="C15598" s="38"/>
      <c r="D15598" s="38"/>
      <c r="E15598" s="93"/>
      <c r="L15598" s="38"/>
      <c r="M15598" s="38"/>
    </row>
    <row r="15599" spans="3:13" x14ac:dyDescent="0.2">
      <c r="C15599" s="38"/>
      <c r="D15599" s="38"/>
      <c r="E15599" s="93"/>
      <c r="L15599" s="38"/>
      <c r="M15599" s="38"/>
    </row>
    <row r="15600" spans="3:13" x14ac:dyDescent="0.2">
      <c r="C15600" s="38"/>
      <c r="D15600" s="38"/>
      <c r="E15600" s="93"/>
      <c r="L15600" s="38"/>
      <c r="M15600" s="38"/>
    </row>
    <row r="15601" spans="3:13" x14ac:dyDescent="0.2">
      <c r="C15601" s="38"/>
      <c r="D15601" s="38"/>
      <c r="E15601" s="93"/>
      <c r="L15601" s="38"/>
      <c r="M15601" s="38"/>
    </row>
    <row r="15602" spans="3:13" x14ac:dyDescent="0.2">
      <c r="C15602" s="38"/>
      <c r="D15602" s="38"/>
      <c r="E15602" s="93"/>
      <c r="L15602" s="38"/>
      <c r="M15602" s="38"/>
    </row>
    <row r="15603" spans="3:13" x14ac:dyDescent="0.2">
      <c r="C15603" s="38"/>
      <c r="D15603" s="38"/>
      <c r="E15603" s="93"/>
      <c r="L15603" s="38"/>
      <c r="M15603" s="38"/>
    </row>
    <row r="15604" spans="3:13" x14ac:dyDescent="0.2">
      <c r="C15604" s="38"/>
      <c r="D15604" s="38"/>
      <c r="E15604" s="93"/>
      <c r="L15604" s="38"/>
      <c r="M15604" s="38"/>
    </row>
    <row r="15605" spans="3:13" x14ac:dyDescent="0.2">
      <c r="C15605" s="38"/>
      <c r="D15605" s="38"/>
      <c r="E15605" s="93"/>
      <c r="L15605" s="38"/>
      <c r="M15605" s="38"/>
    </row>
    <row r="15606" spans="3:13" x14ac:dyDescent="0.2">
      <c r="C15606" s="38"/>
      <c r="D15606" s="38"/>
      <c r="E15606" s="93"/>
      <c r="L15606" s="38"/>
      <c r="M15606" s="38"/>
    </row>
    <row r="15607" spans="3:13" x14ac:dyDescent="0.2">
      <c r="C15607" s="38"/>
      <c r="D15607" s="38"/>
      <c r="E15607" s="93"/>
      <c r="L15607" s="38"/>
      <c r="M15607" s="38"/>
    </row>
    <row r="15608" spans="3:13" x14ac:dyDescent="0.2">
      <c r="C15608" s="38"/>
      <c r="D15608" s="38"/>
      <c r="E15608" s="93"/>
      <c r="L15608" s="38"/>
      <c r="M15608" s="38"/>
    </row>
    <row r="15609" spans="3:13" x14ac:dyDescent="0.2">
      <c r="C15609" s="38"/>
      <c r="D15609" s="38"/>
      <c r="E15609" s="93"/>
      <c r="L15609" s="38"/>
      <c r="M15609" s="38"/>
    </row>
    <row r="15610" spans="3:13" x14ac:dyDescent="0.2">
      <c r="C15610" s="38"/>
      <c r="D15610" s="38"/>
      <c r="E15610" s="93"/>
      <c r="L15610" s="38"/>
      <c r="M15610" s="38"/>
    </row>
    <row r="15611" spans="3:13" x14ac:dyDescent="0.2">
      <c r="C15611" s="38"/>
      <c r="D15611" s="38"/>
      <c r="E15611" s="93"/>
      <c r="L15611" s="38"/>
      <c r="M15611" s="38"/>
    </row>
    <row r="15612" spans="3:13" x14ac:dyDescent="0.2">
      <c r="C15612" s="38"/>
      <c r="D15612" s="38"/>
      <c r="E15612" s="93"/>
      <c r="L15612" s="38"/>
      <c r="M15612" s="38"/>
    </row>
    <row r="15613" spans="3:13" x14ac:dyDescent="0.2">
      <c r="C15613" s="38"/>
      <c r="D15613" s="38"/>
      <c r="E15613" s="93"/>
      <c r="L15613" s="38"/>
      <c r="M15613" s="38"/>
    </row>
    <row r="15614" spans="3:13" x14ac:dyDescent="0.2">
      <c r="C15614" s="38"/>
      <c r="D15614" s="38"/>
      <c r="E15614" s="93"/>
      <c r="L15614" s="38"/>
      <c r="M15614" s="38"/>
    </row>
    <row r="15615" spans="3:13" x14ac:dyDescent="0.2">
      <c r="C15615" s="38"/>
      <c r="D15615" s="38"/>
      <c r="E15615" s="93"/>
      <c r="L15615" s="38"/>
      <c r="M15615" s="38"/>
    </row>
    <row r="15616" spans="3:13" x14ac:dyDescent="0.2">
      <c r="C15616" s="38"/>
      <c r="D15616" s="38"/>
      <c r="E15616" s="93"/>
      <c r="L15616" s="38"/>
      <c r="M15616" s="38"/>
    </row>
    <row r="15617" spans="3:13" x14ac:dyDescent="0.2">
      <c r="C15617" s="38"/>
      <c r="D15617" s="38"/>
      <c r="E15617" s="93"/>
      <c r="L15617" s="38"/>
      <c r="M15617" s="38"/>
    </row>
    <row r="15618" spans="3:13" x14ac:dyDescent="0.2">
      <c r="C15618" s="38"/>
      <c r="D15618" s="38"/>
      <c r="E15618" s="93"/>
      <c r="L15618" s="38"/>
      <c r="M15618" s="38"/>
    </row>
    <row r="15619" spans="3:13" x14ac:dyDescent="0.2">
      <c r="C15619" s="38"/>
      <c r="D15619" s="38"/>
      <c r="E15619" s="93"/>
      <c r="L15619" s="38"/>
      <c r="M15619" s="38"/>
    </row>
    <row r="15620" spans="3:13" x14ac:dyDescent="0.2">
      <c r="C15620" s="38"/>
      <c r="D15620" s="38"/>
      <c r="E15620" s="93"/>
      <c r="L15620" s="38"/>
      <c r="M15620" s="38"/>
    </row>
    <row r="15621" spans="3:13" x14ac:dyDescent="0.2">
      <c r="C15621" s="38"/>
      <c r="D15621" s="38"/>
      <c r="E15621" s="93"/>
      <c r="L15621" s="38"/>
      <c r="M15621" s="38"/>
    </row>
    <row r="15622" spans="3:13" x14ac:dyDescent="0.2">
      <c r="C15622" s="38"/>
      <c r="D15622" s="38"/>
      <c r="E15622" s="93"/>
      <c r="L15622" s="38"/>
      <c r="M15622" s="38"/>
    </row>
    <row r="15623" spans="3:13" x14ac:dyDescent="0.2">
      <c r="C15623" s="38"/>
      <c r="D15623" s="38"/>
      <c r="E15623" s="93"/>
      <c r="L15623" s="38"/>
      <c r="M15623" s="38"/>
    </row>
    <row r="15624" spans="3:13" x14ac:dyDescent="0.2">
      <c r="C15624" s="38"/>
      <c r="D15624" s="38"/>
      <c r="E15624" s="93"/>
      <c r="L15624" s="38"/>
      <c r="M15624" s="38"/>
    </row>
    <row r="15625" spans="3:13" x14ac:dyDescent="0.2">
      <c r="C15625" s="38"/>
      <c r="D15625" s="38"/>
      <c r="E15625" s="93"/>
      <c r="L15625" s="38"/>
      <c r="M15625" s="38"/>
    </row>
    <row r="15626" spans="3:13" x14ac:dyDescent="0.2">
      <c r="C15626" s="38"/>
      <c r="D15626" s="38"/>
      <c r="E15626" s="93"/>
      <c r="L15626" s="38"/>
      <c r="M15626" s="38"/>
    </row>
    <row r="15627" spans="3:13" x14ac:dyDescent="0.2">
      <c r="C15627" s="38"/>
      <c r="D15627" s="38"/>
      <c r="E15627" s="93"/>
      <c r="L15627" s="38"/>
      <c r="M15627" s="38"/>
    </row>
    <row r="15628" spans="3:13" x14ac:dyDescent="0.2">
      <c r="C15628" s="38"/>
      <c r="D15628" s="38"/>
      <c r="E15628" s="93"/>
      <c r="L15628" s="38"/>
      <c r="M15628" s="38"/>
    </row>
    <row r="15629" spans="3:13" x14ac:dyDescent="0.2">
      <c r="C15629" s="38"/>
      <c r="D15629" s="38"/>
      <c r="E15629" s="93"/>
      <c r="L15629" s="38"/>
      <c r="M15629" s="38"/>
    </row>
    <row r="15630" spans="3:13" x14ac:dyDescent="0.2">
      <c r="C15630" s="38"/>
      <c r="D15630" s="38"/>
      <c r="E15630" s="93"/>
      <c r="L15630" s="38"/>
      <c r="M15630" s="38"/>
    </row>
    <row r="15631" spans="3:13" x14ac:dyDescent="0.2">
      <c r="C15631" s="38"/>
      <c r="D15631" s="38"/>
      <c r="E15631" s="93"/>
      <c r="L15631" s="38"/>
      <c r="M15631" s="38"/>
    </row>
    <row r="15632" spans="3:13" x14ac:dyDescent="0.2">
      <c r="C15632" s="38"/>
      <c r="D15632" s="38"/>
      <c r="E15632" s="93"/>
      <c r="L15632" s="38"/>
      <c r="M15632" s="38"/>
    </row>
    <row r="15633" spans="3:13" x14ac:dyDescent="0.2">
      <c r="C15633" s="38"/>
      <c r="D15633" s="38"/>
      <c r="E15633" s="93"/>
      <c r="L15633" s="38"/>
      <c r="M15633" s="38"/>
    </row>
    <row r="15634" spans="3:13" x14ac:dyDescent="0.2">
      <c r="C15634" s="38"/>
      <c r="D15634" s="38"/>
      <c r="E15634" s="93"/>
      <c r="L15634" s="38"/>
      <c r="M15634" s="38"/>
    </row>
    <row r="15635" spans="3:13" x14ac:dyDescent="0.2">
      <c r="C15635" s="38"/>
      <c r="D15635" s="38"/>
      <c r="E15635" s="93"/>
      <c r="L15635" s="38"/>
      <c r="M15635" s="38"/>
    </row>
    <row r="15636" spans="3:13" x14ac:dyDescent="0.2">
      <c r="C15636" s="38"/>
      <c r="D15636" s="38"/>
      <c r="E15636" s="93"/>
      <c r="L15636" s="38"/>
      <c r="M15636" s="38"/>
    </row>
    <row r="15637" spans="3:13" x14ac:dyDescent="0.2">
      <c r="C15637" s="38"/>
      <c r="D15637" s="38"/>
      <c r="E15637" s="93"/>
      <c r="L15637" s="38"/>
      <c r="M15637" s="38"/>
    </row>
    <row r="15638" spans="3:13" x14ac:dyDescent="0.2">
      <c r="C15638" s="38"/>
      <c r="D15638" s="38"/>
      <c r="E15638" s="93"/>
      <c r="L15638" s="38"/>
      <c r="M15638" s="38"/>
    </row>
    <row r="15639" spans="3:13" x14ac:dyDescent="0.2">
      <c r="C15639" s="38"/>
      <c r="D15639" s="38"/>
      <c r="E15639" s="93"/>
      <c r="L15639" s="38"/>
      <c r="M15639" s="38"/>
    </row>
    <row r="15640" spans="3:13" x14ac:dyDescent="0.2">
      <c r="C15640" s="38"/>
      <c r="D15640" s="38"/>
      <c r="E15640" s="93"/>
      <c r="L15640" s="38"/>
      <c r="M15640" s="38"/>
    </row>
    <row r="15641" spans="3:13" x14ac:dyDescent="0.2">
      <c r="C15641" s="38"/>
      <c r="D15641" s="38"/>
      <c r="E15641" s="93"/>
      <c r="L15641" s="38"/>
      <c r="M15641" s="38"/>
    </row>
    <row r="15642" spans="3:13" x14ac:dyDescent="0.2">
      <c r="C15642" s="38"/>
      <c r="D15642" s="38"/>
      <c r="E15642" s="93"/>
      <c r="L15642" s="38"/>
      <c r="M15642" s="38"/>
    </row>
    <row r="15643" spans="3:13" x14ac:dyDescent="0.2">
      <c r="C15643" s="38"/>
      <c r="D15643" s="38"/>
      <c r="E15643" s="93"/>
      <c r="L15643" s="38"/>
      <c r="M15643" s="38"/>
    </row>
    <row r="15644" spans="3:13" x14ac:dyDescent="0.2">
      <c r="C15644" s="38"/>
      <c r="D15644" s="38"/>
      <c r="E15644" s="93"/>
      <c r="L15644" s="38"/>
      <c r="M15644" s="38"/>
    </row>
    <row r="15645" spans="3:13" x14ac:dyDescent="0.2">
      <c r="C15645" s="38"/>
      <c r="D15645" s="38"/>
      <c r="E15645" s="93"/>
      <c r="L15645" s="38"/>
      <c r="M15645" s="38"/>
    </row>
    <row r="15646" spans="3:13" x14ac:dyDescent="0.2">
      <c r="C15646" s="38"/>
      <c r="D15646" s="38"/>
      <c r="E15646" s="93"/>
      <c r="L15646" s="38"/>
      <c r="M15646" s="38"/>
    </row>
    <row r="15647" spans="3:13" x14ac:dyDescent="0.2">
      <c r="C15647" s="38"/>
      <c r="D15647" s="38"/>
      <c r="E15647" s="93"/>
      <c r="L15647" s="38"/>
      <c r="M15647" s="38"/>
    </row>
    <row r="15648" spans="3:13" x14ac:dyDescent="0.2">
      <c r="C15648" s="38"/>
      <c r="D15648" s="38"/>
      <c r="E15648" s="93"/>
      <c r="L15648" s="38"/>
      <c r="M15648" s="38"/>
    </row>
    <row r="15649" spans="3:13" x14ac:dyDescent="0.2">
      <c r="C15649" s="38"/>
      <c r="D15649" s="38"/>
      <c r="E15649" s="93"/>
      <c r="L15649" s="38"/>
      <c r="M15649" s="38"/>
    </row>
    <row r="15650" spans="3:13" x14ac:dyDescent="0.2">
      <c r="C15650" s="38"/>
      <c r="D15650" s="38"/>
      <c r="E15650" s="93"/>
      <c r="L15650" s="38"/>
      <c r="M15650" s="38"/>
    </row>
    <row r="15651" spans="3:13" x14ac:dyDescent="0.2">
      <c r="C15651" s="38"/>
      <c r="D15651" s="38"/>
      <c r="E15651" s="93"/>
      <c r="L15651" s="38"/>
      <c r="M15651" s="38"/>
    </row>
    <row r="15652" spans="3:13" x14ac:dyDescent="0.2">
      <c r="C15652" s="38"/>
      <c r="D15652" s="38"/>
      <c r="E15652" s="93"/>
      <c r="L15652" s="38"/>
      <c r="M15652" s="38"/>
    </row>
    <row r="15653" spans="3:13" x14ac:dyDescent="0.2">
      <c r="C15653" s="38"/>
      <c r="D15653" s="38"/>
      <c r="E15653" s="93"/>
      <c r="L15653" s="38"/>
      <c r="M15653" s="38"/>
    </row>
    <row r="15654" spans="3:13" x14ac:dyDescent="0.2">
      <c r="C15654" s="38"/>
      <c r="D15654" s="38"/>
      <c r="E15654" s="93"/>
      <c r="L15654" s="38"/>
      <c r="M15654" s="38"/>
    </row>
    <row r="15655" spans="3:13" x14ac:dyDescent="0.2">
      <c r="C15655" s="38"/>
      <c r="D15655" s="38"/>
      <c r="E15655" s="93"/>
      <c r="L15655" s="38"/>
      <c r="M15655" s="38"/>
    </row>
    <row r="15656" spans="3:13" x14ac:dyDescent="0.2">
      <c r="C15656" s="38"/>
      <c r="D15656" s="38"/>
      <c r="E15656" s="93"/>
      <c r="L15656" s="38"/>
      <c r="M15656" s="38"/>
    </row>
    <row r="15657" spans="3:13" x14ac:dyDescent="0.2">
      <c r="C15657" s="38"/>
      <c r="D15657" s="38"/>
      <c r="E15657" s="93"/>
      <c r="L15657" s="38"/>
      <c r="M15657" s="38"/>
    </row>
    <row r="15658" spans="3:13" x14ac:dyDescent="0.2">
      <c r="C15658" s="38"/>
      <c r="D15658" s="38"/>
      <c r="E15658" s="93"/>
      <c r="L15658" s="38"/>
      <c r="M15658" s="38"/>
    </row>
    <row r="15659" spans="3:13" x14ac:dyDescent="0.2">
      <c r="C15659" s="38"/>
      <c r="D15659" s="38"/>
      <c r="E15659" s="93"/>
      <c r="L15659" s="38"/>
      <c r="M15659" s="38"/>
    </row>
    <row r="15660" spans="3:13" x14ac:dyDescent="0.2">
      <c r="C15660" s="38"/>
      <c r="D15660" s="38"/>
      <c r="E15660" s="93"/>
      <c r="L15660" s="38"/>
      <c r="M15660" s="38"/>
    </row>
    <row r="15661" spans="3:13" x14ac:dyDescent="0.2">
      <c r="C15661" s="38"/>
      <c r="D15661" s="38"/>
      <c r="E15661" s="93"/>
      <c r="L15661" s="38"/>
      <c r="M15661" s="38"/>
    </row>
    <row r="15662" spans="3:13" x14ac:dyDescent="0.2">
      <c r="C15662" s="38"/>
      <c r="D15662" s="38"/>
      <c r="E15662" s="93"/>
      <c r="L15662" s="38"/>
      <c r="M15662" s="38"/>
    </row>
    <row r="15663" spans="3:13" x14ac:dyDescent="0.2">
      <c r="C15663" s="38"/>
      <c r="D15663" s="38"/>
      <c r="E15663" s="93"/>
      <c r="L15663" s="38"/>
      <c r="M15663" s="38"/>
    </row>
    <row r="15664" spans="3:13" x14ac:dyDescent="0.2">
      <c r="C15664" s="38"/>
      <c r="D15664" s="38"/>
      <c r="E15664" s="93"/>
      <c r="L15664" s="38"/>
      <c r="M15664" s="38"/>
    </row>
    <row r="15665" spans="3:13" x14ac:dyDescent="0.2">
      <c r="C15665" s="38"/>
      <c r="D15665" s="38"/>
      <c r="E15665" s="93"/>
      <c r="L15665" s="38"/>
      <c r="M15665" s="38"/>
    </row>
    <row r="15666" spans="3:13" x14ac:dyDescent="0.2">
      <c r="C15666" s="38"/>
      <c r="D15666" s="38"/>
      <c r="E15666" s="93"/>
      <c r="L15666" s="38"/>
      <c r="M15666" s="38"/>
    </row>
    <row r="15667" spans="3:13" x14ac:dyDescent="0.2">
      <c r="C15667" s="38"/>
      <c r="D15667" s="38"/>
      <c r="E15667" s="93"/>
      <c r="L15667" s="38"/>
      <c r="M15667" s="38"/>
    </row>
    <row r="15668" spans="3:13" x14ac:dyDescent="0.2">
      <c r="C15668" s="38"/>
      <c r="D15668" s="38"/>
      <c r="E15668" s="93"/>
      <c r="L15668" s="38"/>
      <c r="M15668" s="38"/>
    </row>
    <row r="15669" spans="3:13" x14ac:dyDescent="0.2">
      <c r="C15669" s="38"/>
      <c r="D15669" s="38"/>
      <c r="E15669" s="93"/>
      <c r="L15669" s="38"/>
      <c r="M15669" s="38"/>
    </row>
    <row r="15670" spans="3:13" x14ac:dyDescent="0.2">
      <c r="C15670" s="38"/>
      <c r="D15670" s="38"/>
      <c r="E15670" s="93"/>
      <c r="L15670" s="38"/>
      <c r="M15670" s="38"/>
    </row>
    <row r="15671" spans="3:13" x14ac:dyDescent="0.2">
      <c r="C15671" s="38"/>
      <c r="D15671" s="38"/>
      <c r="E15671" s="93"/>
      <c r="L15671" s="38"/>
      <c r="M15671" s="38"/>
    </row>
    <row r="15672" spans="3:13" x14ac:dyDescent="0.2">
      <c r="C15672" s="38"/>
      <c r="D15672" s="38"/>
      <c r="E15672" s="93"/>
      <c r="L15672" s="38"/>
      <c r="M15672" s="38"/>
    </row>
    <row r="15673" spans="3:13" x14ac:dyDescent="0.2">
      <c r="C15673" s="38"/>
      <c r="D15673" s="38"/>
      <c r="E15673" s="93"/>
      <c r="L15673" s="38"/>
      <c r="M15673" s="38"/>
    </row>
    <row r="15674" spans="3:13" x14ac:dyDescent="0.2">
      <c r="C15674" s="38"/>
      <c r="D15674" s="38"/>
      <c r="E15674" s="93"/>
      <c r="L15674" s="38"/>
      <c r="M15674" s="38"/>
    </row>
    <row r="15675" spans="3:13" x14ac:dyDescent="0.2">
      <c r="C15675" s="38"/>
      <c r="D15675" s="38"/>
      <c r="E15675" s="93"/>
      <c r="L15675" s="38"/>
      <c r="M15675" s="38"/>
    </row>
    <row r="15676" spans="3:13" x14ac:dyDescent="0.2">
      <c r="C15676" s="38"/>
      <c r="D15676" s="38"/>
      <c r="E15676" s="93"/>
      <c r="L15676" s="38"/>
      <c r="M15676" s="38"/>
    </row>
    <row r="15677" spans="3:13" x14ac:dyDescent="0.2">
      <c r="C15677" s="38"/>
      <c r="D15677" s="38"/>
      <c r="E15677" s="93"/>
      <c r="L15677" s="38"/>
      <c r="M15677" s="38"/>
    </row>
    <row r="15678" spans="3:13" x14ac:dyDescent="0.2">
      <c r="C15678" s="38"/>
      <c r="D15678" s="38"/>
      <c r="E15678" s="93"/>
      <c r="L15678" s="38"/>
      <c r="M15678" s="38"/>
    </row>
    <row r="15679" spans="3:13" x14ac:dyDescent="0.2">
      <c r="C15679" s="38"/>
      <c r="D15679" s="38"/>
      <c r="E15679" s="93"/>
      <c r="L15679" s="38"/>
      <c r="M15679" s="38"/>
    </row>
    <row r="15680" spans="3:13" x14ac:dyDescent="0.2">
      <c r="C15680" s="38"/>
      <c r="D15680" s="38"/>
      <c r="E15680" s="93"/>
      <c r="L15680" s="38"/>
      <c r="M15680" s="38"/>
    </row>
    <row r="15681" spans="3:13" x14ac:dyDescent="0.2">
      <c r="C15681" s="38"/>
      <c r="D15681" s="38"/>
      <c r="E15681" s="93"/>
      <c r="L15681" s="38"/>
      <c r="M15681" s="38"/>
    </row>
    <row r="15682" spans="3:13" x14ac:dyDescent="0.2">
      <c r="C15682" s="38"/>
      <c r="D15682" s="38"/>
      <c r="E15682" s="93"/>
      <c r="L15682" s="38"/>
      <c r="M15682" s="38"/>
    </row>
    <row r="15683" spans="3:13" x14ac:dyDescent="0.2">
      <c r="C15683" s="38"/>
      <c r="D15683" s="38"/>
      <c r="E15683" s="93"/>
      <c r="L15683" s="38"/>
      <c r="M15683" s="38"/>
    </row>
    <row r="15684" spans="3:13" x14ac:dyDescent="0.2">
      <c r="C15684" s="38"/>
      <c r="D15684" s="38"/>
      <c r="E15684" s="93"/>
      <c r="L15684" s="38"/>
      <c r="M15684" s="38"/>
    </row>
    <row r="15685" spans="3:13" x14ac:dyDescent="0.2">
      <c r="C15685" s="38"/>
      <c r="D15685" s="38"/>
      <c r="E15685" s="93"/>
      <c r="L15685" s="38"/>
      <c r="M15685" s="38"/>
    </row>
    <row r="15686" spans="3:13" x14ac:dyDescent="0.2">
      <c r="C15686" s="38"/>
      <c r="D15686" s="38"/>
      <c r="E15686" s="93"/>
      <c r="L15686" s="38"/>
      <c r="M15686" s="38"/>
    </row>
    <row r="15687" spans="3:13" x14ac:dyDescent="0.2">
      <c r="C15687" s="38"/>
      <c r="D15687" s="38"/>
      <c r="E15687" s="93"/>
      <c r="L15687" s="38"/>
      <c r="M15687" s="38"/>
    </row>
    <row r="15688" spans="3:13" x14ac:dyDescent="0.2">
      <c r="C15688" s="38"/>
      <c r="D15688" s="38"/>
      <c r="E15688" s="93"/>
      <c r="L15688" s="38"/>
      <c r="M15688" s="38"/>
    </row>
    <row r="15689" spans="3:13" x14ac:dyDescent="0.2">
      <c r="C15689" s="38"/>
      <c r="D15689" s="38"/>
      <c r="E15689" s="93"/>
      <c r="L15689" s="38"/>
      <c r="M15689" s="38"/>
    </row>
    <row r="15690" spans="3:13" x14ac:dyDescent="0.2">
      <c r="C15690" s="38"/>
      <c r="D15690" s="38"/>
      <c r="E15690" s="93"/>
      <c r="L15690" s="38"/>
      <c r="M15690" s="38"/>
    </row>
    <row r="15691" spans="3:13" x14ac:dyDescent="0.2">
      <c r="C15691" s="38"/>
      <c r="D15691" s="38"/>
      <c r="E15691" s="93"/>
      <c r="L15691" s="38"/>
      <c r="M15691" s="38"/>
    </row>
    <row r="15692" spans="3:13" x14ac:dyDescent="0.2">
      <c r="C15692" s="38"/>
      <c r="D15692" s="38"/>
      <c r="E15692" s="93"/>
      <c r="L15692" s="38"/>
      <c r="M15692" s="38"/>
    </row>
    <row r="15693" spans="3:13" x14ac:dyDescent="0.2">
      <c r="C15693" s="38"/>
      <c r="D15693" s="38"/>
      <c r="E15693" s="93"/>
      <c r="L15693" s="38"/>
      <c r="M15693" s="38"/>
    </row>
    <row r="15694" spans="3:13" x14ac:dyDescent="0.2">
      <c r="C15694" s="38"/>
      <c r="D15694" s="38"/>
      <c r="E15694" s="93"/>
      <c r="L15694" s="38"/>
      <c r="M15694" s="38"/>
    </row>
    <row r="15695" spans="3:13" x14ac:dyDescent="0.2">
      <c r="C15695" s="38"/>
      <c r="D15695" s="38"/>
      <c r="E15695" s="93"/>
      <c r="L15695" s="38"/>
      <c r="M15695" s="38"/>
    </row>
    <row r="15696" spans="3:13" x14ac:dyDescent="0.2">
      <c r="C15696" s="38"/>
      <c r="D15696" s="38"/>
      <c r="E15696" s="93"/>
      <c r="L15696" s="38"/>
      <c r="M15696" s="38"/>
    </row>
    <row r="15697" spans="3:13" x14ac:dyDescent="0.2">
      <c r="C15697" s="38"/>
      <c r="D15697" s="38"/>
      <c r="E15697" s="93"/>
      <c r="L15697" s="38"/>
      <c r="M15697" s="38"/>
    </row>
    <row r="15698" spans="3:13" x14ac:dyDescent="0.2">
      <c r="C15698" s="38"/>
      <c r="D15698" s="38"/>
      <c r="E15698" s="93"/>
      <c r="L15698" s="38"/>
      <c r="M15698" s="38"/>
    </row>
    <row r="15699" spans="3:13" x14ac:dyDescent="0.2">
      <c r="C15699" s="38"/>
      <c r="D15699" s="38"/>
      <c r="E15699" s="93"/>
      <c r="L15699" s="38"/>
      <c r="M15699" s="38"/>
    </row>
    <row r="15700" spans="3:13" x14ac:dyDescent="0.2">
      <c r="C15700" s="38"/>
      <c r="D15700" s="38"/>
      <c r="E15700" s="93"/>
      <c r="L15700" s="38"/>
      <c r="M15700" s="38"/>
    </row>
    <row r="15701" spans="3:13" x14ac:dyDescent="0.2">
      <c r="C15701" s="38"/>
      <c r="D15701" s="38"/>
      <c r="E15701" s="93"/>
      <c r="L15701" s="38"/>
      <c r="M15701" s="38"/>
    </row>
    <row r="15702" spans="3:13" x14ac:dyDescent="0.2">
      <c r="C15702" s="38"/>
      <c r="D15702" s="38"/>
      <c r="E15702" s="93"/>
      <c r="L15702" s="38"/>
      <c r="M15702" s="38"/>
    </row>
    <row r="15703" spans="3:13" x14ac:dyDescent="0.2">
      <c r="C15703" s="38"/>
      <c r="D15703" s="38"/>
      <c r="E15703" s="93"/>
      <c r="L15703" s="38"/>
      <c r="M15703" s="38"/>
    </row>
    <row r="15704" spans="3:13" x14ac:dyDescent="0.2">
      <c r="C15704" s="38"/>
      <c r="D15704" s="38"/>
      <c r="E15704" s="93"/>
      <c r="L15704" s="38"/>
      <c r="M15704" s="38"/>
    </row>
    <row r="15705" spans="3:13" x14ac:dyDescent="0.2">
      <c r="C15705" s="38"/>
      <c r="D15705" s="38"/>
      <c r="E15705" s="93"/>
      <c r="L15705" s="38"/>
      <c r="M15705" s="38"/>
    </row>
    <row r="15706" spans="3:13" x14ac:dyDescent="0.2">
      <c r="C15706" s="38"/>
      <c r="D15706" s="38"/>
      <c r="E15706" s="93"/>
      <c r="L15706" s="38"/>
      <c r="M15706" s="38"/>
    </row>
    <row r="15707" spans="3:13" x14ac:dyDescent="0.2">
      <c r="C15707" s="38"/>
      <c r="D15707" s="38"/>
      <c r="E15707" s="93"/>
      <c r="L15707" s="38"/>
      <c r="M15707" s="38"/>
    </row>
    <row r="15708" spans="3:13" x14ac:dyDescent="0.2">
      <c r="C15708" s="38"/>
      <c r="D15708" s="38"/>
      <c r="E15708" s="93"/>
      <c r="L15708" s="38"/>
      <c r="M15708" s="38"/>
    </row>
    <row r="15709" spans="3:13" x14ac:dyDescent="0.2">
      <c r="C15709" s="38"/>
      <c r="D15709" s="38"/>
      <c r="E15709" s="93"/>
      <c r="L15709" s="38"/>
      <c r="M15709" s="38"/>
    </row>
    <row r="15710" spans="3:13" x14ac:dyDescent="0.2">
      <c r="C15710" s="38"/>
      <c r="D15710" s="38"/>
      <c r="E15710" s="93"/>
      <c r="L15710" s="38"/>
      <c r="M15710" s="38"/>
    </row>
    <row r="15711" spans="3:13" x14ac:dyDescent="0.2">
      <c r="C15711" s="38"/>
      <c r="D15711" s="38"/>
      <c r="E15711" s="93"/>
      <c r="L15711" s="38"/>
      <c r="M15711" s="38"/>
    </row>
    <row r="15712" spans="3:13" x14ac:dyDescent="0.2">
      <c r="C15712" s="38"/>
      <c r="D15712" s="38"/>
      <c r="E15712" s="93"/>
      <c r="L15712" s="38"/>
      <c r="M15712" s="38"/>
    </row>
    <row r="15713" spans="3:13" x14ac:dyDescent="0.2">
      <c r="C15713" s="38"/>
      <c r="D15713" s="38"/>
      <c r="E15713" s="93"/>
      <c r="L15713" s="38"/>
      <c r="M15713" s="38"/>
    </row>
    <row r="15714" spans="3:13" x14ac:dyDescent="0.2">
      <c r="C15714" s="38"/>
      <c r="D15714" s="38"/>
      <c r="E15714" s="93"/>
      <c r="L15714" s="38"/>
      <c r="M15714" s="38"/>
    </row>
    <row r="15715" spans="3:13" x14ac:dyDescent="0.2">
      <c r="C15715" s="38"/>
      <c r="D15715" s="38"/>
      <c r="E15715" s="93"/>
      <c r="L15715" s="38"/>
      <c r="M15715" s="38"/>
    </row>
    <row r="15716" spans="3:13" x14ac:dyDescent="0.2">
      <c r="C15716" s="38"/>
      <c r="D15716" s="38"/>
      <c r="E15716" s="93"/>
      <c r="L15716" s="38"/>
      <c r="M15716" s="38"/>
    </row>
    <row r="15717" spans="3:13" x14ac:dyDescent="0.2">
      <c r="C15717" s="38"/>
      <c r="D15717" s="38"/>
      <c r="E15717" s="93"/>
      <c r="L15717" s="38"/>
      <c r="M15717" s="38"/>
    </row>
    <row r="15718" spans="3:13" x14ac:dyDescent="0.2">
      <c r="C15718" s="38"/>
      <c r="D15718" s="38"/>
      <c r="E15718" s="93"/>
      <c r="L15718" s="38"/>
      <c r="M15718" s="38"/>
    </row>
    <row r="15719" spans="3:13" x14ac:dyDescent="0.2">
      <c r="C15719" s="38"/>
      <c r="D15719" s="38"/>
      <c r="E15719" s="93"/>
      <c r="L15719" s="38"/>
      <c r="M15719" s="38"/>
    </row>
    <row r="15720" spans="3:13" x14ac:dyDescent="0.2">
      <c r="C15720" s="38"/>
      <c r="D15720" s="38"/>
      <c r="E15720" s="93"/>
      <c r="L15720" s="38"/>
      <c r="M15720" s="38"/>
    </row>
    <row r="15721" spans="3:13" x14ac:dyDescent="0.2">
      <c r="C15721" s="38"/>
      <c r="D15721" s="38"/>
      <c r="E15721" s="93"/>
      <c r="L15721" s="38"/>
      <c r="M15721" s="38"/>
    </row>
    <row r="15722" spans="3:13" x14ac:dyDescent="0.2">
      <c r="C15722" s="38"/>
      <c r="D15722" s="38"/>
      <c r="E15722" s="93"/>
      <c r="L15722" s="38"/>
      <c r="M15722" s="38"/>
    </row>
    <row r="15723" spans="3:13" x14ac:dyDescent="0.2">
      <c r="C15723" s="38"/>
      <c r="D15723" s="38"/>
      <c r="E15723" s="93"/>
      <c r="L15723" s="38"/>
      <c r="M15723" s="38"/>
    </row>
    <row r="15724" spans="3:13" x14ac:dyDescent="0.2">
      <c r="C15724" s="38"/>
      <c r="D15724" s="38"/>
      <c r="E15724" s="93"/>
      <c r="L15724" s="38"/>
      <c r="M15724" s="38"/>
    </row>
    <row r="15725" spans="3:13" x14ac:dyDescent="0.2">
      <c r="C15725" s="38"/>
      <c r="D15725" s="38"/>
      <c r="E15725" s="93"/>
      <c r="L15725" s="38"/>
      <c r="M15725" s="38"/>
    </row>
    <row r="15726" spans="3:13" x14ac:dyDescent="0.2">
      <c r="C15726" s="38"/>
      <c r="D15726" s="38"/>
      <c r="E15726" s="93"/>
      <c r="L15726" s="38"/>
      <c r="M15726" s="38"/>
    </row>
    <row r="15727" spans="3:13" x14ac:dyDescent="0.2">
      <c r="C15727" s="38"/>
      <c r="D15727" s="38"/>
      <c r="E15727" s="93"/>
      <c r="L15727" s="38"/>
      <c r="M15727" s="38"/>
    </row>
    <row r="15728" spans="3:13" x14ac:dyDescent="0.2">
      <c r="C15728" s="38"/>
      <c r="D15728" s="38"/>
      <c r="E15728" s="93"/>
      <c r="L15728" s="38"/>
      <c r="M15728" s="38"/>
    </row>
    <row r="15729" spans="3:13" x14ac:dyDescent="0.2">
      <c r="C15729" s="38"/>
      <c r="D15729" s="38"/>
      <c r="E15729" s="93"/>
      <c r="L15729" s="38"/>
      <c r="M15729" s="38"/>
    </row>
    <row r="15730" spans="3:13" x14ac:dyDescent="0.2">
      <c r="C15730" s="38"/>
      <c r="D15730" s="38"/>
      <c r="E15730" s="93"/>
      <c r="L15730" s="38"/>
      <c r="M15730" s="38"/>
    </row>
    <row r="15731" spans="3:13" x14ac:dyDescent="0.2">
      <c r="C15731" s="38"/>
      <c r="D15731" s="38"/>
      <c r="E15731" s="93"/>
      <c r="L15731" s="38"/>
      <c r="M15731" s="38"/>
    </row>
    <row r="15732" spans="3:13" x14ac:dyDescent="0.2">
      <c r="C15732" s="38"/>
      <c r="D15732" s="38"/>
      <c r="E15732" s="93"/>
      <c r="L15732" s="38"/>
      <c r="M15732" s="38"/>
    </row>
    <row r="15733" spans="3:13" x14ac:dyDescent="0.2">
      <c r="C15733" s="38"/>
      <c r="D15733" s="38"/>
      <c r="E15733" s="93"/>
      <c r="L15733" s="38"/>
      <c r="M15733" s="38"/>
    </row>
    <row r="15734" spans="3:13" x14ac:dyDescent="0.2">
      <c r="C15734" s="38"/>
      <c r="D15734" s="38"/>
      <c r="E15734" s="93"/>
      <c r="L15734" s="38"/>
      <c r="M15734" s="38"/>
    </row>
    <row r="15735" spans="3:13" x14ac:dyDescent="0.2">
      <c r="C15735" s="38"/>
      <c r="D15735" s="38"/>
      <c r="E15735" s="93"/>
      <c r="L15735" s="38"/>
      <c r="M15735" s="38"/>
    </row>
    <row r="15736" spans="3:13" x14ac:dyDescent="0.2">
      <c r="C15736" s="38"/>
      <c r="D15736" s="38"/>
      <c r="E15736" s="93"/>
      <c r="L15736" s="38"/>
      <c r="M15736" s="38"/>
    </row>
    <row r="15737" spans="3:13" x14ac:dyDescent="0.2">
      <c r="C15737" s="38"/>
      <c r="D15737" s="38"/>
      <c r="E15737" s="93"/>
      <c r="L15737" s="38"/>
      <c r="M15737" s="38"/>
    </row>
    <row r="15738" spans="3:13" x14ac:dyDescent="0.2">
      <c r="C15738" s="38"/>
      <c r="D15738" s="38"/>
      <c r="E15738" s="93"/>
      <c r="L15738" s="38"/>
      <c r="M15738" s="38"/>
    </row>
    <row r="15739" spans="3:13" x14ac:dyDescent="0.2">
      <c r="C15739" s="38"/>
      <c r="D15739" s="38"/>
      <c r="E15739" s="93"/>
      <c r="L15739" s="38"/>
      <c r="M15739" s="38"/>
    </row>
    <row r="15740" spans="3:13" x14ac:dyDescent="0.2">
      <c r="C15740" s="38"/>
      <c r="D15740" s="38"/>
      <c r="E15740" s="93"/>
      <c r="L15740" s="38"/>
      <c r="M15740" s="38"/>
    </row>
    <row r="15741" spans="3:13" x14ac:dyDescent="0.2">
      <c r="C15741" s="38"/>
      <c r="D15741" s="38"/>
      <c r="E15741" s="93"/>
      <c r="L15741" s="38"/>
      <c r="M15741" s="38"/>
    </row>
    <row r="15742" spans="3:13" x14ac:dyDescent="0.2">
      <c r="C15742" s="38"/>
      <c r="D15742" s="38"/>
      <c r="E15742" s="93"/>
      <c r="L15742" s="38"/>
      <c r="M15742" s="38"/>
    </row>
    <row r="15743" spans="3:13" x14ac:dyDescent="0.2">
      <c r="C15743" s="38"/>
      <c r="D15743" s="38"/>
      <c r="E15743" s="93"/>
      <c r="L15743" s="38"/>
      <c r="M15743" s="38"/>
    </row>
    <row r="15744" spans="3:13" x14ac:dyDescent="0.2">
      <c r="C15744" s="38"/>
      <c r="D15744" s="38"/>
      <c r="E15744" s="93"/>
      <c r="L15744" s="38"/>
      <c r="M15744" s="38"/>
    </row>
    <row r="15745" spans="3:13" x14ac:dyDescent="0.2">
      <c r="C15745" s="38"/>
      <c r="D15745" s="38"/>
      <c r="E15745" s="93"/>
      <c r="L15745" s="38"/>
      <c r="M15745" s="38"/>
    </row>
    <row r="15746" spans="3:13" x14ac:dyDescent="0.2">
      <c r="C15746" s="38"/>
      <c r="D15746" s="38"/>
      <c r="E15746" s="93"/>
      <c r="L15746" s="38"/>
      <c r="M15746" s="38"/>
    </row>
    <row r="15747" spans="3:13" x14ac:dyDescent="0.2">
      <c r="C15747" s="38"/>
      <c r="D15747" s="38"/>
      <c r="E15747" s="93"/>
      <c r="L15747" s="38"/>
      <c r="M15747" s="38"/>
    </row>
    <row r="15748" spans="3:13" x14ac:dyDescent="0.2">
      <c r="C15748" s="38"/>
      <c r="D15748" s="38"/>
      <c r="E15748" s="93"/>
      <c r="L15748" s="38"/>
      <c r="M15748" s="38"/>
    </row>
    <row r="15749" spans="3:13" x14ac:dyDescent="0.2">
      <c r="C15749" s="38"/>
      <c r="D15749" s="38"/>
      <c r="E15749" s="93"/>
      <c r="L15749" s="38"/>
      <c r="M15749" s="38"/>
    </row>
    <row r="15750" spans="3:13" x14ac:dyDescent="0.2">
      <c r="C15750" s="38"/>
      <c r="D15750" s="38"/>
      <c r="E15750" s="93"/>
      <c r="L15750" s="38"/>
      <c r="M15750" s="38"/>
    </row>
    <row r="15751" spans="3:13" x14ac:dyDescent="0.2">
      <c r="C15751" s="38"/>
      <c r="D15751" s="38"/>
      <c r="E15751" s="93"/>
      <c r="L15751" s="38"/>
      <c r="M15751" s="38"/>
    </row>
    <row r="15752" spans="3:13" x14ac:dyDescent="0.2">
      <c r="C15752" s="38"/>
      <c r="D15752" s="38"/>
      <c r="E15752" s="93"/>
      <c r="L15752" s="38"/>
      <c r="M15752" s="38"/>
    </row>
    <row r="15753" spans="3:13" x14ac:dyDescent="0.2">
      <c r="C15753" s="38"/>
      <c r="D15753" s="38"/>
      <c r="E15753" s="93"/>
      <c r="L15753" s="38"/>
      <c r="M15753" s="38"/>
    </row>
    <row r="15754" spans="3:13" x14ac:dyDescent="0.2">
      <c r="C15754" s="38"/>
      <c r="D15754" s="38"/>
      <c r="E15754" s="93"/>
      <c r="L15754" s="38"/>
      <c r="M15754" s="38"/>
    </row>
    <row r="15755" spans="3:13" x14ac:dyDescent="0.2">
      <c r="C15755" s="38"/>
      <c r="D15755" s="38"/>
      <c r="E15755" s="93"/>
      <c r="L15755" s="38"/>
      <c r="M15755" s="38"/>
    </row>
    <row r="15756" spans="3:13" x14ac:dyDescent="0.2">
      <c r="C15756" s="38"/>
      <c r="D15756" s="38"/>
      <c r="E15756" s="93"/>
      <c r="L15756" s="38"/>
      <c r="M15756" s="38"/>
    </row>
    <row r="15757" spans="3:13" x14ac:dyDescent="0.2">
      <c r="C15757" s="38"/>
      <c r="D15757" s="38"/>
      <c r="E15757" s="93"/>
      <c r="L15757" s="38"/>
      <c r="M15757" s="38"/>
    </row>
    <row r="15758" spans="3:13" x14ac:dyDescent="0.2">
      <c r="C15758" s="38"/>
      <c r="D15758" s="38"/>
      <c r="E15758" s="93"/>
      <c r="L15758" s="38"/>
      <c r="M15758" s="38"/>
    </row>
    <row r="15759" spans="3:13" x14ac:dyDescent="0.2">
      <c r="C15759" s="38"/>
      <c r="D15759" s="38"/>
      <c r="E15759" s="93"/>
      <c r="L15759" s="38"/>
      <c r="M15759" s="38"/>
    </row>
    <row r="15760" spans="3:13" x14ac:dyDescent="0.2">
      <c r="C15760" s="38"/>
      <c r="D15760" s="38"/>
      <c r="E15760" s="93"/>
      <c r="L15760" s="38"/>
      <c r="M15760" s="38"/>
    </row>
    <row r="15761" spans="3:13" x14ac:dyDescent="0.2">
      <c r="C15761" s="38"/>
      <c r="D15761" s="38"/>
      <c r="E15761" s="93"/>
      <c r="L15761" s="38"/>
      <c r="M15761" s="38"/>
    </row>
    <row r="15762" spans="3:13" x14ac:dyDescent="0.2">
      <c r="C15762" s="38"/>
      <c r="D15762" s="38"/>
      <c r="E15762" s="93"/>
      <c r="L15762" s="38"/>
      <c r="M15762" s="38"/>
    </row>
    <row r="15763" spans="3:13" x14ac:dyDescent="0.2">
      <c r="C15763" s="38"/>
      <c r="D15763" s="38"/>
      <c r="E15763" s="93"/>
      <c r="L15763" s="38"/>
      <c r="M15763" s="38"/>
    </row>
    <row r="15764" spans="3:13" x14ac:dyDescent="0.2">
      <c r="C15764" s="38"/>
      <c r="D15764" s="38"/>
      <c r="E15764" s="93"/>
      <c r="L15764" s="38"/>
      <c r="M15764" s="38"/>
    </row>
    <row r="15765" spans="3:13" x14ac:dyDescent="0.2">
      <c r="C15765" s="38"/>
      <c r="D15765" s="38"/>
      <c r="E15765" s="93"/>
      <c r="L15765" s="38"/>
      <c r="M15765" s="38"/>
    </row>
    <row r="15766" spans="3:13" x14ac:dyDescent="0.2">
      <c r="C15766" s="38"/>
      <c r="D15766" s="38"/>
      <c r="E15766" s="93"/>
      <c r="L15766" s="38"/>
      <c r="M15766" s="38"/>
    </row>
    <row r="15767" spans="3:13" x14ac:dyDescent="0.2">
      <c r="C15767" s="38"/>
      <c r="D15767" s="38"/>
      <c r="E15767" s="93"/>
      <c r="L15767" s="38"/>
      <c r="M15767" s="38"/>
    </row>
    <row r="15768" spans="3:13" x14ac:dyDescent="0.2">
      <c r="C15768" s="38"/>
      <c r="D15768" s="38"/>
      <c r="E15768" s="93"/>
      <c r="L15768" s="38"/>
      <c r="M15768" s="38"/>
    </row>
    <row r="15769" spans="3:13" x14ac:dyDescent="0.2">
      <c r="C15769" s="38"/>
      <c r="D15769" s="38"/>
      <c r="E15769" s="93"/>
      <c r="L15769" s="38"/>
      <c r="M15769" s="38"/>
    </row>
    <row r="15770" spans="3:13" x14ac:dyDescent="0.2">
      <c r="C15770" s="38"/>
      <c r="D15770" s="38"/>
      <c r="E15770" s="93"/>
      <c r="L15770" s="38"/>
      <c r="M15770" s="38"/>
    </row>
    <row r="15771" spans="3:13" x14ac:dyDescent="0.2">
      <c r="C15771" s="38"/>
      <c r="D15771" s="38"/>
      <c r="E15771" s="93"/>
      <c r="L15771" s="38"/>
      <c r="M15771" s="38"/>
    </row>
    <row r="15772" spans="3:13" x14ac:dyDescent="0.2">
      <c r="C15772" s="38"/>
      <c r="D15772" s="38"/>
      <c r="E15772" s="93"/>
      <c r="L15772" s="38"/>
      <c r="M15772" s="38"/>
    </row>
    <row r="15773" spans="3:13" x14ac:dyDescent="0.2">
      <c r="C15773" s="38"/>
      <c r="D15773" s="38"/>
      <c r="E15773" s="93"/>
      <c r="L15773" s="38"/>
      <c r="M15773" s="38"/>
    </row>
    <row r="15774" spans="3:13" x14ac:dyDescent="0.2">
      <c r="C15774" s="38"/>
      <c r="D15774" s="38"/>
      <c r="E15774" s="93"/>
      <c r="L15774" s="38"/>
      <c r="M15774" s="38"/>
    </row>
    <row r="15775" spans="3:13" x14ac:dyDescent="0.2">
      <c r="C15775" s="38"/>
      <c r="D15775" s="38"/>
      <c r="E15775" s="93"/>
      <c r="L15775" s="38"/>
      <c r="M15775" s="38"/>
    </row>
    <row r="15776" spans="3:13" x14ac:dyDescent="0.2">
      <c r="C15776" s="38"/>
      <c r="D15776" s="38"/>
      <c r="E15776" s="93"/>
      <c r="L15776" s="38"/>
      <c r="M15776" s="38"/>
    </row>
    <row r="15777" spans="3:13" x14ac:dyDescent="0.2">
      <c r="C15777" s="38"/>
      <c r="D15777" s="38"/>
      <c r="E15777" s="93"/>
      <c r="L15777" s="38"/>
      <c r="M15777" s="38"/>
    </row>
    <row r="15778" spans="3:13" x14ac:dyDescent="0.2">
      <c r="C15778" s="38"/>
      <c r="D15778" s="38"/>
      <c r="E15778" s="93"/>
      <c r="L15778" s="38"/>
      <c r="M15778" s="38"/>
    </row>
    <row r="15779" spans="3:13" x14ac:dyDescent="0.2">
      <c r="C15779" s="38"/>
      <c r="D15779" s="38"/>
      <c r="E15779" s="93"/>
      <c r="L15779" s="38"/>
      <c r="M15779" s="38"/>
    </row>
    <row r="15780" spans="3:13" x14ac:dyDescent="0.2">
      <c r="C15780" s="38"/>
      <c r="D15780" s="38"/>
      <c r="E15780" s="93"/>
      <c r="L15780" s="38"/>
      <c r="M15780" s="38"/>
    </row>
    <row r="15781" spans="3:13" x14ac:dyDescent="0.2">
      <c r="C15781" s="38"/>
      <c r="D15781" s="38"/>
      <c r="E15781" s="93"/>
      <c r="L15781" s="38"/>
      <c r="M15781" s="38"/>
    </row>
    <row r="15782" spans="3:13" x14ac:dyDescent="0.2">
      <c r="C15782" s="38"/>
      <c r="D15782" s="38"/>
      <c r="E15782" s="93"/>
      <c r="L15782" s="38"/>
      <c r="M15782" s="38"/>
    </row>
    <row r="15783" spans="3:13" x14ac:dyDescent="0.2">
      <c r="C15783" s="38"/>
      <c r="D15783" s="38"/>
      <c r="E15783" s="93"/>
      <c r="L15783" s="38"/>
      <c r="M15783" s="38"/>
    </row>
    <row r="15784" spans="3:13" x14ac:dyDescent="0.2">
      <c r="C15784" s="38"/>
      <c r="D15784" s="38"/>
      <c r="E15784" s="93"/>
      <c r="L15784" s="38"/>
      <c r="M15784" s="38"/>
    </row>
    <row r="15785" spans="3:13" x14ac:dyDescent="0.2">
      <c r="C15785" s="38"/>
      <c r="D15785" s="38"/>
      <c r="E15785" s="93"/>
      <c r="L15785" s="38"/>
      <c r="M15785" s="38"/>
    </row>
    <row r="15786" spans="3:13" x14ac:dyDescent="0.2">
      <c r="C15786" s="38"/>
      <c r="D15786" s="38"/>
      <c r="E15786" s="93"/>
      <c r="L15786" s="38"/>
      <c r="M15786" s="38"/>
    </row>
    <row r="15787" spans="3:13" x14ac:dyDescent="0.2">
      <c r="C15787" s="38"/>
      <c r="D15787" s="38"/>
      <c r="E15787" s="93"/>
      <c r="L15787" s="38"/>
      <c r="M15787" s="38"/>
    </row>
    <row r="15788" spans="3:13" x14ac:dyDescent="0.2">
      <c r="C15788" s="38"/>
      <c r="D15788" s="38"/>
      <c r="E15788" s="93"/>
      <c r="L15788" s="38"/>
      <c r="M15788" s="38"/>
    </row>
    <row r="15789" spans="3:13" x14ac:dyDescent="0.2">
      <c r="C15789" s="38"/>
      <c r="D15789" s="38"/>
      <c r="E15789" s="93"/>
      <c r="L15789" s="38"/>
      <c r="M15789" s="38"/>
    </row>
    <row r="15790" spans="3:13" x14ac:dyDescent="0.2">
      <c r="C15790" s="38"/>
      <c r="D15790" s="38"/>
      <c r="E15790" s="93"/>
      <c r="L15790" s="38"/>
      <c r="M15790" s="38"/>
    </row>
    <row r="15791" spans="3:13" x14ac:dyDescent="0.2">
      <c r="C15791" s="38"/>
      <c r="D15791" s="38"/>
      <c r="E15791" s="93"/>
      <c r="L15791" s="38"/>
      <c r="M15791" s="38"/>
    </row>
    <row r="15792" spans="3:13" x14ac:dyDescent="0.2">
      <c r="C15792" s="38"/>
      <c r="D15792" s="38"/>
      <c r="E15792" s="93"/>
      <c r="L15792" s="38"/>
      <c r="M15792" s="38"/>
    </row>
    <row r="15793" spans="3:13" x14ac:dyDescent="0.2">
      <c r="C15793" s="38"/>
      <c r="D15793" s="38"/>
      <c r="E15793" s="93"/>
      <c r="L15793" s="38"/>
      <c r="M15793" s="38"/>
    </row>
    <row r="15794" spans="3:13" x14ac:dyDescent="0.2">
      <c r="C15794" s="38"/>
      <c r="D15794" s="38"/>
      <c r="E15794" s="93"/>
      <c r="L15794" s="38"/>
      <c r="M15794" s="38"/>
    </row>
    <row r="15795" spans="3:13" x14ac:dyDescent="0.2">
      <c r="C15795" s="38"/>
      <c r="D15795" s="38"/>
      <c r="E15795" s="93"/>
      <c r="L15795" s="38"/>
      <c r="M15795" s="38"/>
    </row>
    <row r="15796" spans="3:13" x14ac:dyDescent="0.2">
      <c r="C15796" s="38"/>
      <c r="D15796" s="38"/>
      <c r="E15796" s="93"/>
      <c r="L15796" s="38"/>
      <c r="M15796" s="38"/>
    </row>
    <row r="15797" spans="3:13" x14ac:dyDescent="0.2">
      <c r="C15797" s="38"/>
      <c r="D15797" s="38"/>
      <c r="E15797" s="93"/>
      <c r="L15797" s="38"/>
      <c r="M15797" s="38"/>
    </row>
    <row r="15798" spans="3:13" x14ac:dyDescent="0.2">
      <c r="C15798" s="38"/>
      <c r="D15798" s="38"/>
      <c r="E15798" s="93"/>
      <c r="L15798" s="38"/>
      <c r="M15798" s="38"/>
    </row>
    <row r="15799" spans="3:13" x14ac:dyDescent="0.2">
      <c r="C15799" s="38"/>
      <c r="D15799" s="38"/>
      <c r="E15799" s="93"/>
      <c r="L15799" s="38"/>
      <c r="M15799" s="38"/>
    </row>
    <row r="15800" spans="3:13" x14ac:dyDescent="0.2">
      <c r="C15800" s="38"/>
      <c r="D15800" s="38"/>
      <c r="E15800" s="93"/>
      <c r="L15800" s="38"/>
      <c r="M15800" s="38"/>
    </row>
    <row r="15801" spans="3:13" x14ac:dyDescent="0.2">
      <c r="C15801" s="38"/>
      <c r="D15801" s="38"/>
      <c r="E15801" s="93"/>
      <c r="L15801" s="38"/>
      <c r="M15801" s="38"/>
    </row>
    <row r="15802" spans="3:13" x14ac:dyDescent="0.2">
      <c r="C15802" s="38"/>
      <c r="D15802" s="38"/>
      <c r="E15802" s="93"/>
      <c r="L15802" s="38"/>
      <c r="M15802" s="38"/>
    </row>
    <row r="15803" spans="3:13" x14ac:dyDescent="0.2">
      <c r="C15803" s="38"/>
      <c r="D15803" s="38"/>
      <c r="E15803" s="93"/>
      <c r="L15803" s="38"/>
      <c r="M15803" s="38"/>
    </row>
    <row r="15804" spans="3:13" x14ac:dyDescent="0.2">
      <c r="C15804" s="38"/>
      <c r="D15804" s="38"/>
      <c r="E15804" s="93"/>
      <c r="L15804" s="38"/>
      <c r="M15804" s="38"/>
    </row>
    <row r="15805" spans="3:13" x14ac:dyDescent="0.2">
      <c r="C15805" s="38"/>
      <c r="D15805" s="38"/>
      <c r="E15805" s="93"/>
      <c r="L15805" s="38"/>
      <c r="M15805" s="38"/>
    </row>
    <row r="15806" spans="3:13" x14ac:dyDescent="0.2">
      <c r="C15806" s="38"/>
      <c r="D15806" s="38"/>
      <c r="E15806" s="93"/>
      <c r="L15806" s="38"/>
      <c r="M15806" s="38"/>
    </row>
    <row r="15807" spans="3:13" x14ac:dyDescent="0.2">
      <c r="C15807" s="38"/>
      <c r="D15807" s="38"/>
      <c r="E15807" s="93"/>
      <c r="L15807" s="38"/>
      <c r="M15807" s="38"/>
    </row>
    <row r="15808" spans="3:13" x14ac:dyDescent="0.2">
      <c r="C15808" s="38"/>
      <c r="D15808" s="38"/>
      <c r="E15808" s="93"/>
      <c r="L15808" s="38"/>
      <c r="M15808" s="38"/>
    </row>
    <row r="15809" spans="3:13" x14ac:dyDescent="0.2">
      <c r="C15809" s="38"/>
      <c r="D15809" s="38"/>
      <c r="E15809" s="93"/>
      <c r="L15809" s="38"/>
      <c r="M15809" s="38"/>
    </row>
    <row r="15810" spans="3:13" x14ac:dyDescent="0.2">
      <c r="C15810" s="38"/>
      <c r="D15810" s="38"/>
      <c r="E15810" s="93"/>
      <c r="L15810" s="38"/>
      <c r="M15810" s="38"/>
    </row>
    <row r="15811" spans="3:13" x14ac:dyDescent="0.2">
      <c r="C15811" s="38"/>
      <c r="D15811" s="38"/>
      <c r="E15811" s="93"/>
      <c r="L15811" s="38"/>
      <c r="M15811" s="38"/>
    </row>
    <row r="15812" spans="3:13" x14ac:dyDescent="0.2">
      <c r="C15812" s="38"/>
      <c r="D15812" s="38"/>
      <c r="E15812" s="93"/>
      <c r="L15812" s="38"/>
      <c r="M15812" s="38"/>
    </row>
    <row r="15813" spans="3:13" x14ac:dyDescent="0.2">
      <c r="C15813" s="38"/>
      <c r="D15813" s="38"/>
      <c r="E15813" s="93"/>
      <c r="L15813" s="38"/>
      <c r="M15813" s="38"/>
    </row>
    <row r="15814" spans="3:13" x14ac:dyDescent="0.2">
      <c r="C15814" s="38"/>
      <c r="D15814" s="38"/>
      <c r="E15814" s="93"/>
      <c r="L15814" s="38"/>
      <c r="M15814" s="38"/>
    </row>
    <row r="15815" spans="3:13" x14ac:dyDescent="0.2">
      <c r="C15815" s="38"/>
      <c r="D15815" s="38"/>
      <c r="E15815" s="93"/>
      <c r="L15815" s="38"/>
      <c r="M15815" s="38"/>
    </row>
    <row r="15816" spans="3:13" x14ac:dyDescent="0.2">
      <c r="C15816" s="38"/>
      <c r="D15816" s="38"/>
      <c r="E15816" s="93"/>
      <c r="L15816" s="38"/>
      <c r="M15816" s="38"/>
    </row>
    <row r="15817" spans="3:13" x14ac:dyDescent="0.2">
      <c r="C15817" s="38"/>
      <c r="D15817" s="38"/>
      <c r="E15817" s="93"/>
      <c r="L15817" s="38"/>
      <c r="M15817" s="38"/>
    </row>
    <row r="15818" spans="3:13" x14ac:dyDescent="0.2">
      <c r="C15818" s="38"/>
      <c r="D15818" s="38"/>
      <c r="E15818" s="93"/>
      <c r="L15818" s="38"/>
      <c r="M15818" s="38"/>
    </row>
    <row r="15819" spans="3:13" x14ac:dyDescent="0.2">
      <c r="C15819" s="38"/>
      <c r="D15819" s="38"/>
      <c r="E15819" s="93"/>
      <c r="L15819" s="38"/>
      <c r="M15819" s="38"/>
    </row>
    <row r="15820" spans="3:13" x14ac:dyDescent="0.2">
      <c r="C15820" s="38"/>
      <c r="D15820" s="38"/>
      <c r="E15820" s="93"/>
      <c r="L15820" s="38"/>
      <c r="M15820" s="38"/>
    </row>
    <row r="15821" spans="3:13" x14ac:dyDescent="0.2">
      <c r="C15821" s="38"/>
      <c r="D15821" s="38"/>
      <c r="E15821" s="93"/>
      <c r="L15821" s="38"/>
      <c r="M15821" s="38"/>
    </row>
    <row r="15822" spans="3:13" x14ac:dyDescent="0.2">
      <c r="C15822" s="38"/>
      <c r="D15822" s="38"/>
      <c r="E15822" s="93"/>
      <c r="L15822" s="38"/>
      <c r="M15822" s="38"/>
    </row>
    <row r="15823" spans="3:13" x14ac:dyDescent="0.2">
      <c r="C15823" s="38"/>
      <c r="D15823" s="38"/>
      <c r="E15823" s="93"/>
      <c r="L15823" s="38"/>
      <c r="M15823" s="38"/>
    </row>
    <row r="15824" spans="3:13" x14ac:dyDescent="0.2">
      <c r="C15824" s="38"/>
      <c r="D15824" s="38"/>
      <c r="E15824" s="93"/>
      <c r="L15824" s="38"/>
      <c r="M15824" s="38"/>
    </row>
    <row r="15825" spans="3:13" x14ac:dyDescent="0.2">
      <c r="C15825" s="38"/>
      <c r="D15825" s="38"/>
      <c r="E15825" s="93"/>
      <c r="L15825" s="38"/>
      <c r="M15825" s="38"/>
    </row>
    <row r="15826" spans="3:13" x14ac:dyDescent="0.2">
      <c r="C15826" s="38"/>
      <c r="D15826" s="38"/>
      <c r="E15826" s="93"/>
      <c r="L15826" s="38"/>
      <c r="M15826" s="38"/>
    </row>
    <row r="15827" spans="3:13" x14ac:dyDescent="0.2">
      <c r="C15827" s="38"/>
      <c r="D15827" s="38"/>
      <c r="E15827" s="93"/>
      <c r="L15827" s="38"/>
      <c r="M15827" s="38"/>
    </row>
    <row r="15828" spans="3:13" x14ac:dyDescent="0.2">
      <c r="C15828" s="38"/>
      <c r="D15828" s="38"/>
      <c r="E15828" s="93"/>
      <c r="L15828" s="38"/>
      <c r="M15828" s="38"/>
    </row>
    <row r="15829" spans="3:13" x14ac:dyDescent="0.2">
      <c r="C15829" s="38"/>
      <c r="D15829" s="38"/>
      <c r="E15829" s="93"/>
      <c r="L15829" s="38"/>
      <c r="M15829" s="38"/>
    </row>
    <row r="15830" spans="3:13" x14ac:dyDescent="0.2">
      <c r="C15830" s="38"/>
      <c r="D15830" s="38"/>
      <c r="E15830" s="93"/>
      <c r="L15830" s="38"/>
      <c r="M15830" s="38"/>
    </row>
    <row r="15831" spans="3:13" x14ac:dyDescent="0.2">
      <c r="C15831" s="38"/>
      <c r="D15831" s="38"/>
      <c r="E15831" s="93"/>
      <c r="L15831" s="38"/>
      <c r="M15831" s="38"/>
    </row>
    <row r="15832" spans="3:13" x14ac:dyDescent="0.2">
      <c r="C15832" s="38"/>
      <c r="D15832" s="38"/>
      <c r="E15832" s="93"/>
      <c r="L15832" s="38"/>
      <c r="M15832" s="38"/>
    </row>
    <row r="15833" spans="3:13" x14ac:dyDescent="0.2">
      <c r="C15833" s="38"/>
      <c r="D15833" s="38"/>
      <c r="E15833" s="93"/>
      <c r="L15833" s="38"/>
      <c r="M15833" s="38"/>
    </row>
    <row r="15834" spans="3:13" x14ac:dyDescent="0.2">
      <c r="C15834" s="38"/>
      <c r="D15834" s="38"/>
      <c r="E15834" s="93"/>
      <c r="L15834" s="38"/>
      <c r="M15834" s="38"/>
    </row>
    <row r="15835" spans="3:13" x14ac:dyDescent="0.2">
      <c r="C15835" s="38"/>
      <c r="D15835" s="38"/>
      <c r="E15835" s="93"/>
      <c r="L15835" s="38"/>
      <c r="M15835" s="38"/>
    </row>
    <row r="15836" spans="3:13" x14ac:dyDescent="0.2">
      <c r="C15836" s="38"/>
      <c r="D15836" s="38"/>
      <c r="E15836" s="93"/>
      <c r="L15836" s="38"/>
      <c r="M15836" s="38"/>
    </row>
    <row r="15837" spans="3:13" x14ac:dyDescent="0.2">
      <c r="C15837" s="38"/>
      <c r="D15837" s="38"/>
      <c r="E15837" s="93"/>
      <c r="L15837" s="38"/>
      <c r="M15837" s="38"/>
    </row>
    <row r="15838" spans="3:13" x14ac:dyDescent="0.2">
      <c r="C15838" s="38"/>
      <c r="D15838" s="38"/>
      <c r="E15838" s="93"/>
      <c r="L15838" s="38"/>
      <c r="M15838" s="38"/>
    </row>
    <row r="15839" spans="3:13" x14ac:dyDescent="0.2">
      <c r="C15839" s="38"/>
      <c r="D15839" s="38"/>
      <c r="E15839" s="93"/>
      <c r="L15839" s="38"/>
      <c r="M15839" s="38"/>
    </row>
    <row r="15840" spans="3:13" x14ac:dyDescent="0.2">
      <c r="C15840" s="38"/>
      <c r="D15840" s="38"/>
      <c r="E15840" s="93"/>
      <c r="L15840" s="38"/>
      <c r="M15840" s="38"/>
    </row>
    <row r="15841" spans="3:13" x14ac:dyDescent="0.2">
      <c r="C15841" s="38"/>
      <c r="D15841" s="38"/>
      <c r="E15841" s="93"/>
      <c r="L15841" s="38"/>
      <c r="M15841" s="38"/>
    </row>
    <row r="15842" spans="3:13" x14ac:dyDescent="0.2">
      <c r="C15842" s="38"/>
      <c r="D15842" s="38"/>
      <c r="E15842" s="93"/>
      <c r="L15842" s="38"/>
      <c r="M15842" s="38"/>
    </row>
    <row r="15843" spans="3:13" x14ac:dyDescent="0.2">
      <c r="C15843" s="38"/>
      <c r="D15843" s="38"/>
      <c r="E15843" s="93"/>
      <c r="L15843" s="38"/>
      <c r="M15843" s="38"/>
    </row>
    <row r="15844" spans="3:13" x14ac:dyDescent="0.2">
      <c r="C15844" s="38"/>
      <c r="D15844" s="38"/>
      <c r="E15844" s="93"/>
      <c r="L15844" s="38"/>
      <c r="M15844" s="38"/>
    </row>
    <row r="15845" spans="3:13" x14ac:dyDescent="0.2">
      <c r="C15845" s="38"/>
      <c r="D15845" s="38"/>
      <c r="E15845" s="93"/>
      <c r="L15845" s="38"/>
      <c r="M15845" s="38"/>
    </row>
    <row r="15846" spans="3:13" x14ac:dyDescent="0.2">
      <c r="C15846" s="38"/>
      <c r="D15846" s="38"/>
      <c r="E15846" s="93"/>
      <c r="L15846" s="38"/>
      <c r="M15846" s="38"/>
    </row>
    <row r="15847" spans="3:13" x14ac:dyDescent="0.2">
      <c r="C15847" s="38"/>
      <c r="D15847" s="38"/>
      <c r="E15847" s="93"/>
      <c r="L15847" s="38"/>
      <c r="M15847" s="38"/>
    </row>
    <row r="15848" spans="3:13" x14ac:dyDescent="0.2">
      <c r="C15848" s="38"/>
      <c r="D15848" s="38"/>
      <c r="E15848" s="93"/>
      <c r="L15848" s="38"/>
      <c r="M15848" s="38"/>
    </row>
    <row r="15849" spans="3:13" x14ac:dyDescent="0.2">
      <c r="C15849" s="38"/>
      <c r="D15849" s="38"/>
      <c r="E15849" s="93"/>
      <c r="L15849" s="38"/>
      <c r="M15849" s="38"/>
    </row>
    <row r="15850" spans="3:13" x14ac:dyDescent="0.2">
      <c r="C15850" s="38"/>
      <c r="D15850" s="38"/>
      <c r="E15850" s="93"/>
      <c r="L15850" s="38"/>
      <c r="M15850" s="38"/>
    </row>
    <row r="15851" spans="3:13" x14ac:dyDescent="0.2">
      <c r="C15851" s="38"/>
      <c r="D15851" s="38"/>
      <c r="E15851" s="93"/>
      <c r="L15851" s="38"/>
      <c r="M15851" s="38"/>
    </row>
    <row r="15852" spans="3:13" x14ac:dyDescent="0.2">
      <c r="C15852" s="38"/>
      <c r="D15852" s="38"/>
      <c r="E15852" s="93"/>
      <c r="L15852" s="38"/>
      <c r="M15852" s="38"/>
    </row>
    <row r="15853" spans="3:13" x14ac:dyDescent="0.2">
      <c r="C15853" s="38"/>
      <c r="D15853" s="38"/>
      <c r="E15853" s="93"/>
      <c r="L15853" s="38"/>
      <c r="M15853" s="38"/>
    </row>
    <row r="15854" spans="3:13" x14ac:dyDescent="0.2">
      <c r="C15854" s="38"/>
      <c r="D15854" s="38"/>
      <c r="E15854" s="93"/>
      <c r="L15854" s="38"/>
      <c r="M15854" s="38"/>
    </row>
    <row r="15855" spans="3:13" x14ac:dyDescent="0.2">
      <c r="C15855" s="38"/>
      <c r="D15855" s="38"/>
      <c r="E15855" s="93"/>
      <c r="L15855" s="38"/>
      <c r="M15855" s="38"/>
    </row>
    <row r="15856" spans="3:13" x14ac:dyDescent="0.2">
      <c r="C15856" s="38"/>
      <c r="D15856" s="38"/>
      <c r="E15856" s="93"/>
      <c r="L15856" s="38"/>
      <c r="M15856" s="38"/>
    </row>
    <row r="15857" spans="3:13" x14ac:dyDescent="0.2">
      <c r="C15857" s="38"/>
      <c r="D15857" s="38"/>
      <c r="E15857" s="93"/>
      <c r="L15857" s="38"/>
      <c r="M15857" s="38"/>
    </row>
    <row r="15858" spans="3:13" x14ac:dyDescent="0.2">
      <c r="C15858" s="38"/>
      <c r="D15858" s="38"/>
      <c r="E15858" s="93"/>
      <c r="L15858" s="38"/>
      <c r="M15858" s="38"/>
    </row>
    <row r="15859" spans="3:13" x14ac:dyDescent="0.2">
      <c r="C15859" s="38"/>
      <c r="D15859" s="38"/>
      <c r="E15859" s="93"/>
      <c r="L15859" s="38"/>
      <c r="M15859" s="38"/>
    </row>
    <row r="15860" spans="3:13" x14ac:dyDescent="0.2">
      <c r="C15860" s="38"/>
      <c r="D15860" s="38"/>
      <c r="E15860" s="93"/>
      <c r="L15860" s="38"/>
      <c r="M15860" s="38"/>
    </row>
    <row r="15861" spans="3:13" x14ac:dyDescent="0.2">
      <c r="C15861" s="38"/>
      <c r="D15861" s="38"/>
      <c r="E15861" s="93"/>
      <c r="L15861" s="38"/>
      <c r="M15861" s="38"/>
    </row>
    <row r="15862" spans="3:13" x14ac:dyDescent="0.2">
      <c r="C15862" s="38"/>
      <c r="D15862" s="38"/>
      <c r="E15862" s="93"/>
      <c r="L15862" s="38"/>
      <c r="M15862" s="38"/>
    </row>
    <row r="15863" spans="3:13" x14ac:dyDescent="0.2">
      <c r="C15863" s="38"/>
      <c r="D15863" s="38"/>
      <c r="E15863" s="93"/>
      <c r="L15863" s="38"/>
      <c r="M15863" s="38"/>
    </row>
    <row r="15864" spans="3:13" x14ac:dyDescent="0.2">
      <c r="C15864" s="38"/>
      <c r="D15864" s="38"/>
      <c r="E15864" s="93"/>
      <c r="L15864" s="38"/>
      <c r="M15864" s="38"/>
    </row>
    <row r="15865" spans="3:13" x14ac:dyDescent="0.2">
      <c r="C15865" s="38"/>
      <c r="D15865" s="38"/>
      <c r="E15865" s="93"/>
      <c r="L15865" s="38"/>
      <c r="M15865" s="38"/>
    </row>
    <row r="15866" spans="3:13" x14ac:dyDescent="0.2">
      <c r="C15866" s="38"/>
      <c r="D15866" s="38"/>
      <c r="E15866" s="93"/>
      <c r="L15866" s="38"/>
      <c r="M15866" s="38"/>
    </row>
    <row r="15867" spans="3:13" x14ac:dyDescent="0.2">
      <c r="C15867" s="38"/>
      <c r="D15867" s="38"/>
      <c r="E15867" s="93"/>
      <c r="L15867" s="38"/>
      <c r="M15867" s="38"/>
    </row>
    <row r="15868" spans="3:13" x14ac:dyDescent="0.2">
      <c r="C15868" s="38"/>
      <c r="D15868" s="38"/>
      <c r="E15868" s="93"/>
      <c r="L15868" s="38"/>
      <c r="M15868" s="38"/>
    </row>
    <row r="15869" spans="3:13" x14ac:dyDescent="0.2">
      <c r="C15869" s="38"/>
      <c r="D15869" s="38"/>
      <c r="E15869" s="93"/>
      <c r="L15869" s="38"/>
      <c r="M15869" s="38"/>
    </row>
    <row r="15870" spans="3:13" x14ac:dyDescent="0.2">
      <c r="C15870" s="38"/>
      <c r="D15870" s="38"/>
      <c r="E15870" s="93"/>
      <c r="L15870" s="38"/>
      <c r="M15870" s="38"/>
    </row>
    <row r="15871" spans="3:13" x14ac:dyDescent="0.2">
      <c r="C15871" s="38"/>
      <c r="D15871" s="38"/>
      <c r="E15871" s="93"/>
      <c r="L15871" s="38"/>
      <c r="M15871" s="38"/>
    </row>
    <row r="15872" spans="3:13" x14ac:dyDescent="0.2">
      <c r="C15872" s="38"/>
      <c r="D15872" s="38"/>
      <c r="E15872" s="93"/>
      <c r="L15872" s="38"/>
      <c r="M15872" s="38"/>
    </row>
    <row r="15873" spans="3:13" x14ac:dyDescent="0.2">
      <c r="C15873" s="38"/>
      <c r="D15873" s="38"/>
      <c r="E15873" s="93"/>
      <c r="L15873" s="38"/>
      <c r="M15873" s="38"/>
    </row>
    <row r="15874" spans="3:13" x14ac:dyDescent="0.2">
      <c r="C15874" s="38"/>
      <c r="D15874" s="38"/>
      <c r="E15874" s="93"/>
      <c r="L15874" s="38"/>
      <c r="M15874" s="38"/>
    </row>
    <row r="15875" spans="3:13" x14ac:dyDescent="0.2">
      <c r="C15875" s="38"/>
      <c r="D15875" s="38"/>
      <c r="E15875" s="93"/>
      <c r="L15875" s="38"/>
      <c r="M15875" s="38"/>
    </row>
    <row r="15876" spans="3:13" x14ac:dyDescent="0.2">
      <c r="C15876" s="38"/>
      <c r="D15876" s="38"/>
      <c r="E15876" s="93"/>
      <c r="L15876" s="38"/>
      <c r="M15876" s="38"/>
    </row>
    <row r="15877" spans="3:13" x14ac:dyDescent="0.2">
      <c r="C15877" s="38"/>
      <c r="D15877" s="38"/>
      <c r="E15877" s="93"/>
      <c r="L15877" s="38"/>
      <c r="M15877" s="38"/>
    </row>
    <row r="15878" spans="3:13" x14ac:dyDescent="0.2">
      <c r="C15878" s="38"/>
      <c r="D15878" s="38"/>
      <c r="E15878" s="93"/>
      <c r="L15878" s="38"/>
      <c r="M15878" s="38"/>
    </row>
    <row r="15879" spans="3:13" x14ac:dyDescent="0.2">
      <c r="C15879" s="38"/>
      <c r="D15879" s="38"/>
      <c r="E15879" s="93"/>
      <c r="L15879" s="38"/>
      <c r="M15879" s="38"/>
    </row>
    <row r="15880" spans="3:13" x14ac:dyDescent="0.2">
      <c r="C15880" s="38"/>
      <c r="D15880" s="38"/>
      <c r="E15880" s="93"/>
      <c r="L15880" s="38"/>
      <c r="M15880" s="38"/>
    </row>
    <row r="15881" spans="3:13" x14ac:dyDescent="0.2">
      <c r="C15881" s="38"/>
      <c r="D15881" s="38"/>
      <c r="E15881" s="93"/>
      <c r="L15881" s="38"/>
      <c r="M15881" s="38"/>
    </row>
    <row r="15882" spans="3:13" x14ac:dyDescent="0.2">
      <c r="C15882" s="38"/>
      <c r="D15882" s="38"/>
      <c r="E15882" s="93"/>
      <c r="L15882" s="38"/>
      <c r="M15882" s="38"/>
    </row>
    <row r="15883" spans="3:13" x14ac:dyDescent="0.2">
      <c r="C15883" s="38"/>
      <c r="D15883" s="38"/>
      <c r="E15883" s="93"/>
      <c r="L15883" s="38"/>
      <c r="M15883" s="38"/>
    </row>
    <row r="15884" spans="3:13" x14ac:dyDescent="0.2">
      <c r="C15884" s="38"/>
      <c r="D15884" s="38"/>
      <c r="E15884" s="93"/>
      <c r="L15884" s="38"/>
      <c r="M15884" s="38"/>
    </row>
    <row r="15885" spans="3:13" x14ac:dyDescent="0.2">
      <c r="C15885" s="38"/>
      <c r="D15885" s="38"/>
      <c r="E15885" s="93"/>
      <c r="L15885" s="38"/>
      <c r="M15885" s="38"/>
    </row>
    <row r="15886" spans="3:13" x14ac:dyDescent="0.2">
      <c r="C15886" s="38"/>
      <c r="D15886" s="38"/>
      <c r="E15886" s="93"/>
      <c r="L15886" s="38"/>
      <c r="M15886" s="38"/>
    </row>
    <row r="15887" spans="3:13" x14ac:dyDescent="0.2">
      <c r="C15887" s="38"/>
      <c r="D15887" s="38"/>
      <c r="E15887" s="93"/>
      <c r="L15887" s="38"/>
      <c r="M15887" s="38"/>
    </row>
    <row r="15888" spans="3:13" x14ac:dyDescent="0.2">
      <c r="C15888" s="38"/>
      <c r="D15888" s="38"/>
      <c r="E15888" s="93"/>
      <c r="L15888" s="38"/>
      <c r="M15888" s="38"/>
    </row>
    <row r="15889" spans="3:13" x14ac:dyDescent="0.2">
      <c r="C15889" s="38"/>
      <c r="D15889" s="38"/>
      <c r="E15889" s="93"/>
      <c r="L15889" s="38"/>
      <c r="M15889" s="38"/>
    </row>
    <row r="15890" spans="3:13" x14ac:dyDescent="0.2">
      <c r="C15890" s="38"/>
      <c r="D15890" s="38"/>
      <c r="E15890" s="93"/>
      <c r="L15890" s="38"/>
      <c r="M15890" s="38"/>
    </row>
    <row r="15891" spans="3:13" x14ac:dyDescent="0.2">
      <c r="C15891" s="38"/>
      <c r="D15891" s="38"/>
      <c r="E15891" s="93"/>
      <c r="L15891" s="38"/>
      <c r="M15891" s="38"/>
    </row>
    <row r="15892" spans="3:13" x14ac:dyDescent="0.2">
      <c r="C15892" s="38"/>
      <c r="D15892" s="38"/>
      <c r="E15892" s="93"/>
      <c r="L15892" s="38"/>
      <c r="M15892" s="38"/>
    </row>
    <row r="15893" spans="3:13" x14ac:dyDescent="0.2">
      <c r="C15893" s="38"/>
      <c r="D15893" s="38"/>
      <c r="E15893" s="93"/>
      <c r="L15893" s="38"/>
      <c r="M15893" s="38"/>
    </row>
    <row r="15894" spans="3:13" x14ac:dyDescent="0.2">
      <c r="C15894" s="38"/>
      <c r="D15894" s="38"/>
      <c r="E15894" s="93"/>
      <c r="L15894" s="38"/>
      <c r="M15894" s="38"/>
    </row>
    <row r="15895" spans="3:13" x14ac:dyDescent="0.2">
      <c r="C15895" s="38"/>
      <c r="D15895" s="38"/>
      <c r="E15895" s="93"/>
      <c r="L15895" s="38"/>
      <c r="M15895" s="38"/>
    </row>
    <row r="15896" spans="3:13" x14ac:dyDescent="0.2">
      <c r="C15896" s="38"/>
      <c r="D15896" s="38"/>
      <c r="E15896" s="93"/>
      <c r="L15896" s="38"/>
      <c r="M15896" s="38"/>
    </row>
    <row r="15897" spans="3:13" x14ac:dyDescent="0.2">
      <c r="C15897" s="38"/>
      <c r="D15897" s="38"/>
      <c r="E15897" s="93"/>
      <c r="L15897" s="38"/>
      <c r="M15897" s="38"/>
    </row>
    <row r="15898" spans="3:13" x14ac:dyDescent="0.2">
      <c r="C15898" s="38"/>
      <c r="D15898" s="38"/>
      <c r="E15898" s="93"/>
      <c r="L15898" s="38"/>
      <c r="M15898" s="38"/>
    </row>
    <row r="15899" spans="3:13" x14ac:dyDescent="0.2">
      <c r="C15899" s="38"/>
      <c r="D15899" s="38"/>
      <c r="E15899" s="93"/>
      <c r="L15899" s="38"/>
      <c r="M15899" s="38"/>
    </row>
    <row r="15900" spans="3:13" x14ac:dyDescent="0.2">
      <c r="C15900" s="38"/>
      <c r="D15900" s="38"/>
      <c r="E15900" s="93"/>
      <c r="L15900" s="38"/>
      <c r="M15900" s="38"/>
    </row>
    <row r="15901" spans="3:13" x14ac:dyDescent="0.2">
      <c r="C15901" s="38"/>
      <c r="D15901" s="38"/>
      <c r="E15901" s="93"/>
      <c r="L15901" s="38"/>
      <c r="M15901" s="38"/>
    </row>
    <row r="15902" spans="3:13" x14ac:dyDescent="0.2">
      <c r="C15902" s="38"/>
      <c r="D15902" s="38"/>
      <c r="E15902" s="93"/>
      <c r="L15902" s="38"/>
      <c r="M15902" s="38"/>
    </row>
    <row r="15903" spans="3:13" x14ac:dyDescent="0.2">
      <c r="C15903" s="38"/>
      <c r="D15903" s="38"/>
      <c r="E15903" s="93"/>
      <c r="L15903" s="38"/>
      <c r="M15903" s="38"/>
    </row>
    <row r="15904" spans="3:13" x14ac:dyDescent="0.2">
      <c r="C15904" s="38"/>
      <c r="D15904" s="38"/>
      <c r="E15904" s="93"/>
      <c r="L15904" s="38"/>
      <c r="M15904" s="38"/>
    </row>
    <row r="15905" spans="3:13" x14ac:dyDescent="0.2">
      <c r="C15905" s="38"/>
      <c r="D15905" s="38"/>
      <c r="E15905" s="93"/>
      <c r="L15905" s="38"/>
      <c r="M15905" s="38"/>
    </row>
    <row r="15906" spans="3:13" x14ac:dyDescent="0.2">
      <c r="C15906" s="38"/>
      <c r="D15906" s="38"/>
      <c r="E15906" s="93"/>
      <c r="L15906" s="38"/>
      <c r="M15906" s="38"/>
    </row>
    <row r="15907" spans="3:13" x14ac:dyDescent="0.2">
      <c r="C15907" s="38"/>
      <c r="D15907" s="38"/>
      <c r="E15907" s="93"/>
      <c r="L15907" s="38"/>
      <c r="M15907" s="38"/>
    </row>
    <row r="15908" spans="3:13" x14ac:dyDescent="0.2">
      <c r="C15908" s="38"/>
      <c r="D15908" s="38"/>
      <c r="E15908" s="93"/>
      <c r="L15908" s="38"/>
      <c r="M15908" s="38"/>
    </row>
    <row r="15909" spans="3:13" x14ac:dyDescent="0.2">
      <c r="C15909" s="38"/>
      <c r="D15909" s="38"/>
      <c r="E15909" s="93"/>
      <c r="L15909" s="38"/>
      <c r="M15909" s="38"/>
    </row>
    <row r="15910" spans="3:13" x14ac:dyDescent="0.2">
      <c r="C15910" s="38"/>
      <c r="D15910" s="38"/>
      <c r="E15910" s="93"/>
      <c r="L15910" s="38"/>
      <c r="M15910" s="38"/>
    </row>
    <row r="15911" spans="3:13" x14ac:dyDescent="0.2">
      <c r="C15911" s="38"/>
      <c r="D15911" s="38"/>
      <c r="E15911" s="93"/>
      <c r="L15911" s="38"/>
      <c r="M15911" s="38"/>
    </row>
    <row r="15912" spans="3:13" x14ac:dyDescent="0.2">
      <c r="C15912" s="38"/>
      <c r="D15912" s="38"/>
      <c r="E15912" s="93"/>
      <c r="L15912" s="38"/>
      <c r="M15912" s="38"/>
    </row>
    <row r="15913" spans="3:13" x14ac:dyDescent="0.2">
      <c r="C15913" s="38"/>
      <c r="D15913" s="38"/>
      <c r="E15913" s="93"/>
      <c r="L15913" s="38"/>
      <c r="M15913" s="38"/>
    </row>
    <row r="15914" spans="3:13" x14ac:dyDescent="0.2">
      <c r="C15914" s="38"/>
      <c r="D15914" s="38"/>
      <c r="E15914" s="93"/>
      <c r="L15914" s="38"/>
      <c r="M15914" s="38"/>
    </row>
    <row r="15915" spans="3:13" x14ac:dyDescent="0.2">
      <c r="C15915" s="38"/>
      <c r="D15915" s="38"/>
      <c r="E15915" s="93"/>
      <c r="L15915" s="38"/>
      <c r="M15915" s="38"/>
    </row>
    <row r="15916" spans="3:13" x14ac:dyDescent="0.2">
      <c r="C15916" s="38"/>
      <c r="D15916" s="38"/>
      <c r="E15916" s="93"/>
      <c r="L15916" s="38"/>
      <c r="M15916" s="38"/>
    </row>
    <row r="15917" spans="3:13" x14ac:dyDescent="0.2">
      <c r="C15917" s="38"/>
      <c r="D15917" s="38"/>
      <c r="E15917" s="93"/>
      <c r="L15917" s="38"/>
      <c r="M15917" s="38"/>
    </row>
    <row r="15918" spans="3:13" x14ac:dyDescent="0.2">
      <c r="C15918" s="38"/>
      <c r="D15918" s="38"/>
      <c r="E15918" s="93"/>
      <c r="L15918" s="38"/>
      <c r="M15918" s="38"/>
    </row>
    <row r="15919" spans="3:13" x14ac:dyDescent="0.2">
      <c r="C15919" s="38"/>
      <c r="D15919" s="38"/>
      <c r="E15919" s="93"/>
      <c r="L15919" s="38"/>
      <c r="M15919" s="38"/>
    </row>
    <row r="15920" spans="3:13" x14ac:dyDescent="0.2">
      <c r="C15920" s="38"/>
      <c r="D15920" s="38"/>
      <c r="E15920" s="93"/>
      <c r="L15920" s="38"/>
      <c r="M15920" s="38"/>
    </row>
    <row r="15921" spans="3:13" x14ac:dyDescent="0.2">
      <c r="C15921" s="38"/>
      <c r="D15921" s="38"/>
      <c r="E15921" s="93"/>
      <c r="L15921" s="38"/>
      <c r="M15921" s="38"/>
    </row>
    <row r="15922" spans="3:13" x14ac:dyDescent="0.2">
      <c r="C15922" s="38"/>
      <c r="D15922" s="38"/>
      <c r="E15922" s="93"/>
      <c r="L15922" s="38"/>
      <c r="M15922" s="38"/>
    </row>
    <row r="15923" spans="3:13" x14ac:dyDescent="0.2">
      <c r="C15923" s="38"/>
      <c r="D15923" s="38"/>
      <c r="E15923" s="93"/>
      <c r="L15923" s="38"/>
      <c r="M15923" s="38"/>
    </row>
    <row r="15924" spans="3:13" x14ac:dyDescent="0.2">
      <c r="C15924" s="38"/>
      <c r="D15924" s="38"/>
      <c r="E15924" s="93"/>
      <c r="L15924" s="38"/>
      <c r="M15924" s="38"/>
    </row>
    <row r="15925" spans="3:13" x14ac:dyDescent="0.2">
      <c r="C15925" s="38"/>
      <c r="D15925" s="38"/>
      <c r="E15925" s="93"/>
      <c r="L15925" s="38"/>
      <c r="M15925" s="38"/>
    </row>
    <row r="15926" spans="3:13" x14ac:dyDescent="0.2">
      <c r="C15926" s="38"/>
      <c r="D15926" s="38"/>
      <c r="E15926" s="93"/>
      <c r="L15926" s="38"/>
      <c r="M15926" s="38"/>
    </row>
    <row r="15927" spans="3:13" x14ac:dyDescent="0.2">
      <c r="C15927" s="38"/>
      <c r="D15927" s="38"/>
      <c r="E15927" s="93"/>
      <c r="L15927" s="38"/>
      <c r="M15927" s="38"/>
    </row>
    <row r="15928" spans="3:13" x14ac:dyDescent="0.2">
      <c r="C15928" s="38"/>
      <c r="D15928" s="38"/>
      <c r="E15928" s="93"/>
      <c r="L15928" s="38"/>
      <c r="M15928" s="38"/>
    </row>
    <row r="15929" spans="3:13" x14ac:dyDescent="0.2">
      <c r="C15929" s="38"/>
      <c r="D15929" s="38"/>
      <c r="E15929" s="93"/>
      <c r="L15929" s="38"/>
      <c r="M15929" s="38"/>
    </row>
    <row r="15930" spans="3:13" x14ac:dyDescent="0.2">
      <c r="C15930" s="38"/>
      <c r="D15930" s="38"/>
      <c r="E15930" s="93"/>
      <c r="L15930" s="38"/>
      <c r="M15930" s="38"/>
    </row>
    <row r="15931" spans="3:13" x14ac:dyDescent="0.2">
      <c r="C15931" s="38"/>
      <c r="D15931" s="38"/>
      <c r="E15931" s="93"/>
      <c r="L15931" s="38"/>
      <c r="M15931" s="38"/>
    </row>
    <row r="15932" spans="3:13" x14ac:dyDescent="0.2">
      <c r="C15932" s="38"/>
      <c r="D15932" s="38"/>
      <c r="E15932" s="93"/>
      <c r="L15932" s="38"/>
      <c r="M15932" s="38"/>
    </row>
    <row r="15933" spans="3:13" x14ac:dyDescent="0.2">
      <c r="C15933" s="38"/>
      <c r="D15933" s="38"/>
      <c r="E15933" s="93"/>
      <c r="L15933" s="38"/>
      <c r="M15933" s="38"/>
    </row>
    <row r="15934" spans="3:13" x14ac:dyDescent="0.2">
      <c r="C15934" s="38"/>
      <c r="D15934" s="38"/>
      <c r="E15934" s="93"/>
      <c r="L15934" s="38"/>
      <c r="M15934" s="38"/>
    </row>
    <row r="15935" spans="3:13" x14ac:dyDescent="0.2">
      <c r="C15935" s="38"/>
      <c r="D15935" s="38"/>
      <c r="E15935" s="93"/>
      <c r="L15935" s="38"/>
      <c r="M15935" s="38"/>
    </row>
    <row r="15936" spans="3:13" x14ac:dyDescent="0.2">
      <c r="C15936" s="38"/>
      <c r="D15936" s="38"/>
      <c r="E15936" s="93"/>
      <c r="L15936" s="38"/>
      <c r="M15936" s="38"/>
    </row>
    <row r="15937" spans="3:13" x14ac:dyDescent="0.2">
      <c r="C15937" s="38"/>
      <c r="D15937" s="38"/>
      <c r="E15937" s="93"/>
      <c r="L15937" s="38"/>
      <c r="M15937" s="38"/>
    </row>
    <row r="15938" spans="3:13" x14ac:dyDescent="0.2">
      <c r="C15938" s="38"/>
      <c r="D15938" s="38"/>
      <c r="E15938" s="93"/>
      <c r="L15938" s="38"/>
      <c r="M15938" s="38"/>
    </row>
    <row r="15939" spans="3:13" x14ac:dyDescent="0.2">
      <c r="C15939" s="38"/>
      <c r="D15939" s="38"/>
      <c r="E15939" s="93"/>
      <c r="L15939" s="38"/>
      <c r="M15939" s="38"/>
    </row>
    <row r="15940" spans="3:13" x14ac:dyDescent="0.2">
      <c r="C15940" s="38"/>
      <c r="D15940" s="38"/>
      <c r="E15940" s="93"/>
      <c r="L15940" s="38"/>
      <c r="M15940" s="38"/>
    </row>
    <row r="15941" spans="3:13" x14ac:dyDescent="0.2">
      <c r="C15941" s="38"/>
      <c r="D15941" s="38"/>
      <c r="E15941" s="93"/>
      <c r="L15941" s="38"/>
      <c r="M15941" s="38"/>
    </row>
    <row r="15942" spans="3:13" x14ac:dyDescent="0.2">
      <c r="C15942" s="38"/>
      <c r="D15942" s="38"/>
      <c r="E15942" s="93"/>
      <c r="L15942" s="38"/>
      <c r="M15942" s="38"/>
    </row>
    <row r="15943" spans="3:13" x14ac:dyDescent="0.2">
      <c r="C15943" s="38"/>
      <c r="D15943" s="38"/>
      <c r="E15943" s="93"/>
      <c r="L15943" s="38"/>
      <c r="M15943" s="38"/>
    </row>
    <row r="15944" spans="3:13" x14ac:dyDescent="0.2">
      <c r="C15944" s="38"/>
      <c r="D15944" s="38"/>
      <c r="E15944" s="93"/>
      <c r="L15944" s="38"/>
      <c r="M15944" s="38"/>
    </row>
    <row r="15945" spans="3:13" x14ac:dyDescent="0.2">
      <c r="C15945" s="38"/>
      <c r="D15945" s="38"/>
      <c r="E15945" s="93"/>
      <c r="L15945" s="38"/>
      <c r="M15945" s="38"/>
    </row>
    <row r="15946" spans="3:13" x14ac:dyDescent="0.2">
      <c r="C15946" s="38"/>
      <c r="D15946" s="38"/>
      <c r="E15946" s="93"/>
      <c r="L15946" s="38"/>
      <c r="M15946" s="38"/>
    </row>
    <row r="15947" spans="3:13" x14ac:dyDescent="0.2">
      <c r="C15947" s="38"/>
      <c r="D15947" s="38"/>
      <c r="E15947" s="93"/>
      <c r="L15947" s="38"/>
      <c r="M15947" s="38"/>
    </row>
    <row r="15948" spans="3:13" x14ac:dyDescent="0.2">
      <c r="C15948" s="38"/>
      <c r="D15948" s="38"/>
      <c r="E15948" s="93"/>
      <c r="L15948" s="38"/>
      <c r="M15948" s="38"/>
    </row>
    <row r="15949" spans="3:13" x14ac:dyDescent="0.2">
      <c r="C15949" s="38"/>
      <c r="D15949" s="38"/>
      <c r="E15949" s="93"/>
      <c r="L15949" s="38"/>
      <c r="M15949" s="38"/>
    </row>
    <row r="15950" spans="3:13" x14ac:dyDescent="0.2">
      <c r="C15950" s="38"/>
      <c r="D15950" s="38"/>
      <c r="E15950" s="93"/>
      <c r="L15950" s="38"/>
      <c r="M15950" s="38"/>
    </row>
    <row r="15951" spans="3:13" x14ac:dyDescent="0.2">
      <c r="C15951" s="38"/>
      <c r="D15951" s="38"/>
      <c r="E15951" s="93"/>
      <c r="L15951" s="38"/>
      <c r="M15951" s="38"/>
    </row>
    <row r="15952" spans="3:13" x14ac:dyDescent="0.2">
      <c r="C15952" s="38"/>
      <c r="D15952" s="38"/>
      <c r="E15952" s="93"/>
      <c r="L15952" s="38"/>
      <c r="M15952" s="38"/>
    </row>
    <row r="15953" spans="3:13" x14ac:dyDescent="0.2">
      <c r="C15953" s="38"/>
      <c r="D15953" s="38"/>
      <c r="E15953" s="93"/>
      <c r="L15953" s="38"/>
      <c r="M15953" s="38"/>
    </row>
    <row r="15954" spans="3:13" x14ac:dyDescent="0.2">
      <c r="C15954" s="38"/>
      <c r="D15954" s="38"/>
      <c r="E15954" s="93"/>
      <c r="L15954" s="38"/>
      <c r="M15954" s="38"/>
    </row>
    <row r="15955" spans="3:13" x14ac:dyDescent="0.2">
      <c r="C15955" s="38"/>
      <c r="D15955" s="38"/>
      <c r="E15955" s="93"/>
      <c r="L15955" s="38"/>
      <c r="M15955" s="38"/>
    </row>
    <row r="15956" spans="3:13" x14ac:dyDescent="0.2">
      <c r="C15956" s="38"/>
      <c r="D15956" s="38"/>
      <c r="E15956" s="93"/>
      <c r="L15956" s="38"/>
      <c r="M15956" s="38"/>
    </row>
    <row r="15957" spans="3:13" x14ac:dyDescent="0.2">
      <c r="C15957" s="38"/>
      <c r="D15957" s="38"/>
      <c r="E15957" s="93"/>
      <c r="L15957" s="38"/>
      <c r="M15957" s="38"/>
    </row>
    <row r="15958" spans="3:13" x14ac:dyDescent="0.2">
      <c r="C15958" s="38"/>
      <c r="D15958" s="38"/>
      <c r="E15958" s="93"/>
      <c r="L15958" s="38"/>
      <c r="M15958" s="38"/>
    </row>
    <row r="15959" spans="3:13" x14ac:dyDescent="0.2">
      <c r="C15959" s="38"/>
      <c r="D15959" s="38"/>
      <c r="E15959" s="93"/>
      <c r="L15959" s="38"/>
      <c r="M15959" s="38"/>
    </row>
    <row r="15960" spans="3:13" x14ac:dyDescent="0.2">
      <c r="C15960" s="38"/>
      <c r="D15960" s="38"/>
      <c r="E15960" s="93"/>
      <c r="L15960" s="38"/>
      <c r="M15960" s="38"/>
    </row>
    <row r="15961" spans="3:13" x14ac:dyDescent="0.2">
      <c r="C15961" s="38"/>
      <c r="D15961" s="38"/>
      <c r="E15961" s="93"/>
      <c r="L15961" s="38"/>
      <c r="M15961" s="38"/>
    </row>
    <row r="15962" spans="3:13" x14ac:dyDescent="0.2">
      <c r="C15962" s="38"/>
      <c r="D15962" s="38"/>
      <c r="E15962" s="93"/>
      <c r="L15962" s="38"/>
      <c r="M15962" s="38"/>
    </row>
    <row r="15963" spans="3:13" x14ac:dyDescent="0.2">
      <c r="C15963" s="38"/>
      <c r="D15963" s="38"/>
      <c r="E15963" s="93"/>
      <c r="L15963" s="38"/>
      <c r="M15963" s="38"/>
    </row>
    <row r="15964" spans="3:13" x14ac:dyDescent="0.2">
      <c r="C15964" s="38"/>
      <c r="D15964" s="38"/>
      <c r="E15964" s="93"/>
      <c r="L15964" s="38"/>
      <c r="M15964" s="38"/>
    </row>
    <row r="15965" spans="3:13" x14ac:dyDescent="0.2">
      <c r="C15965" s="38"/>
      <c r="D15965" s="38"/>
      <c r="E15965" s="93"/>
      <c r="L15965" s="38"/>
      <c r="M15965" s="38"/>
    </row>
    <row r="15966" spans="3:13" x14ac:dyDescent="0.2">
      <c r="C15966" s="38"/>
      <c r="D15966" s="38"/>
      <c r="E15966" s="93"/>
      <c r="L15966" s="38"/>
      <c r="M15966" s="38"/>
    </row>
    <row r="15967" spans="3:13" x14ac:dyDescent="0.2">
      <c r="C15967" s="38"/>
      <c r="D15967" s="38"/>
      <c r="E15967" s="93"/>
      <c r="L15967" s="38"/>
      <c r="M15967" s="38"/>
    </row>
    <row r="15968" spans="3:13" x14ac:dyDescent="0.2">
      <c r="C15968" s="38"/>
      <c r="D15968" s="38"/>
      <c r="E15968" s="93"/>
      <c r="L15968" s="38"/>
      <c r="M15968" s="38"/>
    </row>
    <row r="15969" spans="3:13" x14ac:dyDescent="0.2">
      <c r="C15969" s="38"/>
      <c r="D15969" s="38"/>
      <c r="E15969" s="93"/>
      <c r="L15969" s="38"/>
      <c r="M15969" s="38"/>
    </row>
    <row r="15970" spans="3:13" x14ac:dyDescent="0.2">
      <c r="C15970" s="38"/>
      <c r="D15970" s="38"/>
      <c r="E15970" s="93"/>
      <c r="L15970" s="38"/>
      <c r="M15970" s="38"/>
    </row>
    <row r="15971" spans="3:13" x14ac:dyDescent="0.2">
      <c r="C15971" s="38"/>
      <c r="D15971" s="38"/>
      <c r="E15971" s="93"/>
      <c r="L15971" s="38"/>
      <c r="M15971" s="38"/>
    </row>
    <row r="15972" spans="3:13" x14ac:dyDescent="0.2">
      <c r="C15972" s="38"/>
      <c r="D15972" s="38"/>
      <c r="E15972" s="93"/>
      <c r="L15972" s="38"/>
      <c r="M15972" s="38"/>
    </row>
    <row r="15973" spans="3:13" x14ac:dyDescent="0.2">
      <c r="C15973" s="38"/>
      <c r="D15973" s="38"/>
      <c r="E15973" s="93"/>
      <c r="L15973" s="38"/>
      <c r="M15973" s="38"/>
    </row>
    <row r="15974" spans="3:13" x14ac:dyDescent="0.2">
      <c r="C15974" s="38"/>
      <c r="D15974" s="38"/>
      <c r="E15974" s="93"/>
      <c r="L15974" s="38"/>
      <c r="M15974" s="38"/>
    </row>
    <row r="15975" spans="3:13" x14ac:dyDescent="0.2">
      <c r="C15975" s="38"/>
      <c r="D15975" s="38"/>
      <c r="E15975" s="93"/>
      <c r="L15975" s="38"/>
      <c r="M15975" s="38"/>
    </row>
    <row r="15976" spans="3:13" x14ac:dyDescent="0.2">
      <c r="C15976" s="38"/>
      <c r="D15976" s="38"/>
      <c r="E15976" s="93"/>
      <c r="L15976" s="38"/>
      <c r="M15976" s="38"/>
    </row>
    <row r="15977" spans="3:13" x14ac:dyDescent="0.2">
      <c r="C15977" s="38"/>
      <c r="D15977" s="38"/>
      <c r="E15977" s="93"/>
      <c r="L15977" s="38"/>
      <c r="M15977" s="38"/>
    </row>
    <row r="15978" spans="3:13" x14ac:dyDescent="0.2">
      <c r="C15978" s="38"/>
      <c r="D15978" s="38"/>
      <c r="E15978" s="93"/>
      <c r="L15978" s="38"/>
      <c r="M15978" s="38"/>
    </row>
    <row r="15979" spans="3:13" x14ac:dyDescent="0.2">
      <c r="C15979" s="38"/>
      <c r="D15979" s="38"/>
      <c r="E15979" s="93"/>
      <c r="L15979" s="38"/>
      <c r="M15979" s="38"/>
    </row>
    <row r="15980" spans="3:13" x14ac:dyDescent="0.2">
      <c r="C15980" s="38"/>
      <c r="D15980" s="38"/>
      <c r="E15980" s="93"/>
      <c r="L15980" s="38"/>
      <c r="M15980" s="38"/>
    </row>
    <row r="15981" spans="3:13" x14ac:dyDescent="0.2">
      <c r="C15981" s="38"/>
      <c r="D15981" s="38"/>
      <c r="E15981" s="93"/>
      <c r="L15981" s="38"/>
      <c r="M15981" s="38"/>
    </row>
    <row r="15982" spans="3:13" x14ac:dyDescent="0.2">
      <c r="C15982" s="38"/>
      <c r="D15982" s="38"/>
      <c r="E15982" s="93"/>
      <c r="L15982" s="38"/>
      <c r="M15982" s="38"/>
    </row>
    <row r="15983" spans="3:13" x14ac:dyDescent="0.2">
      <c r="C15983" s="38"/>
      <c r="D15983" s="38"/>
      <c r="E15983" s="93"/>
      <c r="L15983" s="38"/>
      <c r="M15983" s="38"/>
    </row>
    <row r="15984" spans="3:13" x14ac:dyDescent="0.2">
      <c r="C15984" s="38"/>
      <c r="D15984" s="38"/>
      <c r="E15984" s="93"/>
      <c r="L15984" s="38"/>
      <c r="M15984" s="38"/>
    </row>
    <row r="15985" spans="3:13" x14ac:dyDescent="0.2">
      <c r="C15985" s="38"/>
      <c r="D15985" s="38"/>
      <c r="E15985" s="93"/>
      <c r="L15985" s="38"/>
      <c r="M15985" s="38"/>
    </row>
    <row r="15986" spans="3:13" x14ac:dyDescent="0.2">
      <c r="C15986" s="38"/>
      <c r="D15986" s="38"/>
      <c r="E15986" s="93"/>
      <c r="L15986" s="38"/>
      <c r="M15986" s="38"/>
    </row>
    <row r="15987" spans="3:13" x14ac:dyDescent="0.2">
      <c r="C15987" s="38"/>
      <c r="D15987" s="38"/>
      <c r="E15987" s="93"/>
      <c r="L15987" s="38"/>
      <c r="M15987" s="38"/>
    </row>
    <row r="15988" spans="3:13" x14ac:dyDescent="0.2">
      <c r="C15988" s="38"/>
      <c r="D15988" s="38"/>
      <c r="E15988" s="93"/>
      <c r="L15988" s="38"/>
      <c r="M15988" s="38"/>
    </row>
    <row r="15989" spans="3:13" x14ac:dyDescent="0.2">
      <c r="C15989" s="38"/>
      <c r="D15989" s="38"/>
      <c r="E15989" s="93"/>
      <c r="L15989" s="38"/>
      <c r="M15989" s="38"/>
    </row>
    <row r="15990" spans="3:13" x14ac:dyDescent="0.2">
      <c r="C15990" s="38"/>
      <c r="D15990" s="38"/>
      <c r="E15990" s="93"/>
      <c r="L15990" s="38"/>
      <c r="M15990" s="38"/>
    </row>
    <row r="15991" spans="3:13" x14ac:dyDescent="0.2">
      <c r="C15991" s="38"/>
      <c r="D15991" s="38"/>
      <c r="E15991" s="93"/>
      <c r="L15991" s="38"/>
      <c r="M15991" s="38"/>
    </row>
    <row r="15992" spans="3:13" x14ac:dyDescent="0.2">
      <c r="C15992" s="38"/>
      <c r="D15992" s="38"/>
      <c r="E15992" s="93"/>
      <c r="L15992" s="38"/>
      <c r="M15992" s="38"/>
    </row>
    <row r="15993" spans="3:13" x14ac:dyDescent="0.2">
      <c r="C15993" s="38"/>
      <c r="D15993" s="38"/>
      <c r="E15993" s="93"/>
      <c r="L15993" s="38"/>
      <c r="M15993" s="38"/>
    </row>
    <row r="15994" spans="3:13" x14ac:dyDescent="0.2">
      <c r="C15994" s="38"/>
      <c r="D15994" s="38"/>
      <c r="E15994" s="93"/>
      <c r="L15994" s="38"/>
      <c r="M15994" s="38"/>
    </row>
    <row r="15995" spans="3:13" x14ac:dyDescent="0.2">
      <c r="C15995" s="38"/>
      <c r="D15995" s="38"/>
      <c r="E15995" s="93"/>
      <c r="L15995" s="38"/>
      <c r="M15995" s="38"/>
    </row>
    <row r="15996" spans="3:13" x14ac:dyDescent="0.2">
      <c r="C15996" s="38"/>
      <c r="D15996" s="38"/>
      <c r="E15996" s="93"/>
      <c r="L15996" s="38"/>
      <c r="M15996" s="38"/>
    </row>
    <row r="15997" spans="3:13" x14ac:dyDescent="0.2">
      <c r="C15997" s="38"/>
      <c r="D15997" s="38"/>
      <c r="E15997" s="93"/>
      <c r="L15997" s="38"/>
      <c r="M15997" s="38"/>
    </row>
    <row r="15998" spans="3:13" x14ac:dyDescent="0.2">
      <c r="C15998" s="38"/>
      <c r="D15998" s="38"/>
      <c r="E15998" s="93"/>
      <c r="L15998" s="38"/>
      <c r="M15998" s="38"/>
    </row>
    <row r="15999" spans="3:13" x14ac:dyDescent="0.2">
      <c r="C15999" s="38"/>
      <c r="D15999" s="38"/>
      <c r="E15999" s="93"/>
      <c r="L15999" s="38"/>
      <c r="M15999" s="38"/>
    </row>
    <row r="16000" spans="3:13" x14ac:dyDescent="0.2">
      <c r="C16000" s="38"/>
      <c r="D16000" s="38"/>
      <c r="E16000" s="93"/>
      <c r="L16000" s="38"/>
      <c r="M16000" s="38"/>
    </row>
    <row r="16001" spans="3:13" x14ac:dyDescent="0.2">
      <c r="C16001" s="38"/>
      <c r="D16001" s="38"/>
      <c r="E16001" s="93"/>
      <c r="L16001" s="38"/>
      <c r="M16001" s="38"/>
    </row>
    <row r="16002" spans="3:13" x14ac:dyDescent="0.2">
      <c r="C16002" s="38"/>
      <c r="D16002" s="38"/>
      <c r="E16002" s="93"/>
      <c r="L16002" s="38"/>
      <c r="M16002" s="38"/>
    </row>
    <row r="16003" spans="3:13" x14ac:dyDescent="0.2">
      <c r="C16003" s="38"/>
      <c r="D16003" s="38"/>
      <c r="E16003" s="93"/>
      <c r="L16003" s="38"/>
      <c r="M16003" s="38"/>
    </row>
    <row r="16004" spans="3:13" x14ac:dyDescent="0.2">
      <c r="C16004" s="38"/>
      <c r="D16004" s="38"/>
      <c r="E16004" s="93"/>
      <c r="L16004" s="38"/>
      <c r="M16004" s="38"/>
    </row>
    <row r="16005" spans="3:13" x14ac:dyDescent="0.2">
      <c r="C16005" s="38"/>
      <c r="D16005" s="38"/>
      <c r="E16005" s="93"/>
      <c r="L16005" s="38"/>
      <c r="M16005" s="38"/>
    </row>
    <row r="16006" spans="3:13" x14ac:dyDescent="0.2">
      <c r="C16006" s="38"/>
      <c r="D16006" s="38"/>
      <c r="E16006" s="93"/>
      <c r="L16006" s="38"/>
      <c r="M16006" s="38"/>
    </row>
    <row r="16007" spans="3:13" x14ac:dyDescent="0.2">
      <c r="C16007" s="38"/>
      <c r="D16007" s="38"/>
      <c r="E16007" s="93"/>
      <c r="L16007" s="38"/>
      <c r="M16007" s="38"/>
    </row>
    <row r="16008" spans="3:13" x14ac:dyDescent="0.2">
      <c r="C16008" s="38"/>
      <c r="D16008" s="38"/>
      <c r="E16008" s="93"/>
      <c r="L16008" s="38"/>
      <c r="M16008" s="38"/>
    </row>
    <row r="16009" spans="3:13" x14ac:dyDescent="0.2">
      <c r="C16009" s="38"/>
      <c r="D16009" s="38"/>
      <c r="E16009" s="93"/>
      <c r="L16009" s="38"/>
      <c r="M16009" s="38"/>
    </row>
    <row r="16010" spans="3:13" x14ac:dyDescent="0.2">
      <c r="C16010" s="38"/>
      <c r="D16010" s="38"/>
      <c r="E16010" s="93"/>
      <c r="L16010" s="38"/>
      <c r="M16010" s="38"/>
    </row>
    <row r="16011" spans="3:13" x14ac:dyDescent="0.2">
      <c r="C16011" s="38"/>
      <c r="D16011" s="38"/>
      <c r="E16011" s="93"/>
      <c r="L16011" s="38"/>
      <c r="M16011" s="38"/>
    </row>
    <row r="16012" spans="3:13" x14ac:dyDescent="0.2">
      <c r="C16012" s="38"/>
      <c r="D16012" s="38"/>
      <c r="E16012" s="93"/>
      <c r="L16012" s="38"/>
      <c r="M16012" s="38"/>
    </row>
    <row r="16013" spans="3:13" x14ac:dyDescent="0.2">
      <c r="C16013" s="38"/>
      <c r="D16013" s="38"/>
      <c r="E16013" s="93"/>
      <c r="L16013" s="38"/>
      <c r="M16013" s="38"/>
    </row>
    <row r="16014" spans="3:13" x14ac:dyDescent="0.2">
      <c r="C16014" s="38"/>
      <c r="D16014" s="38"/>
      <c r="E16014" s="93"/>
      <c r="L16014" s="38"/>
      <c r="M16014" s="38"/>
    </row>
    <row r="16015" spans="3:13" x14ac:dyDescent="0.2">
      <c r="C16015" s="38"/>
      <c r="D16015" s="38"/>
      <c r="E16015" s="93"/>
      <c r="L16015" s="38"/>
      <c r="M16015" s="38"/>
    </row>
    <row r="16016" spans="3:13" x14ac:dyDescent="0.2">
      <c r="C16016" s="38"/>
      <c r="D16016" s="38"/>
      <c r="E16016" s="93"/>
      <c r="L16016" s="38"/>
      <c r="M16016" s="38"/>
    </row>
    <row r="16017" spans="3:13" x14ac:dyDescent="0.2">
      <c r="C16017" s="38"/>
      <c r="D16017" s="38"/>
      <c r="E16017" s="93"/>
      <c r="L16017" s="38"/>
      <c r="M16017" s="38"/>
    </row>
    <row r="16018" spans="3:13" x14ac:dyDescent="0.2">
      <c r="C16018" s="38"/>
      <c r="D16018" s="38"/>
      <c r="E16018" s="93"/>
      <c r="L16018" s="38"/>
      <c r="M16018" s="38"/>
    </row>
    <row r="16019" spans="3:13" x14ac:dyDescent="0.2">
      <c r="C16019" s="38"/>
      <c r="D16019" s="38"/>
      <c r="E16019" s="93"/>
      <c r="L16019" s="38"/>
      <c r="M16019" s="38"/>
    </row>
    <row r="16020" spans="3:13" x14ac:dyDescent="0.2">
      <c r="C16020" s="38"/>
      <c r="D16020" s="38"/>
      <c r="E16020" s="93"/>
      <c r="L16020" s="38"/>
      <c r="M16020" s="38"/>
    </row>
    <row r="16021" spans="3:13" x14ac:dyDescent="0.2">
      <c r="C16021" s="38"/>
      <c r="D16021" s="38"/>
      <c r="E16021" s="93"/>
      <c r="L16021" s="38"/>
      <c r="M16021" s="38"/>
    </row>
    <row r="16022" spans="3:13" x14ac:dyDescent="0.2">
      <c r="C16022" s="38"/>
      <c r="D16022" s="38"/>
      <c r="E16022" s="93"/>
      <c r="L16022" s="38"/>
      <c r="M16022" s="38"/>
    </row>
    <row r="16023" spans="3:13" x14ac:dyDescent="0.2">
      <c r="C16023" s="38"/>
      <c r="D16023" s="38"/>
      <c r="E16023" s="93"/>
      <c r="L16023" s="38"/>
      <c r="M16023" s="38"/>
    </row>
    <row r="16024" spans="3:13" x14ac:dyDescent="0.2">
      <c r="C16024" s="38"/>
      <c r="D16024" s="38"/>
      <c r="E16024" s="93"/>
      <c r="L16024" s="38"/>
      <c r="M16024" s="38"/>
    </row>
    <row r="16025" spans="3:13" x14ac:dyDescent="0.2">
      <c r="C16025" s="38"/>
      <c r="D16025" s="38"/>
      <c r="E16025" s="93"/>
      <c r="L16025" s="38"/>
      <c r="M16025" s="38"/>
    </row>
    <row r="16026" spans="3:13" x14ac:dyDescent="0.2">
      <c r="C16026" s="38"/>
      <c r="D16026" s="38"/>
      <c r="E16026" s="93"/>
      <c r="L16026" s="38"/>
      <c r="M16026" s="38"/>
    </row>
    <row r="16027" spans="3:13" x14ac:dyDescent="0.2">
      <c r="C16027" s="38"/>
      <c r="D16027" s="38"/>
      <c r="E16027" s="93"/>
      <c r="L16027" s="38"/>
      <c r="M16027" s="38"/>
    </row>
    <row r="16028" spans="3:13" x14ac:dyDescent="0.2">
      <c r="C16028" s="38"/>
      <c r="D16028" s="38"/>
      <c r="E16028" s="93"/>
      <c r="L16028" s="38"/>
      <c r="M16028" s="38"/>
    </row>
    <row r="16029" spans="3:13" x14ac:dyDescent="0.2">
      <c r="C16029" s="38"/>
      <c r="D16029" s="38"/>
      <c r="E16029" s="93"/>
      <c r="L16029" s="38"/>
      <c r="M16029" s="38"/>
    </row>
    <row r="16030" spans="3:13" x14ac:dyDescent="0.2">
      <c r="C16030" s="38"/>
      <c r="D16030" s="38"/>
      <c r="E16030" s="93"/>
      <c r="L16030" s="38"/>
      <c r="M16030" s="38"/>
    </row>
    <row r="16031" spans="3:13" x14ac:dyDescent="0.2">
      <c r="C16031" s="38"/>
      <c r="D16031" s="38"/>
      <c r="E16031" s="93"/>
      <c r="L16031" s="38"/>
      <c r="M16031" s="38"/>
    </row>
    <row r="16032" spans="3:13" x14ac:dyDescent="0.2">
      <c r="C16032" s="38"/>
      <c r="D16032" s="38"/>
      <c r="E16032" s="93"/>
      <c r="L16032" s="38"/>
      <c r="M16032" s="38"/>
    </row>
    <row r="16033" spans="3:13" x14ac:dyDescent="0.2">
      <c r="C16033" s="38"/>
      <c r="D16033" s="38"/>
      <c r="E16033" s="93"/>
      <c r="L16033" s="38"/>
      <c r="M16033" s="38"/>
    </row>
    <row r="16034" spans="3:13" x14ac:dyDescent="0.2">
      <c r="C16034" s="38"/>
      <c r="D16034" s="38"/>
      <c r="E16034" s="93"/>
      <c r="L16034" s="38"/>
      <c r="M16034" s="38"/>
    </row>
    <row r="16035" spans="3:13" x14ac:dyDescent="0.2">
      <c r="C16035" s="38"/>
      <c r="D16035" s="38"/>
      <c r="E16035" s="93"/>
      <c r="L16035" s="38"/>
      <c r="M16035" s="38"/>
    </row>
    <row r="16036" spans="3:13" x14ac:dyDescent="0.2">
      <c r="C16036" s="38"/>
      <c r="D16036" s="38"/>
      <c r="E16036" s="93"/>
      <c r="L16036" s="38"/>
      <c r="M16036" s="38"/>
    </row>
    <row r="16037" spans="3:13" x14ac:dyDescent="0.2">
      <c r="C16037" s="38"/>
      <c r="D16037" s="38"/>
      <c r="E16037" s="93"/>
      <c r="L16037" s="38"/>
      <c r="M16037" s="38"/>
    </row>
    <row r="16038" spans="3:13" x14ac:dyDescent="0.2">
      <c r="C16038" s="38"/>
      <c r="D16038" s="38"/>
      <c r="E16038" s="93"/>
      <c r="L16038" s="38"/>
      <c r="M16038" s="38"/>
    </row>
    <row r="16039" spans="3:13" x14ac:dyDescent="0.2">
      <c r="C16039" s="38"/>
      <c r="D16039" s="38"/>
      <c r="E16039" s="93"/>
      <c r="L16039" s="38"/>
      <c r="M16039" s="38"/>
    </row>
    <row r="16040" spans="3:13" x14ac:dyDescent="0.2">
      <c r="C16040" s="38"/>
      <c r="D16040" s="38"/>
      <c r="E16040" s="93"/>
      <c r="L16040" s="38"/>
      <c r="M16040" s="38"/>
    </row>
    <row r="16041" spans="3:13" x14ac:dyDescent="0.2">
      <c r="C16041" s="38"/>
      <c r="D16041" s="38"/>
      <c r="E16041" s="93"/>
      <c r="L16041" s="38"/>
      <c r="M16041" s="38"/>
    </row>
    <row r="16042" spans="3:13" x14ac:dyDescent="0.2">
      <c r="C16042" s="38"/>
      <c r="D16042" s="38"/>
      <c r="E16042" s="93"/>
      <c r="L16042" s="38"/>
      <c r="M16042" s="38"/>
    </row>
    <row r="16043" spans="3:13" x14ac:dyDescent="0.2">
      <c r="C16043" s="38"/>
      <c r="D16043" s="38"/>
      <c r="E16043" s="93"/>
      <c r="L16043" s="38"/>
      <c r="M16043" s="38"/>
    </row>
    <row r="16044" spans="3:13" x14ac:dyDescent="0.2">
      <c r="C16044" s="38"/>
      <c r="D16044" s="38"/>
      <c r="E16044" s="93"/>
      <c r="L16044" s="38"/>
      <c r="M16044" s="38"/>
    </row>
    <row r="16045" spans="3:13" x14ac:dyDescent="0.2">
      <c r="C16045" s="38"/>
      <c r="D16045" s="38"/>
      <c r="E16045" s="93"/>
      <c r="L16045" s="38"/>
      <c r="M16045" s="38"/>
    </row>
    <row r="16046" spans="3:13" x14ac:dyDescent="0.2">
      <c r="C16046" s="38"/>
      <c r="D16046" s="38"/>
      <c r="E16046" s="93"/>
      <c r="L16046" s="38"/>
      <c r="M16046" s="38"/>
    </row>
    <row r="16047" spans="3:13" x14ac:dyDescent="0.2">
      <c r="C16047" s="38"/>
      <c r="D16047" s="38"/>
      <c r="E16047" s="93"/>
      <c r="L16047" s="38"/>
      <c r="M16047" s="38"/>
    </row>
    <row r="16048" spans="3:13" x14ac:dyDescent="0.2">
      <c r="C16048" s="38"/>
      <c r="D16048" s="38"/>
      <c r="E16048" s="93"/>
      <c r="L16048" s="38"/>
      <c r="M16048" s="38"/>
    </row>
    <row r="16049" spans="3:13" x14ac:dyDescent="0.2">
      <c r="C16049" s="38"/>
      <c r="D16049" s="38"/>
      <c r="E16049" s="93"/>
      <c r="L16049" s="38"/>
      <c r="M16049" s="38"/>
    </row>
    <row r="16050" spans="3:13" x14ac:dyDescent="0.2">
      <c r="C16050" s="38"/>
      <c r="D16050" s="38"/>
      <c r="E16050" s="93"/>
      <c r="L16050" s="38"/>
      <c r="M16050" s="38"/>
    </row>
    <row r="16051" spans="3:13" x14ac:dyDescent="0.2">
      <c r="C16051" s="38"/>
      <c r="D16051" s="38"/>
      <c r="E16051" s="93"/>
      <c r="L16051" s="38"/>
      <c r="M16051" s="38"/>
    </row>
    <row r="16052" spans="3:13" x14ac:dyDescent="0.2">
      <c r="C16052" s="38"/>
      <c r="D16052" s="38"/>
      <c r="E16052" s="93"/>
      <c r="L16052" s="38"/>
      <c r="M16052" s="38"/>
    </row>
    <row r="16053" spans="3:13" x14ac:dyDescent="0.2">
      <c r="C16053" s="38"/>
      <c r="D16053" s="38"/>
      <c r="E16053" s="93"/>
      <c r="L16053" s="38"/>
      <c r="M16053" s="38"/>
    </row>
    <row r="16054" spans="3:13" x14ac:dyDescent="0.2">
      <c r="C16054" s="38"/>
      <c r="D16054" s="38"/>
      <c r="E16054" s="93"/>
      <c r="L16054" s="38"/>
      <c r="M16054" s="38"/>
    </row>
    <row r="16055" spans="3:13" x14ac:dyDescent="0.2">
      <c r="C16055" s="38"/>
      <c r="D16055" s="38"/>
      <c r="E16055" s="93"/>
      <c r="L16055" s="38"/>
      <c r="M16055" s="38"/>
    </row>
    <row r="16056" spans="3:13" x14ac:dyDescent="0.2">
      <c r="C16056" s="38"/>
      <c r="D16056" s="38"/>
      <c r="E16056" s="93"/>
      <c r="L16056" s="38"/>
      <c r="M16056" s="38"/>
    </row>
    <row r="16057" spans="3:13" x14ac:dyDescent="0.2">
      <c r="C16057" s="38"/>
      <c r="D16057" s="38"/>
      <c r="E16057" s="93"/>
      <c r="L16057" s="38"/>
      <c r="M16057" s="38"/>
    </row>
    <row r="16058" spans="3:13" x14ac:dyDescent="0.2">
      <c r="C16058" s="38"/>
      <c r="D16058" s="38"/>
      <c r="E16058" s="93"/>
      <c r="L16058" s="38"/>
      <c r="M16058" s="38"/>
    </row>
    <row r="16059" spans="3:13" x14ac:dyDescent="0.2">
      <c r="C16059" s="38"/>
      <c r="D16059" s="38"/>
      <c r="E16059" s="93"/>
      <c r="L16059" s="38"/>
      <c r="M16059" s="38"/>
    </row>
    <row r="16060" spans="3:13" x14ac:dyDescent="0.2">
      <c r="C16060" s="38"/>
      <c r="D16060" s="38"/>
      <c r="E16060" s="93"/>
      <c r="L16060" s="38"/>
      <c r="M16060" s="38"/>
    </row>
    <row r="16061" spans="3:13" x14ac:dyDescent="0.2">
      <c r="C16061" s="38"/>
      <c r="D16061" s="38"/>
      <c r="E16061" s="93"/>
      <c r="L16061" s="38"/>
      <c r="M16061" s="38"/>
    </row>
    <row r="16062" spans="3:13" x14ac:dyDescent="0.2">
      <c r="C16062" s="38"/>
      <c r="D16062" s="38"/>
      <c r="E16062" s="93"/>
      <c r="L16062" s="38"/>
      <c r="M16062" s="38"/>
    </row>
    <row r="16063" spans="3:13" x14ac:dyDescent="0.2">
      <c r="C16063" s="38"/>
      <c r="D16063" s="38"/>
      <c r="E16063" s="93"/>
      <c r="L16063" s="38"/>
      <c r="M16063" s="38"/>
    </row>
    <row r="16064" spans="3:13" x14ac:dyDescent="0.2">
      <c r="C16064" s="38"/>
      <c r="D16064" s="38"/>
      <c r="E16064" s="93"/>
      <c r="L16064" s="38"/>
      <c r="M16064" s="38"/>
    </row>
    <row r="16065" spans="3:13" x14ac:dyDescent="0.2">
      <c r="C16065" s="38"/>
      <c r="D16065" s="38"/>
      <c r="E16065" s="93"/>
      <c r="L16065" s="38"/>
      <c r="M16065" s="38"/>
    </row>
    <row r="16066" spans="3:13" x14ac:dyDescent="0.2">
      <c r="C16066" s="38"/>
      <c r="D16066" s="38"/>
      <c r="E16066" s="93"/>
      <c r="L16066" s="38"/>
      <c r="M16066" s="38"/>
    </row>
    <row r="16067" spans="3:13" x14ac:dyDescent="0.2">
      <c r="C16067" s="38"/>
      <c r="D16067" s="38"/>
      <c r="E16067" s="93"/>
      <c r="L16067" s="38"/>
      <c r="M16067" s="38"/>
    </row>
    <row r="16068" spans="3:13" x14ac:dyDescent="0.2">
      <c r="C16068" s="38"/>
      <c r="D16068" s="38"/>
      <c r="E16068" s="93"/>
      <c r="L16068" s="38"/>
      <c r="M16068" s="38"/>
    </row>
    <row r="16069" spans="3:13" x14ac:dyDescent="0.2">
      <c r="C16069" s="38"/>
      <c r="D16069" s="38"/>
      <c r="E16069" s="93"/>
      <c r="L16069" s="38"/>
      <c r="M16069" s="38"/>
    </row>
    <row r="16070" spans="3:13" x14ac:dyDescent="0.2">
      <c r="C16070" s="38"/>
      <c r="D16070" s="38"/>
      <c r="E16070" s="93"/>
      <c r="L16070" s="38"/>
      <c r="M16070" s="38"/>
    </row>
    <row r="16071" spans="3:13" x14ac:dyDescent="0.2">
      <c r="C16071" s="38"/>
      <c r="D16071" s="38"/>
      <c r="E16071" s="93"/>
      <c r="L16071" s="38"/>
      <c r="M16071" s="38"/>
    </row>
    <row r="16072" spans="3:13" x14ac:dyDescent="0.2">
      <c r="C16072" s="38"/>
      <c r="D16072" s="38"/>
      <c r="E16072" s="93"/>
      <c r="L16072" s="38"/>
      <c r="M16072" s="38"/>
    </row>
    <row r="16073" spans="3:13" x14ac:dyDescent="0.2">
      <c r="C16073" s="38"/>
      <c r="D16073" s="38"/>
      <c r="E16073" s="93"/>
      <c r="L16073" s="38"/>
      <c r="M16073" s="38"/>
    </row>
    <row r="16074" spans="3:13" x14ac:dyDescent="0.2">
      <c r="C16074" s="38"/>
      <c r="D16074" s="38"/>
      <c r="E16074" s="93"/>
      <c r="L16074" s="38"/>
      <c r="M16074" s="38"/>
    </row>
    <row r="16075" spans="3:13" x14ac:dyDescent="0.2">
      <c r="C16075" s="38"/>
      <c r="D16075" s="38"/>
      <c r="E16075" s="93"/>
      <c r="L16075" s="38"/>
      <c r="M16075" s="38"/>
    </row>
    <row r="16076" spans="3:13" x14ac:dyDescent="0.2">
      <c r="C16076" s="38"/>
      <c r="D16076" s="38"/>
      <c r="E16076" s="93"/>
      <c r="L16076" s="38"/>
      <c r="M16076" s="38"/>
    </row>
    <row r="16077" spans="3:13" x14ac:dyDescent="0.2">
      <c r="C16077" s="38"/>
      <c r="D16077" s="38"/>
      <c r="E16077" s="93"/>
      <c r="L16077" s="38"/>
      <c r="M16077" s="38"/>
    </row>
    <row r="16078" spans="3:13" x14ac:dyDescent="0.2">
      <c r="C16078" s="38"/>
      <c r="D16078" s="38"/>
      <c r="E16078" s="93"/>
      <c r="L16078" s="38"/>
      <c r="M16078" s="38"/>
    </row>
    <row r="16079" spans="3:13" x14ac:dyDescent="0.2">
      <c r="C16079" s="38"/>
      <c r="D16079" s="38"/>
      <c r="E16079" s="93"/>
      <c r="L16079" s="38"/>
      <c r="M16079" s="38"/>
    </row>
    <row r="16080" spans="3:13" x14ac:dyDescent="0.2">
      <c r="C16080" s="38"/>
      <c r="D16080" s="38"/>
      <c r="E16080" s="93"/>
      <c r="L16080" s="38"/>
      <c r="M16080" s="38"/>
    </row>
    <row r="16081" spans="3:13" x14ac:dyDescent="0.2">
      <c r="C16081" s="38"/>
      <c r="D16081" s="38"/>
      <c r="E16081" s="93"/>
      <c r="L16081" s="38"/>
      <c r="M16081" s="38"/>
    </row>
    <row r="16082" spans="3:13" x14ac:dyDescent="0.2">
      <c r="C16082" s="38"/>
      <c r="D16082" s="38"/>
      <c r="E16082" s="93"/>
      <c r="L16082" s="38"/>
      <c r="M16082" s="38"/>
    </row>
    <row r="16083" spans="3:13" x14ac:dyDescent="0.2">
      <c r="C16083" s="38"/>
      <c r="D16083" s="38"/>
      <c r="E16083" s="93"/>
      <c r="L16083" s="38"/>
      <c r="M16083" s="38"/>
    </row>
    <row r="16084" spans="3:13" x14ac:dyDescent="0.2">
      <c r="C16084" s="38"/>
      <c r="D16084" s="38"/>
      <c r="E16084" s="93"/>
      <c r="L16084" s="38"/>
      <c r="M16084" s="38"/>
    </row>
    <row r="16085" spans="3:13" x14ac:dyDescent="0.2">
      <c r="C16085" s="38"/>
      <c r="D16085" s="38"/>
      <c r="E16085" s="93"/>
      <c r="L16085" s="38"/>
      <c r="M16085" s="38"/>
    </row>
    <row r="16086" spans="3:13" x14ac:dyDescent="0.2">
      <c r="C16086" s="38"/>
      <c r="D16086" s="38"/>
      <c r="E16086" s="93"/>
      <c r="L16086" s="38"/>
      <c r="M16086" s="38"/>
    </row>
    <row r="16087" spans="3:13" x14ac:dyDescent="0.2">
      <c r="C16087" s="38"/>
      <c r="D16087" s="38"/>
      <c r="E16087" s="93"/>
      <c r="L16087" s="38"/>
      <c r="M16087" s="38"/>
    </row>
    <row r="16088" spans="3:13" x14ac:dyDescent="0.2">
      <c r="C16088" s="38"/>
      <c r="D16088" s="38"/>
      <c r="E16088" s="93"/>
      <c r="L16088" s="38"/>
      <c r="M16088" s="38"/>
    </row>
    <row r="16089" spans="3:13" x14ac:dyDescent="0.2">
      <c r="C16089" s="38"/>
      <c r="D16089" s="38"/>
      <c r="E16089" s="93"/>
      <c r="L16089" s="38"/>
      <c r="M16089" s="38"/>
    </row>
    <row r="16090" spans="3:13" x14ac:dyDescent="0.2">
      <c r="C16090" s="38"/>
      <c r="D16090" s="38"/>
      <c r="E16090" s="93"/>
      <c r="L16090" s="38"/>
      <c r="M16090" s="38"/>
    </row>
    <row r="16091" spans="3:13" x14ac:dyDescent="0.2">
      <c r="C16091" s="38"/>
      <c r="D16091" s="38"/>
      <c r="E16091" s="93"/>
      <c r="L16091" s="38"/>
      <c r="M16091" s="38"/>
    </row>
    <row r="16092" spans="3:13" x14ac:dyDescent="0.2">
      <c r="C16092" s="38"/>
      <c r="D16092" s="38"/>
      <c r="E16092" s="93"/>
      <c r="L16092" s="38"/>
      <c r="M16092" s="38"/>
    </row>
    <row r="16093" spans="3:13" x14ac:dyDescent="0.2">
      <c r="C16093" s="38"/>
      <c r="D16093" s="38"/>
      <c r="E16093" s="93"/>
      <c r="L16093" s="38"/>
      <c r="M16093" s="38"/>
    </row>
    <row r="16094" spans="3:13" x14ac:dyDescent="0.2">
      <c r="C16094" s="38"/>
      <c r="D16094" s="38"/>
      <c r="E16094" s="93"/>
      <c r="L16094" s="38"/>
      <c r="M16094" s="38"/>
    </row>
    <row r="16095" spans="3:13" x14ac:dyDescent="0.2">
      <c r="C16095" s="38"/>
      <c r="D16095" s="38"/>
      <c r="E16095" s="93"/>
      <c r="L16095" s="38"/>
      <c r="M16095" s="38"/>
    </row>
    <row r="16096" spans="3:13" x14ac:dyDescent="0.2">
      <c r="C16096" s="38"/>
      <c r="D16096" s="38"/>
      <c r="E16096" s="93"/>
      <c r="L16096" s="38"/>
      <c r="M16096" s="38"/>
    </row>
    <row r="16097" spans="3:13" x14ac:dyDescent="0.2">
      <c r="C16097" s="38"/>
      <c r="D16097" s="38"/>
      <c r="E16097" s="93"/>
      <c r="L16097" s="38"/>
      <c r="M16097" s="38"/>
    </row>
    <row r="16098" spans="3:13" x14ac:dyDescent="0.2">
      <c r="C16098" s="38"/>
      <c r="D16098" s="38"/>
      <c r="E16098" s="93"/>
      <c r="L16098" s="38"/>
      <c r="M16098" s="38"/>
    </row>
    <row r="16099" spans="3:13" x14ac:dyDescent="0.2">
      <c r="C16099" s="38"/>
      <c r="D16099" s="38"/>
      <c r="E16099" s="93"/>
      <c r="L16099" s="38"/>
      <c r="M16099" s="38"/>
    </row>
    <row r="16100" spans="3:13" x14ac:dyDescent="0.2">
      <c r="C16100" s="38"/>
      <c r="D16100" s="38"/>
      <c r="E16100" s="93"/>
      <c r="L16100" s="38"/>
      <c r="M16100" s="38"/>
    </row>
    <row r="16101" spans="3:13" x14ac:dyDescent="0.2">
      <c r="C16101" s="38"/>
      <c r="D16101" s="38"/>
      <c r="E16101" s="93"/>
      <c r="L16101" s="38"/>
      <c r="M16101" s="38"/>
    </row>
    <row r="16102" spans="3:13" x14ac:dyDescent="0.2">
      <c r="C16102" s="38"/>
      <c r="D16102" s="38"/>
      <c r="E16102" s="93"/>
      <c r="L16102" s="38"/>
      <c r="M16102" s="38"/>
    </row>
    <row r="16103" spans="3:13" x14ac:dyDescent="0.2">
      <c r="C16103" s="38"/>
      <c r="D16103" s="38"/>
      <c r="E16103" s="93"/>
      <c r="L16103" s="38"/>
      <c r="M16103" s="38"/>
    </row>
    <row r="16104" spans="3:13" x14ac:dyDescent="0.2">
      <c r="C16104" s="38"/>
      <c r="D16104" s="38"/>
      <c r="E16104" s="93"/>
      <c r="L16104" s="38"/>
      <c r="M16104" s="38"/>
    </row>
    <row r="16105" spans="3:13" x14ac:dyDescent="0.2">
      <c r="C16105" s="38"/>
      <c r="D16105" s="38"/>
      <c r="E16105" s="93"/>
      <c r="L16105" s="38"/>
      <c r="M16105" s="38"/>
    </row>
    <row r="16106" spans="3:13" x14ac:dyDescent="0.2">
      <c r="C16106" s="38"/>
      <c r="D16106" s="38"/>
      <c r="E16106" s="93"/>
      <c r="L16106" s="38"/>
      <c r="M16106" s="38"/>
    </row>
    <row r="16107" spans="3:13" x14ac:dyDescent="0.2">
      <c r="C16107" s="38"/>
      <c r="D16107" s="38"/>
      <c r="E16107" s="93"/>
      <c r="L16107" s="38"/>
      <c r="M16107" s="38"/>
    </row>
    <row r="16108" spans="3:13" x14ac:dyDescent="0.2">
      <c r="C16108" s="38"/>
      <c r="D16108" s="38"/>
      <c r="E16108" s="93"/>
      <c r="L16108" s="38"/>
      <c r="M16108" s="38"/>
    </row>
    <row r="16109" spans="3:13" x14ac:dyDescent="0.2">
      <c r="C16109" s="38"/>
      <c r="D16109" s="38"/>
      <c r="E16109" s="93"/>
      <c r="L16109" s="38"/>
      <c r="M16109" s="38"/>
    </row>
    <row r="16110" spans="3:13" x14ac:dyDescent="0.2">
      <c r="C16110" s="38"/>
      <c r="D16110" s="38"/>
      <c r="E16110" s="93"/>
      <c r="L16110" s="38"/>
      <c r="M16110" s="38"/>
    </row>
    <row r="16111" spans="3:13" x14ac:dyDescent="0.2">
      <c r="C16111" s="38"/>
      <c r="D16111" s="38"/>
      <c r="E16111" s="93"/>
      <c r="L16111" s="38"/>
      <c r="M16111" s="38"/>
    </row>
    <row r="16112" spans="3:13" x14ac:dyDescent="0.2">
      <c r="C16112" s="38"/>
      <c r="D16112" s="38"/>
      <c r="E16112" s="93"/>
      <c r="L16112" s="38"/>
      <c r="M16112" s="38"/>
    </row>
    <row r="16113" spans="3:13" x14ac:dyDescent="0.2">
      <c r="C16113" s="38"/>
      <c r="D16113" s="38"/>
      <c r="E16113" s="93"/>
      <c r="L16113" s="38"/>
      <c r="M16113" s="38"/>
    </row>
    <row r="16114" spans="3:13" x14ac:dyDescent="0.2">
      <c r="C16114" s="38"/>
      <c r="D16114" s="38"/>
      <c r="E16114" s="93"/>
      <c r="L16114" s="38"/>
      <c r="M16114" s="38"/>
    </row>
    <row r="16115" spans="3:13" x14ac:dyDescent="0.2">
      <c r="C16115" s="38"/>
      <c r="D16115" s="38"/>
      <c r="E16115" s="93"/>
      <c r="L16115" s="38"/>
      <c r="M16115" s="38"/>
    </row>
    <row r="16116" spans="3:13" x14ac:dyDescent="0.2">
      <c r="C16116" s="38"/>
      <c r="D16116" s="38"/>
      <c r="E16116" s="93"/>
      <c r="L16116" s="38"/>
      <c r="M16116" s="38"/>
    </row>
    <row r="16117" spans="3:13" x14ac:dyDescent="0.2">
      <c r="C16117" s="38"/>
      <c r="D16117" s="38"/>
      <c r="E16117" s="93"/>
      <c r="L16117" s="38"/>
      <c r="M16117" s="38"/>
    </row>
    <row r="16118" spans="3:13" x14ac:dyDescent="0.2">
      <c r="C16118" s="38"/>
      <c r="D16118" s="38"/>
      <c r="E16118" s="93"/>
      <c r="L16118" s="38"/>
      <c r="M16118" s="38"/>
    </row>
    <row r="16119" spans="3:13" x14ac:dyDescent="0.2">
      <c r="C16119" s="38"/>
      <c r="D16119" s="38"/>
      <c r="E16119" s="93"/>
      <c r="L16119" s="38"/>
      <c r="M16119" s="38"/>
    </row>
    <row r="16120" spans="3:13" x14ac:dyDescent="0.2">
      <c r="C16120" s="38"/>
      <c r="D16120" s="38"/>
      <c r="E16120" s="93"/>
      <c r="L16120" s="38"/>
      <c r="M16120" s="38"/>
    </row>
    <row r="16121" spans="3:13" x14ac:dyDescent="0.2">
      <c r="C16121" s="38"/>
      <c r="D16121" s="38"/>
      <c r="E16121" s="93"/>
      <c r="L16121" s="38"/>
      <c r="M16121" s="38"/>
    </row>
    <row r="16122" spans="3:13" x14ac:dyDescent="0.2">
      <c r="C16122" s="38"/>
      <c r="D16122" s="38"/>
      <c r="E16122" s="93"/>
      <c r="L16122" s="38"/>
      <c r="M16122" s="38"/>
    </row>
    <row r="16123" spans="3:13" x14ac:dyDescent="0.2">
      <c r="C16123" s="38"/>
      <c r="D16123" s="38"/>
      <c r="E16123" s="93"/>
      <c r="L16123" s="38"/>
      <c r="M16123" s="38"/>
    </row>
    <row r="16124" spans="3:13" x14ac:dyDescent="0.2">
      <c r="C16124" s="38"/>
      <c r="D16124" s="38"/>
      <c r="E16124" s="93"/>
      <c r="L16124" s="38"/>
      <c r="M16124" s="38"/>
    </row>
    <row r="16125" spans="3:13" x14ac:dyDescent="0.2">
      <c r="C16125" s="38"/>
      <c r="D16125" s="38"/>
      <c r="E16125" s="93"/>
      <c r="L16125" s="38"/>
      <c r="M16125" s="38"/>
    </row>
    <row r="16126" spans="3:13" x14ac:dyDescent="0.2">
      <c r="C16126" s="38"/>
      <c r="D16126" s="38"/>
      <c r="E16126" s="93"/>
      <c r="L16126" s="38"/>
      <c r="M16126" s="38"/>
    </row>
    <row r="16127" spans="3:13" x14ac:dyDescent="0.2">
      <c r="C16127" s="38"/>
      <c r="D16127" s="38"/>
      <c r="E16127" s="93"/>
      <c r="L16127" s="38"/>
      <c r="M16127" s="38"/>
    </row>
    <row r="16128" spans="3:13" x14ac:dyDescent="0.2">
      <c r="C16128" s="38"/>
      <c r="D16128" s="38"/>
      <c r="E16128" s="93"/>
      <c r="L16128" s="38"/>
      <c r="M16128" s="38"/>
    </row>
    <row r="16129" spans="3:13" x14ac:dyDescent="0.2">
      <c r="C16129" s="38"/>
      <c r="D16129" s="38"/>
      <c r="E16129" s="93"/>
      <c r="L16129" s="38"/>
      <c r="M16129" s="38"/>
    </row>
    <row r="16130" spans="3:13" x14ac:dyDescent="0.2">
      <c r="C16130" s="38"/>
      <c r="D16130" s="38"/>
      <c r="E16130" s="93"/>
      <c r="L16130" s="38"/>
      <c r="M16130" s="38"/>
    </row>
    <row r="16131" spans="3:13" x14ac:dyDescent="0.2">
      <c r="C16131" s="38"/>
      <c r="D16131" s="38"/>
      <c r="E16131" s="93"/>
      <c r="L16131" s="38"/>
      <c r="M16131" s="38"/>
    </row>
    <row r="16132" spans="3:13" x14ac:dyDescent="0.2">
      <c r="C16132" s="38"/>
      <c r="D16132" s="38"/>
      <c r="E16132" s="93"/>
      <c r="L16132" s="38"/>
      <c r="M16132" s="38"/>
    </row>
    <row r="16133" spans="3:13" x14ac:dyDescent="0.2">
      <c r="C16133" s="38"/>
      <c r="D16133" s="38"/>
      <c r="E16133" s="93"/>
      <c r="L16133" s="38"/>
      <c r="M16133" s="38"/>
    </row>
    <row r="16134" spans="3:13" x14ac:dyDescent="0.2">
      <c r="C16134" s="38"/>
      <c r="D16134" s="38"/>
      <c r="E16134" s="93"/>
      <c r="L16134" s="38"/>
      <c r="M16134" s="38"/>
    </row>
    <row r="16135" spans="3:13" x14ac:dyDescent="0.2">
      <c r="C16135" s="38"/>
      <c r="D16135" s="38"/>
      <c r="E16135" s="93"/>
      <c r="L16135" s="38"/>
      <c r="M16135" s="38"/>
    </row>
    <row r="16136" spans="3:13" x14ac:dyDescent="0.2">
      <c r="C16136" s="38"/>
      <c r="D16136" s="38"/>
      <c r="E16136" s="93"/>
      <c r="L16136" s="38"/>
      <c r="M16136" s="38"/>
    </row>
    <row r="16137" spans="3:13" x14ac:dyDescent="0.2">
      <c r="C16137" s="38"/>
      <c r="D16137" s="38"/>
      <c r="E16137" s="93"/>
      <c r="L16137" s="38"/>
      <c r="M16137" s="38"/>
    </row>
    <row r="16138" spans="3:13" x14ac:dyDescent="0.2">
      <c r="C16138" s="38"/>
      <c r="D16138" s="38"/>
      <c r="E16138" s="93"/>
      <c r="L16138" s="38"/>
      <c r="M16138" s="38"/>
    </row>
    <row r="16139" spans="3:13" x14ac:dyDescent="0.2">
      <c r="C16139" s="38"/>
      <c r="D16139" s="38"/>
      <c r="E16139" s="93"/>
      <c r="L16139" s="38"/>
      <c r="M16139" s="38"/>
    </row>
    <row r="16140" spans="3:13" x14ac:dyDescent="0.2">
      <c r="C16140" s="38"/>
      <c r="D16140" s="38"/>
      <c r="E16140" s="93"/>
      <c r="L16140" s="38"/>
      <c r="M16140" s="38"/>
    </row>
    <row r="16141" spans="3:13" x14ac:dyDescent="0.2">
      <c r="C16141" s="38"/>
      <c r="D16141" s="38"/>
      <c r="E16141" s="93"/>
      <c r="L16141" s="38"/>
      <c r="M16141" s="38"/>
    </row>
    <row r="16142" spans="3:13" x14ac:dyDescent="0.2">
      <c r="C16142" s="38"/>
      <c r="D16142" s="38"/>
      <c r="E16142" s="93"/>
      <c r="L16142" s="38"/>
      <c r="M16142" s="38"/>
    </row>
    <row r="16143" spans="3:13" x14ac:dyDescent="0.2">
      <c r="C16143" s="38"/>
      <c r="D16143" s="38"/>
      <c r="E16143" s="93"/>
      <c r="L16143" s="38"/>
      <c r="M16143" s="38"/>
    </row>
    <row r="16144" spans="3:13" x14ac:dyDescent="0.2">
      <c r="C16144" s="38"/>
      <c r="D16144" s="38"/>
      <c r="E16144" s="93"/>
      <c r="L16144" s="38"/>
      <c r="M16144" s="38"/>
    </row>
    <row r="16145" spans="3:13" x14ac:dyDescent="0.2">
      <c r="C16145" s="38"/>
      <c r="D16145" s="38"/>
      <c r="E16145" s="93"/>
      <c r="L16145" s="38"/>
      <c r="M16145" s="38"/>
    </row>
    <row r="16146" spans="3:13" x14ac:dyDescent="0.2">
      <c r="C16146" s="38"/>
      <c r="D16146" s="38"/>
      <c r="E16146" s="93"/>
      <c r="L16146" s="38"/>
      <c r="M16146" s="38"/>
    </row>
    <row r="16147" spans="3:13" x14ac:dyDescent="0.2">
      <c r="C16147" s="38"/>
      <c r="D16147" s="38"/>
      <c r="E16147" s="93"/>
      <c r="L16147" s="38"/>
      <c r="M16147" s="38"/>
    </row>
    <row r="16148" spans="3:13" x14ac:dyDescent="0.2">
      <c r="C16148" s="38"/>
      <c r="D16148" s="38"/>
      <c r="E16148" s="93"/>
      <c r="L16148" s="38"/>
      <c r="M16148" s="38"/>
    </row>
    <row r="16149" spans="3:13" x14ac:dyDescent="0.2">
      <c r="C16149" s="38"/>
      <c r="D16149" s="38"/>
      <c r="E16149" s="93"/>
      <c r="L16149" s="38"/>
      <c r="M16149" s="38"/>
    </row>
    <row r="16150" spans="3:13" x14ac:dyDescent="0.2">
      <c r="C16150" s="38"/>
      <c r="D16150" s="38"/>
      <c r="E16150" s="93"/>
      <c r="L16150" s="38"/>
      <c r="M16150" s="38"/>
    </row>
    <row r="16151" spans="3:13" x14ac:dyDescent="0.2">
      <c r="C16151" s="38"/>
      <c r="D16151" s="38"/>
      <c r="E16151" s="93"/>
      <c r="L16151" s="38"/>
      <c r="M16151" s="38"/>
    </row>
    <row r="16152" spans="3:13" x14ac:dyDescent="0.2">
      <c r="C16152" s="38"/>
      <c r="D16152" s="38"/>
      <c r="E16152" s="93"/>
      <c r="L16152" s="38"/>
      <c r="M16152" s="38"/>
    </row>
    <row r="16153" spans="3:13" x14ac:dyDescent="0.2">
      <c r="C16153" s="38"/>
      <c r="D16153" s="38"/>
      <c r="E16153" s="93"/>
      <c r="L16153" s="38"/>
      <c r="M16153" s="38"/>
    </row>
    <row r="16154" spans="3:13" x14ac:dyDescent="0.2">
      <c r="C16154" s="38"/>
      <c r="D16154" s="38"/>
      <c r="E16154" s="93"/>
      <c r="L16154" s="38"/>
      <c r="M16154" s="38"/>
    </row>
    <row r="16155" spans="3:13" x14ac:dyDescent="0.2">
      <c r="C16155" s="38"/>
      <c r="D16155" s="38"/>
      <c r="E16155" s="93"/>
      <c r="L16155" s="38"/>
      <c r="M16155" s="38"/>
    </row>
    <row r="16156" spans="3:13" x14ac:dyDescent="0.2">
      <c r="C16156" s="38"/>
      <c r="D16156" s="38"/>
      <c r="E16156" s="93"/>
      <c r="L16156" s="38"/>
      <c r="M16156" s="38"/>
    </row>
    <row r="16157" spans="3:13" x14ac:dyDescent="0.2">
      <c r="C16157" s="38"/>
      <c r="D16157" s="38"/>
      <c r="E16157" s="93"/>
      <c r="L16157" s="38"/>
      <c r="M16157" s="38"/>
    </row>
    <row r="16158" spans="3:13" x14ac:dyDescent="0.2">
      <c r="C16158" s="38"/>
      <c r="D16158" s="38"/>
      <c r="E16158" s="93"/>
      <c r="L16158" s="38"/>
      <c r="M16158" s="38"/>
    </row>
    <row r="16159" spans="3:13" x14ac:dyDescent="0.2">
      <c r="C16159" s="38"/>
      <c r="D16159" s="38"/>
      <c r="E16159" s="93"/>
      <c r="L16159" s="38"/>
      <c r="M16159" s="38"/>
    </row>
    <row r="16160" spans="3:13" x14ac:dyDescent="0.2">
      <c r="C16160" s="38"/>
      <c r="D16160" s="38"/>
      <c r="E16160" s="93"/>
      <c r="L16160" s="38"/>
      <c r="M16160" s="38"/>
    </row>
    <row r="16161" spans="3:13" x14ac:dyDescent="0.2">
      <c r="C16161" s="38"/>
      <c r="D16161" s="38"/>
      <c r="E16161" s="93"/>
      <c r="L16161" s="38"/>
      <c r="M16161" s="38"/>
    </row>
    <row r="16162" spans="3:13" x14ac:dyDescent="0.2">
      <c r="C16162" s="38"/>
      <c r="D16162" s="38"/>
      <c r="E16162" s="93"/>
      <c r="L16162" s="38"/>
      <c r="M16162" s="38"/>
    </row>
    <row r="16163" spans="3:13" x14ac:dyDescent="0.2">
      <c r="C16163" s="38"/>
      <c r="D16163" s="38"/>
      <c r="E16163" s="93"/>
      <c r="L16163" s="38"/>
      <c r="M16163" s="38"/>
    </row>
    <row r="16164" spans="3:13" x14ac:dyDescent="0.2">
      <c r="C16164" s="38"/>
      <c r="D16164" s="38"/>
      <c r="E16164" s="93"/>
      <c r="L16164" s="38"/>
      <c r="M16164" s="38"/>
    </row>
    <row r="16165" spans="3:13" x14ac:dyDescent="0.2">
      <c r="C16165" s="38"/>
      <c r="D16165" s="38"/>
      <c r="E16165" s="93"/>
      <c r="L16165" s="38"/>
      <c r="M16165" s="38"/>
    </row>
    <row r="16166" spans="3:13" x14ac:dyDescent="0.2">
      <c r="C16166" s="38"/>
      <c r="D16166" s="38"/>
      <c r="E16166" s="93"/>
      <c r="L16166" s="38"/>
      <c r="M16166" s="38"/>
    </row>
    <row r="16167" spans="3:13" x14ac:dyDescent="0.2">
      <c r="C16167" s="38"/>
      <c r="D16167" s="38"/>
      <c r="E16167" s="93"/>
      <c r="L16167" s="38"/>
      <c r="M16167" s="38"/>
    </row>
    <row r="16168" spans="3:13" x14ac:dyDescent="0.2">
      <c r="C16168" s="38"/>
      <c r="D16168" s="38"/>
      <c r="E16168" s="93"/>
      <c r="L16168" s="38"/>
      <c r="M16168" s="38"/>
    </row>
    <row r="16169" spans="3:13" x14ac:dyDescent="0.2">
      <c r="C16169" s="38"/>
      <c r="D16169" s="38"/>
      <c r="E16169" s="93"/>
      <c r="L16169" s="38"/>
      <c r="M16169" s="38"/>
    </row>
    <row r="16170" spans="3:13" x14ac:dyDescent="0.2">
      <c r="C16170" s="38"/>
      <c r="D16170" s="38"/>
      <c r="E16170" s="93"/>
      <c r="L16170" s="38"/>
      <c r="M16170" s="38"/>
    </row>
    <row r="16171" spans="3:13" x14ac:dyDescent="0.2">
      <c r="C16171" s="38"/>
      <c r="D16171" s="38"/>
      <c r="E16171" s="93"/>
      <c r="L16171" s="38"/>
      <c r="M16171" s="38"/>
    </row>
    <row r="16172" spans="3:13" x14ac:dyDescent="0.2">
      <c r="C16172" s="38"/>
      <c r="D16172" s="38"/>
      <c r="E16172" s="93"/>
      <c r="L16172" s="38"/>
      <c r="M16172" s="38"/>
    </row>
    <row r="16173" spans="3:13" x14ac:dyDescent="0.2">
      <c r="C16173" s="38"/>
      <c r="D16173" s="38"/>
      <c r="E16173" s="93"/>
      <c r="L16173" s="38"/>
      <c r="M16173" s="38"/>
    </row>
    <row r="16174" spans="3:13" x14ac:dyDescent="0.2">
      <c r="C16174" s="38"/>
      <c r="D16174" s="38"/>
      <c r="E16174" s="93"/>
      <c r="L16174" s="38"/>
      <c r="M16174" s="38"/>
    </row>
    <row r="16175" spans="3:13" x14ac:dyDescent="0.2">
      <c r="C16175" s="38"/>
      <c r="D16175" s="38"/>
      <c r="E16175" s="93"/>
      <c r="L16175" s="38"/>
      <c r="M16175" s="38"/>
    </row>
    <row r="16176" spans="3:13" x14ac:dyDescent="0.2">
      <c r="C16176" s="38"/>
      <c r="D16176" s="38"/>
      <c r="E16176" s="93"/>
      <c r="L16176" s="38"/>
      <c r="M16176" s="38"/>
    </row>
    <row r="16177" spans="3:13" x14ac:dyDescent="0.2">
      <c r="C16177" s="38"/>
      <c r="D16177" s="38"/>
      <c r="E16177" s="93"/>
      <c r="L16177" s="38"/>
      <c r="M16177" s="38"/>
    </row>
    <row r="16178" spans="3:13" x14ac:dyDescent="0.2">
      <c r="C16178" s="38"/>
      <c r="D16178" s="38"/>
      <c r="E16178" s="93"/>
      <c r="L16178" s="38"/>
      <c r="M16178" s="38"/>
    </row>
    <row r="16179" spans="3:13" x14ac:dyDescent="0.2">
      <c r="C16179" s="38"/>
      <c r="D16179" s="38"/>
      <c r="E16179" s="93"/>
      <c r="L16179" s="38"/>
      <c r="M16179" s="38"/>
    </row>
    <row r="16180" spans="3:13" x14ac:dyDescent="0.2">
      <c r="C16180" s="38"/>
      <c r="D16180" s="38"/>
      <c r="E16180" s="93"/>
      <c r="L16180" s="38"/>
      <c r="M16180" s="38"/>
    </row>
    <row r="16181" spans="3:13" x14ac:dyDescent="0.2">
      <c r="C16181" s="38"/>
      <c r="D16181" s="38"/>
      <c r="E16181" s="93"/>
      <c r="L16181" s="38"/>
      <c r="M16181" s="38"/>
    </row>
    <row r="16182" spans="3:13" x14ac:dyDescent="0.2">
      <c r="C16182" s="38"/>
      <c r="D16182" s="38"/>
      <c r="E16182" s="93"/>
      <c r="L16182" s="38"/>
      <c r="M16182" s="38"/>
    </row>
    <row r="16183" spans="3:13" x14ac:dyDescent="0.2">
      <c r="C16183" s="38"/>
      <c r="D16183" s="38"/>
      <c r="E16183" s="93"/>
      <c r="L16183" s="38"/>
      <c r="M16183" s="38"/>
    </row>
    <row r="16184" spans="3:13" x14ac:dyDescent="0.2">
      <c r="C16184" s="38"/>
      <c r="D16184" s="38"/>
      <c r="E16184" s="93"/>
      <c r="L16184" s="38"/>
      <c r="M16184" s="38"/>
    </row>
    <row r="16185" spans="3:13" x14ac:dyDescent="0.2">
      <c r="C16185" s="38"/>
      <c r="D16185" s="38"/>
      <c r="E16185" s="93"/>
      <c r="L16185" s="38"/>
      <c r="M16185" s="38"/>
    </row>
    <row r="16186" spans="3:13" x14ac:dyDescent="0.2">
      <c r="C16186" s="38"/>
      <c r="D16186" s="38"/>
      <c r="E16186" s="93"/>
      <c r="L16186" s="38"/>
      <c r="M16186" s="38"/>
    </row>
    <row r="16187" spans="3:13" x14ac:dyDescent="0.2">
      <c r="C16187" s="38"/>
      <c r="D16187" s="38"/>
      <c r="E16187" s="93"/>
      <c r="L16187" s="38"/>
      <c r="M16187" s="38"/>
    </row>
    <row r="16188" spans="3:13" x14ac:dyDescent="0.2">
      <c r="C16188" s="38"/>
      <c r="D16188" s="38"/>
      <c r="E16188" s="93"/>
      <c r="L16188" s="38"/>
      <c r="M16188" s="38"/>
    </row>
    <row r="16189" spans="3:13" x14ac:dyDescent="0.2">
      <c r="C16189" s="38"/>
      <c r="D16189" s="38"/>
      <c r="E16189" s="93"/>
      <c r="L16189" s="38"/>
      <c r="M16189" s="38"/>
    </row>
    <row r="16190" spans="3:13" x14ac:dyDescent="0.2">
      <c r="C16190" s="38"/>
      <c r="D16190" s="38"/>
      <c r="E16190" s="93"/>
      <c r="L16190" s="38"/>
      <c r="M16190" s="38"/>
    </row>
    <row r="16191" spans="3:13" x14ac:dyDescent="0.2">
      <c r="C16191" s="38"/>
      <c r="D16191" s="38"/>
      <c r="E16191" s="93"/>
      <c r="L16191" s="38"/>
      <c r="M16191" s="38"/>
    </row>
    <row r="16192" spans="3:13" x14ac:dyDescent="0.2">
      <c r="C16192" s="38"/>
      <c r="D16192" s="38"/>
      <c r="E16192" s="93"/>
      <c r="L16192" s="38"/>
      <c r="M16192" s="38"/>
    </row>
    <row r="16193" spans="3:13" x14ac:dyDescent="0.2">
      <c r="C16193" s="38"/>
      <c r="D16193" s="38"/>
      <c r="E16193" s="93"/>
      <c r="L16193" s="38"/>
      <c r="M16193" s="38"/>
    </row>
    <row r="16194" spans="3:13" x14ac:dyDescent="0.2">
      <c r="C16194" s="38"/>
      <c r="D16194" s="38"/>
      <c r="E16194" s="93"/>
      <c r="L16194" s="38"/>
      <c r="M16194" s="38"/>
    </row>
    <row r="16195" spans="3:13" x14ac:dyDescent="0.2">
      <c r="C16195" s="38"/>
      <c r="D16195" s="38"/>
      <c r="E16195" s="93"/>
      <c r="L16195" s="38"/>
      <c r="M16195" s="38"/>
    </row>
    <row r="16196" spans="3:13" x14ac:dyDescent="0.2">
      <c r="C16196" s="38"/>
      <c r="D16196" s="38"/>
      <c r="E16196" s="93"/>
      <c r="L16196" s="38"/>
      <c r="M16196" s="38"/>
    </row>
    <row r="16197" spans="3:13" x14ac:dyDescent="0.2">
      <c r="C16197" s="38"/>
      <c r="D16197" s="38"/>
      <c r="E16197" s="93"/>
      <c r="L16197" s="38"/>
      <c r="M16197" s="38"/>
    </row>
    <row r="16198" spans="3:13" x14ac:dyDescent="0.2">
      <c r="C16198" s="38"/>
      <c r="D16198" s="38"/>
      <c r="E16198" s="93"/>
      <c r="L16198" s="38"/>
      <c r="M16198" s="38"/>
    </row>
    <row r="16199" spans="3:13" x14ac:dyDescent="0.2">
      <c r="C16199" s="38"/>
      <c r="D16199" s="38"/>
      <c r="E16199" s="93"/>
      <c r="L16199" s="38"/>
      <c r="M16199" s="38"/>
    </row>
    <row r="16200" spans="3:13" x14ac:dyDescent="0.2">
      <c r="C16200" s="38"/>
      <c r="D16200" s="38"/>
      <c r="E16200" s="93"/>
      <c r="L16200" s="38"/>
      <c r="M16200" s="38"/>
    </row>
    <row r="16201" spans="3:13" x14ac:dyDescent="0.2">
      <c r="C16201" s="38"/>
      <c r="D16201" s="38"/>
      <c r="E16201" s="93"/>
      <c r="L16201" s="38"/>
      <c r="M16201" s="38"/>
    </row>
    <row r="16202" spans="3:13" x14ac:dyDescent="0.2">
      <c r="C16202" s="38"/>
      <c r="D16202" s="38"/>
      <c r="E16202" s="93"/>
      <c r="L16202" s="38"/>
      <c r="M16202" s="38"/>
    </row>
    <row r="16203" spans="3:13" x14ac:dyDescent="0.2">
      <c r="C16203" s="38"/>
      <c r="D16203" s="38"/>
      <c r="E16203" s="93"/>
      <c r="L16203" s="38"/>
      <c r="M16203" s="38"/>
    </row>
    <row r="16204" spans="3:13" x14ac:dyDescent="0.2">
      <c r="C16204" s="38"/>
      <c r="D16204" s="38"/>
      <c r="E16204" s="93"/>
      <c r="L16204" s="38"/>
      <c r="M16204" s="38"/>
    </row>
    <row r="16205" spans="3:13" x14ac:dyDescent="0.2">
      <c r="C16205" s="38"/>
      <c r="D16205" s="38"/>
      <c r="E16205" s="93"/>
      <c r="L16205" s="38"/>
      <c r="M16205" s="38"/>
    </row>
    <row r="16206" spans="3:13" x14ac:dyDescent="0.2">
      <c r="C16206" s="38"/>
      <c r="D16206" s="38"/>
      <c r="E16206" s="93"/>
      <c r="L16206" s="38"/>
      <c r="M16206" s="38"/>
    </row>
    <row r="16207" spans="3:13" x14ac:dyDescent="0.2">
      <c r="C16207" s="38"/>
      <c r="D16207" s="38"/>
      <c r="E16207" s="93"/>
      <c r="L16207" s="38"/>
      <c r="M16207" s="38"/>
    </row>
    <row r="16208" spans="3:13" x14ac:dyDescent="0.2">
      <c r="C16208" s="38"/>
      <c r="D16208" s="38"/>
      <c r="E16208" s="93"/>
      <c r="L16208" s="38"/>
      <c r="M16208" s="38"/>
    </row>
    <row r="16209" spans="3:13" x14ac:dyDescent="0.2">
      <c r="C16209" s="38"/>
      <c r="D16209" s="38"/>
      <c r="E16209" s="93"/>
      <c r="L16209" s="38"/>
      <c r="M16209" s="38"/>
    </row>
    <row r="16210" spans="3:13" x14ac:dyDescent="0.2">
      <c r="C16210" s="38"/>
      <c r="D16210" s="38"/>
      <c r="E16210" s="93"/>
      <c r="L16210" s="38"/>
      <c r="M16210" s="38"/>
    </row>
    <row r="16211" spans="3:13" x14ac:dyDescent="0.2">
      <c r="C16211" s="38"/>
      <c r="D16211" s="38"/>
      <c r="E16211" s="93"/>
      <c r="L16211" s="38"/>
      <c r="M16211" s="38"/>
    </row>
    <row r="16212" spans="3:13" x14ac:dyDescent="0.2">
      <c r="C16212" s="38"/>
      <c r="D16212" s="38"/>
      <c r="E16212" s="93"/>
      <c r="L16212" s="38"/>
      <c r="M16212" s="38"/>
    </row>
    <row r="16213" spans="3:13" x14ac:dyDescent="0.2">
      <c r="C16213" s="38"/>
      <c r="D16213" s="38"/>
      <c r="E16213" s="93"/>
      <c r="L16213" s="38"/>
      <c r="M16213" s="38"/>
    </row>
    <row r="16214" spans="3:13" x14ac:dyDescent="0.2">
      <c r="C16214" s="38"/>
      <c r="D16214" s="38"/>
      <c r="E16214" s="93"/>
      <c r="L16214" s="38"/>
      <c r="M16214" s="38"/>
    </row>
    <row r="16215" spans="3:13" x14ac:dyDescent="0.2">
      <c r="C16215" s="38"/>
      <c r="D16215" s="38"/>
      <c r="E16215" s="93"/>
      <c r="L16215" s="38"/>
      <c r="M16215" s="38"/>
    </row>
    <row r="16216" spans="3:13" x14ac:dyDescent="0.2">
      <c r="C16216" s="38"/>
      <c r="D16216" s="38"/>
      <c r="E16216" s="93"/>
      <c r="L16216" s="38"/>
      <c r="M16216" s="38"/>
    </row>
    <row r="16217" spans="3:13" x14ac:dyDescent="0.2">
      <c r="C16217" s="38"/>
      <c r="D16217" s="38"/>
      <c r="E16217" s="93"/>
      <c r="L16217" s="38"/>
      <c r="M16217" s="38"/>
    </row>
    <row r="16218" spans="3:13" x14ac:dyDescent="0.2">
      <c r="C16218" s="38"/>
      <c r="D16218" s="38"/>
      <c r="E16218" s="93"/>
      <c r="L16218" s="38"/>
      <c r="M16218" s="38"/>
    </row>
    <row r="16219" spans="3:13" x14ac:dyDescent="0.2">
      <c r="C16219" s="38"/>
      <c r="D16219" s="38"/>
      <c r="E16219" s="93"/>
      <c r="L16219" s="38"/>
      <c r="M16219" s="38"/>
    </row>
    <row r="16220" spans="3:13" x14ac:dyDescent="0.2">
      <c r="C16220" s="38"/>
      <c r="D16220" s="38"/>
      <c r="E16220" s="93"/>
      <c r="L16220" s="38"/>
      <c r="M16220" s="38"/>
    </row>
    <row r="16221" spans="3:13" x14ac:dyDescent="0.2">
      <c r="C16221" s="38"/>
      <c r="D16221" s="38"/>
      <c r="E16221" s="93"/>
      <c r="L16221" s="38"/>
      <c r="M16221" s="38"/>
    </row>
    <row r="16222" spans="3:13" x14ac:dyDescent="0.2">
      <c r="C16222" s="38"/>
      <c r="D16222" s="38"/>
      <c r="E16222" s="93"/>
      <c r="L16222" s="38"/>
      <c r="M16222" s="38"/>
    </row>
    <row r="16223" spans="3:13" x14ac:dyDescent="0.2">
      <c r="C16223" s="38"/>
      <c r="D16223" s="38"/>
      <c r="E16223" s="93"/>
      <c r="L16223" s="38"/>
      <c r="M16223" s="38"/>
    </row>
    <row r="16224" spans="3:13" x14ac:dyDescent="0.2">
      <c r="C16224" s="38"/>
      <c r="D16224" s="38"/>
      <c r="E16224" s="93"/>
      <c r="L16224" s="38"/>
      <c r="M16224" s="38"/>
    </row>
    <row r="16225" spans="3:13" x14ac:dyDescent="0.2">
      <c r="C16225" s="38"/>
      <c r="D16225" s="38"/>
      <c r="E16225" s="93"/>
      <c r="L16225" s="38"/>
      <c r="M16225" s="38"/>
    </row>
    <row r="16226" spans="3:13" x14ac:dyDescent="0.2">
      <c r="C16226" s="38"/>
      <c r="D16226" s="38"/>
      <c r="E16226" s="93"/>
      <c r="L16226" s="38"/>
      <c r="M16226" s="38"/>
    </row>
    <row r="16227" spans="3:13" x14ac:dyDescent="0.2">
      <c r="C16227" s="38"/>
      <c r="D16227" s="38"/>
      <c r="E16227" s="93"/>
      <c r="L16227" s="38"/>
      <c r="M16227" s="38"/>
    </row>
    <row r="16228" spans="3:13" x14ac:dyDescent="0.2">
      <c r="C16228" s="38"/>
      <c r="D16228" s="38"/>
      <c r="E16228" s="93"/>
      <c r="L16228" s="38"/>
      <c r="M16228" s="38"/>
    </row>
    <row r="16229" spans="3:13" x14ac:dyDescent="0.2">
      <c r="C16229" s="38"/>
      <c r="D16229" s="38"/>
      <c r="E16229" s="93"/>
      <c r="L16229" s="38"/>
      <c r="M16229" s="38"/>
    </row>
    <row r="16230" spans="3:13" x14ac:dyDescent="0.2">
      <c r="C16230" s="38"/>
      <c r="D16230" s="38"/>
      <c r="E16230" s="93"/>
      <c r="L16230" s="38"/>
      <c r="M16230" s="38"/>
    </row>
    <row r="16231" spans="3:13" x14ac:dyDescent="0.2">
      <c r="C16231" s="38"/>
      <c r="D16231" s="38"/>
      <c r="E16231" s="93"/>
      <c r="L16231" s="38"/>
      <c r="M16231" s="38"/>
    </row>
    <row r="16232" spans="3:13" x14ac:dyDescent="0.2">
      <c r="C16232" s="38"/>
      <c r="D16232" s="38"/>
      <c r="E16232" s="93"/>
      <c r="L16232" s="38"/>
      <c r="M16232" s="38"/>
    </row>
    <row r="16233" spans="3:13" x14ac:dyDescent="0.2">
      <c r="C16233" s="38"/>
      <c r="D16233" s="38"/>
      <c r="E16233" s="93"/>
      <c r="L16233" s="38"/>
      <c r="M16233" s="38"/>
    </row>
    <row r="16234" spans="3:13" x14ac:dyDescent="0.2">
      <c r="C16234" s="38"/>
      <c r="D16234" s="38"/>
      <c r="E16234" s="93"/>
      <c r="L16234" s="38"/>
      <c r="M16234" s="38"/>
    </row>
    <row r="16235" spans="3:13" x14ac:dyDescent="0.2">
      <c r="C16235" s="38"/>
      <c r="D16235" s="38"/>
      <c r="E16235" s="93"/>
      <c r="L16235" s="38"/>
      <c r="M16235" s="38"/>
    </row>
    <row r="16236" spans="3:13" x14ac:dyDescent="0.2">
      <c r="C16236" s="38"/>
      <c r="D16236" s="38"/>
      <c r="E16236" s="93"/>
      <c r="L16236" s="38"/>
      <c r="M16236" s="38"/>
    </row>
    <row r="16237" spans="3:13" x14ac:dyDescent="0.2">
      <c r="C16237" s="38"/>
      <c r="D16237" s="38"/>
      <c r="E16237" s="93"/>
      <c r="L16237" s="38"/>
      <c r="M16237" s="38"/>
    </row>
    <row r="16238" spans="3:13" x14ac:dyDescent="0.2">
      <c r="C16238" s="38"/>
      <c r="D16238" s="38"/>
      <c r="E16238" s="93"/>
      <c r="L16238" s="38"/>
      <c r="M16238" s="38"/>
    </row>
    <row r="16239" spans="3:13" x14ac:dyDescent="0.2">
      <c r="C16239" s="38"/>
      <c r="D16239" s="38"/>
      <c r="E16239" s="93"/>
      <c r="L16239" s="38"/>
      <c r="M16239" s="38"/>
    </row>
    <row r="16240" spans="3:13" x14ac:dyDescent="0.2">
      <c r="C16240" s="38"/>
      <c r="D16240" s="38"/>
      <c r="E16240" s="93"/>
      <c r="L16240" s="38"/>
      <c r="M16240" s="38"/>
    </row>
    <row r="16241" spans="3:13" x14ac:dyDescent="0.2">
      <c r="C16241" s="38"/>
      <c r="D16241" s="38"/>
      <c r="E16241" s="93"/>
      <c r="L16241" s="38"/>
      <c r="M16241" s="38"/>
    </row>
    <row r="16242" spans="3:13" x14ac:dyDescent="0.2">
      <c r="C16242" s="38"/>
      <c r="D16242" s="38"/>
      <c r="E16242" s="93"/>
      <c r="L16242" s="38"/>
      <c r="M16242" s="38"/>
    </row>
    <row r="16243" spans="3:13" x14ac:dyDescent="0.2">
      <c r="C16243" s="38"/>
      <c r="D16243" s="38"/>
      <c r="E16243" s="93"/>
      <c r="L16243" s="38"/>
      <c r="M16243" s="38"/>
    </row>
    <row r="16244" spans="3:13" x14ac:dyDescent="0.2">
      <c r="C16244" s="38"/>
      <c r="D16244" s="38"/>
      <c r="E16244" s="93"/>
      <c r="L16244" s="38"/>
      <c r="M16244" s="38"/>
    </row>
    <row r="16245" spans="3:13" x14ac:dyDescent="0.2">
      <c r="C16245" s="38"/>
      <c r="D16245" s="38"/>
      <c r="E16245" s="93"/>
      <c r="L16245" s="38"/>
      <c r="M16245" s="38"/>
    </row>
    <row r="16246" spans="3:13" x14ac:dyDescent="0.2">
      <c r="C16246" s="38"/>
      <c r="D16246" s="38"/>
      <c r="E16246" s="93"/>
      <c r="L16246" s="38"/>
      <c r="M16246" s="38"/>
    </row>
    <row r="16247" spans="3:13" x14ac:dyDescent="0.2">
      <c r="C16247" s="38"/>
      <c r="D16247" s="38"/>
      <c r="E16247" s="93"/>
      <c r="L16247" s="38"/>
      <c r="M16247" s="38"/>
    </row>
    <row r="16248" spans="3:13" x14ac:dyDescent="0.2">
      <c r="C16248" s="38"/>
      <c r="D16248" s="38"/>
      <c r="E16248" s="93"/>
      <c r="L16248" s="38"/>
      <c r="M16248" s="38"/>
    </row>
    <row r="16249" spans="3:13" x14ac:dyDescent="0.2">
      <c r="C16249" s="38"/>
      <c r="D16249" s="38"/>
      <c r="E16249" s="93"/>
      <c r="L16249" s="38"/>
      <c r="M16249" s="38"/>
    </row>
    <row r="16250" spans="3:13" x14ac:dyDescent="0.2">
      <c r="C16250" s="38"/>
      <c r="D16250" s="38"/>
      <c r="E16250" s="93"/>
      <c r="L16250" s="38"/>
      <c r="M16250" s="38"/>
    </row>
    <row r="16251" spans="3:13" x14ac:dyDescent="0.2">
      <c r="C16251" s="38"/>
      <c r="D16251" s="38"/>
      <c r="E16251" s="93"/>
      <c r="L16251" s="38"/>
      <c r="M16251" s="38"/>
    </row>
    <row r="16252" spans="3:13" x14ac:dyDescent="0.2">
      <c r="C16252" s="38"/>
      <c r="D16252" s="38"/>
      <c r="E16252" s="93"/>
      <c r="L16252" s="38"/>
      <c r="M16252" s="38"/>
    </row>
    <row r="16253" spans="3:13" x14ac:dyDescent="0.2">
      <c r="C16253" s="38"/>
      <c r="D16253" s="38"/>
      <c r="E16253" s="93"/>
      <c r="L16253" s="38"/>
      <c r="M16253" s="38"/>
    </row>
    <row r="16254" spans="3:13" x14ac:dyDescent="0.2">
      <c r="C16254" s="38"/>
      <c r="D16254" s="38"/>
      <c r="E16254" s="93"/>
      <c r="L16254" s="38"/>
      <c r="M16254" s="38"/>
    </row>
    <row r="16255" spans="3:13" x14ac:dyDescent="0.2">
      <c r="C16255" s="38"/>
      <c r="D16255" s="38"/>
      <c r="E16255" s="93"/>
      <c r="L16255" s="38"/>
      <c r="M16255" s="38"/>
    </row>
    <row r="16256" spans="3:13" x14ac:dyDescent="0.2">
      <c r="C16256" s="38"/>
      <c r="D16256" s="38"/>
      <c r="E16256" s="93"/>
      <c r="L16256" s="38"/>
      <c r="M16256" s="38"/>
    </row>
    <row r="16257" spans="3:13" x14ac:dyDescent="0.2">
      <c r="C16257" s="38"/>
      <c r="D16257" s="38"/>
      <c r="E16257" s="93"/>
      <c r="L16257" s="38"/>
      <c r="M16257" s="38"/>
    </row>
    <row r="16258" spans="3:13" x14ac:dyDescent="0.2">
      <c r="C16258" s="38"/>
      <c r="D16258" s="38"/>
      <c r="E16258" s="93"/>
      <c r="L16258" s="38"/>
      <c r="M16258" s="38"/>
    </row>
    <row r="16259" spans="3:13" x14ac:dyDescent="0.2">
      <c r="C16259" s="38"/>
      <c r="D16259" s="38"/>
      <c r="E16259" s="93"/>
      <c r="L16259" s="38"/>
      <c r="M16259" s="38"/>
    </row>
    <row r="16260" spans="3:13" x14ac:dyDescent="0.2">
      <c r="C16260" s="38"/>
      <c r="D16260" s="38"/>
      <c r="E16260" s="93"/>
      <c r="L16260" s="38"/>
      <c r="M16260" s="38"/>
    </row>
    <row r="16261" spans="3:13" x14ac:dyDescent="0.2">
      <c r="C16261" s="38"/>
      <c r="D16261" s="38"/>
      <c r="E16261" s="93"/>
      <c r="L16261" s="38"/>
      <c r="M16261" s="38"/>
    </row>
    <row r="16262" spans="3:13" x14ac:dyDescent="0.2">
      <c r="C16262" s="38"/>
      <c r="D16262" s="38"/>
      <c r="E16262" s="93"/>
      <c r="L16262" s="38"/>
      <c r="M16262" s="38"/>
    </row>
    <row r="16263" spans="3:13" x14ac:dyDescent="0.2">
      <c r="C16263" s="38"/>
      <c r="D16263" s="38"/>
      <c r="E16263" s="93"/>
      <c r="L16263" s="38"/>
      <c r="M16263" s="38"/>
    </row>
    <row r="16264" spans="3:13" x14ac:dyDescent="0.2">
      <c r="C16264" s="38"/>
      <c r="D16264" s="38"/>
      <c r="E16264" s="93"/>
      <c r="L16264" s="38"/>
      <c r="M16264" s="38"/>
    </row>
    <row r="16265" spans="3:13" x14ac:dyDescent="0.2">
      <c r="C16265" s="38"/>
      <c r="D16265" s="38"/>
      <c r="E16265" s="93"/>
      <c r="L16265" s="38"/>
      <c r="M16265" s="38"/>
    </row>
    <row r="16266" spans="3:13" x14ac:dyDescent="0.2">
      <c r="C16266" s="38"/>
      <c r="D16266" s="38"/>
      <c r="E16266" s="93"/>
      <c r="L16266" s="38"/>
      <c r="M16266" s="38"/>
    </row>
    <row r="16267" spans="3:13" x14ac:dyDescent="0.2">
      <c r="C16267" s="38"/>
      <c r="D16267" s="38"/>
      <c r="E16267" s="93"/>
      <c r="L16267" s="38"/>
      <c r="M16267" s="38"/>
    </row>
    <row r="16268" spans="3:13" x14ac:dyDescent="0.2">
      <c r="C16268" s="38"/>
      <c r="D16268" s="38"/>
      <c r="E16268" s="93"/>
      <c r="L16268" s="38"/>
      <c r="M16268" s="38"/>
    </row>
    <row r="16269" spans="3:13" x14ac:dyDescent="0.2">
      <c r="C16269" s="38"/>
      <c r="D16269" s="38"/>
      <c r="E16269" s="93"/>
      <c r="L16269" s="38"/>
      <c r="M16269" s="38"/>
    </row>
    <row r="16270" spans="3:13" x14ac:dyDescent="0.2">
      <c r="C16270" s="38"/>
      <c r="D16270" s="38"/>
      <c r="E16270" s="93"/>
      <c r="L16270" s="38"/>
      <c r="M16270" s="38"/>
    </row>
    <row r="16271" spans="3:13" x14ac:dyDescent="0.2">
      <c r="C16271" s="38"/>
      <c r="D16271" s="38"/>
      <c r="E16271" s="93"/>
      <c r="L16271" s="38"/>
      <c r="M16271" s="38"/>
    </row>
    <row r="16272" spans="3:13" x14ac:dyDescent="0.2">
      <c r="C16272" s="38"/>
      <c r="D16272" s="38"/>
      <c r="E16272" s="93"/>
      <c r="L16272" s="38"/>
      <c r="M16272" s="38"/>
    </row>
    <row r="16273" spans="3:13" x14ac:dyDescent="0.2">
      <c r="C16273" s="38"/>
      <c r="D16273" s="38"/>
      <c r="E16273" s="93"/>
      <c r="L16273" s="38"/>
      <c r="M16273" s="38"/>
    </row>
    <row r="16274" spans="3:13" x14ac:dyDescent="0.2">
      <c r="C16274" s="38"/>
      <c r="D16274" s="38"/>
      <c r="E16274" s="93"/>
      <c r="L16274" s="38"/>
      <c r="M16274" s="38"/>
    </row>
    <row r="16275" spans="3:13" x14ac:dyDescent="0.2">
      <c r="C16275" s="38"/>
      <c r="D16275" s="38"/>
      <c r="E16275" s="93"/>
      <c r="L16275" s="38"/>
      <c r="M16275" s="38"/>
    </row>
    <row r="16276" spans="3:13" x14ac:dyDescent="0.2">
      <c r="C16276" s="38"/>
      <c r="D16276" s="38"/>
      <c r="E16276" s="93"/>
      <c r="L16276" s="38"/>
      <c r="M16276" s="38"/>
    </row>
    <row r="16277" spans="3:13" x14ac:dyDescent="0.2">
      <c r="C16277" s="38"/>
      <c r="D16277" s="38"/>
      <c r="E16277" s="93"/>
      <c r="L16277" s="38"/>
      <c r="M16277" s="38"/>
    </row>
    <row r="16278" spans="3:13" x14ac:dyDescent="0.2">
      <c r="C16278" s="38"/>
      <c r="D16278" s="38"/>
      <c r="E16278" s="93"/>
      <c r="L16278" s="38"/>
      <c r="M16278" s="38"/>
    </row>
    <row r="16279" spans="3:13" x14ac:dyDescent="0.2">
      <c r="C16279" s="38"/>
      <c r="D16279" s="38"/>
      <c r="E16279" s="93"/>
      <c r="L16279" s="38"/>
      <c r="M16279" s="38"/>
    </row>
    <row r="16280" spans="3:13" x14ac:dyDescent="0.2">
      <c r="C16280" s="38"/>
      <c r="D16280" s="38"/>
      <c r="E16280" s="93"/>
      <c r="L16280" s="38"/>
      <c r="M16280" s="38"/>
    </row>
    <row r="16281" spans="3:13" x14ac:dyDescent="0.2">
      <c r="C16281" s="38"/>
      <c r="D16281" s="38"/>
      <c r="E16281" s="93"/>
      <c r="L16281" s="38"/>
      <c r="M16281" s="38"/>
    </row>
    <row r="16282" spans="3:13" x14ac:dyDescent="0.2">
      <c r="C16282" s="38"/>
      <c r="D16282" s="38"/>
      <c r="E16282" s="93"/>
      <c r="L16282" s="38"/>
      <c r="M16282" s="38"/>
    </row>
    <row r="16283" spans="3:13" x14ac:dyDescent="0.2">
      <c r="C16283" s="38"/>
      <c r="D16283" s="38"/>
      <c r="E16283" s="93"/>
      <c r="L16283" s="38"/>
      <c r="M16283" s="38"/>
    </row>
    <row r="16284" spans="3:13" x14ac:dyDescent="0.2">
      <c r="C16284" s="38"/>
      <c r="D16284" s="38"/>
      <c r="E16284" s="93"/>
      <c r="L16284" s="38"/>
      <c r="M16284" s="38"/>
    </row>
    <row r="16285" spans="3:13" x14ac:dyDescent="0.2">
      <c r="C16285" s="38"/>
      <c r="D16285" s="38"/>
      <c r="E16285" s="93"/>
      <c r="L16285" s="38"/>
      <c r="M16285" s="38"/>
    </row>
    <row r="16286" spans="3:13" x14ac:dyDescent="0.2">
      <c r="C16286" s="38"/>
      <c r="D16286" s="38"/>
      <c r="E16286" s="93"/>
      <c r="L16286" s="38"/>
      <c r="M16286" s="38"/>
    </row>
    <row r="16287" spans="3:13" x14ac:dyDescent="0.2">
      <c r="C16287" s="38"/>
      <c r="D16287" s="38"/>
      <c r="E16287" s="93"/>
      <c r="L16287" s="38"/>
      <c r="M16287" s="38"/>
    </row>
    <row r="16288" spans="3:13" x14ac:dyDescent="0.2">
      <c r="C16288" s="38"/>
      <c r="D16288" s="38"/>
      <c r="E16288" s="93"/>
      <c r="L16288" s="38"/>
      <c r="M16288" s="38"/>
    </row>
    <row r="16289" spans="3:13" x14ac:dyDescent="0.2">
      <c r="C16289" s="38"/>
      <c r="D16289" s="38"/>
      <c r="E16289" s="93"/>
      <c r="L16289" s="38"/>
      <c r="M16289" s="38"/>
    </row>
    <row r="16290" spans="3:13" x14ac:dyDescent="0.2">
      <c r="C16290" s="38"/>
      <c r="D16290" s="38"/>
      <c r="E16290" s="93"/>
      <c r="L16290" s="38"/>
      <c r="M16290" s="38"/>
    </row>
    <row r="16291" spans="3:13" x14ac:dyDescent="0.2">
      <c r="C16291" s="38"/>
      <c r="D16291" s="38"/>
      <c r="E16291" s="93"/>
      <c r="L16291" s="38"/>
      <c r="M16291" s="38"/>
    </row>
    <row r="16292" spans="3:13" x14ac:dyDescent="0.2">
      <c r="C16292" s="38"/>
      <c r="D16292" s="38"/>
      <c r="E16292" s="93"/>
      <c r="L16292" s="38"/>
      <c r="M16292" s="38"/>
    </row>
    <row r="16293" spans="3:13" x14ac:dyDescent="0.2">
      <c r="C16293" s="38"/>
      <c r="D16293" s="38"/>
      <c r="E16293" s="93"/>
      <c r="L16293" s="38"/>
      <c r="M16293" s="38"/>
    </row>
    <row r="16294" spans="3:13" x14ac:dyDescent="0.2">
      <c r="C16294" s="38"/>
      <c r="D16294" s="38"/>
      <c r="E16294" s="93"/>
      <c r="L16294" s="38"/>
      <c r="M16294" s="38"/>
    </row>
    <row r="16295" spans="3:13" x14ac:dyDescent="0.2">
      <c r="C16295" s="38"/>
      <c r="D16295" s="38"/>
      <c r="E16295" s="93"/>
      <c r="L16295" s="38"/>
      <c r="M16295" s="38"/>
    </row>
    <row r="16296" spans="3:13" x14ac:dyDescent="0.2">
      <c r="C16296" s="38"/>
      <c r="D16296" s="38"/>
      <c r="E16296" s="93"/>
      <c r="L16296" s="38"/>
      <c r="M16296" s="38"/>
    </row>
    <row r="16297" spans="3:13" x14ac:dyDescent="0.2">
      <c r="C16297" s="38"/>
      <c r="D16297" s="38"/>
      <c r="E16297" s="93"/>
      <c r="L16297" s="38"/>
      <c r="M16297" s="38"/>
    </row>
    <row r="16298" spans="3:13" x14ac:dyDescent="0.2">
      <c r="C16298" s="38"/>
      <c r="D16298" s="38"/>
      <c r="E16298" s="93"/>
      <c r="L16298" s="38"/>
      <c r="M16298" s="38"/>
    </row>
    <row r="16299" spans="3:13" x14ac:dyDescent="0.2">
      <c r="C16299" s="38"/>
      <c r="D16299" s="38"/>
      <c r="E16299" s="93"/>
      <c r="L16299" s="38"/>
      <c r="M16299" s="38"/>
    </row>
    <row r="16300" spans="3:13" x14ac:dyDescent="0.2">
      <c r="C16300" s="38"/>
      <c r="D16300" s="38"/>
      <c r="E16300" s="93"/>
      <c r="L16300" s="38"/>
      <c r="M16300" s="38"/>
    </row>
    <row r="16301" spans="3:13" x14ac:dyDescent="0.2">
      <c r="C16301" s="38"/>
      <c r="D16301" s="38"/>
      <c r="E16301" s="93"/>
      <c r="L16301" s="38"/>
      <c r="M16301" s="38"/>
    </row>
    <row r="16302" spans="3:13" x14ac:dyDescent="0.2">
      <c r="C16302" s="38"/>
      <c r="D16302" s="38"/>
      <c r="E16302" s="93"/>
      <c r="L16302" s="38"/>
      <c r="M16302" s="38"/>
    </row>
    <row r="16303" spans="3:13" x14ac:dyDescent="0.2">
      <c r="C16303" s="38"/>
      <c r="D16303" s="38"/>
      <c r="E16303" s="93"/>
      <c r="L16303" s="38"/>
      <c r="M16303" s="38"/>
    </row>
    <row r="16304" spans="3:13" x14ac:dyDescent="0.2">
      <c r="C16304" s="38"/>
      <c r="D16304" s="38"/>
      <c r="E16304" s="93"/>
      <c r="L16304" s="38"/>
      <c r="M16304" s="38"/>
    </row>
    <row r="16305" spans="3:13" x14ac:dyDescent="0.2">
      <c r="C16305" s="38"/>
      <c r="D16305" s="38"/>
      <c r="E16305" s="93"/>
      <c r="L16305" s="38"/>
      <c r="M16305" s="38"/>
    </row>
    <row r="16306" spans="3:13" x14ac:dyDescent="0.2">
      <c r="C16306" s="38"/>
      <c r="D16306" s="38"/>
      <c r="E16306" s="93"/>
      <c r="L16306" s="38"/>
      <c r="M16306" s="38"/>
    </row>
    <row r="16307" spans="3:13" x14ac:dyDescent="0.2">
      <c r="C16307" s="38"/>
      <c r="D16307" s="38"/>
      <c r="E16307" s="93"/>
      <c r="L16307" s="38"/>
      <c r="M16307" s="38"/>
    </row>
    <row r="16308" spans="3:13" x14ac:dyDescent="0.2">
      <c r="C16308" s="38"/>
      <c r="D16308" s="38"/>
      <c r="E16308" s="93"/>
      <c r="L16308" s="38"/>
      <c r="M16308" s="38"/>
    </row>
    <row r="16309" spans="3:13" x14ac:dyDescent="0.2">
      <c r="C16309" s="38"/>
      <c r="D16309" s="38"/>
      <c r="E16309" s="93"/>
      <c r="L16309" s="38"/>
      <c r="M16309" s="38"/>
    </row>
    <row r="16310" spans="3:13" x14ac:dyDescent="0.2">
      <c r="C16310" s="38"/>
      <c r="D16310" s="38"/>
      <c r="E16310" s="93"/>
      <c r="L16310" s="38"/>
      <c r="M16310" s="38"/>
    </row>
    <row r="16311" spans="3:13" x14ac:dyDescent="0.2">
      <c r="C16311" s="38"/>
      <c r="D16311" s="38"/>
      <c r="E16311" s="93"/>
      <c r="L16311" s="38"/>
      <c r="M16311" s="38"/>
    </row>
    <row r="16312" spans="3:13" x14ac:dyDescent="0.2">
      <c r="C16312" s="38"/>
      <c r="D16312" s="38"/>
      <c r="E16312" s="93"/>
      <c r="L16312" s="38"/>
      <c r="M16312" s="38"/>
    </row>
    <row r="16313" spans="3:13" x14ac:dyDescent="0.2">
      <c r="C16313" s="38"/>
      <c r="D16313" s="38"/>
      <c r="E16313" s="93"/>
      <c r="L16313" s="38"/>
      <c r="M16313" s="38"/>
    </row>
    <row r="16314" spans="3:13" x14ac:dyDescent="0.2">
      <c r="C16314" s="38"/>
      <c r="D16314" s="38"/>
      <c r="E16314" s="93"/>
      <c r="L16314" s="38"/>
      <c r="M16314" s="38"/>
    </row>
    <row r="16315" spans="3:13" x14ac:dyDescent="0.2">
      <c r="C16315" s="38"/>
      <c r="D16315" s="38"/>
      <c r="E16315" s="93"/>
      <c r="L16315" s="38"/>
      <c r="M16315" s="38"/>
    </row>
    <row r="16316" spans="3:13" x14ac:dyDescent="0.2">
      <c r="C16316" s="38"/>
      <c r="D16316" s="38"/>
      <c r="E16316" s="93"/>
      <c r="L16316" s="38"/>
      <c r="M16316" s="38"/>
    </row>
    <row r="16317" spans="3:13" x14ac:dyDescent="0.2">
      <c r="C16317" s="38"/>
      <c r="D16317" s="38"/>
      <c r="E16317" s="93"/>
      <c r="L16317" s="38"/>
      <c r="M16317" s="38"/>
    </row>
    <row r="16318" spans="3:13" x14ac:dyDescent="0.2">
      <c r="C16318" s="38"/>
      <c r="D16318" s="38"/>
      <c r="E16318" s="93"/>
      <c r="L16318" s="38"/>
      <c r="M16318" s="38"/>
    </row>
    <row r="16319" spans="3:13" x14ac:dyDescent="0.2">
      <c r="C16319" s="38"/>
      <c r="D16319" s="38"/>
      <c r="E16319" s="93"/>
      <c r="L16319" s="38"/>
      <c r="M16319" s="38"/>
    </row>
    <row r="16320" spans="3:13" x14ac:dyDescent="0.2">
      <c r="C16320" s="38"/>
      <c r="D16320" s="38"/>
      <c r="E16320" s="93"/>
      <c r="L16320" s="38"/>
      <c r="M16320" s="38"/>
    </row>
    <row r="16321" spans="3:13" x14ac:dyDescent="0.2">
      <c r="C16321" s="38"/>
      <c r="D16321" s="38"/>
      <c r="E16321" s="93"/>
      <c r="L16321" s="38"/>
      <c r="M16321" s="38"/>
    </row>
    <row r="16322" spans="3:13" x14ac:dyDescent="0.2">
      <c r="C16322" s="38"/>
      <c r="D16322" s="38"/>
      <c r="E16322" s="93"/>
      <c r="L16322" s="38"/>
      <c r="M16322" s="38"/>
    </row>
    <row r="16323" spans="3:13" x14ac:dyDescent="0.2">
      <c r="C16323" s="38"/>
      <c r="D16323" s="38"/>
      <c r="E16323" s="93"/>
      <c r="L16323" s="38"/>
      <c r="M16323" s="38"/>
    </row>
    <row r="16324" spans="3:13" x14ac:dyDescent="0.2">
      <c r="C16324" s="38"/>
      <c r="D16324" s="38"/>
      <c r="E16324" s="93"/>
      <c r="L16324" s="38"/>
      <c r="M16324" s="38"/>
    </row>
    <row r="16325" spans="3:13" x14ac:dyDescent="0.2">
      <c r="C16325" s="38"/>
      <c r="D16325" s="38"/>
      <c r="E16325" s="93"/>
      <c r="L16325" s="38"/>
      <c r="M16325" s="38"/>
    </row>
    <row r="16326" spans="3:13" x14ac:dyDescent="0.2">
      <c r="C16326" s="38"/>
      <c r="D16326" s="38"/>
      <c r="E16326" s="93"/>
      <c r="L16326" s="38"/>
      <c r="M16326" s="38"/>
    </row>
    <row r="16327" spans="3:13" x14ac:dyDescent="0.2">
      <c r="C16327" s="38"/>
      <c r="D16327" s="38"/>
      <c r="E16327" s="93"/>
      <c r="L16327" s="38"/>
      <c r="M16327" s="38"/>
    </row>
    <row r="16328" spans="3:13" x14ac:dyDescent="0.2">
      <c r="C16328" s="38"/>
      <c r="D16328" s="38"/>
      <c r="E16328" s="93"/>
      <c r="L16328" s="38"/>
      <c r="M16328" s="38"/>
    </row>
    <row r="16329" spans="3:13" x14ac:dyDescent="0.2">
      <c r="C16329" s="38"/>
      <c r="D16329" s="38"/>
      <c r="E16329" s="93"/>
      <c r="L16329" s="38"/>
      <c r="M16329" s="38"/>
    </row>
    <row r="16330" spans="3:13" x14ac:dyDescent="0.2">
      <c r="C16330" s="38"/>
      <c r="D16330" s="38"/>
      <c r="E16330" s="93"/>
      <c r="L16330" s="38"/>
      <c r="M16330" s="38"/>
    </row>
    <row r="16331" spans="3:13" x14ac:dyDescent="0.2">
      <c r="C16331" s="38"/>
      <c r="D16331" s="38"/>
      <c r="E16331" s="93"/>
      <c r="L16331" s="38"/>
      <c r="M16331" s="38"/>
    </row>
    <row r="16332" spans="3:13" x14ac:dyDescent="0.2">
      <c r="C16332" s="38"/>
      <c r="D16332" s="38"/>
      <c r="E16332" s="93"/>
      <c r="L16332" s="38"/>
      <c r="M16332" s="38"/>
    </row>
    <row r="16333" spans="3:13" x14ac:dyDescent="0.2">
      <c r="C16333" s="38"/>
      <c r="D16333" s="38"/>
      <c r="E16333" s="93"/>
      <c r="L16333" s="38"/>
      <c r="M16333" s="38"/>
    </row>
    <row r="16334" spans="3:13" x14ac:dyDescent="0.2">
      <c r="C16334" s="38"/>
      <c r="D16334" s="38"/>
      <c r="E16334" s="93"/>
      <c r="L16334" s="38"/>
      <c r="M16334" s="38"/>
    </row>
    <row r="16335" spans="3:13" x14ac:dyDescent="0.2">
      <c r="C16335" s="38"/>
      <c r="D16335" s="38"/>
      <c r="E16335" s="93"/>
      <c r="L16335" s="38"/>
      <c r="M16335" s="38"/>
    </row>
    <row r="16336" spans="3:13" x14ac:dyDescent="0.2">
      <c r="C16336" s="38"/>
      <c r="D16336" s="38"/>
      <c r="E16336" s="93"/>
      <c r="L16336" s="38"/>
      <c r="M16336" s="38"/>
    </row>
    <row r="16337" spans="3:13" x14ac:dyDescent="0.2">
      <c r="C16337" s="38"/>
      <c r="D16337" s="38"/>
      <c r="E16337" s="93"/>
      <c r="L16337" s="38"/>
      <c r="M16337" s="38"/>
    </row>
    <row r="16338" spans="3:13" x14ac:dyDescent="0.2">
      <c r="C16338" s="38"/>
      <c r="D16338" s="38"/>
      <c r="E16338" s="93"/>
      <c r="L16338" s="38"/>
      <c r="M16338" s="38"/>
    </row>
    <row r="16339" spans="3:13" x14ac:dyDescent="0.2">
      <c r="C16339" s="38"/>
      <c r="D16339" s="38"/>
      <c r="E16339" s="93"/>
      <c r="L16339" s="38"/>
      <c r="M16339" s="38"/>
    </row>
    <row r="16340" spans="3:13" x14ac:dyDescent="0.2">
      <c r="C16340" s="38"/>
      <c r="D16340" s="38"/>
      <c r="E16340" s="93"/>
      <c r="L16340" s="38"/>
      <c r="M16340" s="38"/>
    </row>
    <row r="16341" spans="3:13" x14ac:dyDescent="0.2">
      <c r="C16341" s="38"/>
      <c r="D16341" s="38"/>
      <c r="E16341" s="93"/>
      <c r="L16341" s="38"/>
      <c r="M16341" s="38"/>
    </row>
    <row r="16342" spans="3:13" x14ac:dyDescent="0.2">
      <c r="C16342" s="38"/>
      <c r="D16342" s="38"/>
      <c r="E16342" s="93"/>
      <c r="L16342" s="38"/>
      <c r="M16342" s="38"/>
    </row>
    <row r="16343" spans="3:13" x14ac:dyDescent="0.2">
      <c r="C16343" s="38"/>
      <c r="D16343" s="38"/>
      <c r="E16343" s="93"/>
      <c r="L16343" s="38"/>
      <c r="M16343" s="38"/>
    </row>
    <row r="16344" spans="3:13" x14ac:dyDescent="0.2">
      <c r="C16344" s="38"/>
      <c r="D16344" s="38"/>
      <c r="E16344" s="93"/>
      <c r="L16344" s="38"/>
      <c r="M16344" s="38"/>
    </row>
    <row r="16345" spans="3:13" x14ac:dyDescent="0.2">
      <c r="C16345" s="38"/>
      <c r="D16345" s="38"/>
      <c r="E16345" s="93"/>
      <c r="L16345" s="38"/>
      <c r="M16345" s="38"/>
    </row>
    <row r="16346" spans="3:13" x14ac:dyDescent="0.2">
      <c r="C16346" s="38"/>
      <c r="D16346" s="38"/>
      <c r="E16346" s="93"/>
      <c r="L16346" s="38"/>
      <c r="M16346" s="38"/>
    </row>
    <row r="16347" spans="3:13" x14ac:dyDescent="0.2">
      <c r="C16347" s="38"/>
      <c r="D16347" s="38"/>
      <c r="E16347" s="93"/>
      <c r="L16347" s="38"/>
      <c r="M16347" s="38"/>
    </row>
    <row r="16348" spans="3:13" x14ac:dyDescent="0.2">
      <c r="C16348" s="38"/>
      <c r="D16348" s="38"/>
      <c r="E16348" s="93"/>
      <c r="L16348" s="38"/>
      <c r="M16348" s="38"/>
    </row>
    <row r="16349" spans="3:13" x14ac:dyDescent="0.2">
      <c r="C16349" s="38"/>
      <c r="D16349" s="38"/>
      <c r="E16349" s="93"/>
      <c r="L16349" s="38"/>
      <c r="M16349" s="38"/>
    </row>
    <row r="16350" spans="3:13" x14ac:dyDescent="0.2">
      <c r="C16350" s="38"/>
      <c r="D16350" s="38"/>
      <c r="E16350" s="93"/>
      <c r="L16350" s="38"/>
      <c r="M16350" s="38"/>
    </row>
    <row r="16351" spans="3:13" x14ac:dyDescent="0.2">
      <c r="C16351" s="38"/>
      <c r="D16351" s="38"/>
      <c r="E16351" s="93"/>
      <c r="L16351" s="38"/>
      <c r="M16351" s="38"/>
    </row>
    <row r="16352" spans="3:13" x14ac:dyDescent="0.2">
      <c r="C16352" s="38"/>
      <c r="D16352" s="38"/>
      <c r="E16352" s="93"/>
      <c r="L16352" s="38"/>
      <c r="M16352" s="38"/>
    </row>
    <row r="16353" spans="3:13" x14ac:dyDescent="0.2">
      <c r="C16353" s="38"/>
      <c r="D16353" s="38"/>
      <c r="E16353" s="93"/>
      <c r="L16353" s="38"/>
      <c r="M16353" s="38"/>
    </row>
    <row r="16354" spans="3:13" x14ac:dyDescent="0.2">
      <c r="C16354" s="38"/>
      <c r="D16354" s="38"/>
      <c r="E16354" s="93"/>
      <c r="L16354" s="38"/>
      <c r="M16354" s="38"/>
    </row>
    <row r="16355" spans="3:13" x14ac:dyDescent="0.2">
      <c r="C16355" s="38"/>
      <c r="D16355" s="38"/>
      <c r="E16355" s="93"/>
      <c r="L16355" s="38"/>
      <c r="M16355" s="38"/>
    </row>
    <row r="16356" spans="3:13" x14ac:dyDescent="0.2">
      <c r="C16356" s="38"/>
      <c r="D16356" s="38"/>
      <c r="E16356" s="93"/>
      <c r="L16356" s="38"/>
      <c r="M16356" s="38"/>
    </row>
    <row r="16357" spans="3:13" x14ac:dyDescent="0.2">
      <c r="C16357" s="38"/>
      <c r="D16357" s="38"/>
      <c r="E16357" s="93"/>
      <c r="L16357" s="38"/>
      <c r="M16357" s="38"/>
    </row>
    <row r="16358" spans="3:13" x14ac:dyDescent="0.2">
      <c r="C16358" s="38"/>
      <c r="D16358" s="38"/>
      <c r="E16358" s="93"/>
      <c r="L16358" s="38"/>
      <c r="M16358" s="38"/>
    </row>
    <row r="16359" spans="3:13" x14ac:dyDescent="0.2">
      <c r="C16359" s="38"/>
      <c r="D16359" s="38"/>
      <c r="E16359" s="93"/>
      <c r="L16359" s="38"/>
      <c r="M16359" s="38"/>
    </row>
    <row r="16360" spans="3:13" x14ac:dyDescent="0.2">
      <c r="C16360" s="38"/>
      <c r="D16360" s="38"/>
      <c r="E16360" s="93"/>
      <c r="L16360" s="38"/>
      <c r="M16360" s="38"/>
    </row>
    <row r="16361" spans="3:13" x14ac:dyDescent="0.2">
      <c r="C16361" s="38"/>
      <c r="D16361" s="38"/>
      <c r="E16361" s="93"/>
      <c r="L16361" s="38"/>
      <c r="M16361" s="38"/>
    </row>
    <row r="16362" spans="3:13" x14ac:dyDescent="0.2">
      <c r="C16362" s="38"/>
      <c r="D16362" s="38"/>
      <c r="E16362" s="93"/>
      <c r="L16362" s="38"/>
      <c r="M16362" s="38"/>
    </row>
    <row r="16363" spans="3:13" x14ac:dyDescent="0.2">
      <c r="C16363" s="38"/>
      <c r="D16363" s="38"/>
      <c r="E16363" s="93"/>
      <c r="L16363" s="38"/>
      <c r="M16363" s="38"/>
    </row>
    <row r="16364" spans="3:13" x14ac:dyDescent="0.2">
      <c r="C16364" s="38"/>
      <c r="D16364" s="38"/>
      <c r="E16364" s="93"/>
      <c r="L16364" s="38"/>
      <c r="M16364" s="38"/>
    </row>
    <row r="16365" spans="3:13" x14ac:dyDescent="0.2">
      <c r="C16365" s="38"/>
      <c r="D16365" s="38"/>
      <c r="E16365" s="93"/>
      <c r="L16365" s="38"/>
      <c r="M16365" s="38"/>
    </row>
    <row r="16366" spans="3:13" x14ac:dyDescent="0.2">
      <c r="C16366" s="38"/>
      <c r="D16366" s="38"/>
      <c r="E16366" s="93"/>
      <c r="L16366" s="38"/>
      <c r="M16366" s="38"/>
    </row>
    <row r="16367" spans="3:13" x14ac:dyDescent="0.2">
      <c r="C16367" s="38"/>
      <c r="D16367" s="38"/>
      <c r="E16367" s="93"/>
      <c r="L16367" s="38"/>
      <c r="M16367" s="38"/>
    </row>
    <row r="16368" spans="3:13" x14ac:dyDescent="0.2">
      <c r="C16368" s="38"/>
      <c r="D16368" s="38"/>
      <c r="E16368" s="93"/>
      <c r="L16368" s="38"/>
      <c r="M16368" s="38"/>
    </row>
    <row r="16369" spans="3:13" x14ac:dyDescent="0.2">
      <c r="C16369" s="38"/>
      <c r="D16369" s="38"/>
      <c r="E16369" s="93"/>
      <c r="L16369" s="38"/>
      <c r="M16369" s="38"/>
    </row>
    <row r="16370" spans="3:13" x14ac:dyDescent="0.2">
      <c r="C16370" s="38"/>
      <c r="D16370" s="38"/>
      <c r="E16370" s="93"/>
      <c r="L16370" s="38"/>
      <c r="M16370" s="38"/>
    </row>
    <row r="16371" spans="3:13" x14ac:dyDescent="0.2">
      <c r="C16371" s="38"/>
      <c r="D16371" s="38"/>
      <c r="E16371" s="93"/>
      <c r="L16371" s="38"/>
      <c r="M16371" s="38"/>
    </row>
    <row r="16372" spans="3:13" x14ac:dyDescent="0.2">
      <c r="C16372" s="38"/>
      <c r="D16372" s="38"/>
      <c r="E16372" s="93"/>
      <c r="L16372" s="38"/>
      <c r="M16372" s="38"/>
    </row>
    <row r="16373" spans="3:13" x14ac:dyDescent="0.2">
      <c r="C16373" s="38"/>
      <c r="D16373" s="38"/>
      <c r="E16373" s="93"/>
      <c r="L16373" s="38"/>
      <c r="M16373" s="38"/>
    </row>
    <row r="16374" spans="3:13" x14ac:dyDescent="0.2">
      <c r="C16374" s="38"/>
      <c r="D16374" s="38"/>
      <c r="E16374" s="93"/>
      <c r="L16374" s="38"/>
      <c r="M16374" s="38"/>
    </row>
    <row r="16375" spans="3:13" x14ac:dyDescent="0.2">
      <c r="C16375" s="38"/>
      <c r="D16375" s="38"/>
      <c r="E16375" s="93"/>
      <c r="L16375" s="38"/>
      <c r="M16375" s="38"/>
    </row>
    <row r="16376" spans="3:13" x14ac:dyDescent="0.2">
      <c r="C16376" s="38"/>
      <c r="D16376" s="38"/>
      <c r="E16376" s="93"/>
      <c r="L16376" s="38"/>
      <c r="M16376" s="38"/>
    </row>
    <row r="16377" spans="3:13" x14ac:dyDescent="0.2">
      <c r="C16377" s="38"/>
      <c r="D16377" s="38"/>
      <c r="E16377" s="93"/>
      <c r="L16377" s="38"/>
      <c r="M16377" s="38"/>
    </row>
    <row r="16378" spans="3:13" x14ac:dyDescent="0.2">
      <c r="C16378" s="38"/>
      <c r="D16378" s="38"/>
      <c r="E16378" s="93"/>
      <c r="L16378" s="38"/>
      <c r="M16378" s="38"/>
    </row>
    <row r="16379" spans="3:13" x14ac:dyDescent="0.2">
      <c r="C16379" s="38"/>
      <c r="D16379" s="38"/>
      <c r="E16379" s="93"/>
      <c r="L16379" s="38"/>
      <c r="M16379" s="38"/>
    </row>
    <row r="16380" spans="3:13" x14ac:dyDescent="0.2">
      <c r="C16380" s="38"/>
      <c r="D16380" s="38"/>
      <c r="E16380" s="93"/>
      <c r="L16380" s="38"/>
      <c r="M16380" s="38"/>
    </row>
    <row r="16381" spans="3:13" x14ac:dyDescent="0.2">
      <c r="C16381" s="38"/>
      <c r="D16381" s="38"/>
      <c r="E16381" s="93"/>
      <c r="L16381" s="38"/>
      <c r="M16381" s="38"/>
    </row>
    <row r="16382" spans="3:13" x14ac:dyDescent="0.2">
      <c r="C16382" s="38"/>
      <c r="D16382" s="38"/>
      <c r="E16382" s="93"/>
      <c r="L16382" s="38"/>
      <c r="M16382" s="38"/>
    </row>
    <row r="16383" spans="3:13" x14ac:dyDescent="0.2">
      <c r="C16383" s="38"/>
      <c r="D16383" s="38"/>
      <c r="E16383" s="93"/>
      <c r="L16383" s="38"/>
      <c r="M16383" s="38"/>
    </row>
    <row r="16384" spans="3:13" x14ac:dyDescent="0.2">
      <c r="C16384" s="38"/>
      <c r="D16384" s="38"/>
      <c r="E16384" s="93"/>
      <c r="L16384" s="38"/>
      <c r="M16384" s="38"/>
    </row>
    <row r="16385" spans="3:13" x14ac:dyDescent="0.2">
      <c r="C16385" s="38"/>
      <c r="D16385" s="38"/>
      <c r="E16385" s="93"/>
      <c r="L16385" s="38"/>
      <c r="M16385" s="38"/>
    </row>
    <row r="16386" spans="3:13" x14ac:dyDescent="0.2">
      <c r="C16386" s="38"/>
      <c r="D16386" s="38"/>
      <c r="E16386" s="93"/>
      <c r="L16386" s="38"/>
      <c r="M16386" s="38"/>
    </row>
    <row r="16387" spans="3:13" x14ac:dyDescent="0.2">
      <c r="C16387" s="38"/>
      <c r="D16387" s="38"/>
      <c r="E16387" s="93"/>
      <c r="L16387" s="38"/>
      <c r="M16387" s="38"/>
    </row>
    <row r="16388" spans="3:13" x14ac:dyDescent="0.2">
      <c r="C16388" s="38"/>
      <c r="D16388" s="38"/>
      <c r="E16388" s="93"/>
      <c r="L16388" s="38"/>
      <c r="M16388" s="38"/>
    </row>
    <row r="16389" spans="3:13" x14ac:dyDescent="0.2">
      <c r="C16389" s="38"/>
      <c r="D16389" s="38"/>
      <c r="E16389" s="93"/>
      <c r="L16389" s="38"/>
      <c r="M16389" s="38"/>
    </row>
    <row r="16390" spans="3:13" x14ac:dyDescent="0.2">
      <c r="C16390" s="38"/>
      <c r="D16390" s="38"/>
      <c r="E16390" s="93"/>
      <c r="L16390" s="38"/>
      <c r="M16390" s="38"/>
    </row>
    <row r="16391" spans="3:13" x14ac:dyDescent="0.2">
      <c r="C16391" s="38"/>
      <c r="D16391" s="38"/>
      <c r="E16391" s="93"/>
      <c r="L16391" s="38"/>
      <c r="M16391" s="38"/>
    </row>
    <row r="16392" spans="3:13" x14ac:dyDescent="0.2">
      <c r="C16392" s="38"/>
      <c r="D16392" s="38"/>
      <c r="E16392" s="93"/>
      <c r="L16392" s="38"/>
      <c r="M16392" s="38"/>
    </row>
    <row r="16393" spans="3:13" x14ac:dyDescent="0.2">
      <c r="C16393" s="38"/>
      <c r="D16393" s="38"/>
      <c r="E16393" s="93"/>
      <c r="L16393" s="38"/>
      <c r="M16393" s="38"/>
    </row>
    <row r="16394" spans="3:13" x14ac:dyDescent="0.2">
      <c r="C16394" s="38"/>
      <c r="D16394" s="38"/>
      <c r="E16394" s="93"/>
      <c r="L16394" s="38"/>
      <c r="M16394" s="38"/>
    </row>
    <row r="16395" spans="3:13" x14ac:dyDescent="0.2">
      <c r="C16395" s="38"/>
      <c r="D16395" s="38"/>
      <c r="E16395" s="93"/>
      <c r="L16395" s="38"/>
      <c r="M16395" s="38"/>
    </row>
    <row r="16396" spans="3:13" x14ac:dyDescent="0.2">
      <c r="C16396" s="38"/>
      <c r="D16396" s="38"/>
      <c r="E16396" s="93"/>
      <c r="L16396" s="38"/>
      <c r="M16396" s="38"/>
    </row>
    <row r="16397" spans="3:13" x14ac:dyDescent="0.2">
      <c r="C16397" s="38"/>
      <c r="D16397" s="38"/>
      <c r="E16397" s="93"/>
      <c r="L16397" s="38"/>
      <c r="M16397" s="38"/>
    </row>
    <row r="16398" spans="3:13" x14ac:dyDescent="0.2">
      <c r="C16398" s="38"/>
      <c r="D16398" s="38"/>
      <c r="E16398" s="93"/>
      <c r="L16398" s="38"/>
      <c r="M16398" s="38"/>
    </row>
    <row r="16399" spans="3:13" x14ac:dyDescent="0.2">
      <c r="C16399" s="38"/>
      <c r="D16399" s="38"/>
      <c r="E16399" s="93"/>
      <c r="L16399" s="38"/>
      <c r="M16399" s="38"/>
    </row>
    <row r="16400" spans="3:13" x14ac:dyDescent="0.2">
      <c r="C16400" s="38"/>
      <c r="D16400" s="38"/>
      <c r="E16400" s="93"/>
      <c r="L16400" s="38"/>
      <c r="M16400" s="38"/>
    </row>
    <row r="16401" spans="3:13" x14ac:dyDescent="0.2">
      <c r="C16401" s="38"/>
      <c r="D16401" s="38"/>
      <c r="E16401" s="93"/>
      <c r="L16401" s="38"/>
      <c r="M16401" s="38"/>
    </row>
    <row r="16402" spans="3:13" x14ac:dyDescent="0.2">
      <c r="C16402" s="38"/>
      <c r="D16402" s="38"/>
      <c r="E16402" s="93"/>
      <c r="L16402" s="38"/>
      <c r="M16402" s="38"/>
    </row>
    <row r="16403" spans="3:13" x14ac:dyDescent="0.2">
      <c r="C16403" s="38"/>
      <c r="D16403" s="38"/>
      <c r="E16403" s="93"/>
      <c r="L16403" s="38"/>
      <c r="M16403" s="38"/>
    </row>
    <row r="16404" spans="3:13" x14ac:dyDescent="0.2">
      <c r="C16404" s="38"/>
      <c r="D16404" s="38"/>
      <c r="E16404" s="93"/>
      <c r="L16404" s="38"/>
      <c r="M16404" s="38"/>
    </row>
    <row r="16405" spans="3:13" x14ac:dyDescent="0.2">
      <c r="C16405" s="38"/>
      <c r="D16405" s="38"/>
      <c r="E16405" s="93"/>
      <c r="L16405" s="38"/>
      <c r="M16405" s="38"/>
    </row>
    <row r="16406" spans="3:13" x14ac:dyDescent="0.2">
      <c r="C16406" s="38"/>
      <c r="D16406" s="38"/>
      <c r="E16406" s="93"/>
      <c r="L16406" s="38"/>
      <c r="M16406" s="38"/>
    </row>
    <row r="16407" spans="3:13" x14ac:dyDescent="0.2">
      <c r="C16407" s="38"/>
      <c r="D16407" s="38"/>
      <c r="E16407" s="93"/>
      <c r="L16407" s="38"/>
      <c r="M16407" s="38"/>
    </row>
    <row r="16408" spans="3:13" x14ac:dyDescent="0.2">
      <c r="C16408" s="38"/>
      <c r="D16408" s="38"/>
      <c r="E16408" s="93"/>
      <c r="L16408" s="38"/>
      <c r="M16408" s="38"/>
    </row>
    <row r="16409" spans="3:13" x14ac:dyDescent="0.2">
      <c r="C16409" s="38"/>
      <c r="D16409" s="38"/>
      <c r="E16409" s="93"/>
      <c r="L16409" s="38"/>
      <c r="M16409" s="38"/>
    </row>
    <row r="16410" spans="3:13" x14ac:dyDescent="0.2">
      <c r="C16410" s="38"/>
      <c r="D16410" s="38"/>
      <c r="E16410" s="93"/>
      <c r="L16410" s="38"/>
      <c r="M16410" s="38"/>
    </row>
    <row r="16411" spans="3:13" x14ac:dyDescent="0.2">
      <c r="C16411" s="38"/>
      <c r="D16411" s="38"/>
      <c r="E16411" s="93"/>
      <c r="L16411" s="38"/>
      <c r="M16411" s="38"/>
    </row>
    <row r="16412" spans="3:13" x14ac:dyDescent="0.2">
      <c r="C16412" s="38"/>
      <c r="D16412" s="38"/>
      <c r="E16412" s="93"/>
      <c r="L16412" s="38"/>
      <c r="M16412" s="38"/>
    </row>
    <row r="16413" spans="3:13" x14ac:dyDescent="0.2">
      <c r="C16413" s="38"/>
      <c r="D16413" s="38"/>
      <c r="E16413" s="93"/>
      <c r="L16413" s="38"/>
      <c r="M16413" s="38"/>
    </row>
    <row r="16414" spans="3:13" x14ac:dyDescent="0.2">
      <c r="C16414" s="38"/>
      <c r="D16414" s="38"/>
      <c r="E16414" s="93"/>
      <c r="L16414" s="38"/>
      <c r="M16414" s="38"/>
    </row>
    <row r="16415" spans="3:13" x14ac:dyDescent="0.2">
      <c r="C16415" s="38"/>
      <c r="D16415" s="38"/>
      <c r="E16415" s="93"/>
      <c r="L16415" s="38"/>
      <c r="M16415" s="38"/>
    </row>
    <row r="16416" spans="3:13" x14ac:dyDescent="0.2">
      <c r="C16416" s="38"/>
      <c r="D16416" s="38"/>
      <c r="E16416" s="93"/>
      <c r="L16416" s="38"/>
      <c r="M16416" s="38"/>
    </row>
    <row r="16417" spans="3:13" x14ac:dyDescent="0.2">
      <c r="C16417" s="38"/>
      <c r="D16417" s="38"/>
      <c r="E16417" s="93"/>
      <c r="L16417" s="38"/>
      <c r="M16417" s="38"/>
    </row>
    <row r="16418" spans="3:13" x14ac:dyDescent="0.2">
      <c r="C16418" s="38"/>
      <c r="D16418" s="38"/>
      <c r="E16418" s="93"/>
      <c r="L16418" s="38"/>
      <c r="M16418" s="38"/>
    </row>
    <row r="16419" spans="3:13" x14ac:dyDescent="0.2">
      <c r="C16419" s="38"/>
      <c r="D16419" s="38"/>
      <c r="E16419" s="93"/>
      <c r="L16419" s="38"/>
      <c r="M16419" s="38"/>
    </row>
    <row r="16420" spans="3:13" x14ac:dyDescent="0.2">
      <c r="C16420" s="38"/>
      <c r="D16420" s="38"/>
      <c r="E16420" s="93"/>
      <c r="L16420" s="38"/>
      <c r="M16420" s="38"/>
    </row>
    <row r="16421" spans="3:13" x14ac:dyDescent="0.2">
      <c r="C16421" s="38"/>
      <c r="D16421" s="38"/>
      <c r="E16421" s="93"/>
      <c r="L16421" s="38"/>
      <c r="M16421" s="38"/>
    </row>
    <row r="16422" spans="3:13" x14ac:dyDescent="0.2">
      <c r="C16422" s="38"/>
      <c r="D16422" s="38"/>
      <c r="E16422" s="93"/>
      <c r="L16422" s="38"/>
      <c r="M16422" s="38"/>
    </row>
    <row r="16423" spans="3:13" x14ac:dyDescent="0.2">
      <c r="C16423" s="38"/>
      <c r="D16423" s="38"/>
      <c r="E16423" s="93"/>
      <c r="L16423" s="38"/>
      <c r="M16423" s="38"/>
    </row>
    <row r="16424" spans="3:13" x14ac:dyDescent="0.2">
      <c r="C16424" s="38"/>
      <c r="D16424" s="38"/>
      <c r="E16424" s="93"/>
      <c r="L16424" s="38"/>
      <c r="M16424" s="38"/>
    </row>
    <row r="16425" spans="3:13" x14ac:dyDescent="0.2">
      <c r="C16425" s="38"/>
      <c r="D16425" s="38"/>
      <c r="E16425" s="93"/>
      <c r="L16425" s="38"/>
      <c r="M16425" s="38"/>
    </row>
    <row r="16426" spans="3:13" x14ac:dyDescent="0.2">
      <c r="C16426" s="38"/>
      <c r="D16426" s="38"/>
      <c r="E16426" s="93"/>
      <c r="L16426" s="38"/>
      <c r="M16426" s="38"/>
    </row>
    <row r="16427" spans="3:13" x14ac:dyDescent="0.2">
      <c r="C16427" s="38"/>
      <c r="D16427" s="38"/>
      <c r="E16427" s="93"/>
      <c r="L16427" s="38"/>
      <c r="M16427" s="38"/>
    </row>
    <row r="16428" spans="3:13" x14ac:dyDescent="0.2">
      <c r="C16428" s="38"/>
      <c r="D16428" s="38"/>
      <c r="E16428" s="93"/>
      <c r="L16428" s="38"/>
      <c r="M16428" s="38"/>
    </row>
    <row r="16429" spans="3:13" x14ac:dyDescent="0.2">
      <c r="C16429" s="38"/>
      <c r="D16429" s="38"/>
      <c r="E16429" s="93"/>
      <c r="L16429" s="38"/>
      <c r="M16429" s="38"/>
    </row>
    <row r="16430" spans="3:13" x14ac:dyDescent="0.2">
      <c r="C16430" s="38"/>
      <c r="D16430" s="38"/>
      <c r="E16430" s="93"/>
      <c r="L16430" s="38"/>
      <c r="M16430" s="38"/>
    </row>
    <row r="16431" spans="3:13" x14ac:dyDescent="0.2">
      <c r="C16431" s="38"/>
      <c r="D16431" s="38"/>
      <c r="E16431" s="93"/>
      <c r="L16431" s="38"/>
      <c r="M16431" s="38"/>
    </row>
    <row r="16432" spans="3:13" x14ac:dyDescent="0.2">
      <c r="C16432" s="38"/>
      <c r="D16432" s="38"/>
      <c r="E16432" s="93"/>
      <c r="L16432" s="38"/>
      <c r="M16432" s="38"/>
    </row>
    <row r="16433" spans="3:13" x14ac:dyDescent="0.2">
      <c r="C16433" s="38"/>
      <c r="D16433" s="38"/>
      <c r="E16433" s="93"/>
      <c r="L16433" s="38"/>
      <c r="M16433" s="38"/>
    </row>
    <row r="16434" spans="3:13" x14ac:dyDescent="0.2">
      <c r="C16434" s="38"/>
      <c r="D16434" s="38"/>
      <c r="E16434" s="93"/>
      <c r="L16434" s="38"/>
      <c r="M16434" s="38"/>
    </row>
    <row r="16435" spans="3:13" x14ac:dyDescent="0.2">
      <c r="C16435" s="38"/>
      <c r="D16435" s="38"/>
      <c r="E16435" s="93"/>
      <c r="L16435" s="38"/>
      <c r="M16435" s="38"/>
    </row>
    <row r="16436" spans="3:13" x14ac:dyDescent="0.2">
      <c r="C16436" s="38"/>
      <c r="D16436" s="38"/>
      <c r="E16436" s="93"/>
      <c r="L16436" s="38"/>
      <c r="M16436" s="38"/>
    </row>
    <row r="16437" spans="3:13" x14ac:dyDescent="0.2">
      <c r="C16437" s="38"/>
      <c r="D16437" s="38"/>
      <c r="E16437" s="93"/>
      <c r="L16437" s="38"/>
      <c r="M16437" s="38"/>
    </row>
    <row r="16438" spans="3:13" x14ac:dyDescent="0.2">
      <c r="C16438" s="38"/>
      <c r="D16438" s="38"/>
      <c r="E16438" s="93"/>
      <c r="L16438" s="38"/>
      <c r="M16438" s="38"/>
    </row>
    <row r="16439" spans="3:13" x14ac:dyDescent="0.2">
      <c r="C16439" s="38"/>
      <c r="D16439" s="38"/>
      <c r="E16439" s="93"/>
      <c r="L16439" s="38"/>
      <c r="M16439" s="38"/>
    </row>
    <row r="16440" spans="3:13" x14ac:dyDescent="0.2">
      <c r="C16440" s="38"/>
      <c r="D16440" s="38"/>
      <c r="E16440" s="93"/>
      <c r="L16440" s="38"/>
      <c r="M16440" s="38"/>
    </row>
    <row r="16441" spans="3:13" x14ac:dyDescent="0.2">
      <c r="C16441" s="38"/>
      <c r="D16441" s="38"/>
      <c r="E16441" s="93"/>
      <c r="L16441" s="38"/>
      <c r="M16441" s="38"/>
    </row>
    <row r="16442" spans="3:13" x14ac:dyDescent="0.2">
      <c r="C16442" s="38"/>
      <c r="D16442" s="38"/>
      <c r="E16442" s="93"/>
      <c r="L16442" s="38"/>
      <c r="M16442" s="38"/>
    </row>
    <row r="16443" spans="3:13" x14ac:dyDescent="0.2">
      <c r="C16443" s="38"/>
      <c r="D16443" s="38"/>
      <c r="E16443" s="93"/>
      <c r="L16443" s="38"/>
      <c r="M16443" s="38"/>
    </row>
    <row r="16444" spans="3:13" x14ac:dyDescent="0.2">
      <c r="C16444" s="38"/>
      <c r="D16444" s="38"/>
      <c r="E16444" s="93"/>
      <c r="L16444" s="38"/>
      <c r="M16444" s="38"/>
    </row>
    <row r="16445" spans="3:13" x14ac:dyDescent="0.2">
      <c r="C16445" s="38"/>
      <c r="D16445" s="38"/>
      <c r="E16445" s="93"/>
      <c r="L16445" s="38"/>
      <c r="M16445" s="38"/>
    </row>
    <row r="16446" spans="3:13" x14ac:dyDescent="0.2">
      <c r="C16446" s="38"/>
      <c r="D16446" s="38"/>
      <c r="E16446" s="93"/>
      <c r="L16446" s="38"/>
      <c r="M16446" s="38"/>
    </row>
    <row r="16447" spans="3:13" x14ac:dyDescent="0.2">
      <c r="C16447" s="38"/>
      <c r="D16447" s="38"/>
      <c r="E16447" s="93"/>
      <c r="L16447" s="38"/>
      <c r="M16447" s="38"/>
    </row>
    <row r="16448" spans="3:13" x14ac:dyDescent="0.2">
      <c r="C16448" s="38"/>
      <c r="D16448" s="38"/>
      <c r="E16448" s="93"/>
      <c r="L16448" s="38"/>
      <c r="M16448" s="38"/>
    </row>
    <row r="16449" spans="3:13" x14ac:dyDescent="0.2">
      <c r="C16449" s="38"/>
      <c r="D16449" s="38"/>
      <c r="E16449" s="93"/>
      <c r="L16449" s="38"/>
      <c r="M16449" s="38"/>
    </row>
    <row r="16450" spans="3:13" x14ac:dyDescent="0.2">
      <c r="C16450" s="38"/>
      <c r="D16450" s="38"/>
      <c r="E16450" s="93"/>
      <c r="L16450" s="38"/>
      <c r="M16450" s="38"/>
    </row>
    <row r="16451" spans="3:13" x14ac:dyDescent="0.2">
      <c r="C16451" s="38"/>
      <c r="D16451" s="38"/>
      <c r="E16451" s="93"/>
      <c r="L16451" s="38"/>
      <c r="M16451" s="38"/>
    </row>
    <row r="16452" spans="3:13" x14ac:dyDescent="0.2">
      <c r="C16452" s="38"/>
      <c r="D16452" s="38"/>
      <c r="E16452" s="93"/>
      <c r="L16452" s="38"/>
      <c r="M16452" s="38"/>
    </row>
    <row r="16453" spans="3:13" x14ac:dyDescent="0.2">
      <c r="C16453" s="38"/>
      <c r="D16453" s="38"/>
      <c r="E16453" s="93"/>
      <c r="L16453" s="38"/>
      <c r="M16453" s="38"/>
    </row>
    <row r="16454" spans="3:13" x14ac:dyDescent="0.2">
      <c r="C16454" s="38"/>
      <c r="D16454" s="38"/>
      <c r="E16454" s="93"/>
      <c r="L16454" s="38"/>
      <c r="M16454" s="38"/>
    </row>
    <row r="16455" spans="3:13" x14ac:dyDescent="0.2">
      <c r="C16455" s="38"/>
      <c r="D16455" s="38"/>
      <c r="E16455" s="93"/>
      <c r="L16455" s="38"/>
      <c r="M16455" s="38"/>
    </row>
    <row r="16456" spans="3:13" x14ac:dyDescent="0.2">
      <c r="C16456" s="38"/>
      <c r="D16456" s="38"/>
      <c r="E16456" s="93"/>
      <c r="L16456" s="38"/>
      <c r="M16456" s="38"/>
    </row>
    <row r="16457" spans="3:13" x14ac:dyDescent="0.2">
      <c r="C16457" s="38"/>
      <c r="D16457" s="38"/>
      <c r="E16457" s="93"/>
      <c r="L16457" s="38"/>
      <c r="M16457" s="38"/>
    </row>
    <row r="16458" spans="3:13" x14ac:dyDescent="0.2">
      <c r="C16458" s="38"/>
      <c r="D16458" s="38"/>
      <c r="E16458" s="93"/>
      <c r="L16458" s="38"/>
      <c r="M16458" s="38"/>
    </row>
    <row r="16459" spans="3:13" x14ac:dyDescent="0.2">
      <c r="C16459" s="38"/>
      <c r="D16459" s="38"/>
      <c r="E16459" s="93"/>
      <c r="L16459" s="38"/>
      <c r="M16459" s="38"/>
    </row>
    <row r="16460" spans="3:13" x14ac:dyDescent="0.2">
      <c r="C16460" s="38"/>
      <c r="D16460" s="38"/>
      <c r="E16460" s="93"/>
      <c r="L16460" s="38"/>
      <c r="M16460" s="38"/>
    </row>
    <row r="16461" spans="3:13" x14ac:dyDescent="0.2">
      <c r="C16461" s="38"/>
      <c r="D16461" s="38"/>
      <c r="E16461" s="93"/>
      <c r="L16461" s="38"/>
      <c r="M16461" s="38"/>
    </row>
    <row r="16462" spans="3:13" x14ac:dyDescent="0.2">
      <c r="C16462" s="38"/>
      <c r="D16462" s="38"/>
      <c r="E16462" s="93"/>
      <c r="L16462" s="38"/>
      <c r="M16462" s="38"/>
    </row>
    <row r="16463" spans="3:13" x14ac:dyDescent="0.2">
      <c r="C16463" s="38"/>
      <c r="D16463" s="38"/>
      <c r="E16463" s="93"/>
      <c r="L16463" s="38"/>
      <c r="M16463" s="38"/>
    </row>
    <row r="16464" spans="3:13" x14ac:dyDescent="0.2">
      <c r="C16464" s="38"/>
      <c r="D16464" s="38"/>
      <c r="E16464" s="93"/>
      <c r="L16464" s="38"/>
      <c r="M16464" s="38"/>
    </row>
    <row r="16465" spans="3:13" x14ac:dyDescent="0.2">
      <c r="C16465" s="38"/>
      <c r="D16465" s="38"/>
      <c r="E16465" s="93"/>
      <c r="L16465" s="38"/>
      <c r="M16465" s="38"/>
    </row>
    <row r="16466" spans="3:13" x14ac:dyDescent="0.2">
      <c r="C16466" s="38"/>
      <c r="D16466" s="38"/>
      <c r="E16466" s="93"/>
      <c r="L16466" s="38"/>
      <c r="M16466" s="38"/>
    </row>
    <row r="16467" spans="3:13" x14ac:dyDescent="0.2">
      <c r="C16467" s="38"/>
      <c r="D16467" s="38"/>
      <c r="E16467" s="93"/>
      <c r="L16467" s="38"/>
      <c r="M16467" s="38"/>
    </row>
    <row r="16468" spans="3:13" x14ac:dyDescent="0.2">
      <c r="C16468" s="38"/>
      <c r="D16468" s="38"/>
      <c r="E16468" s="93"/>
      <c r="L16468" s="38"/>
      <c r="M16468" s="38"/>
    </row>
    <row r="16469" spans="3:13" x14ac:dyDescent="0.2">
      <c r="C16469" s="38"/>
      <c r="D16469" s="38"/>
      <c r="E16469" s="93"/>
      <c r="L16469" s="38"/>
      <c r="M16469" s="38"/>
    </row>
    <row r="16470" spans="3:13" x14ac:dyDescent="0.2">
      <c r="C16470" s="38"/>
      <c r="D16470" s="38"/>
      <c r="E16470" s="93"/>
      <c r="L16470" s="38"/>
      <c r="M16470" s="38"/>
    </row>
    <row r="16471" spans="3:13" x14ac:dyDescent="0.2">
      <c r="C16471" s="38"/>
      <c r="D16471" s="38"/>
      <c r="E16471" s="93"/>
      <c r="L16471" s="38"/>
      <c r="M16471" s="38"/>
    </row>
    <row r="16472" spans="3:13" x14ac:dyDescent="0.2">
      <c r="C16472" s="38"/>
      <c r="D16472" s="38"/>
      <c r="E16472" s="93"/>
      <c r="L16472" s="38"/>
      <c r="M16472" s="38"/>
    </row>
    <row r="16473" spans="3:13" x14ac:dyDescent="0.2">
      <c r="C16473" s="38"/>
      <c r="D16473" s="38"/>
      <c r="E16473" s="93"/>
      <c r="L16473" s="38"/>
      <c r="M16473" s="38"/>
    </row>
    <row r="16474" spans="3:13" x14ac:dyDescent="0.2">
      <c r="C16474" s="38"/>
      <c r="D16474" s="38"/>
      <c r="E16474" s="93"/>
      <c r="L16474" s="38"/>
      <c r="M16474" s="38"/>
    </row>
    <row r="16475" spans="3:13" x14ac:dyDescent="0.2">
      <c r="C16475" s="38"/>
      <c r="D16475" s="38"/>
      <c r="E16475" s="93"/>
      <c r="L16475" s="38"/>
      <c r="M16475" s="38"/>
    </row>
    <row r="16476" spans="3:13" x14ac:dyDescent="0.2">
      <c r="C16476" s="38"/>
      <c r="D16476" s="38"/>
      <c r="E16476" s="93"/>
      <c r="L16476" s="38"/>
      <c r="M16476" s="38"/>
    </row>
    <row r="16477" spans="3:13" x14ac:dyDescent="0.2">
      <c r="C16477" s="38"/>
      <c r="D16477" s="38"/>
      <c r="E16477" s="93"/>
      <c r="L16477" s="38"/>
      <c r="M16477" s="38"/>
    </row>
    <row r="16478" spans="3:13" x14ac:dyDescent="0.2">
      <c r="C16478" s="38"/>
      <c r="D16478" s="38"/>
      <c r="E16478" s="93"/>
      <c r="L16478" s="38"/>
      <c r="M16478" s="38"/>
    </row>
    <row r="16479" spans="3:13" x14ac:dyDescent="0.2">
      <c r="C16479" s="38"/>
      <c r="D16479" s="38"/>
      <c r="E16479" s="93"/>
      <c r="L16479" s="38"/>
      <c r="M16479" s="38"/>
    </row>
    <row r="16480" spans="3:13" x14ac:dyDescent="0.2">
      <c r="C16480" s="38"/>
      <c r="D16480" s="38"/>
      <c r="E16480" s="93"/>
      <c r="L16480" s="38"/>
      <c r="M16480" s="38"/>
    </row>
    <row r="16481" spans="3:13" x14ac:dyDescent="0.2">
      <c r="C16481" s="38"/>
      <c r="D16481" s="38"/>
      <c r="E16481" s="93"/>
      <c r="L16481" s="38"/>
      <c r="M16481" s="38"/>
    </row>
    <row r="16482" spans="3:13" x14ac:dyDescent="0.2">
      <c r="C16482" s="38"/>
      <c r="D16482" s="38"/>
      <c r="E16482" s="93"/>
      <c r="L16482" s="38"/>
      <c r="M16482" s="38"/>
    </row>
    <row r="16483" spans="3:13" x14ac:dyDescent="0.2">
      <c r="C16483" s="38"/>
      <c r="D16483" s="38"/>
      <c r="E16483" s="93"/>
      <c r="L16483" s="38"/>
      <c r="M16483" s="38"/>
    </row>
    <row r="16484" spans="3:13" x14ac:dyDescent="0.2">
      <c r="C16484" s="38"/>
      <c r="D16484" s="38"/>
      <c r="E16484" s="93"/>
      <c r="L16484" s="38"/>
      <c r="M16484" s="38"/>
    </row>
    <row r="16485" spans="3:13" x14ac:dyDescent="0.2">
      <c r="C16485" s="38"/>
      <c r="D16485" s="38"/>
      <c r="E16485" s="93"/>
      <c r="L16485" s="38"/>
      <c r="M16485" s="38"/>
    </row>
    <row r="16486" spans="3:13" x14ac:dyDescent="0.2">
      <c r="C16486" s="38"/>
      <c r="D16486" s="38"/>
      <c r="E16486" s="93"/>
      <c r="L16486" s="38"/>
      <c r="M16486" s="38"/>
    </row>
    <row r="16487" spans="3:13" x14ac:dyDescent="0.2">
      <c r="C16487" s="38"/>
      <c r="D16487" s="38"/>
      <c r="E16487" s="93"/>
      <c r="L16487" s="38"/>
      <c r="M16487" s="38"/>
    </row>
    <row r="16488" spans="3:13" x14ac:dyDescent="0.2">
      <c r="C16488" s="38"/>
      <c r="D16488" s="38"/>
      <c r="E16488" s="93"/>
      <c r="L16488" s="38"/>
      <c r="M16488" s="38"/>
    </row>
    <row r="16489" spans="3:13" x14ac:dyDescent="0.2">
      <c r="C16489" s="38"/>
      <c r="D16489" s="38"/>
      <c r="E16489" s="93"/>
      <c r="L16489" s="38"/>
      <c r="M16489" s="38"/>
    </row>
    <row r="16490" spans="3:13" x14ac:dyDescent="0.2">
      <c r="C16490" s="38"/>
      <c r="D16490" s="38"/>
      <c r="E16490" s="93"/>
      <c r="L16490" s="38"/>
      <c r="M16490" s="38"/>
    </row>
    <row r="16491" spans="3:13" x14ac:dyDescent="0.2">
      <c r="C16491" s="38"/>
      <c r="D16491" s="38"/>
      <c r="E16491" s="93"/>
      <c r="L16491" s="38"/>
      <c r="M16491" s="38"/>
    </row>
    <row r="16492" spans="3:13" x14ac:dyDescent="0.2">
      <c r="C16492" s="38"/>
      <c r="D16492" s="38"/>
      <c r="E16492" s="93"/>
      <c r="L16492" s="38"/>
      <c r="M16492" s="38"/>
    </row>
    <row r="16493" spans="3:13" x14ac:dyDescent="0.2">
      <c r="C16493" s="38"/>
      <c r="D16493" s="38"/>
      <c r="E16493" s="93"/>
      <c r="L16493" s="38"/>
      <c r="M16493" s="38"/>
    </row>
    <row r="16494" spans="3:13" x14ac:dyDescent="0.2">
      <c r="C16494" s="38"/>
      <c r="D16494" s="38"/>
      <c r="E16494" s="93"/>
      <c r="L16494" s="38"/>
      <c r="M16494" s="38"/>
    </row>
    <row r="16495" spans="3:13" x14ac:dyDescent="0.2">
      <c r="C16495" s="38"/>
      <c r="D16495" s="38"/>
      <c r="E16495" s="93"/>
      <c r="L16495" s="38"/>
      <c r="M16495" s="38"/>
    </row>
    <row r="16496" spans="3:13" x14ac:dyDescent="0.2">
      <c r="C16496" s="38"/>
      <c r="D16496" s="38"/>
      <c r="E16496" s="93"/>
      <c r="L16496" s="38"/>
      <c r="M16496" s="38"/>
    </row>
    <row r="16497" spans="3:13" x14ac:dyDescent="0.2">
      <c r="C16497" s="38"/>
      <c r="D16497" s="38"/>
      <c r="E16497" s="93"/>
      <c r="L16497" s="38"/>
      <c r="M16497" s="38"/>
    </row>
    <row r="16498" spans="3:13" x14ac:dyDescent="0.2">
      <c r="C16498" s="38"/>
      <c r="D16498" s="38"/>
      <c r="E16498" s="93"/>
      <c r="L16498" s="38"/>
      <c r="M16498" s="38"/>
    </row>
    <row r="16499" spans="3:13" x14ac:dyDescent="0.2">
      <c r="C16499" s="38"/>
      <c r="D16499" s="38"/>
      <c r="E16499" s="93"/>
      <c r="L16499" s="38"/>
      <c r="M16499" s="38"/>
    </row>
    <row r="16500" spans="3:13" x14ac:dyDescent="0.2">
      <c r="C16500" s="38"/>
      <c r="D16500" s="38"/>
      <c r="E16500" s="93"/>
      <c r="L16500" s="38"/>
      <c r="M16500" s="38"/>
    </row>
    <row r="16501" spans="3:13" x14ac:dyDescent="0.2">
      <c r="C16501" s="38"/>
      <c r="D16501" s="38"/>
      <c r="E16501" s="93"/>
      <c r="L16501" s="38"/>
      <c r="M16501" s="38"/>
    </row>
    <row r="16502" spans="3:13" x14ac:dyDescent="0.2">
      <c r="C16502" s="38"/>
      <c r="D16502" s="38"/>
      <c r="E16502" s="93"/>
      <c r="L16502" s="38"/>
      <c r="M16502" s="38"/>
    </row>
    <row r="16503" spans="3:13" x14ac:dyDescent="0.2">
      <c r="C16503" s="38"/>
      <c r="D16503" s="38"/>
      <c r="E16503" s="93"/>
      <c r="L16503" s="38"/>
      <c r="M16503" s="38"/>
    </row>
    <row r="16504" spans="3:13" x14ac:dyDescent="0.2">
      <c r="C16504" s="38"/>
      <c r="D16504" s="38"/>
      <c r="E16504" s="93"/>
      <c r="L16504" s="38"/>
      <c r="M16504" s="38"/>
    </row>
    <row r="16505" spans="3:13" x14ac:dyDescent="0.2">
      <c r="C16505" s="38"/>
      <c r="D16505" s="38"/>
      <c r="E16505" s="93"/>
      <c r="L16505" s="38"/>
      <c r="M16505" s="38"/>
    </row>
    <row r="16506" spans="3:13" x14ac:dyDescent="0.2">
      <c r="C16506" s="38"/>
      <c r="D16506" s="38"/>
      <c r="E16506" s="93"/>
      <c r="L16506" s="38"/>
      <c r="M16506" s="38"/>
    </row>
    <row r="16507" spans="3:13" x14ac:dyDescent="0.2">
      <c r="C16507" s="38"/>
      <c r="D16507" s="38"/>
      <c r="E16507" s="93"/>
      <c r="L16507" s="38"/>
      <c r="M16507" s="38"/>
    </row>
    <row r="16508" spans="3:13" x14ac:dyDescent="0.2">
      <c r="C16508" s="38"/>
      <c r="D16508" s="38"/>
      <c r="E16508" s="93"/>
      <c r="L16508" s="38"/>
      <c r="M16508" s="38"/>
    </row>
    <row r="16509" spans="3:13" x14ac:dyDescent="0.2">
      <c r="C16509" s="38"/>
      <c r="D16509" s="38"/>
      <c r="E16509" s="93"/>
      <c r="L16509" s="38"/>
      <c r="M16509" s="38"/>
    </row>
    <row r="16510" spans="3:13" x14ac:dyDescent="0.2">
      <c r="C16510" s="38"/>
      <c r="D16510" s="38"/>
      <c r="E16510" s="93"/>
      <c r="L16510" s="38"/>
      <c r="M16510" s="38"/>
    </row>
    <row r="16511" spans="3:13" x14ac:dyDescent="0.2">
      <c r="C16511" s="38"/>
      <c r="D16511" s="38"/>
      <c r="E16511" s="93"/>
      <c r="L16511" s="38"/>
      <c r="M16511" s="38"/>
    </row>
    <row r="16512" spans="3:13" x14ac:dyDescent="0.2">
      <c r="C16512" s="38"/>
      <c r="D16512" s="38"/>
      <c r="E16512" s="93"/>
      <c r="L16512" s="38"/>
      <c r="M16512" s="38"/>
    </row>
    <row r="16513" spans="3:13" x14ac:dyDescent="0.2">
      <c r="C16513" s="38"/>
      <c r="D16513" s="38"/>
      <c r="E16513" s="93"/>
      <c r="L16513" s="38"/>
      <c r="M16513" s="38"/>
    </row>
    <row r="16514" spans="3:13" x14ac:dyDescent="0.2">
      <c r="C16514" s="38"/>
      <c r="D16514" s="38"/>
      <c r="E16514" s="93"/>
      <c r="L16514" s="38"/>
      <c r="M16514" s="38"/>
    </row>
    <row r="16515" spans="3:13" x14ac:dyDescent="0.2">
      <c r="C16515" s="38"/>
      <c r="D16515" s="38"/>
      <c r="E16515" s="93"/>
      <c r="L16515" s="38"/>
      <c r="M16515" s="38"/>
    </row>
    <row r="16516" spans="3:13" x14ac:dyDescent="0.2">
      <c r="C16516" s="38"/>
      <c r="D16516" s="38"/>
      <c r="E16516" s="93"/>
      <c r="L16516" s="38"/>
      <c r="M16516" s="38"/>
    </row>
    <row r="16517" spans="3:13" x14ac:dyDescent="0.2">
      <c r="C16517" s="38"/>
      <c r="D16517" s="38"/>
      <c r="E16517" s="93"/>
      <c r="L16517" s="38"/>
      <c r="M16517" s="38"/>
    </row>
    <row r="16518" spans="3:13" x14ac:dyDescent="0.2">
      <c r="C16518" s="38"/>
      <c r="D16518" s="38"/>
      <c r="E16518" s="93"/>
      <c r="L16518" s="38"/>
      <c r="M16518" s="38"/>
    </row>
    <row r="16519" spans="3:13" x14ac:dyDescent="0.2">
      <c r="C16519" s="38"/>
      <c r="D16519" s="38"/>
      <c r="E16519" s="93"/>
      <c r="L16519" s="38"/>
      <c r="M16519" s="38"/>
    </row>
    <row r="16520" spans="3:13" x14ac:dyDescent="0.2">
      <c r="C16520" s="38"/>
      <c r="D16520" s="38"/>
      <c r="E16520" s="93"/>
      <c r="L16520" s="38"/>
      <c r="M16520" s="38"/>
    </row>
    <row r="16521" spans="3:13" x14ac:dyDescent="0.2">
      <c r="C16521" s="38"/>
      <c r="D16521" s="38"/>
      <c r="E16521" s="93"/>
      <c r="L16521" s="38"/>
      <c r="M16521" s="38"/>
    </row>
    <row r="16522" spans="3:13" x14ac:dyDescent="0.2">
      <c r="C16522" s="38"/>
      <c r="D16522" s="38"/>
      <c r="E16522" s="93"/>
      <c r="L16522" s="38"/>
      <c r="M16522" s="38"/>
    </row>
    <row r="16523" spans="3:13" x14ac:dyDescent="0.2">
      <c r="C16523" s="38"/>
      <c r="D16523" s="38"/>
      <c r="E16523" s="93"/>
      <c r="L16523" s="38"/>
      <c r="M16523" s="38"/>
    </row>
    <row r="16524" spans="3:13" x14ac:dyDescent="0.2">
      <c r="C16524" s="38"/>
      <c r="D16524" s="38"/>
      <c r="E16524" s="93"/>
      <c r="L16524" s="38"/>
      <c r="M16524" s="38"/>
    </row>
    <row r="16525" spans="3:13" x14ac:dyDescent="0.2">
      <c r="C16525" s="38"/>
      <c r="D16525" s="38"/>
      <c r="E16525" s="93"/>
      <c r="L16525" s="38"/>
      <c r="M16525" s="38"/>
    </row>
    <row r="16526" spans="3:13" x14ac:dyDescent="0.2">
      <c r="C16526" s="38"/>
      <c r="D16526" s="38"/>
      <c r="E16526" s="93"/>
      <c r="L16526" s="38"/>
      <c r="M16526" s="38"/>
    </row>
    <row r="16527" spans="3:13" x14ac:dyDescent="0.2">
      <c r="C16527" s="38"/>
      <c r="D16527" s="38"/>
      <c r="E16527" s="93"/>
      <c r="L16527" s="38"/>
      <c r="M16527" s="38"/>
    </row>
    <row r="16528" spans="3:13" x14ac:dyDescent="0.2">
      <c r="C16528" s="38"/>
      <c r="D16528" s="38"/>
      <c r="E16528" s="93"/>
      <c r="L16528" s="38"/>
      <c r="M16528" s="38"/>
    </row>
    <row r="16529" spans="3:13" x14ac:dyDescent="0.2">
      <c r="C16529" s="38"/>
      <c r="D16529" s="38"/>
      <c r="E16529" s="93"/>
      <c r="L16529" s="38"/>
      <c r="M16529" s="38"/>
    </row>
    <row r="16530" spans="3:13" x14ac:dyDescent="0.2">
      <c r="C16530" s="38"/>
      <c r="D16530" s="38"/>
      <c r="E16530" s="93"/>
      <c r="L16530" s="38"/>
      <c r="M16530" s="38"/>
    </row>
    <row r="16531" spans="3:13" x14ac:dyDescent="0.2">
      <c r="C16531" s="38"/>
      <c r="D16531" s="38"/>
      <c r="E16531" s="93"/>
      <c r="L16531" s="38"/>
      <c r="M16531" s="38"/>
    </row>
    <row r="16532" spans="3:13" x14ac:dyDescent="0.2">
      <c r="C16532" s="38"/>
      <c r="D16532" s="38"/>
      <c r="E16532" s="93"/>
      <c r="L16532" s="38"/>
      <c r="M16532" s="38"/>
    </row>
    <row r="16533" spans="3:13" x14ac:dyDescent="0.2">
      <c r="C16533" s="38"/>
      <c r="D16533" s="38"/>
      <c r="E16533" s="93"/>
      <c r="L16533" s="38"/>
      <c r="M16533" s="38"/>
    </row>
    <row r="16534" spans="3:13" x14ac:dyDescent="0.2">
      <c r="C16534" s="38"/>
      <c r="D16534" s="38"/>
      <c r="E16534" s="93"/>
      <c r="L16534" s="38"/>
      <c r="M16534" s="38"/>
    </row>
    <row r="16535" spans="3:13" x14ac:dyDescent="0.2">
      <c r="C16535" s="38"/>
      <c r="D16535" s="38"/>
      <c r="E16535" s="93"/>
      <c r="L16535" s="38"/>
      <c r="M16535" s="38"/>
    </row>
    <row r="16536" spans="3:13" x14ac:dyDescent="0.2">
      <c r="C16536" s="38"/>
      <c r="D16536" s="38"/>
      <c r="E16536" s="93"/>
      <c r="L16536" s="38"/>
      <c r="M16536" s="38"/>
    </row>
    <row r="16537" spans="3:13" x14ac:dyDescent="0.2">
      <c r="C16537" s="38"/>
      <c r="D16537" s="38"/>
      <c r="E16537" s="93"/>
      <c r="L16537" s="38"/>
      <c r="M16537" s="38"/>
    </row>
    <row r="16538" spans="3:13" x14ac:dyDescent="0.2">
      <c r="C16538" s="38"/>
      <c r="D16538" s="38"/>
      <c r="E16538" s="93"/>
      <c r="L16538" s="38"/>
      <c r="M16538" s="38"/>
    </row>
    <row r="16539" spans="3:13" x14ac:dyDescent="0.2">
      <c r="C16539" s="38"/>
      <c r="D16539" s="38"/>
      <c r="E16539" s="93"/>
      <c r="L16539" s="38"/>
      <c r="M16539" s="38"/>
    </row>
    <row r="16540" spans="3:13" x14ac:dyDescent="0.2">
      <c r="C16540" s="38"/>
      <c r="D16540" s="38"/>
      <c r="E16540" s="93"/>
      <c r="L16540" s="38"/>
      <c r="M16540" s="38"/>
    </row>
    <row r="16541" spans="3:13" x14ac:dyDescent="0.2">
      <c r="C16541" s="38"/>
      <c r="D16541" s="38"/>
      <c r="E16541" s="93"/>
      <c r="L16541" s="38"/>
      <c r="M16541" s="38"/>
    </row>
    <row r="16542" spans="3:13" x14ac:dyDescent="0.2">
      <c r="C16542" s="38"/>
      <c r="D16542" s="38"/>
      <c r="E16542" s="93"/>
      <c r="L16542" s="38"/>
      <c r="M16542" s="38"/>
    </row>
    <row r="16543" spans="3:13" x14ac:dyDescent="0.2">
      <c r="C16543" s="38"/>
      <c r="D16543" s="38"/>
      <c r="E16543" s="93"/>
      <c r="L16543" s="38"/>
      <c r="M16543" s="38"/>
    </row>
    <row r="16544" spans="3:13" x14ac:dyDescent="0.2">
      <c r="C16544" s="38"/>
      <c r="D16544" s="38"/>
      <c r="E16544" s="93"/>
      <c r="L16544" s="38"/>
      <c r="M16544" s="38"/>
    </row>
    <row r="16545" spans="3:13" x14ac:dyDescent="0.2">
      <c r="C16545" s="38"/>
      <c r="D16545" s="38"/>
      <c r="E16545" s="93"/>
      <c r="L16545" s="38"/>
      <c r="M16545" s="38"/>
    </row>
    <row r="16546" spans="3:13" x14ac:dyDescent="0.2">
      <c r="C16546" s="38"/>
      <c r="D16546" s="38"/>
      <c r="E16546" s="93"/>
      <c r="L16546" s="38"/>
      <c r="M16546" s="38"/>
    </row>
    <row r="16547" spans="3:13" x14ac:dyDescent="0.2">
      <c r="C16547" s="38"/>
      <c r="D16547" s="38"/>
      <c r="E16547" s="93"/>
      <c r="L16547" s="38"/>
      <c r="M16547" s="38"/>
    </row>
    <row r="16548" spans="3:13" x14ac:dyDescent="0.2">
      <c r="C16548" s="38"/>
      <c r="D16548" s="38"/>
      <c r="E16548" s="93"/>
      <c r="L16548" s="38"/>
      <c r="M16548" s="38"/>
    </row>
    <row r="16549" spans="3:13" x14ac:dyDescent="0.2">
      <c r="C16549" s="38"/>
      <c r="D16549" s="38"/>
      <c r="E16549" s="93"/>
      <c r="L16549" s="38"/>
      <c r="M16549" s="38"/>
    </row>
    <row r="16550" spans="3:13" x14ac:dyDescent="0.2">
      <c r="C16550" s="38"/>
      <c r="D16550" s="38"/>
      <c r="E16550" s="93"/>
      <c r="L16550" s="38"/>
      <c r="M16550" s="38"/>
    </row>
    <row r="16551" spans="3:13" x14ac:dyDescent="0.2">
      <c r="C16551" s="38"/>
      <c r="D16551" s="38"/>
      <c r="E16551" s="93"/>
      <c r="L16551" s="38"/>
      <c r="M16551" s="38"/>
    </row>
    <row r="16552" spans="3:13" x14ac:dyDescent="0.2">
      <c r="C16552" s="38"/>
      <c r="D16552" s="38"/>
      <c r="E16552" s="93"/>
      <c r="L16552" s="38"/>
      <c r="M16552" s="38"/>
    </row>
    <row r="16553" spans="3:13" x14ac:dyDescent="0.2">
      <c r="C16553" s="38"/>
      <c r="D16553" s="38"/>
      <c r="E16553" s="93"/>
      <c r="L16553" s="38"/>
      <c r="M16553" s="38"/>
    </row>
    <row r="16554" spans="3:13" x14ac:dyDescent="0.2">
      <c r="C16554" s="38"/>
      <c r="D16554" s="38"/>
      <c r="E16554" s="93"/>
      <c r="L16554" s="38"/>
      <c r="M16554" s="38"/>
    </row>
    <row r="16555" spans="3:13" x14ac:dyDescent="0.2">
      <c r="C16555" s="38"/>
      <c r="D16555" s="38"/>
      <c r="E16555" s="93"/>
      <c r="L16555" s="38"/>
      <c r="M16555" s="38"/>
    </row>
    <row r="16556" spans="3:13" x14ac:dyDescent="0.2">
      <c r="C16556" s="38"/>
      <c r="D16556" s="38"/>
      <c r="E16556" s="93"/>
      <c r="L16556" s="38"/>
      <c r="M16556" s="38"/>
    </row>
    <row r="16557" spans="3:13" x14ac:dyDescent="0.2">
      <c r="C16557" s="38"/>
      <c r="D16557" s="38"/>
      <c r="E16557" s="93"/>
      <c r="L16557" s="38"/>
      <c r="M16557" s="38"/>
    </row>
    <row r="16558" spans="3:13" x14ac:dyDescent="0.2">
      <c r="C16558" s="38"/>
      <c r="D16558" s="38"/>
      <c r="E16558" s="93"/>
      <c r="L16558" s="38"/>
      <c r="M16558" s="38"/>
    </row>
    <row r="16559" spans="3:13" x14ac:dyDescent="0.2">
      <c r="C16559" s="38"/>
      <c r="D16559" s="38"/>
      <c r="E16559" s="93"/>
      <c r="L16559" s="38"/>
      <c r="M16559" s="38"/>
    </row>
    <row r="16560" spans="3:13" x14ac:dyDescent="0.2">
      <c r="C16560" s="38"/>
      <c r="D16560" s="38"/>
      <c r="E16560" s="93"/>
      <c r="L16560" s="38"/>
      <c r="M16560" s="38"/>
    </row>
    <row r="16561" spans="3:13" x14ac:dyDescent="0.2">
      <c r="C16561" s="38"/>
      <c r="D16561" s="38"/>
      <c r="E16561" s="93"/>
      <c r="L16561" s="38"/>
      <c r="M16561" s="38"/>
    </row>
    <row r="16562" spans="3:13" x14ac:dyDescent="0.2">
      <c r="C16562" s="38"/>
      <c r="D16562" s="38"/>
      <c r="E16562" s="93"/>
      <c r="L16562" s="38"/>
      <c r="M16562" s="38"/>
    </row>
    <row r="16563" spans="3:13" x14ac:dyDescent="0.2">
      <c r="C16563" s="38"/>
      <c r="D16563" s="38"/>
      <c r="E16563" s="93"/>
      <c r="L16563" s="38"/>
      <c r="M16563" s="38"/>
    </row>
    <row r="16564" spans="3:13" x14ac:dyDescent="0.2">
      <c r="C16564" s="38"/>
      <c r="D16564" s="38"/>
      <c r="E16564" s="93"/>
      <c r="L16564" s="38"/>
      <c r="M16564" s="38"/>
    </row>
    <row r="16565" spans="3:13" x14ac:dyDescent="0.2">
      <c r="C16565" s="38"/>
      <c r="D16565" s="38"/>
      <c r="E16565" s="93"/>
      <c r="L16565" s="38"/>
      <c r="M16565" s="38"/>
    </row>
    <row r="16566" spans="3:13" x14ac:dyDescent="0.2">
      <c r="C16566" s="38"/>
      <c r="D16566" s="38"/>
      <c r="E16566" s="93"/>
      <c r="L16566" s="38"/>
      <c r="M16566" s="38"/>
    </row>
    <row r="16567" spans="3:13" x14ac:dyDescent="0.2">
      <c r="C16567" s="38"/>
      <c r="D16567" s="38"/>
      <c r="E16567" s="93"/>
      <c r="L16567" s="38"/>
      <c r="M16567" s="38"/>
    </row>
    <row r="16568" spans="3:13" x14ac:dyDescent="0.2">
      <c r="C16568" s="38"/>
      <c r="D16568" s="38"/>
      <c r="E16568" s="93"/>
      <c r="L16568" s="38"/>
      <c r="M16568" s="38"/>
    </row>
    <row r="16569" spans="3:13" x14ac:dyDescent="0.2">
      <c r="C16569" s="38"/>
      <c r="D16569" s="38"/>
      <c r="E16569" s="93"/>
      <c r="L16569" s="38"/>
      <c r="M16569" s="38"/>
    </row>
    <row r="16570" spans="3:13" x14ac:dyDescent="0.2">
      <c r="C16570" s="38"/>
      <c r="D16570" s="38"/>
      <c r="E16570" s="93"/>
      <c r="L16570" s="38"/>
      <c r="M16570" s="38"/>
    </row>
    <row r="16571" spans="3:13" x14ac:dyDescent="0.2">
      <c r="C16571" s="38"/>
      <c r="D16571" s="38"/>
      <c r="E16571" s="93"/>
      <c r="L16571" s="38"/>
      <c r="M16571" s="38"/>
    </row>
    <row r="16572" spans="3:13" x14ac:dyDescent="0.2">
      <c r="C16572" s="38"/>
      <c r="D16572" s="38"/>
      <c r="E16572" s="93"/>
      <c r="L16572" s="38"/>
      <c r="M16572" s="38"/>
    </row>
    <row r="16573" spans="3:13" x14ac:dyDescent="0.2">
      <c r="C16573" s="38"/>
      <c r="D16573" s="38"/>
      <c r="E16573" s="93"/>
      <c r="L16573" s="38"/>
      <c r="M16573" s="38"/>
    </row>
    <row r="16574" spans="3:13" x14ac:dyDescent="0.2">
      <c r="C16574" s="38"/>
      <c r="D16574" s="38"/>
      <c r="E16574" s="93"/>
      <c r="L16574" s="38"/>
      <c r="M16574" s="38"/>
    </row>
    <row r="16575" spans="3:13" x14ac:dyDescent="0.2">
      <c r="C16575" s="38"/>
      <c r="D16575" s="38"/>
      <c r="E16575" s="93"/>
      <c r="L16575" s="38"/>
      <c r="M16575" s="38"/>
    </row>
    <row r="16576" spans="3:13" x14ac:dyDescent="0.2">
      <c r="C16576" s="38"/>
      <c r="D16576" s="38"/>
      <c r="E16576" s="93"/>
      <c r="L16576" s="38"/>
      <c r="M16576" s="38"/>
    </row>
    <row r="16577" spans="3:13" x14ac:dyDescent="0.2">
      <c r="C16577" s="38"/>
      <c r="D16577" s="38"/>
      <c r="E16577" s="93"/>
      <c r="L16577" s="38"/>
      <c r="M16577" s="38"/>
    </row>
    <row r="16578" spans="3:13" x14ac:dyDescent="0.2">
      <c r="C16578" s="38"/>
      <c r="D16578" s="38"/>
      <c r="E16578" s="93"/>
      <c r="L16578" s="38"/>
      <c r="M16578" s="38"/>
    </row>
    <row r="16579" spans="3:13" x14ac:dyDescent="0.2">
      <c r="C16579" s="38"/>
      <c r="D16579" s="38"/>
      <c r="E16579" s="93"/>
      <c r="L16579" s="38"/>
      <c r="M16579" s="38"/>
    </row>
    <row r="16580" spans="3:13" x14ac:dyDescent="0.2">
      <c r="C16580" s="38"/>
      <c r="D16580" s="38"/>
      <c r="E16580" s="93"/>
      <c r="L16580" s="38"/>
      <c r="M16580" s="38"/>
    </row>
    <row r="16581" spans="3:13" x14ac:dyDescent="0.2">
      <c r="C16581" s="38"/>
      <c r="D16581" s="38"/>
      <c r="E16581" s="93"/>
      <c r="L16581" s="38"/>
      <c r="M16581" s="38"/>
    </row>
    <row r="16582" spans="3:13" x14ac:dyDescent="0.2">
      <c r="C16582" s="38"/>
      <c r="D16582" s="38"/>
      <c r="E16582" s="93"/>
      <c r="L16582" s="38"/>
      <c r="M16582" s="38"/>
    </row>
    <row r="16583" spans="3:13" x14ac:dyDescent="0.2">
      <c r="C16583" s="38"/>
      <c r="D16583" s="38"/>
      <c r="E16583" s="93"/>
      <c r="L16583" s="38"/>
      <c r="M16583" s="38"/>
    </row>
    <row r="16584" spans="3:13" x14ac:dyDescent="0.2">
      <c r="C16584" s="38"/>
      <c r="D16584" s="38"/>
      <c r="E16584" s="93"/>
      <c r="L16584" s="38"/>
      <c r="M16584" s="38"/>
    </row>
    <row r="16585" spans="3:13" x14ac:dyDescent="0.2">
      <c r="C16585" s="38"/>
      <c r="D16585" s="38"/>
      <c r="E16585" s="93"/>
      <c r="L16585" s="38"/>
      <c r="M16585" s="38"/>
    </row>
    <row r="16586" spans="3:13" x14ac:dyDescent="0.2">
      <c r="C16586" s="38"/>
      <c r="D16586" s="38"/>
      <c r="E16586" s="93"/>
      <c r="L16586" s="38"/>
      <c r="M16586" s="38"/>
    </row>
    <row r="16587" spans="3:13" x14ac:dyDescent="0.2">
      <c r="C16587" s="38"/>
      <c r="D16587" s="38"/>
      <c r="E16587" s="93"/>
      <c r="L16587" s="38"/>
      <c r="M16587" s="38"/>
    </row>
    <row r="16588" spans="3:13" x14ac:dyDescent="0.2">
      <c r="C16588" s="38"/>
      <c r="D16588" s="38"/>
      <c r="E16588" s="93"/>
      <c r="L16588" s="38"/>
      <c r="M16588" s="38"/>
    </row>
    <row r="16589" spans="3:13" x14ac:dyDescent="0.2">
      <c r="C16589" s="38"/>
      <c r="D16589" s="38"/>
      <c r="E16589" s="93"/>
      <c r="L16589" s="38"/>
      <c r="M16589" s="38"/>
    </row>
    <row r="16590" spans="3:13" x14ac:dyDescent="0.2">
      <c r="C16590" s="38"/>
      <c r="D16590" s="38"/>
      <c r="E16590" s="93"/>
      <c r="L16590" s="38"/>
      <c r="M16590" s="38"/>
    </row>
    <row r="16591" spans="3:13" x14ac:dyDescent="0.2">
      <c r="C16591" s="38"/>
      <c r="D16591" s="38"/>
      <c r="E16591" s="93"/>
      <c r="L16591" s="38"/>
      <c r="M16591" s="38"/>
    </row>
    <row r="16592" spans="3:13" x14ac:dyDescent="0.2">
      <c r="C16592" s="38"/>
      <c r="D16592" s="38"/>
      <c r="E16592" s="93"/>
      <c r="L16592" s="38"/>
      <c r="M16592" s="38"/>
    </row>
    <row r="16593" spans="3:13" x14ac:dyDescent="0.2">
      <c r="C16593" s="38"/>
      <c r="D16593" s="38"/>
      <c r="E16593" s="93"/>
      <c r="L16593" s="38"/>
      <c r="M16593" s="38"/>
    </row>
    <row r="16594" spans="3:13" x14ac:dyDescent="0.2">
      <c r="C16594" s="38"/>
      <c r="D16594" s="38"/>
      <c r="E16594" s="93"/>
      <c r="L16594" s="38"/>
      <c r="M16594" s="38"/>
    </row>
    <row r="16595" spans="3:13" x14ac:dyDescent="0.2">
      <c r="C16595" s="38"/>
      <c r="D16595" s="38"/>
      <c r="E16595" s="93"/>
      <c r="L16595" s="38"/>
      <c r="M16595" s="38"/>
    </row>
    <row r="16596" spans="3:13" x14ac:dyDescent="0.2">
      <c r="C16596" s="38"/>
      <c r="D16596" s="38"/>
      <c r="E16596" s="93"/>
      <c r="L16596" s="38"/>
      <c r="M16596" s="38"/>
    </row>
    <row r="16597" spans="3:13" x14ac:dyDescent="0.2">
      <c r="C16597" s="38"/>
      <c r="D16597" s="38"/>
      <c r="E16597" s="93"/>
      <c r="L16597" s="38"/>
      <c r="M16597" s="38"/>
    </row>
    <row r="16598" spans="3:13" x14ac:dyDescent="0.2">
      <c r="C16598" s="38"/>
      <c r="D16598" s="38"/>
      <c r="E16598" s="93"/>
      <c r="L16598" s="38"/>
      <c r="M16598" s="38"/>
    </row>
    <row r="16599" spans="3:13" x14ac:dyDescent="0.2">
      <c r="C16599" s="38"/>
      <c r="D16599" s="38"/>
      <c r="E16599" s="93"/>
      <c r="L16599" s="38"/>
      <c r="M16599" s="38"/>
    </row>
    <row r="16600" spans="3:13" x14ac:dyDescent="0.2">
      <c r="C16600" s="38"/>
      <c r="D16600" s="38"/>
      <c r="E16600" s="93"/>
      <c r="L16600" s="38"/>
      <c r="M16600" s="38"/>
    </row>
    <row r="16601" spans="3:13" x14ac:dyDescent="0.2">
      <c r="C16601" s="38"/>
      <c r="D16601" s="38"/>
      <c r="E16601" s="93"/>
      <c r="L16601" s="38"/>
      <c r="M16601" s="38"/>
    </row>
    <row r="16602" spans="3:13" x14ac:dyDescent="0.2">
      <c r="C16602" s="38"/>
      <c r="D16602" s="38"/>
      <c r="E16602" s="93"/>
      <c r="L16602" s="38"/>
      <c r="M16602" s="38"/>
    </row>
    <row r="16603" spans="3:13" x14ac:dyDescent="0.2">
      <c r="C16603" s="38"/>
      <c r="D16603" s="38"/>
      <c r="E16603" s="93"/>
      <c r="L16603" s="38"/>
      <c r="M16603" s="38"/>
    </row>
    <row r="16604" spans="3:13" x14ac:dyDescent="0.2">
      <c r="C16604" s="38"/>
      <c r="D16604" s="38"/>
      <c r="E16604" s="93"/>
      <c r="L16604" s="38"/>
      <c r="M16604" s="38"/>
    </row>
    <row r="16605" spans="3:13" x14ac:dyDescent="0.2">
      <c r="C16605" s="38"/>
      <c r="D16605" s="38"/>
      <c r="E16605" s="93"/>
      <c r="L16605" s="38"/>
      <c r="M16605" s="38"/>
    </row>
    <row r="16606" spans="3:13" x14ac:dyDescent="0.2">
      <c r="C16606" s="38"/>
      <c r="D16606" s="38"/>
      <c r="E16606" s="93"/>
      <c r="L16606" s="38"/>
      <c r="M16606" s="38"/>
    </row>
    <row r="16607" spans="3:13" x14ac:dyDescent="0.2">
      <c r="C16607" s="38"/>
      <c r="D16607" s="38"/>
      <c r="E16607" s="93"/>
      <c r="L16607" s="38"/>
      <c r="M16607" s="38"/>
    </row>
    <row r="16608" spans="3:13" x14ac:dyDescent="0.2">
      <c r="C16608" s="38"/>
      <c r="D16608" s="38"/>
      <c r="E16608" s="93"/>
      <c r="L16608" s="38"/>
      <c r="M16608" s="38"/>
    </row>
    <row r="16609" spans="3:13" x14ac:dyDescent="0.2">
      <c r="C16609" s="38"/>
      <c r="D16609" s="38"/>
      <c r="E16609" s="93"/>
      <c r="L16609" s="38"/>
      <c r="M16609" s="38"/>
    </row>
    <row r="16610" spans="3:13" x14ac:dyDescent="0.2">
      <c r="C16610" s="38"/>
      <c r="D16610" s="38"/>
      <c r="E16610" s="93"/>
      <c r="L16610" s="38"/>
      <c r="M16610" s="38"/>
    </row>
    <row r="16611" spans="3:13" x14ac:dyDescent="0.2">
      <c r="C16611" s="38"/>
      <c r="D16611" s="38"/>
      <c r="E16611" s="93"/>
      <c r="L16611" s="38"/>
      <c r="M16611" s="38"/>
    </row>
    <row r="16612" spans="3:13" x14ac:dyDescent="0.2">
      <c r="C16612" s="38"/>
      <c r="D16612" s="38"/>
      <c r="E16612" s="93"/>
      <c r="L16612" s="38"/>
      <c r="M16612" s="38"/>
    </row>
    <row r="16613" spans="3:13" x14ac:dyDescent="0.2">
      <c r="C16613" s="38"/>
      <c r="D16613" s="38"/>
      <c r="E16613" s="93"/>
      <c r="L16613" s="38"/>
      <c r="M16613" s="38"/>
    </row>
    <row r="16614" spans="3:13" x14ac:dyDescent="0.2">
      <c r="C16614" s="38"/>
      <c r="D16614" s="38"/>
      <c r="E16614" s="93"/>
      <c r="L16614" s="38"/>
      <c r="M16614" s="38"/>
    </row>
    <row r="16615" spans="3:13" x14ac:dyDescent="0.2">
      <c r="C16615" s="38"/>
      <c r="D16615" s="38"/>
      <c r="E16615" s="93"/>
      <c r="L16615" s="38"/>
      <c r="M16615" s="38"/>
    </row>
    <row r="16616" spans="3:13" x14ac:dyDescent="0.2">
      <c r="C16616" s="38"/>
      <c r="D16616" s="38"/>
      <c r="E16616" s="93"/>
      <c r="L16616" s="38"/>
      <c r="M16616" s="38"/>
    </row>
    <row r="16617" spans="3:13" x14ac:dyDescent="0.2">
      <c r="C16617" s="38"/>
      <c r="D16617" s="38"/>
      <c r="E16617" s="93"/>
      <c r="L16617" s="38"/>
      <c r="M16617" s="38"/>
    </row>
    <row r="16618" spans="3:13" x14ac:dyDescent="0.2">
      <c r="C16618" s="38"/>
      <c r="D16618" s="38"/>
      <c r="E16618" s="93"/>
      <c r="L16618" s="38"/>
      <c r="M16618" s="38"/>
    </row>
    <row r="16619" spans="3:13" x14ac:dyDescent="0.2">
      <c r="C16619" s="38"/>
      <c r="D16619" s="38"/>
      <c r="E16619" s="93"/>
      <c r="L16619" s="38"/>
      <c r="M16619" s="38"/>
    </row>
    <row r="16620" spans="3:13" x14ac:dyDescent="0.2">
      <c r="C16620" s="38"/>
      <c r="D16620" s="38"/>
      <c r="E16620" s="93"/>
      <c r="L16620" s="38"/>
      <c r="M16620" s="38"/>
    </row>
    <row r="16621" spans="3:13" x14ac:dyDescent="0.2">
      <c r="C16621" s="38"/>
      <c r="D16621" s="38"/>
      <c r="E16621" s="93"/>
      <c r="L16621" s="38"/>
      <c r="M16621" s="38"/>
    </row>
    <row r="16622" spans="3:13" x14ac:dyDescent="0.2">
      <c r="C16622" s="38"/>
      <c r="D16622" s="38"/>
      <c r="E16622" s="93"/>
      <c r="L16622" s="38"/>
      <c r="M16622" s="38"/>
    </row>
    <row r="16623" spans="3:13" x14ac:dyDescent="0.2">
      <c r="C16623" s="38"/>
      <c r="D16623" s="38"/>
      <c r="E16623" s="93"/>
      <c r="L16623" s="38"/>
      <c r="M16623" s="38"/>
    </row>
    <row r="16624" spans="3:13" x14ac:dyDescent="0.2">
      <c r="C16624" s="38"/>
      <c r="D16624" s="38"/>
      <c r="E16624" s="93"/>
      <c r="L16624" s="38"/>
      <c r="M16624" s="38"/>
    </row>
    <row r="16625" spans="3:13" x14ac:dyDescent="0.2">
      <c r="C16625" s="38"/>
      <c r="D16625" s="38"/>
      <c r="E16625" s="93"/>
      <c r="L16625" s="38"/>
      <c r="M16625" s="38"/>
    </row>
    <row r="16626" spans="3:13" x14ac:dyDescent="0.2">
      <c r="C16626" s="38"/>
      <c r="D16626" s="38"/>
      <c r="E16626" s="93"/>
      <c r="L16626" s="38"/>
      <c r="M16626" s="38"/>
    </row>
    <row r="16627" spans="3:13" x14ac:dyDescent="0.2">
      <c r="C16627" s="38"/>
      <c r="D16627" s="38"/>
      <c r="E16627" s="93"/>
      <c r="L16627" s="38"/>
      <c r="M16627" s="38"/>
    </row>
    <row r="16628" spans="3:13" x14ac:dyDescent="0.2">
      <c r="C16628" s="38"/>
      <c r="D16628" s="38"/>
      <c r="E16628" s="93"/>
      <c r="L16628" s="38"/>
      <c r="M16628" s="38"/>
    </row>
    <row r="16629" spans="3:13" x14ac:dyDescent="0.2">
      <c r="C16629" s="38"/>
      <c r="D16629" s="38"/>
      <c r="E16629" s="93"/>
      <c r="L16629" s="38"/>
      <c r="M16629" s="38"/>
    </row>
    <row r="16630" spans="3:13" x14ac:dyDescent="0.2">
      <c r="C16630" s="38"/>
      <c r="D16630" s="38"/>
      <c r="E16630" s="93"/>
      <c r="L16630" s="38"/>
      <c r="M16630" s="38"/>
    </row>
    <row r="16631" spans="3:13" x14ac:dyDescent="0.2">
      <c r="C16631" s="38"/>
      <c r="D16631" s="38"/>
      <c r="E16631" s="93"/>
      <c r="L16631" s="38"/>
      <c r="M16631" s="38"/>
    </row>
    <row r="16632" spans="3:13" x14ac:dyDescent="0.2">
      <c r="C16632" s="38"/>
      <c r="D16632" s="38"/>
      <c r="E16632" s="93"/>
      <c r="L16632" s="38"/>
      <c r="M16632" s="38"/>
    </row>
    <row r="16633" spans="3:13" x14ac:dyDescent="0.2">
      <c r="C16633" s="38"/>
      <c r="D16633" s="38"/>
      <c r="E16633" s="93"/>
      <c r="L16633" s="38"/>
      <c r="M16633" s="38"/>
    </row>
    <row r="16634" spans="3:13" x14ac:dyDescent="0.2">
      <c r="C16634" s="38"/>
      <c r="D16634" s="38"/>
      <c r="E16634" s="93"/>
      <c r="L16634" s="38"/>
      <c r="M16634" s="38"/>
    </row>
    <row r="16635" spans="3:13" x14ac:dyDescent="0.2">
      <c r="C16635" s="38"/>
      <c r="D16635" s="38"/>
      <c r="E16635" s="93"/>
      <c r="L16635" s="38"/>
      <c r="M16635" s="38"/>
    </row>
    <row r="16636" spans="3:13" x14ac:dyDescent="0.2">
      <c r="C16636" s="38"/>
      <c r="D16636" s="38"/>
      <c r="E16636" s="93"/>
      <c r="L16636" s="38"/>
      <c r="M16636" s="38"/>
    </row>
    <row r="16637" spans="3:13" x14ac:dyDescent="0.2">
      <c r="C16637" s="38"/>
      <c r="D16637" s="38"/>
      <c r="E16637" s="93"/>
      <c r="L16637" s="38"/>
      <c r="M16637" s="38"/>
    </row>
    <row r="16638" spans="3:13" x14ac:dyDescent="0.2">
      <c r="C16638" s="38"/>
      <c r="D16638" s="38"/>
      <c r="E16638" s="93"/>
      <c r="L16638" s="38"/>
      <c r="M16638" s="38"/>
    </row>
    <row r="16639" spans="3:13" x14ac:dyDescent="0.2">
      <c r="C16639" s="38"/>
      <c r="D16639" s="38"/>
      <c r="E16639" s="93"/>
      <c r="L16639" s="38"/>
      <c r="M16639" s="38"/>
    </row>
    <row r="16640" spans="3:13" x14ac:dyDescent="0.2">
      <c r="C16640" s="38"/>
      <c r="D16640" s="38"/>
      <c r="E16640" s="93"/>
      <c r="L16640" s="38"/>
      <c r="M16640" s="38"/>
    </row>
    <row r="16641" spans="3:13" x14ac:dyDescent="0.2">
      <c r="C16641" s="38"/>
      <c r="D16641" s="38"/>
      <c r="E16641" s="93"/>
      <c r="L16641" s="38"/>
      <c r="M16641" s="38"/>
    </row>
    <row r="16642" spans="3:13" x14ac:dyDescent="0.2">
      <c r="C16642" s="38"/>
      <c r="D16642" s="38"/>
      <c r="E16642" s="93"/>
      <c r="L16642" s="38"/>
      <c r="M16642" s="38"/>
    </row>
    <row r="16643" spans="3:13" x14ac:dyDescent="0.2">
      <c r="C16643" s="38"/>
      <c r="D16643" s="38"/>
      <c r="E16643" s="93"/>
      <c r="L16643" s="38"/>
      <c r="M16643" s="38"/>
    </row>
    <row r="16644" spans="3:13" x14ac:dyDescent="0.2">
      <c r="C16644" s="38"/>
      <c r="D16644" s="38"/>
      <c r="E16644" s="93"/>
      <c r="L16644" s="38"/>
      <c r="M16644" s="38"/>
    </row>
    <row r="16645" spans="3:13" x14ac:dyDescent="0.2">
      <c r="C16645" s="38"/>
      <c r="D16645" s="38"/>
      <c r="E16645" s="93"/>
      <c r="L16645" s="38"/>
      <c r="M16645" s="38"/>
    </row>
    <row r="16646" spans="3:13" x14ac:dyDescent="0.2">
      <c r="C16646" s="38"/>
      <c r="D16646" s="38"/>
      <c r="E16646" s="93"/>
      <c r="L16646" s="38"/>
      <c r="M16646" s="38"/>
    </row>
    <row r="16647" spans="3:13" x14ac:dyDescent="0.2">
      <c r="C16647" s="38"/>
      <c r="D16647" s="38"/>
      <c r="E16647" s="93"/>
      <c r="L16647" s="38"/>
      <c r="M16647" s="38"/>
    </row>
    <row r="16648" spans="3:13" x14ac:dyDescent="0.2">
      <c r="C16648" s="38"/>
      <c r="D16648" s="38"/>
      <c r="E16648" s="93"/>
      <c r="L16648" s="38"/>
      <c r="M16648" s="38"/>
    </row>
    <row r="16649" spans="3:13" x14ac:dyDescent="0.2">
      <c r="C16649" s="38"/>
      <c r="D16649" s="38"/>
      <c r="E16649" s="93"/>
      <c r="L16649" s="38"/>
      <c r="M16649" s="38"/>
    </row>
    <row r="16650" spans="3:13" x14ac:dyDescent="0.2">
      <c r="C16650" s="38"/>
      <c r="D16650" s="38"/>
      <c r="E16650" s="93"/>
      <c r="L16650" s="38"/>
      <c r="M16650" s="38"/>
    </row>
    <row r="16651" spans="3:13" x14ac:dyDescent="0.2">
      <c r="C16651" s="38"/>
      <c r="D16651" s="38"/>
      <c r="E16651" s="93"/>
      <c r="L16651" s="38"/>
      <c r="M16651" s="38"/>
    </row>
    <row r="16652" spans="3:13" x14ac:dyDescent="0.2">
      <c r="C16652" s="38"/>
      <c r="D16652" s="38"/>
      <c r="E16652" s="93"/>
      <c r="L16652" s="38"/>
      <c r="M16652" s="38"/>
    </row>
    <row r="16653" spans="3:13" x14ac:dyDescent="0.2">
      <c r="C16653" s="38"/>
      <c r="D16653" s="38"/>
      <c r="E16653" s="93"/>
      <c r="L16653" s="38"/>
      <c r="M16653" s="38"/>
    </row>
    <row r="16654" spans="3:13" x14ac:dyDescent="0.2">
      <c r="C16654" s="38"/>
      <c r="D16654" s="38"/>
      <c r="E16654" s="93"/>
      <c r="L16654" s="38"/>
      <c r="M16654" s="38"/>
    </row>
    <row r="16655" spans="3:13" x14ac:dyDescent="0.2">
      <c r="C16655" s="38"/>
      <c r="D16655" s="38"/>
      <c r="E16655" s="93"/>
      <c r="L16655" s="38"/>
      <c r="M16655" s="38"/>
    </row>
    <row r="16656" spans="3:13" x14ac:dyDescent="0.2">
      <c r="C16656" s="38"/>
      <c r="D16656" s="38"/>
      <c r="E16656" s="93"/>
      <c r="L16656" s="38"/>
      <c r="M16656" s="38"/>
    </row>
    <row r="16657" spans="3:13" x14ac:dyDescent="0.2">
      <c r="C16657" s="38"/>
      <c r="D16657" s="38"/>
      <c r="E16657" s="93"/>
      <c r="L16657" s="38"/>
      <c r="M16657" s="38"/>
    </row>
    <row r="16658" spans="3:13" x14ac:dyDescent="0.2">
      <c r="C16658" s="38"/>
      <c r="D16658" s="38"/>
      <c r="E16658" s="93"/>
      <c r="L16658" s="38"/>
      <c r="M16658" s="38"/>
    </row>
    <row r="16659" spans="3:13" x14ac:dyDescent="0.2">
      <c r="C16659" s="38"/>
      <c r="D16659" s="38"/>
      <c r="E16659" s="93"/>
      <c r="L16659" s="38"/>
      <c r="M16659" s="38"/>
    </row>
    <row r="16660" spans="3:13" x14ac:dyDescent="0.2">
      <c r="C16660" s="38"/>
      <c r="D16660" s="38"/>
      <c r="E16660" s="93"/>
      <c r="L16660" s="38"/>
      <c r="M16660" s="38"/>
    </row>
    <row r="16661" spans="3:13" x14ac:dyDescent="0.2">
      <c r="C16661" s="38"/>
      <c r="D16661" s="38"/>
      <c r="E16661" s="93"/>
      <c r="L16661" s="38"/>
      <c r="M16661" s="38"/>
    </row>
    <row r="16662" spans="3:13" x14ac:dyDescent="0.2">
      <c r="C16662" s="38"/>
      <c r="D16662" s="38"/>
      <c r="E16662" s="93"/>
      <c r="L16662" s="38"/>
      <c r="M16662" s="38"/>
    </row>
    <row r="16663" spans="3:13" x14ac:dyDescent="0.2">
      <c r="C16663" s="38"/>
      <c r="D16663" s="38"/>
      <c r="E16663" s="93"/>
      <c r="L16663" s="38"/>
      <c r="M16663" s="38"/>
    </row>
    <row r="16664" spans="3:13" x14ac:dyDescent="0.2">
      <c r="C16664" s="38"/>
      <c r="D16664" s="38"/>
      <c r="E16664" s="93"/>
      <c r="L16664" s="38"/>
      <c r="M16664" s="38"/>
    </row>
    <row r="16665" spans="3:13" x14ac:dyDescent="0.2">
      <c r="C16665" s="38"/>
      <c r="D16665" s="38"/>
      <c r="E16665" s="93"/>
      <c r="L16665" s="38"/>
      <c r="M16665" s="38"/>
    </row>
    <row r="16666" spans="3:13" x14ac:dyDescent="0.2">
      <c r="C16666" s="38"/>
      <c r="D16666" s="38"/>
      <c r="E16666" s="93"/>
      <c r="L16666" s="38"/>
      <c r="M16666" s="38"/>
    </row>
    <row r="16667" spans="3:13" x14ac:dyDescent="0.2">
      <c r="C16667" s="38"/>
      <c r="D16667" s="38"/>
      <c r="E16667" s="93"/>
      <c r="L16667" s="38"/>
      <c r="M16667" s="38"/>
    </row>
    <row r="16668" spans="3:13" x14ac:dyDescent="0.2">
      <c r="C16668" s="38"/>
      <c r="D16668" s="38"/>
      <c r="E16668" s="93"/>
      <c r="L16668" s="38"/>
      <c r="M16668" s="38"/>
    </row>
    <row r="16669" spans="3:13" x14ac:dyDescent="0.2">
      <c r="C16669" s="38"/>
      <c r="D16669" s="38"/>
      <c r="E16669" s="93"/>
      <c r="L16669" s="38"/>
      <c r="M16669" s="38"/>
    </row>
    <row r="16670" spans="3:13" x14ac:dyDescent="0.2">
      <c r="C16670" s="38"/>
      <c r="D16670" s="38"/>
      <c r="E16670" s="93"/>
      <c r="L16670" s="38"/>
      <c r="M16670" s="38"/>
    </row>
    <row r="16671" spans="3:13" x14ac:dyDescent="0.2">
      <c r="C16671" s="38"/>
      <c r="D16671" s="38"/>
      <c r="E16671" s="93"/>
      <c r="L16671" s="38"/>
      <c r="M16671" s="38"/>
    </row>
    <row r="16672" spans="3:13" x14ac:dyDescent="0.2">
      <c r="C16672" s="38"/>
      <c r="D16672" s="38"/>
      <c r="E16672" s="93"/>
      <c r="L16672" s="38"/>
      <c r="M16672" s="38"/>
    </row>
    <row r="16673" spans="3:13" x14ac:dyDescent="0.2">
      <c r="C16673" s="38"/>
      <c r="D16673" s="38"/>
      <c r="E16673" s="93"/>
      <c r="L16673" s="38"/>
      <c r="M16673" s="38"/>
    </row>
    <row r="16674" spans="3:13" x14ac:dyDescent="0.2">
      <c r="C16674" s="38"/>
      <c r="D16674" s="38"/>
      <c r="E16674" s="93"/>
      <c r="L16674" s="38"/>
      <c r="M16674" s="38"/>
    </row>
    <row r="16675" spans="3:13" x14ac:dyDescent="0.2">
      <c r="C16675" s="38"/>
      <c r="D16675" s="38"/>
      <c r="E16675" s="93"/>
      <c r="L16675" s="38"/>
      <c r="M16675" s="38"/>
    </row>
    <row r="16676" spans="3:13" x14ac:dyDescent="0.2">
      <c r="C16676" s="38"/>
      <c r="D16676" s="38"/>
      <c r="E16676" s="93"/>
      <c r="L16676" s="38"/>
      <c r="M16676" s="38"/>
    </row>
    <row r="16677" spans="3:13" x14ac:dyDescent="0.2">
      <c r="C16677" s="38"/>
      <c r="D16677" s="38"/>
      <c r="E16677" s="93"/>
      <c r="L16677" s="38"/>
      <c r="M16677" s="38"/>
    </row>
    <row r="16678" spans="3:13" x14ac:dyDescent="0.2">
      <c r="C16678" s="38"/>
      <c r="D16678" s="38"/>
      <c r="E16678" s="93"/>
      <c r="L16678" s="38"/>
      <c r="M16678" s="38"/>
    </row>
    <row r="16679" spans="3:13" x14ac:dyDescent="0.2">
      <c r="C16679" s="38"/>
      <c r="D16679" s="38"/>
      <c r="E16679" s="93"/>
      <c r="L16679" s="38"/>
      <c r="M16679" s="38"/>
    </row>
    <row r="16680" spans="3:13" x14ac:dyDescent="0.2">
      <c r="C16680" s="38"/>
      <c r="D16680" s="38"/>
      <c r="E16680" s="93"/>
      <c r="L16680" s="38"/>
      <c r="M16680" s="38"/>
    </row>
    <row r="16681" spans="3:13" x14ac:dyDescent="0.2">
      <c r="C16681" s="38"/>
      <c r="D16681" s="38"/>
      <c r="E16681" s="93"/>
      <c r="L16681" s="38"/>
      <c r="M16681" s="38"/>
    </row>
    <row r="16682" spans="3:13" x14ac:dyDescent="0.2">
      <c r="C16682" s="38"/>
      <c r="D16682" s="38"/>
      <c r="E16682" s="93"/>
      <c r="L16682" s="38"/>
      <c r="M16682" s="38"/>
    </row>
    <row r="16683" spans="3:13" x14ac:dyDescent="0.2">
      <c r="C16683" s="38"/>
      <c r="D16683" s="38"/>
      <c r="E16683" s="93"/>
      <c r="L16683" s="38"/>
      <c r="M16683" s="38"/>
    </row>
    <row r="16684" spans="3:13" x14ac:dyDescent="0.2">
      <c r="C16684" s="38"/>
      <c r="D16684" s="38"/>
      <c r="E16684" s="93"/>
      <c r="L16684" s="38"/>
      <c r="M16684" s="38"/>
    </row>
    <row r="16685" spans="3:13" x14ac:dyDescent="0.2">
      <c r="C16685" s="38"/>
      <c r="D16685" s="38"/>
      <c r="E16685" s="93"/>
      <c r="L16685" s="38"/>
      <c r="M16685" s="38"/>
    </row>
    <row r="16686" spans="3:13" x14ac:dyDescent="0.2">
      <c r="C16686" s="38"/>
      <c r="D16686" s="38"/>
      <c r="E16686" s="93"/>
      <c r="L16686" s="38"/>
      <c r="M16686" s="38"/>
    </row>
    <row r="16687" spans="3:13" x14ac:dyDescent="0.2">
      <c r="C16687" s="38"/>
      <c r="D16687" s="38"/>
      <c r="E16687" s="93"/>
      <c r="L16687" s="38"/>
      <c r="M16687" s="38"/>
    </row>
    <row r="16688" spans="3:13" x14ac:dyDescent="0.2">
      <c r="C16688" s="38"/>
      <c r="D16688" s="38"/>
      <c r="E16688" s="93"/>
      <c r="L16688" s="38"/>
      <c r="M16688" s="38"/>
    </row>
    <row r="16689" spans="3:13" x14ac:dyDescent="0.2">
      <c r="C16689" s="38"/>
      <c r="D16689" s="38"/>
      <c r="E16689" s="93"/>
      <c r="L16689" s="38"/>
      <c r="M16689" s="38"/>
    </row>
    <row r="16690" spans="3:13" x14ac:dyDescent="0.2">
      <c r="C16690" s="38"/>
      <c r="D16690" s="38"/>
      <c r="E16690" s="93"/>
      <c r="L16690" s="38"/>
      <c r="M16690" s="38"/>
    </row>
    <row r="16691" spans="3:13" x14ac:dyDescent="0.2">
      <c r="C16691" s="38"/>
      <c r="D16691" s="38"/>
      <c r="E16691" s="93"/>
      <c r="L16691" s="38"/>
      <c r="M16691" s="38"/>
    </row>
    <row r="16692" spans="3:13" x14ac:dyDescent="0.2">
      <c r="C16692" s="38"/>
      <c r="D16692" s="38"/>
      <c r="E16692" s="93"/>
      <c r="L16692" s="38"/>
      <c r="M16692" s="38"/>
    </row>
    <row r="16693" spans="3:13" x14ac:dyDescent="0.2">
      <c r="C16693" s="38"/>
      <c r="D16693" s="38"/>
      <c r="E16693" s="93"/>
      <c r="L16693" s="38"/>
      <c r="M16693" s="38"/>
    </row>
    <row r="16694" spans="3:13" x14ac:dyDescent="0.2">
      <c r="C16694" s="38"/>
      <c r="D16694" s="38"/>
      <c r="E16694" s="93"/>
      <c r="L16694" s="38"/>
      <c r="M16694" s="38"/>
    </row>
    <row r="16695" spans="3:13" x14ac:dyDescent="0.2">
      <c r="C16695" s="38"/>
      <c r="D16695" s="38"/>
      <c r="E16695" s="93"/>
      <c r="L16695" s="38"/>
      <c r="M16695" s="38"/>
    </row>
    <row r="16696" spans="3:13" x14ac:dyDescent="0.2">
      <c r="C16696" s="38"/>
      <c r="D16696" s="38"/>
      <c r="E16696" s="93"/>
      <c r="L16696" s="38"/>
      <c r="M16696" s="38"/>
    </row>
    <row r="16697" spans="3:13" x14ac:dyDescent="0.2">
      <c r="C16697" s="38"/>
      <c r="D16697" s="38"/>
      <c r="E16697" s="93"/>
      <c r="L16697" s="38"/>
      <c r="M16697" s="38"/>
    </row>
    <row r="16698" spans="3:13" x14ac:dyDescent="0.2">
      <c r="C16698" s="38"/>
      <c r="D16698" s="38"/>
      <c r="E16698" s="93"/>
      <c r="L16698" s="38"/>
      <c r="M16698" s="38"/>
    </row>
    <row r="16699" spans="3:13" x14ac:dyDescent="0.2">
      <c r="C16699" s="38"/>
      <c r="D16699" s="38"/>
      <c r="E16699" s="93"/>
      <c r="L16699" s="38"/>
      <c r="M16699" s="38"/>
    </row>
    <row r="16700" spans="3:13" x14ac:dyDescent="0.2">
      <c r="C16700" s="38"/>
      <c r="D16700" s="38"/>
      <c r="E16700" s="93"/>
      <c r="L16700" s="38"/>
      <c r="M16700" s="38"/>
    </row>
    <row r="16701" spans="3:13" x14ac:dyDescent="0.2">
      <c r="C16701" s="38"/>
      <c r="D16701" s="38"/>
      <c r="E16701" s="93"/>
      <c r="L16701" s="38"/>
      <c r="M16701" s="38"/>
    </row>
    <row r="16702" spans="3:13" x14ac:dyDescent="0.2">
      <c r="C16702" s="38"/>
      <c r="D16702" s="38"/>
      <c r="E16702" s="93"/>
      <c r="L16702" s="38"/>
      <c r="M16702" s="38"/>
    </row>
    <row r="16703" spans="3:13" x14ac:dyDescent="0.2">
      <c r="C16703" s="38"/>
      <c r="D16703" s="38"/>
      <c r="E16703" s="93"/>
      <c r="L16703" s="38"/>
      <c r="M16703" s="38"/>
    </row>
    <row r="16704" spans="3:13" x14ac:dyDescent="0.2">
      <c r="C16704" s="38"/>
      <c r="D16704" s="38"/>
      <c r="E16704" s="93"/>
      <c r="L16704" s="38"/>
      <c r="M16704" s="38"/>
    </row>
    <row r="16705" spans="3:13" x14ac:dyDescent="0.2">
      <c r="C16705" s="38"/>
      <c r="D16705" s="38"/>
      <c r="E16705" s="93"/>
      <c r="L16705" s="38"/>
      <c r="M16705" s="38"/>
    </row>
    <row r="16706" spans="3:13" x14ac:dyDescent="0.2">
      <c r="C16706" s="38"/>
      <c r="D16706" s="38"/>
      <c r="E16706" s="93"/>
      <c r="L16706" s="38"/>
      <c r="M16706" s="38"/>
    </row>
    <row r="16707" spans="3:13" x14ac:dyDescent="0.2">
      <c r="C16707" s="38"/>
      <c r="D16707" s="38"/>
      <c r="E16707" s="93"/>
      <c r="L16707" s="38"/>
      <c r="M16707" s="38"/>
    </row>
    <row r="16708" spans="3:13" x14ac:dyDescent="0.2">
      <c r="C16708" s="38"/>
      <c r="D16708" s="38"/>
      <c r="E16708" s="93"/>
      <c r="L16708" s="38"/>
      <c r="M16708" s="38"/>
    </row>
    <row r="16709" spans="3:13" x14ac:dyDescent="0.2">
      <c r="C16709" s="38"/>
      <c r="D16709" s="38"/>
      <c r="E16709" s="93"/>
      <c r="L16709" s="38"/>
      <c r="M16709" s="38"/>
    </row>
    <row r="16710" spans="3:13" x14ac:dyDescent="0.2">
      <c r="C16710" s="38"/>
      <c r="D16710" s="38"/>
      <c r="E16710" s="93"/>
      <c r="L16710" s="38"/>
      <c r="M16710" s="38"/>
    </row>
    <row r="16711" spans="3:13" x14ac:dyDescent="0.2">
      <c r="C16711" s="38"/>
      <c r="D16711" s="38"/>
      <c r="E16711" s="93"/>
      <c r="L16711" s="38"/>
      <c r="M16711" s="38"/>
    </row>
    <row r="16712" spans="3:13" x14ac:dyDescent="0.2">
      <c r="C16712" s="38"/>
      <c r="D16712" s="38"/>
      <c r="E16712" s="93"/>
      <c r="L16712" s="38"/>
      <c r="M16712" s="38"/>
    </row>
    <row r="16713" spans="3:13" x14ac:dyDescent="0.2">
      <c r="C16713" s="38"/>
      <c r="D16713" s="38"/>
      <c r="E16713" s="93"/>
      <c r="L16713" s="38"/>
      <c r="M16713" s="38"/>
    </row>
    <row r="16714" spans="3:13" x14ac:dyDescent="0.2">
      <c r="C16714" s="38"/>
      <c r="D16714" s="38"/>
      <c r="E16714" s="93"/>
      <c r="L16714" s="38"/>
      <c r="M16714" s="38"/>
    </row>
    <row r="16715" spans="3:13" x14ac:dyDescent="0.2">
      <c r="C16715" s="38"/>
      <c r="D16715" s="38"/>
      <c r="E16715" s="93"/>
      <c r="L16715" s="38"/>
      <c r="M16715" s="38"/>
    </row>
    <row r="16716" spans="3:13" x14ac:dyDescent="0.2">
      <c r="C16716" s="38"/>
      <c r="D16716" s="38"/>
      <c r="E16716" s="93"/>
      <c r="L16716" s="38"/>
      <c r="M16716" s="38"/>
    </row>
    <row r="16717" spans="3:13" x14ac:dyDescent="0.2">
      <c r="C16717" s="38"/>
      <c r="D16717" s="38"/>
      <c r="E16717" s="93"/>
      <c r="L16717" s="38"/>
      <c r="M16717" s="38"/>
    </row>
    <row r="16718" spans="3:13" x14ac:dyDescent="0.2">
      <c r="C16718" s="38"/>
      <c r="D16718" s="38"/>
      <c r="E16718" s="93"/>
      <c r="L16718" s="38"/>
      <c r="M16718" s="38"/>
    </row>
    <row r="16719" spans="3:13" x14ac:dyDescent="0.2">
      <c r="C16719" s="38"/>
      <c r="D16719" s="38"/>
      <c r="E16719" s="93"/>
      <c r="L16719" s="38"/>
      <c r="M16719" s="38"/>
    </row>
    <row r="16720" spans="3:13" x14ac:dyDescent="0.2">
      <c r="C16720" s="38"/>
      <c r="D16720" s="38"/>
      <c r="E16720" s="93"/>
      <c r="L16720" s="38"/>
      <c r="M16720" s="38"/>
    </row>
    <row r="16721" spans="3:13" x14ac:dyDescent="0.2">
      <c r="C16721" s="38"/>
      <c r="D16721" s="38"/>
      <c r="E16721" s="93"/>
      <c r="L16721" s="38"/>
      <c r="M16721" s="38"/>
    </row>
    <row r="16722" spans="3:13" x14ac:dyDescent="0.2">
      <c r="C16722" s="38"/>
      <c r="D16722" s="38"/>
      <c r="E16722" s="93"/>
      <c r="L16722" s="38"/>
      <c r="M16722" s="38"/>
    </row>
    <row r="16723" spans="3:13" x14ac:dyDescent="0.2">
      <c r="C16723" s="38"/>
      <c r="D16723" s="38"/>
      <c r="E16723" s="93"/>
      <c r="L16723" s="38"/>
      <c r="M16723" s="38"/>
    </row>
    <row r="16724" spans="3:13" x14ac:dyDescent="0.2">
      <c r="C16724" s="38"/>
      <c r="D16724" s="38"/>
      <c r="E16724" s="93"/>
      <c r="L16724" s="38"/>
      <c r="M16724" s="38"/>
    </row>
    <row r="16725" spans="3:13" x14ac:dyDescent="0.2">
      <c r="C16725" s="38"/>
      <c r="D16725" s="38"/>
      <c r="E16725" s="93"/>
      <c r="L16725" s="38"/>
      <c r="M16725" s="38"/>
    </row>
    <row r="16726" spans="3:13" x14ac:dyDescent="0.2">
      <c r="C16726" s="38"/>
      <c r="D16726" s="38"/>
      <c r="E16726" s="93"/>
      <c r="L16726" s="38"/>
      <c r="M16726" s="38"/>
    </row>
    <row r="16727" spans="3:13" x14ac:dyDescent="0.2">
      <c r="C16727" s="38"/>
      <c r="D16727" s="38"/>
      <c r="E16727" s="93"/>
      <c r="L16727" s="38"/>
      <c r="M16727" s="38"/>
    </row>
    <row r="16728" spans="3:13" x14ac:dyDescent="0.2">
      <c r="C16728" s="38"/>
      <c r="D16728" s="38"/>
      <c r="E16728" s="93"/>
      <c r="L16728" s="38"/>
      <c r="M16728" s="38"/>
    </row>
    <row r="16729" spans="3:13" x14ac:dyDescent="0.2">
      <c r="C16729" s="38"/>
      <c r="D16729" s="38"/>
      <c r="E16729" s="93"/>
      <c r="L16729" s="38"/>
      <c r="M16729" s="38"/>
    </row>
    <row r="16730" spans="3:13" x14ac:dyDescent="0.2">
      <c r="C16730" s="38"/>
      <c r="D16730" s="38"/>
      <c r="E16730" s="93"/>
      <c r="L16730" s="38"/>
      <c r="M16730" s="38"/>
    </row>
    <row r="16731" spans="3:13" x14ac:dyDescent="0.2">
      <c r="C16731" s="38"/>
      <c r="D16731" s="38"/>
      <c r="E16731" s="93"/>
      <c r="L16731" s="38"/>
      <c r="M16731" s="38"/>
    </row>
    <row r="16732" spans="3:13" x14ac:dyDescent="0.2">
      <c r="C16732" s="38"/>
      <c r="D16732" s="38"/>
      <c r="E16732" s="93"/>
      <c r="L16732" s="38"/>
      <c r="M16732" s="38"/>
    </row>
    <row r="16733" spans="3:13" x14ac:dyDescent="0.2">
      <c r="C16733" s="38"/>
      <c r="D16733" s="38"/>
      <c r="E16733" s="93"/>
      <c r="L16733" s="38"/>
      <c r="M16733" s="38"/>
    </row>
    <row r="16734" spans="3:13" x14ac:dyDescent="0.2">
      <c r="C16734" s="38"/>
      <c r="D16734" s="38"/>
      <c r="E16734" s="93"/>
      <c r="L16734" s="38"/>
      <c r="M16734" s="38"/>
    </row>
    <row r="16735" spans="3:13" x14ac:dyDescent="0.2">
      <c r="C16735" s="38"/>
      <c r="D16735" s="38"/>
      <c r="E16735" s="93"/>
      <c r="L16735" s="38"/>
      <c r="M16735" s="38"/>
    </row>
    <row r="16736" spans="3:13" x14ac:dyDescent="0.2">
      <c r="C16736" s="38"/>
      <c r="D16736" s="38"/>
      <c r="E16736" s="93"/>
      <c r="L16736" s="38"/>
      <c r="M16736" s="38"/>
    </row>
    <row r="16737" spans="3:13" x14ac:dyDescent="0.2">
      <c r="C16737" s="38"/>
      <c r="D16737" s="38"/>
      <c r="E16737" s="93"/>
      <c r="L16737" s="38"/>
      <c r="M16737" s="38"/>
    </row>
    <row r="16738" spans="3:13" x14ac:dyDescent="0.2">
      <c r="C16738" s="38"/>
      <c r="D16738" s="38"/>
      <c r="E16738" s="93"/>
      <c r="L16738" s="38"/>
      <c r="M16738" s="38"/>
    </row>
    <row r="16739" spans="3:13" x14ac:dyDescent="0.2">
      <c r="C16739" s="38"/>
      <c r="D16739" s="38"/>
      <c r="E16739" s="93"/>
      <c r="L16739" s="38"/>
      <c r="M16739" s="38"/>
    </row>
    <row r="16740" spans="3:13" x14ac:dyDescent="0.2">
      <c r="C16740" s="38"/>
      <c r="D16740" s="38"/>
      <c r="E16740" s="93"/>
      <c r="L16740" s="38"/>
      <c r="M16740" s="38"/>
    </row>
    <row r="16741" spans="3:13" x14ac:dyDescent="0.2">
      <c r="C16741" s="38"/>
      <c r="D16741" s="38"/>
      <c r="E16741" s="93"/>
      <c r="L16741" s="38"/>
      <c r="M16741" s="38"/>
    </row>
    <row r="16742" spans="3:13" x14ac:dyDescent="0.2">
      <c r="C16742" s="38"/>
      <c r="D16742" s="38"/>
      <c r="E16742" s="93"/>
      <c r="L16742" s="38"/>
      <c r="M16742" s="38"/>
    </row>
    <row r="16743" spans="3:13" x14ac:dyDescent="0.2">
      <c r="C16743" s="38"/>
      <c r="D16743" s="38"/>
      <c r="E16743" s="93"/>
      <c r="L16743" s="38"/>
      <c r="M16743" s="38"/>
    </row>
    <row r="16744" spans="3:13" x14ac:dyDescent="0.2">
      <c r="C16744" s="38"/>
      <c r="D16744" s="38"/>
      <c r="E16744" s="93"/>
      <c r="L16744" s="38"/>
      <c r="M16744" s="38"/>
    </row>
    <row r="16745" spans="3:13" x14ac:dyDescent="0.2">
      <c r="C16745" s="38"/>
      <c r="D16745" s="38"/>
      <c r="E16745" s="93"/>
      <c r="L16745" s="38"/>
      <c r="M16745" s="38"/>
    </row>
    <row r="16746" spans="3:13" x14ac:dyDescent="0.2">
      <c r="C16746" s="38"/>
      <c r="D16746" s="38"/>
      <c r="E16746" s="93"/>
      <c r="L16746" s="38"/>
      <c r="M16746" s="38"/>
    </row>
    <row r="16747" spans="3:13" x14ac:dyDescent="0.2">
      <c r="C16747" s="38"/>
      <c r="D16747" s="38"/>
      <c r="E16747" s="93"/>
      <c r="L16747" s="38"/>
      <c r="M16747" s="38"/>
    </row>
    <row r="16748" spans="3:13" x14ac:dyDescent="0.2">
      <c r="C16748" s="38"/>
      <c r="D16748" s="38"/>
      <c r="E16748" s="93"/>
      <c r="L16748" s="38"/>
      <c r="M16748" s="38"/>
    </row>
    <row r="16749" spans="3:13" x14ac:dyDescent="0.2">
      <c r="C16749" s="38"/>
      <c r="D16749" s="38"/>
      <c r="E16749" s="93"/>
      <c r="L16749" s="38"/>
      <c r="M16749" s="38"/>
    </row>
    <row r="16750" spans="3:13" x14ac:dyDescent="0.2">
      <c r="C16750" s="38"/>
      <c r="D16750" s="38"/>
      <c r="E16750" s="93"/>
      <c r="L16750" s="38"/>
      <c r="M16750" s="38"/>
    </row>
    <row r="16751" spans="3:13" x14ac:dyDescent="0.2">
      <c r="C16751" s="38"/>
      <c r="D16751" s="38"/>
      <c r="E16751" s="93"/>
      <c r="L16751" s="38"/>
      <c r="M16751" s="38"/>
    </row>
    <row r="16752" spans="3:13" x14ac:dyDescent="0.2">
      <c r="C16752" s="38"/>
      <c r="D16752" s="38"/>
      <c r="E16752" s="93"/>
      <c r="L16752" s="38"/>
      <c r="M16752" s="38"/>
    </row>
    <row r="16753" spans="3:13" x14ac:dyDescent="0.2">
      <c r="C16753" s="38"/>
      <c r="D16753" s="38"/>
      <c r="E16753" s="93"/>
      <c r="L16753" s="38"/>
      <c r="M16753" s="38"/>
    </row>
    <row r="16754" spans="3:13" x14ac:dyDescent="0.2">
      <c r="C16754" s="38"/>
      <c r="D16754" s="38"/>
      <c r="E16754" s="93"/>
      <c r="L16754" s="38"/>
      <c r="M16754" s="38"/>
    </row>
    <row r="16755" spans="3:13" x14ac:dyDescent="0.2">
      <c r="C16755" s="38"/>
      <c r="D16755" s="38"/>
      <c r="E16755" s="93"/>
      <c r="L16755" s="38"/>
      <c r="M16755" s="38"/>
    </row>
    <row r="16756" spans="3:13" x14ac:dyDescent="0.2">
      <c r="C16756" s="38"/>
      <c r="D16756" s="38"/>
      <c r="E16756" s="93"/>
      <c r="L16756" s="38"/>
      <c r="M16756" s="38"/>
    </row>
    <row r="16757" spans="3:13" x14ac:dyDescent="0.2">
      <c r="C16757" s="38"/>
      <c r="D16757" s="38"/>
      <c r="E16757" s="93"/>
      <c r="L16757" s="38"/>
      <c r="M16757" s="38"/>
    </row>
    <row r="16758" spans="3:13" x14ac:dyDescent="0.2">
      <c r="C16758" s="38"/>
      <c r="D16758" s="38"/>
      <c r="E16758" s="93"/>
      <c r="L16758" s="38"/>
      <c r="M16758" s="38"/>
    </row>
    <row r="16759" spans="3:13" x14ac:dyDescent="0.2">
      <c r="C16759" s="38"/>
      <c r="D16759" s="38"/>
      <c r="E16759" s="93"/>
      <c r="L16759" s="38"/>
      <c r="M16759" s="38"/>
    </row>
    <row r="16760" spans="3:13" x14ac:dyDescent="0.2">
      <c r="C16760" s="38"/>
      <c r="D16760" s="38"/>
      <c r="E16760" s="93"/>
      <c r="L16760" s="38"/>
      <c r="M16760" s="38"/>
    </row>
    <row r="16761" spans="3:13" x14ac:dyDescent="0.2">
      <c r="C16761" s="38"/>
      <c r="D16761" s="38"/>
      <c r="E16761" s="93"/>
      <c r="L16761" s="38"/>
      <c r="M16761" s="38"/>
    </row>
    <row r="16762" spans="3:13" x14ac:dyDescent="0.2">
      <c r="C16762" s="38"/>
      <c r="D16762" s="38"/>
      <c r="E16762" s="93"/>
      <c r="L16762" s="38"/>
      <c r="M16762" s="38"/>
    </row>
    <row r="16763" spans="3:13" x14ac:dyDescent="0.2">
      <c r="C16763" s="38"/>
      <c r="D16763" s="38"/>
      <c r="E16763" s="93"/>
      <c r="L16763" s="38"/>
      <c r="M16763" s="38"/>
    </row>
    <row r="16764" spans="3:13" x14ac:dyDescent="0.2">
      <c r="C16764" s="38"/>
      <c r="D16764" s="38"/>
      <c r="E16764" s="93"/>
      <c r="L16764" s="38"/>
      <c r="M16764" s="38"/>
    </row>
    <row r="16765" spans="3:13" x14ac:dyDescent="0.2">
      <c r="C16765" s="38"/>
      <c r="D16765" s="38"/>
      <c r="E16765" s="93"/>
      <c r="L16765" s="38"/>
      <c r="M16765" s="38"/>
    </row>
    <row r="16766" spans="3:13" x14ac:dyDescent="0.2">
      <c r="C16766" s="38"/>
      <c r="D16766" s="38"/>
      <c r="E16766" s="93"/>
      <c r="L16766" s="38"/>
      <c r="M16766" s="38"/>
    </row>
    <row r="16767" spans="3:13" x14ac:dyDescent="0.2">
      <c r="C16767" s="38"/>
      <c r="D16767" s="38"/>
      <c r="E16767" s="93"/>
      <c r="L16767" s="38"/>
      <c r="M16767" s="38"/>
    </row>
    <row r="16768" spans="3:13" x14ac:dyDescent="0.2">
      <c r="C16768" s="38"/>
      <c r="D16768" s="38"/>
      <c r="E16768" s="93"/>
      <c r="L16768" s="38"/>
      <c r="M16768" s="38"/>
    </row>
    <row r="16769" spans="3:13" x14ac:dyDescent="0.2">
      <c r="C16769" s="38"/>
      <c r="D16769" s="38"/>
      <c r="E16769" s="93"/>
      <c r="L16769" s="38"/>
      <c r="M16769" s="38"/>
    </row>
    <row r="16770" spans="3:13" x14ac:dyDescent="0.2">
      <c r="C16770" s="38"/>
      <c r="D16770" s="38"/>
      <c r="E16770" s="93"/>
      <c r="L16770" s="38"/>
      <c r="M16770" s="38"/>
    </row>
    <row r="16771" spans="3:13" x14ac:dyDescent="0.2">
      <c r="C16771" s="38"/>
      <c r="D16771" s="38"/>
      <c r="E16771" s="93"/>
      <c r="L16771" s="38"/>
      <c r="M16771" s="38"/>
    </row>
    <row r="16772" spans="3:13" x14ac:dyDescent="0.2">
      <c r="C16772" s="38"/>
      <c r="D16772" s="38"/>
      <c r="E16772" s="93"/>
      <c r="L16772" s="38"/>
      <c r="M16772" s="38"/>
    </row>
    <row r="16773" spans="3:13" x14ac:dyDescent="0.2">
      <c r="C16773" s="38"/>
      <c r="D16773" s="38"/>
      <c r="E16773" s="93"/>
      <c r="L16773" s="38"/>
      <c r="M16773" s="38"/>
    </row>
    <row r="16774" spans="3:13" x14ac:dyDescent="0.2">
      <c r="C16774" s="38"/>
      <c r="D16774" s="38"/>
      <c r="E16774" s="93"/>
      <c r="L16774" s="38"/>
      <c r="M16774" s="38"/>
    </row>
    <row r="16775" spans="3:13" x14ac:dyDescent="0.2">
      <c r="C16775" s="38"/>
      <c r="D16775" s="38"/>
      <c r="E16775" s="93"/>
      <c r="L16775" s="38"/>
      <c r="M16775" s="38"/>
    </row>
    <row r="16776" spans="3:13" x14ac:dyDescent="0.2">
      <c r="C16776" s="38"/>
      <c r="D16776" s="38"/>
      <c r="E16776" s="93"/>
      <c r="L16776" s="38"/>
      <c r="M16776" s="38"/>
    </row>
    <row r="16777" spans="3:13" x14ac:dyDescent="0.2">
      <c r="C16777" s="38"/>
      <c r="D16777" s="38"/>
      <c r="E16777" s="93"/>
      <c r="L16777" s="38"/>
      <c r="M16777" s="38"/>
    </row>
    <row r="16778" spans="3:13" x14ac:dyDescent="0.2">
      <c r="C16778" s="38"/>
      <c r="D16778" s="38"/>
      <c r="E16778" s="93"/>
      <c r="L16778" s="38"/>
      <c r="M16778" s="38"/>
    </row>
    <row r="16779" spans="3:13" x14ac:dyDescent="0.2">
      <c r="C16779" s="38"/>
      <c r="D16779" s="38"/>
      <c r="E16779" s="93"/>
      <c r="L16779" s="38"/>
      <c r="M16779" s="38"/>
    </row>
    <row r="16780" spans="3:13" x14ac:dyDescent="0.2">
      <c r="C16780" s="38"/>
      <c r="D16780" s="38"/>
      <c r="E16780" s="93"/>
      <c r="L16780" s="38"/>
      <c r="M16780" s="38"/>
    </row>
    <row r="16781" spans="3:13" x14ac:dyDescent="0.2">
      <c r="C16781" s="38"/>
      <c r="D16781" s="38"/>
      <c r="E16781" s="93"/>
      <c r="L16781" s="38"/>
      <c r="M16781" s="38"/>
    </row>
    <row r="16782" spans="3:13" x14ac:dyDescent="0.2">
      <c r="C16782" s="38"/>
      <c r="D16782" s="38"/>
      <c r="E16782" s="93"/>
      <c r="L16782" s="38"/>
      <c r="M16782" s="38"/>
    </row>
    <row r="16783" spans="3:13" x14ac:dyDescent="0.2">
      <c r="C16783" s="38"/>
      <c r="D16783" s="38"/>
      <c r="E16783" s="93"/>
      <c r="L16783" s="38"/>
      <c r="M16783" s="38"/>
    </row>
    <row r="16784" spans="3:13" x14ac:dyDescent="0.2">
      <c r="C16784" s="38"/>
      <c r="D16784" s="38"/>
      <c r="E16784" s="93"/>
      <c r="L16784" s="38"/>
      <c r="M16784" s="38"/>
    </row>
    <row r="16785" spans="3:13" x14ac:dyDescent="0.2">
      <c r="C16785" s="38"/>
      <c r="D16785" s="38"/>
      <c r="E16785" s="93"/>
      <c r="L16785" s="38"/>
      <c r="M16785" s="38"/>
    </row>
    <row r="16786" spans="3:13" x14ac:dyDescent="0.2">
      <c r="C16786" s="38"/>
      <c r="D16786" s="38"/>
      <c r="E16786" s="93"/>
      <c r="L16786" s="38"/>
      <c r="M16786" s="38"/>
    </row>
    <row r="16787" spans="3:13" x14ac:dyDescent="0.2">
      <c r="C16787" s="38"/>
      <c r="D16787" s="38"/>
      <c r="E16787" s="93"/>
      <c r="L16787" s="38"/>
      <c r="M16787" s="38"/>
    </row>
    <row r="16788" spans="3:13" x14ac:dyDescent="0.2">
      <c r="C16788" s="38"/>
      <c r="D16788" s="38"/>
      <c r="E16788" s="93"/>
      <c r="L16788" s="38"/>
      <c r="M16788" s="38"/>
    </row>
    <row r="16789" spans="3:13" x14ac:dyDescent="0.2">
      <c r="C16789" s="38"/>
      <c r="D16789" s="38"/>
      <c r="E16789" s="93"/>
      <c r="L16789" s="38"/>
      <c r="M16789" s="38"/>
    </row>
    <row r="16790" spans="3:13" x14ac:dyDescent="0.2">
      <c r="C16790" s="38"/>
      <c r="D16790" s="38"/>
      <c r="E16790" s="93"/>
      <c r="L16790" s="38"/>
      <c r="M16790" s="38"/>
    </row>
    <row r="16791" spans="3:13" x14ac:dyDescent="0.2">
      <c r="C16791" s="38"/>
      <c r="D16791" s="38"/>
      <c r="E16791" s="93"/>
      <c r="L16791" s="38"/>
      <c r="M16791" s="38"/>
    </row>
    <row r="16792" spans="3:13" x14ac:dyDescent="0.2">
      <c r="C16792" s="38"/>
      <c r="D16792" s="38"/>
      <c r="E16792" s="93"/>
      <c r="L16792" s="38"/>
      <c r="M16792" s="38"/>
    </row>
    <row r="16793" spans="3:13" x14ac:dyDescent="0.2">
      <c r="C16793" s="38"/>
      <c r="D16793" s="38"/>
      <c r="E16793" s="93"/>
      <c r="L16793" s="38"/>
      <c r="M16793" s="38"/>
    </row>
    <row r="16794" spans="3:13" x14ac:dyDescent="0.2">
      <c r="C16794" s="38"/>
      <c r="D16794" s="38"/>
      <c r="E16794" s="93"/>
      <c r="L16794" s="38"/>
      <c r="M16794" s="38"/>
    </row>
    <row r="16795" spans="3:13" x14ac:dyDescent="0.2">
      <c r="C16795" s="38"/>
      <c r="D16795" s="38"/>
      <c r="E16795" s="93"/>
      <c r="L16795" s="38"/>
      <c r="M16795" s="38"/>
    </row>
    <row r="16796" spans="3:13" x14ac:dyDescent="0.2">
      <c r="C16796" s="38"/>
      <c r="D16796" s="38"/>
      <c r="E16796" s="93"/>
      <c r="L16796" s="38"/>
      <c r="M16796" s="38"/>
    </row>
    <row r="16797" spans="3:13" x14ac:dyDescent="0.2">
      <c r="C16797" s="38"/>
      <c r="D16797" s="38"/>
      <c r="E16797" s="93"/>
      <c r="L16797" s="38"/>
      <c r="M16797" s="38"/>
    </row>
    <row r="16798" spans="3:13" x14ac:dyDescent="0.2">
      <c r="C16798" s="38"/>
      <c r="D16798" s="38"/>
      <c r="E16798" s="93"/>
      <c r="L16798" s="38"/>
      <c r="M16798" s="38"/>
    </row>
    <row r="16799" spans="3:13" x14ac:dyDescent="0.2">
      <c r="C16799" s="38"/>
      <c r="D16799" s="38"/>
      <c r="E16799" s="93"/>
      <c r="L16799" s="38"/>
      <c r="M16799" s="38"/>
    </row>
    <row r="16800" spans="3:13" x14ac:dyDescent="0.2">
      <c r="C16800" s="38"/>
      <c r="D16800" s="38"/>
      <c r="E16800" s="93"/>
      <c r="L16800" s="38"/>
      <c r="M16800" s="38"/>
    </row>
    <row r="16801" spans="3:13" x14ac:dyDescent="0.2">
      <c r="C16801" s="38"/>
      <c r="D16801" s="38"/>
      <c r="E16801" s="93"/>
      <c r="L16801" s="38"/>
      <c r="M16801" s="38"/>
    </row>
    <row r="16802" spans="3:13" x14ac:dyDescent="0.2">
      <c r="C16802" s="38"/>
      <c r="D16802" s="38"/>
      <c r="E16802" s="93"/>
      <c r="L16802" s="38"/>
      <c r="M16802" s="38"/>
    </row>
    <row r="16803" spans="3:13" x14ac:dyDescent="0.2">
      <c r="C16803" s="38"/>
      <c r="D16803" s="38"/>
      <c r="E16803" s="93"/>
      <c r="L16803" s="38"/>
      <c r="M16803" s="38"/>
    </row>
    <row r="16804" spans="3:13" x14ac:dyDescent="0.2">
      <c r="C16804" s="38"/>
      <c r="D16804" s="38"/>
      <c r="E16804" s="93"/>
      <c r="L16804" s="38"/>
      <c r="M16804" s="38"/>
    </row>
    <row r="16805" spans="3:13" x14ac:dyDescent="0.2">
      <c r="C16805" s="38"/>
      <c r="D16805" s="38"/>
      <c r="E16805" s="93"/>
      <c r="L16805" s="38"/>
      <c r="M16805" s="38"/>
    </row>
    <row r="16806" spans="3:13" x14ac:dyDescent="0.2">
      <c r="C16806" s="38"/>
      <c r="D16806" s="38"/>
      <c r="E16806" s="93"/>
      <c r="L16806" s="38"/>
      <c r="M16806" s="38"/>
    </row>
    <row r="16807" spans="3:13" x14ac:dyDescent="0.2">
      <c r="C16807" s="38"/>
      <c r="D16807" s="38"/>
      <c r="E16807" s="93"/>
      <c r="L16807" s="38"/>
      <c r="M16807" s="38"/>
    </row>
    <row r="16808" spans="3:13" x14ac:dyDescent="0.2">
      <c r="C16808" s="38"/>
      <c r="D16808" s="38"/>
      <c r="E16808" s="93"/>
      <c r="L16808" s="38"/>
      <c r="M16808" s="38"/>
    </row>
    <row r="16809" spans="3:13" x14ac:dyDescent="0.2">
      <c r="C16809" s="38"/>
      <c r="D16809" s="38"/>
      <c r="E16809" s="93"/>
      <c r="L16809" s="38"/>
      <c r="M16809" s="38"/>
    </row>
    <row r="16810" spans="3:13" x14ac:dyDescent="0.2">
      <c r="C16810" s="38"/>
      <c r="D16810" s="38"/>
      <c r="E16810" s="93"/>
      <c r="L16810" s="38"/>
      <c r="M16810" s="38"/>
    </row>
    <row r="16811" spans="3:13" x14ac:dyDescent="0.2">
      <c r="C16811" s="38"/>
      <c r="D16811" s="38"/>
      <c r="E16811" s="93"/>
      <c r="L16811" s="38"/>
      <c r="M16811" s="38"/>
    </row>
    <row r="16812" spans="3:13" x14ac:dyDescent="0.2">
      <c r="C16812" s="38"/>
      <c r="D16812" s="38"/>
      <c r="E16812" s="93"/>
      <c r="L16812" s="38"/>
      <c r="M16812" s="38"/>
    </row>
    <row r="16813" spans="3:13" x14ac:dyDescent="0.2">
      <c r="C16813" s="38"/>
      <c r="D16813" s="38"/>
      <c r="E16813" s="93"/>
      <c r="L16813" s="38"/>
      <c r="M16813" s="38"/>
    </row>
    <row r="16814" spans="3:13" x14ac:dyDescent="0.2">
      <c r="C16814" s="38"/>
      <c r="D16814" s="38"/>
      <c r="E16814" s="93"/>
      <c r="L16814" s="38"/>
      <c r="M16814" s="38"/>
    </row>
    <row r="16815" spans="3:13" x14ac:dyDescent="0.2">
      <c r="C16815" s="38"/>
      <c r="D16815" s="38"/>
      <c r="E16815" s="93"/>
      <c r="L16815" s="38"/>
      <c r="M16815" s="38"/>
    </row>
    <row r="16816" spans="3:13" x14ac:dyDescent="0.2">
      <c r="C16816" s="38"/>
      <c r="D16816" s="38"/>
      <c r="E16816" s="93"/>
      <c r="L16816" s="38"/>
      <c r="M16816" s="38"/>
    </row>
    <row r="16817" spans="3:13" x14ac:dyDescent="0.2">
      <c r="C16817" s="38"/>
      <c r="D16817" s="38"/>
      <c r="E16817" s="93"/>
      <c r="L16817" s="38"/>
      <c r="M16817" s="38"/>
    </row>
    <row r="16818" spans="3:13" x14ac:dyDescent="0.2">
      <c r="C16818" s="38"/>
      <c r="D16818" s="38"/>
      <c r="E16818" s="93"/>
      <c r="L16818" s="38"/>
      <c r="M16818" s="38"/>
    </row>
    <row r="16819" spans="3:13" x14ac:dyDescent="0.2">
      <c r="C16819" s="38"/>
      <c r="D16819" s="38"/>
      <c r="E16819" s="93"/>
      <c r="L16819" s="38"/>
      <c r="M16819" s="38"/>
    </row>
    <row r="16820" spans="3:13" x14ac:dyDescent="0.2">
      <c r="C16820" s="38"/>
      <c r="D16820" s="38"/>
      <c r="E16820" s="93"/>
      <c r="L16820" s="38"/>
      <c r="M16820" s="38"/>
    </row>
    <row r="16821" spans="3:13" x14ac:dyDescent="0.2">
      <c r="C16821" s="38"/>
      <c r="D16821" s="38"/>
      <c r="E16821" s="93"/>
      <c r="L16821" s="38"/>
      <c r="M16821" s="38"/>
    </row>
    <row r="16822" spans="3:13" x14ac:dyDescent="0.2">
      <c r="C16822" s="38"/>
      <c r="D16822" s="38"/>
      <c r="E16822" s="93"/>
      <c r="L16822" s="38"/>
      <c r="M16822" s="38"/>
    </row>
    <row r="16823" spans="3:13" x14ac:dyDescent="0.2">
      <c r="C16823" s="38"/>
      <c r="D16823" s="38"/>
      <c r="E16823" s="93"/>
      <c r="L16823" s="38"/>
      <c r="M16823" s="38"/>
    </row>
    <row r="16824" spans="3:13" x14ac:dyDescent="0.2">
      <c r="C16824" s="38"/>
      <c r="D16824" s="38"/>
      <c r="E16824" s="93"/>
      <c r="L16824" s="38"/>
      <c r="M16824" s="38"/>
    </row>
    <row r="16825" spans="3:13" x14ac:dyDescent="0.2">
      <c r="C16825" s="38"/>
      <c r="D16825" s="38"/>
      <c r="E16825" s="93"/>
      <c r="L16825" s="38"/>
      <c r="M16825" s="38"/>
    </row>
    <row r="16826" spans="3:13" x14ac:dyDescent="0.2">
      <c r="C16826" s="38"/>
      <c r="D16826" s="38"/>
      <c r="E16826" s="93"/>
      <c r="L16826" s="38"/>
      <c r="M16826" s="38"/>
    </row>
    <row r="16827" spans="3:13" x14ac:dyDescent="0.2">
      <c r="C16827" s="38"/>
      <c r="D16827" s="38"/>
      <c r="E16827" s="93"/>
      <c r="L16827" s="38"/>
      <c r="M16827" s="38"/>
    </row>
    <row r="16828" spans="3:13" x14ac:dyDescent="0.2">
      <c r="C16828" s="38"/>
      <c r="D16828" s="38"/>
      <c r="E16828" s="93"/>
      <c r="L16828" s="38"/>
      <c r="M16828" s="38"/>
    </row>
    <row r="16829" spans="3:13" x14ac:dyDescent="0.2">
      <c r="C16829" s="38"/>
      <c r="D16829" s="38"/>
      <c r="E16829" s="93"/>
      <c r="L16829" s="38"/>
      <c r="M16829" s="38"/>
    </row>
    <row r="16830" spans="3:13" x14ac:dyDescent="0.2">
      <c r="C16830" s="38"/>
      <c r="D16830" s="38"/>
      <c r="E16830" s="93"/>
      <c r="L16830" s="38"/>
      <c r="M16830" s="38"/>
    </row>
    <row r="16831" spans="3:13" x14ac:dyDescent="0.2">
      <c r="C16831" s="38"/>
      <c r="D16831" s="38"/>
      <c r="E16831" s="93"/>
      <c r="L16831" s="38"/>
      <c r="M16831" s="38"/>
    </row>
    <row r="16832" spans="3:13" x14ac:dyDescent="0.2">
      <c r="C16832" s="38"/>
      <c r="D16832" s="38"/>
      <c r="E16832" s="93"/>
      <c r="L16832" s="38"/>
      <c r="M16832" s="38"/>
    </row>
    <row r="16833" spans="3:13" x14ac:dyDescent="0.2">
      <c r="C16833" s="38"/>
      <c r="D16833" s="38"/>
      <c r="E16833" s="93"/>
      <c r="L16833" s="38"/>
      <c r="M16833" s="38"/>
    </row>
    <row r="16834" spans="3:13" x14ac:dyDescent="0.2">
      <c r="C16834" s="38"/>
      <c r="D16834" s="38"/>
      <c r="E16834" s="93"/>
      <c r="L16834" s="38"/>
      <c r="M16834" s="38"/>
    </row>
    <row r="16835" spans="3:13" x14ac:dyDescent="0.2">
      <c r="C16835" s="38"/>
      <c r="D16835" s="38"/>
      <c r="E16835" s="93"/>
      <c r="L16835" s="38"/>
      <c r="M16835" s="38"/>
    </row>
    <row r="16836" spans="3:13" x14ac:dyDescent="0.2">
      <c r="C16836" s="38"/>
      <c r="D16836" s="38"/>
      <c r="E16836" s="93"/>
      <c r="L16836" s="38"/>
      <c r="M16836" s="38"/>
    </row>
    <row r="16837" spans="3:13" x14ac:dyDescent="0.2">
      <c r="C16837" s="38"/>
      <c r="D16837" s="38"/>
      <c r="E16837" s="93"/>
      <c r="L16837" s="38"/>
      <c r="M16837" s="38"/>
    </row>
    <row r="16838" spans="3:13" x14ac:dyDescent="0.2">
      <c r="C16838" s="38"/>
      <c r="D16838" s="38"/>
      <c r="E16838" s="93"/>
      <c r="L16838" s="38"/>
      <c r="M16838" s="38"/>
    </row>
    <row r="16839" spans="3:13" x14ac:dyDescent="0.2">
      <c r="C16839" s="38"/>
      <c r="D16839" s="38"/>
      <c r="E16839" s="93"/>
      <c r="L16839" s="38"/>
      <c r="M16839" s="38"/>
    </row>
    <row r="16840" spans="3:13" x14ac:dyDescent="0.2">
      <c r="C16840" s="38"/>
      <c r="D16840" s="38"/>
      <c r="E16840" s="93"/>
      <c r="L16840" s="38"/>
      <c r="M16840" s="38"/>
    </row>
    <row r="16841" spans="3:13" x14ac:dyDescent="0.2">
      <c r="C16841" s="38"/>
      <c r="D16841" s="38"/>
      <c r="E16841" s="93"/>
      <c r="L16841" s="38"/>
      <c r="M16841" s="38"/>
    </row>
    <row r="16842" spans="3:13" x14ac:dyDescent="0.2">
      <c r="C16842" s="38"/>
      <c r="D16842" s="38"/>
      <c r="E16842" s="93"/>
      <c r="L16842" s="38"/>
      <c r="M16842" s="38"/>
    </row>
    <row r="16843" spans="3:13" x14ac:dyDescent="0.2">
      <c r="C16843" s="38"/>
      <c r="D16843" s="38"/>
      <c r="E16843" s="93"/>
      <c r="L16843" s="38"/>
      <c r="M16843" s="38"/>
    </row>
    <row r="16844" spans="3:13" x14ac:dyDescent="0.2">
      <c r="C16844" s="38"/>
      <c r="D16844" s="38"/>
      <c r="E16844" s="93"/>
      <c r="L16844" s="38"/>
      <c r="M16844" s="38"/>
    </row>
    <row r="16845" spans="3:13" x14ac:dyDescent="0.2">
      <c r="C16845" s="38"/>
      <c r="D16845" s="38"/>
      <c r="E16845" s="93"/>
      <c r="L16845" s="38"/>
      <c r="M16845" s="38"/>
    </row>
    <row r="16846" spans="3:13" x14ac:dyDescent="0.2">
      <c r="C16846" s="38"/>
      <c r="D16846" s="38"/>
      <c r="E16846" s="93"/>
      <c r="L16846" s="38"/>
      <c r="M16846" s="38"/>
    </row>
    <row r="16847" spans="3:13" x14ac:dyDescent="0.2">
      <c r="C16847" s="38"/>
      <c r="D16847" s="38"/>
      <c r="E16847" s="93"/>
      <c r="L16847" s="38"/>
      <c r="M16847" s="38"/>
    </row>
    <row r="16848" spans="3:13" x14ac:dyDescent="0.2">
      <c r="C16848" s="38"/>
      <c r="D16848" s="38"/>
      <c r="E16848" s="93"/>
      <c r="L16848" s="38"/>
      <c r="M16848" s="38"/>
    </row>
    <row r="16849" spans="3:13" x14ac:dyDescent="0.2">
      <c r="C16849" s="38"/>
      <c r="D16849" s="38"/>
      <c r="E16849" s="93"/>
      <c r="L16849" s="38"/>
      <c r="M16849" s="38"/>
    </row>
    <row r="16850" spans="3:13" x14ac:dyDescent="0.2">
      <c r="C16850" s="38"/>
      <c r="D16850" s="38"/>
      <c r="E16850" s="93"/>
      <c r="L16850" s="38"/>
      <c r="M16850" s="38"/>
    </row>
    <row r="16851" spans="3:13" x14ac:dyDescent="0.2">
      <c r="C16851" s="38"/>
      <c r="D16851" s="38"/>
      <c r="E16851" s="93"/>
      <c r="L16851" s="38"/>
      <c r="M16851" s="38"/>
    </row>
    <row r="16852" spans="3:13" x14ac:dyDescent="0.2">
      <c r="C16852" s="38"/>
      <c r="D16852" s="38"/>
      <c r="E16852" s="93"/>
      <c r="L16852" s="38"/>
      <c r="M16852" s="38"/>
    </row>
    <row r="16853" spans="3:13" x14ac:dyDescent="0.2">
      <c r="C16853" s="38"/>
      <c r="D16853" s="38"/>
      <c r="E16853" s="93"/>
      <c r="L16853" s="38"/>
      <c r="M16853" s="38"/>
    </row>
    <row r="16854" spans="3:13" x14ac:dyDescent="0.2">
      <c r="C16854" s="38"/>
      <c r="D16854" s="38"/>
      <c r="E16854" s="93"/>
      <c r="L16854" s="38"/>
      <c r="M16854" s="38"/>
    </row>
    <row r="16855" spans="3:13" x14ac:dyDescent="0.2">
      <c r="C16855" s="38"/>
      <c r="D16855" s="38"/>
      <c r="E16855" s="93"/>
      <c r="L16855" s="38"/>
      <c r="M16855" s="38"/>
    </row>
    <row r="16856" spans="3:13" x14ac:dyDescent="0.2">
      <c r="C16856" s="38"/>
      <c r="D16856" s="38"/>
      <c r="E16856" s="93"/>
      <c r="L16856" s="38"/>
      <c r="M16856" s="38"/>
    </row>
    <row r="16857" spans="3:13" x14ac:dyDescent="0.2">
      <c r="C16857" s="38"/>
      <c r="D16857" s="38"/>
      <c r="E16857" s="93"/>
      <c r="L16857" s="38"/>
      <c r="M16857" s="38"/>
    </row>
    <row r="16858" spans="3:13" x14ac:dyDescent="0.2">
      <c r="C16858" s="38"/>
      <c r="D16858" s="38"/>
      <c r="E16858" s="93"/>
      <c r="L16858" s="38"/>
      <c r="M16858" s="38"/>
    </row>
    <row r="16859" spans="3:13" x14ac:dyDescent="0.2">
      <c r="C16859" s="38"/>
      <c r="D16859" s="38"/>
      <c r="E16859" s="93"/>
      <c r="L16859" s="38"/>
      <c r="M16859" s="38"/>
    </row>
    <row r="16860" spans="3:13" x14ac:dyDescent="0.2">
      <c r="C16860" s="38"/>
      <c r="D16860" s="38"/>
      <c r="E16860" s="93"/>
      <c r="L16860" s="38"/>
      <c r="M16860" s="38"/>
    </row>
    <row r="16861" spans="3:13" x14ac:dyDescent="0.2">
      <c r="C16861" s="38"/>
      <c r="D16861" s="38"/>
      <c r="E16861" s="93"/>
      <c r="L16861" s="38"/>
      <c r="M16861" s="38"/>
    </row>
    <row r="16862" spans="3:13" x14ac:dyDescent="0.2">
      <c r="C16862" s="38"/>
      <c r="D16862" s="38"/>
      <c r="E16862" s="93"/>
      <c r="L16862" s="38"/>
      <c r="M16862" s="38"/>
    </row>
    <row r="16863" spans="3:13" x14ac:dyDescent="0.2">
      <c r="C16863" s="38"/>
      <c r="D16863" s="38"/>
      <c r="E16863" s="93"/>
      <c r="L16863" s="38"/>
      <c r="M16863" s="38"/>
    </row>
    <row r="16864" spans="3:13" x14ac:dyDescent="0.2">
      <c r="C16864" s="38"/>
      <c r="D16864" s="38"/>
      <c r="E16864" s="93"/>
      <c r="L16864" s="38"/>
      <c r="M16864" s="38"/>
    </row>
    <row r="16865" spans="3:13" x14ac:dyDescent="0.2">
      <c r="C16865" s="38"/>
      <c r="D16865" s="38"/>
      <c r="E16865" s="93"/>
      <c r="L16865" s="38"/>
      <c r="M16865" s="38"/>
    </row>
    <row r="16866" spans="3:13" x14ac:dyDescent="0.2">
      <c r="C16866" s="38"/>
      <c r="D16866" s="38"/>
      <c r="E16866" s="93"/>
      <c r="L16866" s="38"/>
      <c r="M16866" s="38"/>
    </row>
    <row r="16867" spans="3:13" x14ac:dyDescent="0.2">
      <c r="C16867" s="38"/>
      <c r="D16867" s="38"/>
      <c r="E16867" s="93"/>
      <c r="L16867" s="38"/>
      <c r="M16867" s="38"/>
    </row>
    <row r="16868" spans="3:13" x14ac:dyDescent="0.2">
      <c r="C16868" s="38"/>
      <c r="D16868" s="38"/>
      <c r="E16868" s="93"/>
      <c r="L16868" s="38"/>
      <c r="M16868" s="38"/>
    </row>
    <row r="16869" spans="3:13" x14ac:dyDescent="0.2">
      <c r="C16869" s="38"/>
      <c r="D16869" s="38"/>
      <c r="E16869" s="93"/>
      <c r="L16869" s="38"/>
      <c r="M16869" s="38"/>
    </row>
    <row r="16870" spans="3:13" x14ac:dyDescent="0.2">
      <c r="C16870" s="38"/>
      <c r="D16870" s="38"/>
      <c r="E16870" s="93"/>
      <c r="L16870" s="38"/>
      <c r="M16870" s="38"/>
    </row>
    <row r="16871" spans="3:13" x14ac:dyDescent="0.2">
      <c r="C16871" s="38"/>
      <c r="D16871" s="38"/>
      <c r="E16871" s="93"/>
      <c r="L16871" s="38"/>
      <c r="M16871" s="38"/>
    </row>
    <row r="16872" spans="3:13" x14ac:dyDescent="0.2">
      <c r="C16872" s="38"/>
      <c r="D16872" s="38"/>
      <c r="E16872" s="93"/>
      <c r="L16872" s="38"/>
      <c r="M16872" s="38"/>
    </row>
    <row r="16873" spans="3:13" x14ac:dyDescent="0.2">
      <c r="C16873" s="38"/>
      <c r="D16873" s="38"/>
      <c r="E16873" s="93"/>
      <c r="L16873" s="38"/>
      <c r="M16873" s="38"/>
    </row>
    <row r="16874" spans="3:13" x14ac:dyDescent="0.2">
      <c r="C16874" s="38"/>
      <c r="D16874" s="38"/>
      <c r="E16874" s="93"/>
      <c r="L16874" s="38"/>
      <c r="M16874" s="38"/>
    </row>
    <row r="16875" spans="3:13" x14ac:dyDescent="0.2">
      <c r="C16875" s="38"/>
      <c r="D16875" s="38"/>
      <c r="E16875" s="93"/>
      <c r="L16875" s="38"/>
      <c r="M16875" s="38"/>
    </row>
    <row r="16876" spans="3:13" x14ac:dyDescent="0.2">
      <c r="C16876" s="38"/>
      <c r="D16876" s="38"/>
      <c r="E16876" s="93"/>
      <c r="L16876" s="38"/>
      <c r="M16876" s="38"/>
    </row>
    <row r="16877" spans="3:13" x14ac:dyDescent="0.2">
      <c r="C16877" s="38"/>
      <c r="D16877" s="38"/>
      <c r="E16877" s="93"/>
      <c r="L16877" s="38"/>
      <c r="M16877" s="38"/>
    </row>
    <row r="16878" spans="3:13" x14ac:dyDescent="0.2">
      <c r="C16878" s="38"/>
      <c r="D16878" s="38"/>
      <c r="E16878" s="93"/>
      <c r="L16878" s="38"/>
      <c r="M16878" s="38"/>
    </row>
    <row r="16879" spans="3:13" x14ac:dyDescent="0.2">
      <c r="C16879" s="38"/>
      <c r="D16879" s="38"/>
      <c r="E16879" s="93"/>
      <c r="L16879" s="38"/>
      <c r="M16879" s="38"/>
    </row>
    <row r="16880" spans="3:13" x14ac:dyDescent="0.2">
      <c r="C16880" s="38"/>
      <c r="D16880" s="38"/>
      <c r="E16880" s="93"/>
      <c r="L16880" s="38"/>
      <c r="M16880" s="38"/>
    </row>
    <row r="16881" spans="3:13" x14ac:dyDescent="0.2">
      <c r="C16881" s="38"/>
      <c r="D16881" s="38"/>
      <c r="E16881" s="93"/>
      <c r="L16881" s="38"/>
      <c r="M16881" s="38"/>
    </row>
    <row r="16882" spans="3:13" x14ac:dyDescent="0.2">
      <c r="C16882" s="38"/>
      <c r="D16882" s="38"/>
      <c r="E16882" s="93"/>
      <c r="L16882" s="38"/>
      <c r="M16882" s="38"/>
    </row>
    <row r="16883" spans="3:13" x14ac:dyDescent="0.2">
      <c r="C16883" s="38"/>
      <c r="D16883" s="38"/>
      <c r="E16883" s="93"/>
      <c r="L16883" s="38"/>
      <c r="M16883" s="38"/>
    </row>
    <row r="16884" spans="3:13" x14ac:dyDescent="0.2">
      <c r="C16884" s="38"/>
      <c r="D16884" s="38"/>
      <c r="E16884" s="93"/>
      <c r="L16884" s="38"/>
      <c r="M16884" s="38"/>
    </row>
    <row r="16885" spans="3:13" x14ac:dyDescent="0.2">
      <c r="C16885" s="38"/>
      <c r="D16885" s="38"/>
      <c r="E16885" s="93"/>
      <c r="L16885" s="38"/>
      <c r="M16885" s="38"/>
    </row>
    <row r="16886" spans="3:13" x14ac:dyDescent="0.2">
      <c r="C16886" s="38"/>
      <c r="D16886" s="38"/>
      <c r="E16886" s="93"/>
      <c r="L16886" s="38"/>
      <c r="M16886" s="38"/>
    </row>
    <row r="16887" spans="3:13" x14ac:dyDescent="0.2">
      <c r="C16887" s="38"/>
      <c r="D16887" s="38"/>
      <c r="E16887" s="93"/>
      <c r="L16887" s="38"/>
      <c r="M16887" s="38"/>
    </row>
    <row r="16888" spans="3:13" x14ac:dyDescent="0.2">
      <c r="C16888" s="38"/>
      <c r="D16888" s="38"/>
      <c r="E16888" s="93"/>
      <c r="L16888" s="38"/>
      <c r="M16888" s="38"/>
    </row>
    <row r="16889" spans="3:13" x14ac:dyDescent="0.2">
      <c r="C16889" s="38"/>
      <c r="D16889" s="38"/>
      <c r="E16889" s="93"/>
      <c r="L16889" s="38"/>
      <c r="M16889" s="38"/>
    </row>
    <row r="16890" spans="3:13" x14ac:dyDescent="0.2">
      <c r="C16890" s="38"/>
      <c r="D16890" s="38"/>
      <c r="E16890" s="93"/>
      <c r="L16890" s="38"/>
      <c r="M16890" s="38"/>
    </row>
    <row r="16891" spans="3:13" x14ac:dyDescent="0.2">
      <c r="C16891" s="38"/>
      <c r="D16891" s="38"/>
      <c r="E16891" s="93"/>
      <c r="L16891" s="38"/>
      <c r="M16891" s="38"/>
    </row>
    <row r="16892" spans="3:13" x14ac:dyDescent="0.2">
      <c r="C16892" s="38"/>
      <c r="D16892" s="38"/>
      <c r="E16892" s="93"/>
      <c r="L16892" s="38"/>
      <c r="M16892" s="38"/>
    </row>
    <row r="16893" spans="3:13" x14ac:dyDescent="0.2">
      <c r="C16893" s="38"/>
      <c r="D16893" s="38"/>
      <c r="E16893" s="93"/>
      <c r="L16893" s="38"/>
      <c r="M16893" s="38"/>
    </row>
    <row r="16894" spans="3:13" x14ac:dyDescent="0.2">
      <c r="C16894" s="38"/>
      <c r="D16894" s="38"/>
      <c r="E16894" s="93"/>
      <c r="L16894" s="38"/>
      <c r="M16894" s="38"/>
    </row>
    <row r="16895" spans="3:13" x14ac:dyDescent="0.2">
      <c r="C16895" s="38"/>
      <c r="D16895" s="38"/>
      <c r="E16895" s="93"/>
      <c r="L16895" s="38"/>
      <c r="M16895" s="38"/>
    </row>
    <row r="16896" spans="3:13" x14ac:dyDescent="0.2">
      <c r="C16896" s="38"/>
      <c r="D16896" s="38"/>
      <c r="E16896" s="93"/>
      <c r="L16896" s="38"/>
      <c r="M16896" s="38"/>
    </row>
    <row r="16897" spans="3:13" x14ac:dyDescent="0.2">
      <c r="C16897" s="38"/>
      <c r="D16897" s="38"/>
      <c r="E16897" s="93"/>
      <c r="L16897" s="38"/>
      <c r="M16897" s="38"/>
    </row>
    <row r="16898" spans="3:13" x14ac:dyDescent="0.2">
      <c r="C16898" s="38"/>
      <c r="D16898" s="38"/>
      <c r="E16898" s="93"/>
      <c r="L16898" s="38"/>
      <c r="M16898" s="38"/>
    </row>
    <row r="16899" spans="3:13" x14ac:dyDescent="0.2">
      <c r="C16899" s="38"/>
      <c r="D16899" s="38"/>
      <c r="E16899" s="93"/>
      <c r="L16899" s="38"/>
      <c r="M16899" s="38"/>
    </row>
    <row r="16900" spans="3:13" x14ac:dyDescent="0.2">
      <c r="C16900" s="38"/>
      <c r="D16900" s="38"/>
      <c r="E16900" s="93"/>
      <c r="L16900" s="38"/>
      <c r="M16900" s="38"/>
    </row>
    <row r="16901" spans="3:13" x14ac:dyDescent="0.2">
      <c r="C16901" s="38"/>
      <c r="D16901" s="38"/>
      <c r="E16901" s="93"/>
      <c r="L16901" s="38"/>
      <c r="M16901" s="38"/>
    </row>
    <row r="16902" spans="3:13" x14ac:dyDescent="0.2">
      <c r="C16902" s="38"/>
      <c r="D16902" s="38"/>
      <c r="E16902" s="93"/>
      <c r="L16902" s="38"/>
      <c r="M16902" s="38"/>
    </row>
    <row r="16903" spans="3:13" x14ac:dyDescent="0.2">
      <c r="C16903" s="38"/>
      <c r="D16903" s="38"/>
      <c r="E16903" s="93"/>
      <c r="L16903" s="38"/>
      <c r="M16903" s="38"/>
    </row>
    <row r="16904" spans="3:13" x14ac:dyDescent="0.2">
      <c r="C16904" s="38"/>
      <c r="D16904" s="38"/>
      <c r="E16904" s="93"/>
      <c r="L16904" s="38"/>
      <c r="M16904" s="38"/>
    </row>
    <row r="16905" spans="3:13" x14ac:dyDescent="0.2">
      <c r="C16905" s="38"/>
      <c r="D16905" s="38"/>
      <c r="E16905" s="93"/>
      <c r="L16905" s="38"/>
      <c r="M16905" s="38"/>
    </row>
    <row r="16906" spans="3:13" x14ac:dyDescent="0.2">
      <c r="C16906" s="38"/>
      <c r="D16906" s="38"/>
      <c r="E16906" s="93"/>
      <c r="L16906" s="38"/>
      <c r="M16906" s="38"/>
    </row>
    <row r="16907" spans="3:13" x14ac:dyDescent="0.2">
      <c r="C16907" s="38"/>
      <c r="D16907" s="38"/>
      <c r="E16907" s="93"/>
      <c r="L16907" s="38"/>
      <c r="M16907" s="38"/>
    </row>
    <row r="16908" spans="3:13" x14ac:dyDescent="0.2">
      <c r="C16908" s="38"/>
      <c r="D16908" s="38"/>
      <c r="E16908" s="93"/>
      <c r="L16908" s="38"/>
      <c r="M16908" s="38"/>
    </row>
    <row r="16909" spans="3:13" x14ac:dyDescent="0.2">
      <c r="C16909" s="38"/>
      <c r="D16909" s="38"/>
      <c r="E16909" s="93"/>
      <c r="L16909" s="38"/>
      <c r="M16909" s="38"/>
    </row>
    <row r="16910" spans="3:13" x14ac:dyDescent="0.2">
      <c r="C16910" s="38"/>
      <c r="D16910" s="38"/>
      <c r="E16910" s="93"/>
      <c r="L16910" s="38"/>
      <c r="M16910" s="38"/>
    </row>
    <row r="16911" spans="3:13" x14ac:dyDescent="0.2">
      <c r="C16911" s="38"/>
      <c r="D16911" s="38"/>
      <c r="E16911" s="93"/>
      <c r="L16911" s="38"/>
      <c r="M16911" s="38"/>
    </row>
    <row r="16912" spans="3:13" x14ac:dyDescent="0.2">
      <c r="C16912" s="38"/>
      <c r="D16912" s="38"/>
      <c r="E16912" s="93"/>
      <c r="L16912" s="38"/>
      <c r="M16912" s="38"/>
    </row>
    <row r="16913" spans="3:13" x14ac:dyDescent="0.2">
      <c r="C16913" s="38"/>
      <c r="D16913" s="38"/>
      <c r="E16913" s="93"/>
      <c r="L16913" s="38"/>
      <c r="M16913" s="38"/>
    </row>
    <row r="16914" spans="3:13" x14ac:dyDescent="0.2">
      <c r="C16914" s="38"/>
      <c r="D16914" s="38"/>
      <c r="E16914" s="93"/>
      <c r="L16914" s="38"/>
      <c r="M16914" s="38"/>
    </row>
    <row r="16915" spans="3:13" x14ac:dyDescent="0.2">
      <c r="C16915" s="38"/>
      <c r="D16915" s="38"/>
      <c r="E16915" s="93"/>
      <c r="L16915" s="38"/>
      <c r="M16915" s="38"/>
    </row>
    <row r="16916" spans="3:13" x14ac:dyDescent="0.2">
      <c r="C16916" s="38"/>
      <c r="D16916" s="38"/>
      <c r="E16916" s="93"/>
      <c r="L16916" s="38"/>
      <c r="M16916" s="38"/>
    </row>
    <row r="16917" spans="3:13" x14ac:dyDescent="0.2">
      <c r="C16917" s="38"/>
      <c r="D16917" s="38"/>
      <c r="E16917" s="93"/>
      <c r="L16917" s="38"/>
      <c r="M16917" s="38"/>
    </row>
    <row r="16918" spans="3:13" x14ac:dyDescent="0.2">
      <c r="C16918" s="38"/>
      <c r="D16918" s="38"/>
      <c r="E16918" s="93"/>
      <c r="L16918" s="38"/>
      <c r="M16918" s="38"/>
    </row>
    <row r="16919" spans="3:13" x14ac:dyDescent="0.2">
      <c r="C16919" s="38"/>
      <c r="D16919" s="38"/>
      <c r="E16919" s="93"/>
      <c r="L16919" s="38"/>
      <c r="M16919" s="38"/>
    </row>
    <row r="16920" spans="3:13" x14ac:dyDescent="0.2">
      <c r="C16920" s="38"/>
      <c r="D16920" s="38"/>
      <c r="E16920" s="93"/>
      <c r="L16920" s="38"/>
      <c r="M16920" s="38"/>
    </row>
    <row r="16921" spans="3:13" x14ac:dyDescent="0.2">
      <c r="C16921" s="38"/>
      <c r="D16921" s="38"/>
      <c r="E16921" s="93"/>
      <c r="L16921" s="38"/>
      <c r="M16921" s="38"/>
    </row>
    <row r="16922" spans="3:13" x14ac:dyDescent="0.2">
      <c r="C16922" s="38"/>
      <c r="D16922" s="38"/>
      <c r="E16922" s="93"/>
      <c r="L16922" s="38"/>
      <c r="M16922" s="38"/>
    </row>
    <row r="16923" spans="3:13" x14ac:dyDescent="0.2">
      <c r="C16923" s="38"/>
      <c r="D16923" s="38"/>
      <c r="E16923" s="93"/>
      <c r="L16923" s="38"/>
      <c r="M16923" s="38"/>
    </row>
    <row r="16924" spans="3:13" x14ac:dyDescent="0.2">
      <c r="C16924" s="38"/>
      <c r="D16924" s="38"/>
      <c r="E16924" s="93"/>
      <c r="L16924" s="38"/>
      <c r="M16924" s="38"/>
    </row>
    <row r="16925" spans="3:13" x14ac:dyDescent="0.2">
      <c r="C16925" s="38"/>
      <c r="D16925" s="38"/>
      <c r="E16925" s="93"/>
      <c r="L16925" s="38"/>
      <c r="M16925" s="38"/>
    </row>
    <row r="16926" spans="3:13" x14ac:dyDescent="0.2">
      <c r="C16926" s="38"/>
      <c r="D16926" s="38"/>
      <c r="E16926" s="93"/>
      <c r="L16926" s="38"/>
      <c r="M16926" s="38"/>
    </row>
    <row r="16927" spans="3:13" x14ac:dyDescent="0.2">
      <c r="C16927" s="38"/>
      <c r="D16927" s="38"/>
      <c r="E16927" s="93"/>
      <c r="L16927" s="38"/>
      <c r="M16927" s="38"/>
    </row>
    <row r="16928" spans="3:13" x14ac:dyDescent="0.2">
      <c r="C16928" s="38"/>
      <c r="D16928" s="38"/>
      <c r="E16928" s="93"/>
      <c r="L16928" s="38"/>
      <c r="M16928" s="38"/>
    </row>
    <row r="16929" spans="3:13" x14ac:dyDescent="0.2">
      <c r="C16929" s="38"/>
      <c r="D16929" s="38"/>
      <c r="E16929" s="93"/>
      <c r="L16929" s="38"/>
      <c r="M16929" s="38"/>
    </row>
    <row r="16930" spans="3:13" x14ac:dyDescent="0.2">
      <c r="C16930" s="38"/>
      <c r="D16930" s="38"/>
      <c r="E16930" s="93"/>
      <c r="L16930" s="38"/>
      <c r="M16930" s="38"/>
    </row>
    <row r="16931" spans="3:13" x14ac:dyDescent="0.2">
      <c r="C16931" s="38"/>
      <c r="D16931" s="38"/>
      <c r="E16931" s="93"/>
      <c r="L16931" s="38"/>
      <c r="M16931" s="38"/>
    </row>
    <row r="16932" spans="3:13" x14ac:dyDescent="0.2">
      <c r="C16932" s="38"/>
      <c r="D16932" s="38"/>
      <c r="E16932" s="93"/>
      <c r="L16932" s="38"/>
      <c r="M16932" s="38"/>
    </row>
    <row r="16933" spans="3:13" x14ac:dyDescent="0.2">
      <c r="C16933" s="38"/>
      <c r="D16933" s="38"/>
      <c r="E16933" s="93"/>
      <c r="L16933" s="38"/>
      <c r="M16933" s="38"/>
    </row>
    <row r="16934" spans="3:13" x14ac:dyDescent="0.2">
      <c r="C16934" s="38"/>
      <c r="D16934" s="38"/>
      <c r="E16934" s="93"/>
      <c r="L16934" s="38"/>
      <c r="M16934" s="38"/>
    </row>
    <row r="16935" spans="3:13" x14ac:dyDescent="0.2">
      <c r="C16935" s="38"/>
      <c r="D16935" s="38"/>
      <c r="E16935" s="93"/>
      <c r="L16935" s="38"/>
      <c r="M16935" s="38"/>
    </row>
    <row r="16936" spans="3:13" x14ac:dyDescent="0.2">
      <c r="C16936" s="38"/>
      <c r="D16936" s="38"/>
      <c r="E16936" s="93"/>
      <c r="L16936" s="38"/>
      <c r="M16936" s="38"/>
    </row>
    <row r="16937" spans="3:13" x14ac:dyDescent="0.2">
      <c r="C16937" s="38"/>
      <c r="D16937" s="38"/>
      <c r="E16937" s="93"/>
      <c r="L16937" s="38"/>
      <c r="M16937" s="38"/>
    </row>
    <row r="16938" spans="3:13" x14ac:dyDescent="0.2">
      <c r="C16938" s="38"/>
      <c r="D16938" s="38"/>
      <c r="E16938" s="93"/>
      <c r="L16938" s="38"/>
      <c r="M16938" s="38"/>
    </row>
    <row r="16939" spans="3:13" x14ac:dyDescent="0.2">
      <c r="C16939" s="38"/>
      <c r="D16939" s="38"/>
      <c r="E16939" s="93"/>
      <c r="L16939" s="38"/>
      <c r="M16939" s="38"/>
    </row>
    <row r="16940" spans="3:13" x14ac:dyDescent="0.2">
      <c r="C16940" s="38"/>
      <c r="D16940" s="38"/>
      <c r="E16940" s="93"/>
      <c r="L16940" s="38"/>
      <c r="M16940" s="38"/>
    </row>
    <row r="16941" spans="3:13" x14ac:dyDescent="0.2">
      <c r="C16941" s="38"/>
      <c r="D16941" s="38"/>
      <c r="E16941" s="93"/>
      <c r="L16941" s="38"/>
      <c r="M16941" s="38"/>
    </row>
    <row r="16942" spans="3:13" x14ac:dyDescent="0.2">
      <c r="C16942" s="38"/>
      <c r="D16942" s="38"/>
      <c r="E16942" s="93"/>
      <c r="L16942" s="38"/>
      <c r="M16942" s="38"/>
    </row>
    <row r="16943" spans="3:13" x14ac:dyDescent="0.2">
      <c r="C16943" s="38"/>
      <c r="D16943" s="38"/>
      <c r="E16943" s="93"/>
      <c r="L16943" s="38"/>
      <c r="M16943" s="38"/>
    </row>
    <row r="16944" spans="3:13" x14ac:dyDescent="0.2">
      <c r="C16944" s="38"/>
      <c r="D16944" s="38"/>
      <c r="E16944" s="93"/>
      <c r="L16944" s="38"/>
      <c r="M16944" s="38"/>
    </row>
    <row r="16945" spans="3:13" x14ac:dyDescent="0.2">
      <c r="C16945" s="38"/>
      <c r="D16945" s="38"/>
      <c r="E16945" s="93"/>
      <c r="L16945" s="38"/>
      <c r="M16945" s="38"/>
    </row>
    <row r="16946" spans="3:13" x14ac:dyDescent="0.2">
      <c r="C16946" s="38"/>
      <c r="D16946" s="38"/>
      <c r="E16946" s="93"/>
      <c r="L16946" s="38"/>
      <c r="M16946" s="38"/>
    </row>
    <row r="16947" spans="3:13" x14ac:dyDescent="0.2">
      <c r="C16947" s="38"/>
      <c r="D16947" s="38"/>
      <c r="E16947" s="93"/>
      <c r="L16947" s="38"/>
      <c r="M16947" s="38"/>
    </row>
    <row r="16948" spans="3:13" x14ac:dyDescent="0.2">
      <c r="C16948" s="38"/>
      <c r="D16948" s="38"/>
      <c r="E16948" s="93"/>
      <c r="L16948" s="38"/>
      <c r="M16948" s="38"/>
    </row>
    <row r="16949" spans="3:13" x14ac:dyDescent="0.2">
      <c r="C16949" s="38"/>
      <c r="D16949" s="38"/>
      <c r="E16949" s="93"/>
      <c r="L16949" s="38"/>
      <c r="M16949" s="38"/>
    </row>
    <row r="16950" spans="3:13" x14ac:dyDescent="0.2">
      <c r="C16950" s="38"/>
      <c r="D16950" s="38"/>
      <c r="E16950" s="93"/>
      <c r="L16950" s="38"/>
      <c r="M16950" s="38"/>
    </row>
    <row r="16951" spans="3:13" x14ac:dyDescent="0.2">
      <c r="C16951" s="38"/>
      <c r="D16951" s="38"/>
      <c r="E16951" s="93"/>
      <c r="L16951" s="38"/>
      <c r="M16951" s="38"/>
    </row>
    <row r="16952" spans="3:13" x14ac:dyDescent="0.2">
      <c r="C16952" s="38"/>
      <c r="D16952" s="38"/>
      <c r="E16952" s="93"/>
      <c r="L16952" s="38"/>
      <c r="M16952" s="38"/>
    </row>
    <row r="16953" spans="3:13" x14ac:dyDescent="0.2">
      <c r="C16953" s="38"/>
      <c r="D16953" s="38"/>
      <c r="E16953" s="93"/>
      <c r="L16953" s="38"/>
      <c r="M16953" s="38"/>
    </row>
    <row r="16954" spans="3:13" x14ac:dyDescent="0.2">
      <c r="C16954" s="38"/>
      <c r="D16954" s="38"/>
      <c r="E16954" s="93"/>
      <c r="L16954" s="38"/>
      <c r="M16954" s="38"/>
    </row>
    <row r="16955" spans="3:13" x14ac:dyDescent="0.2">
      <c r="C16955" s="38"/>
      <c r="D16955" s="38"/>
      <c r="E16955" s="93"/>
      <c r="L16955" s="38"/>
      <c r="M16955" s="38"/>
    </row>
    <row r="16956" spans="3:13" x14ac:dyDescent="0.2">
      <c r="C16956" s="38"/>
      <c r="D16956" s="38"/>
      <c r="E16956" s="93"/>
      <c r="L16956" s="38"/>
      <c r="M16956" s="38"/>
    </row>
    <row r="16957" spans="3:13" x14ac:dyDescent="0.2">
      <c r="C16957" s="38"/>
      <c r="D16957" s="38"/>
      <c r="E16957" s="93"/>
      <c r="L16957" s="38"/>
      <c r="M16957" s="38"/>
    </row>
    <row r="16958" spans="3:13" x14ac:dyDescent="0.2">
      <c r="C16958" s="38"/>
      <c r="D16958" s="38"/>
      <c r="E16958" s="93"/>
      <c r="L16958" s="38"/>
      <c r="M16958" s="38"/>
    </row>
    <row r="16959" spans="3:13" x14ac:dyDescent="0.2">
      <c r="C16959" s="38"/>
      <c r="D16959" s="38"/>
      <c r="E16959" s="93"/>
      <c r="L16959" s="38"/>
      <c r="M16959" s="38"/>
    </row>
    <row r="16960" spans="3:13" x14ac:dyDescent="0.2">
      <c r="C16960" s="38"/>
      <c r="D16960" s="38"/>
      <c r="E16960" s="93"/>
      <c r="L16960" s="38"/>
      <c r="M16960" s="38"/>
    </row>
    <row r="16961" spans="3:13" x14ac:dyDescent="0.2">
      <c r="C16961" s="38"/>
      <c r="D16961" s="38"/>
      <c r="E16961" s="93"/>
      <c r="L16961" s="38"/>
      <c r="M16961" s="38"/>
    </row>
    <row r="16962" spans="3:13" x14ac:dyDescent="0.2">
      <c r="C16962" s="38"/>
      <c r="D16962" s="38"/>
      <c r="E16962" s="93"/>
      <c r="L16962" s="38"/>
      <c r="M16962" s="38"/>
    </row>
    <row r="16963" spans="3:13" x14ac:dyDescent="0.2">
      <c r="C16963" s="38"/>
      <c r="D16963" s="38"/>
      <c r="E16963" s="93"/>
      <c r="L16963" s="38"/>
      <c r="M16963" s="38"/>
    </row>
    <row r="16964" spans="3:13" x14ac:dyDescent="0.2">
      <c r="C16964" s="38"/>
      <c r="D16964" s="38"/>
      <c r="E16964" s="93"/>
      <c r="L16964" s="38"/>
      <c r="M16964" s="38"/>
    </row>
    <row r="16965" spans="3:13" x14ac:dyDescent="0.2">
      <c r="C16965" s="38"/>
      <c r="D16965" s="38"/>
      <c r="E16965" s="93"/>
      <c r="L16965" s="38"/>
      <c r="M16965" s="38"/>
    </row>
    <row r="16966" spans="3:13" x14ac:dyDescent="0.2">
      <c r="C16966" s="38"/>
      <c r="D16966" s="38"/>
      <c r="E16966" s="93"/>
      <c r="L16966" s="38"/>
      <c r="M16966" s="38"/>
    </row>
    <row r="16967" spans="3:13" x14ac:dyDescent="0.2">
      <c r="C16967" s="38"/>
      <c r="D16967" s="38"/>
      <c r="E16967" s="93"/>
      <c r="L16967" s="38"/>
      <c r="M16967" s="38"/>
    </row>
    <row r="16968" spans="3:13" x14ac:dyDescent="0.2">
      <c r="C16968" s="38"/>
      <c r="D16968" s="38"/>
      <c r="E16968" s="93"/>
      <c r="L16968" s="38"/>
      <c r="M16968" s="38"/>
    </row>
    <row r="16969" spans="3:13" x14ac:dyDescent="0.2">
      <c r="C16969" s="38"/>
      <c r="D16969" s="38"/>
      <c r="E16969" s="93"/>
      <c r="L16969" s="38"/>
      <c r="M16969" s="38"/>
    </row>
    <row r="16970" spans="3:13" x14ac:dyDescent="0.2">
      <c r="C16970" s="38"/>
      <c r="D16970" s="38"/>
      <c r="E16970" s="93"/>
      <c r="L16970" s="38"/>
      <c r="M16970" s="38"/>
    </row>
    <row r="16971" spans="3:13" x14ac:dyDescent="0.2">
      <c r="C16971" s="38"/>
      <c r="D16971" s="38"/>
      <c r="E16971" s="93"/>
      <c r="L16971" s="38"/>
      <c r="M16971" s="38"/>
    </row>
    <row r="16972" spans="3:13" x14ac:dyDescent="0.2">
      <c r="C16972" s="38"/>
      <c r="D16972" s="38"/>
      <c r="E16972" s="93"/>
      <c r="L16972" s="38"/>
      <c r="M16972" s="38"/>
    </row>
    <row r="16973" spans="3:13" x14ac:dyDescent="0.2">
      <c r="C16973" s="38"/>
      <c r="D16973" s="38"/>
      <c r="E16973" s="93"/>
      <c r="L16973" s="38"/>
      <c r="M16973" s="38"/>
    </row>
    <row r="16974" spans="3:13" x14ac:dyDescent="0.2">
      <c r="C16974" s="38"/>
      <c r="D16974" s="38"/>
      <c r="E16974" s="93"/>
      <c r="L16974" s="38"/>
      <c r="M16974" s="38"/>
    </row>
    <row r="16975" spans="3:13" x14ac:dyDescent="0.2">
      <c r="C16975" s="38"/>
      <c r="D16975" s="38"/>
      <c r="E16975" s="93"/>
      <c r="L16975" s="38"/>
      <c r="M16975" s="38"/>
    </row>
    <row r="16976" spans="3:13" x14ac:dyDescent="0.2">
      <c r="C16976" s="38"/>
      <c r="D16976" s="38"/>
      <c r="E16976" s="93"/>
      <c r="L16976" s="38"/>
      <c r="M16976" s="38"/>
    </row>
    <row r="16977" spans="3:13" x14ac:dyDescent="0.2">
      <c r="C16977" s="38"/>
      <c r="D16977" s="38"/>
      <c r="E16977" s="93"/>
      <c r="L16977" s="38"/>
      <c r="M16977" s="38"/>
    </row>
    <row r="16978" spans="3:13" x14ac:dyDescent="0.2">
      <c r="C16978" s="38"/>
      <c r="D16978" s="38"/>
      <c r="E16978" s="93"/>
      <c r="L16978" s="38"/>
      <c r="M16978" s="38"/>
    </row>
    <row r="16979" spans="3:13" x14ac:dyDescent="0.2">
      <c r="C16979" s="38"/>
      <c r="D16979" s="38"/>
      <c r="E16979" s="93"/>
      <c r="L16979" s="38"/>
      <c r="M16979" s="38"/>
    </row>
    <row r="16980" spans="3:13" x14ac:dyDescent="0.2">
      <c r="C16980" s="38"/>
      <c r="D16980" s="38"/>
      <c r="E16980" s="93"/>
      <c r="L16980" s="38"/>
      <c r="M16980" s="38"/>
    </row>
    <row r="16981" spans="3:13" x14ac:dyDescent="0.2">
      <c r="C16981" s="38"/>
      <c r="D16981" s="38"/>
      <c r="E16981" s="93"/>
      <c r="L16981" s="38"/>
      <c r="M16981" s="38"/>
    </row>
    <row r="16982" spans="3:13" x14ac:dyDescent="0.2">
      <c r="C16982" s="38"/>
      <c r="D16982" s="38"/>
      <c r="E16982" s="93"/>
      <c r="L16982" s="38"/>
      <c r="M16982" s="38"/>
    </row>
    <row r="16983" spans="3:13" x14ac:dyDescent="0.2">
      <c r="C16983" s="38"/>
      <c r="D16983" s="38"/>
      <c r="E16983" s="93"/>
      <c r="L16983" s="38"/>
      <c r="M16983" s="38"/>
    </row>
    <row r="16984" spans="3:13" x14ac:dyDescent="0.2">
      <c r="C16984" s="38"/>
      <c r="D16984" s="38"/>
      <c r="E16984" s="93"/>
      <c r="L16984" s="38"/>
      <c r="M16984" s="38"/>
    </row>
    <row r="16985" spans="3:13" x14ac:dyDescent="0.2">
      <c r="C16985" s="38"/>
      <c r="D16985" s="38"/>
      <c r="E16985" s="93"/>
      <c r="L16985" s="38"/>
      <c r="M16985" s="38"/>
    </row>
    <row r="16986" spans="3:13" x14ac:dyDescent="0.2">
      <c r="C16986" s="38"/>
      <c r="D16986" s="38"/>
      <c r="E16986" s="93"/>
      <c r="L16986" s="38"/>
      <c r="M16986" s="38"/>
    </row>
    <row r="16987" spans="3:13" x14ac:dyDescent="0.2">
      <c r="C16987" s="38"/>
      <c r="D16987" s="38"/>
      <c r="E16987" s="93"/>
      <c r="L16987" s="38"/>
      <c r="M16987" s="38"/>
    </row>
    <row r="16988" spans="3:13" x14ac:dyDescent="0.2">
      <c r="C16988" s="38"/>
      <c r="D16988" s="38"/>
      <c r="E16988" s="93"/>
      <c r="L16988" s="38"/>
      <c r="M16988" s="38"/>
    </row>
    <row r="16989" spans="3:13" x14ac:dyDescent="0.2">
      <c r="C16989" s="38"/>
      <c r="D16989" s="38"/>
      <c r="E16989" s="93"/>
      <c r="L16989" s="38"/>
      <c r="M16989" s="38"/>
    </row>
    <row r="16990" spans="3:13" x14ac:dyDescent="0.2">
      <c r="C16990" s="38"/>
      <c r="D16990" s="38"/>
      <c r="E16990" s="93"/>
      <c r="L16990" s="38"/>
      <c r="M16990" s="38"/>
    </row>
    <row r="16991" spans="3:13" x14ac:dyDescent="0.2">
      <c r="C16991" s="38"/>
      <c r="D16991" s="38"/>
      <c r="E16991" s="93"/>
      <c r="L16991" s="38"/>
      <c r="M16991" s="38"/>
    </row>
    <row r="16992" spans="3:13" x14ac:dyDescent="0.2">
      <c r="C16992" s="38"/>
      <c r="D16992" s="38"/>
      <c r="E16992" s="93"/>
      <c r="L16992" s="38"/>
      <c r="M16992" s="38"/>
    </row>
    <row r="16993" spans="3:13" x14ac:dyDescent="0.2">
      <c r="C16993" s="38"/>
      <c r="D16993" s="38"/>
      <c r="E16993" s="93"/>
      <c r="L16993" s="38"/>
      <c r="M16993" s="38"/>
    </row>
    <row r="16994" spans="3:13" x14ac:dyDescent="0.2">
      <c r="C16994" s="38"/>
      <c r="D16994" s="38"/>
      <c r="E16994" s="93"/>
      <c r="L16994" s="38"/>
      <c r="M16994" s="38"/>
    </row>
    <row r="16995" spans="3:13" x14ac:dyDescent="0.2">
      <c r="C16995" s="38"/>
      <c r="D16995" s="38"/>
      <c r="E16995" s="93"/>
      <c r="L16995" s="38"/>
      <c r="M16995" s="38"/>
    </row>
    <row r="16996" spans="3:13" x14ac:dyDescent="0.2">
      <c r="C16996" s="38"/>
      <c r="D16996" s="38"/>
      <c r="E16996" s="93"/>
      <c r="L16996" s="38"/>
      <c r="M16996" s="38"/>
    </row>
    <row r="16997" spans="3:13" x14ac:dyDescent="0.2">
      <c r="C16997" s="38"/>
      <c r="D16997" s="38"/>
      <c r="E16997" s="93"/>
      <c r="L16997" s="38"/>
      <c r="M16997" s="38"/>
    </row>
    <row r="16998" spans="3:13" x14ac:dyDescent="0.2">
      <c r="C16998" s="38"/>
      <c r="D16998" s="38"/>
      <c r="E16998" s="93"/>
      <c r="L16998" s="38"/>
      <c r="M16998" s="38"/>
    </row>
    <row r="16999" spans="3:13" x14ac:dyDescent="0.2">
      <c r="C16999" s="38"/>
      <c r="D16999" s="38"/>
      <c r="E16999" s="93"/>
      <c r="L16999" s="38"/>
      <c r="M16999" s="38"/>
    </row>
    <row r="17000" spans="3:13" x14ac:dyDescent="0.2">
      <c r="C17000" s="38"/>
      <c r="D17000" s="38"/>
      <c r="E17000" s="93"/>
      <c r="L17000" s="38"/>
      <c r="M17000" s="38"/>
    </row>
    <row r="17001" spans="3:13" x14ac:dyDescent="0.2">
      <c r="C17001" s="38"/>
      <c r="D17001" s="38"/>
      <c r="E17001" s="93"/>
      <c r="L17001" s="38"/>
      <c r="M17001" s="38"/>
    </row>
    <row r="17002" spans="3:13" x14ac:dyDescent="0.2">
      <c r="C17002" s="38"/>
      <c r="D17002" s="38"/>
      <c r="E17002" s="93"/>
      <c r="L17002" s="38"/>
      <c r="M17002" s="38"/>
    </row>
    <row r="17003" spans="3:13" x14ac:dyDescent="0.2">
      <c r="C17003" s="38"/>
      <c r="D17003" s="38"/>
      <c r="E17003" s="93"/>
      <c r="L17003" s="38"/>
      <c r="M17003" s="38"/>
    </row>
    <row r="17004" spans="3:13" x14ac:dyDescent="0.2">
      <c r="C17004" s="38"/>
      <c r="D17004" s="38"/>
      <c r="E17004" s="93"/>
      <c r="L17004" s="38"/>
      <c r="M17004" s="38"/>
    </row>
    <row r="17005" spans="3:13" x14ac:dyDescent="0.2">
      <c r="C17005" s="38"/>
      <c r="D17005" s="38"/>
      <c r="E17005" s="93"/>
      <c r="L17005" s="38"/>
      <c r="M17005" s="38"/>
    </row>
    <row r="17006" spans="3:13" x14ac:dyDescent="0.2">
      <c r="C17006" s="38"/>
      <c r="D17006" s="38"/>
      <c r="E17006" s="93"/>
      <c r="L17006" s="38"/>
      <c r="M17006" s="38"/>
    </row>
    <row r="17007" spans="3:13" x14ac:dyDescent="0.2">
      <c r="C17007" s="38"/>
      <c r="D17007" s="38"/>
      <c r="E17007" s="93"/>
      <c r="L17007" s="38"/>
      <c r="M17007" s="38"/>
    </row>
    <row r="17008" spans="3:13" x14ac:dyDescent="0.2">
      <c r="C17008" s="38"/>
      <c r="D17008" s="38"/>
      <c r="E17008" s="93"/>
      <c r="L17008" s="38"/>
      <c r="M17008" s="38"/>
    </row>
    <row r="17009" spans="3:13" x14ac:dyDescent="0.2">
      <c r="C17009" s="38"/>
      <c r="D17009" s="38"/>
      <c r="E17009" s="93"/>
      <c r="L17009" s="38"/>
      <c r="M17009" s="38"/>
    </row>
    <row r="17010" spans="3:13" x14ac:dyDescent="0.2">
      <c r="C17010" s="38"/>
      <c r="D17010" s="38"/>
      <c r="E17010" s="93"/>
      <c r="L17010" s="38"/>
      <c r="M17010" s="38"/>
    </row>
    <row r="17011" spans="3:13" x14ac:dyDescent="0.2">
      <c r="C17011" s="38"/>
      <c r="D17011" s="38"/>
      <c r="E17011" s="93"/>
      <c r="L17011" s="38"/>
      <c r="M17011" s="38"/>
    </row>
    <row r="17012" spans="3:13" x14ac:dyDescent="0.2">
      <c r="C17012" s="38"/>
      <c r="D17012" s="38"/>
      <c r="E17012" s="93"/>
      <c r="L17012" s="38"/>
      <c r="M17012" s="38"/>
    </row>
    <row r="17013" spans="3:13" x14ac:dyDescent="0.2">
      <c r="C17013" s="38"/>
      <c r="D17013" s="38"/>
      <c r="E17013" s="93"/>
      <c r="L17013" s="38"/>
      <c r="M17013" s="38"/>
    </row>
    <row r="17014" spans="3:13" x14ac:dyDescent="0.2">
      <c r="C17014" s="38"/>
      <c r="D17014" s="38"/>
      <c r="E17014" s="93"/>
      <c r="L17014" s="38"/>
      <c r="M17014" s="38"/>
    </row>
    <row r="17015" spans="3:13" x14ac:dyDescent="0.2">
      <c r="C17015" s="38"/>
      <c r="D17015" s="38"/>
      <c r="E17015" s="93"/>
      <c r="L17015" s="38"/>
      <c r="M17015" s="38"/>
    </row>
    <row r="17016" spans="3:13" x14ac:dyDescent="0.2">
      <c r="C17016" s="38"/>
      <c r="D17016" s="38"/>
      <c r="E17016" s="93"/>
      <c r="L17016" s="38"/>
      <c r="M17016" s="38"/>
    </row>
    <row r="17017" spans="3:13" x14ac:dyDescent="0.2">
      <c r="C17017" s="38"/>
      <c r="D17017" s="38"/>
      <c r="E17017" s="93"/>
      <c r="L17017" s="38"/>
      <c r="M17017" s="38"/>
    </row>
    <row r="17018" spans="3:13" x14ac:dyDescent="0.2">
      <c r="C17018" s="38"/>
      <c r="D17018" s="38"/>
      <c r="E17018" s="93"/>
      <c r="L17018" s="38"/>
      <c r="M17018" s="38"/>
    </row>
    <row r="17019" spans="3:13" x14ac:dyDescent="0.2">
      <c r="C17019" s="38"/>
      <c r="D17019" s="38"/>
      <c r="E17019" s="93"/>
      <c r="L17019" s="38"/>
      <c r="M17019" s="38"/>
    </row>
    <row r="17020" spans="3:13" x14ac:dyDescent="0.2">
      <c r="C17020" s="38"/>
      <c r="D17020" s="38"/>
      <c r="E17020" s="93"/>
      <c r="L17020" s="38"/>
      <c r="M17020" s="38"/>
    </row>
    <row r="17021" spans="3:13" x14ac:dyDescent="0.2">
      <c r="C17021" s="38"/>
      <c r="D17021" s="38"/>
      <c r="E17021" s="93"/>
      <c r="L17021" s="38"/>
      <c r="M17021" s="38"/>
    </row>
    <row r="17022" spans="3:13" x14ac:dyDescent="0.2">
      <c r="C17022" s="38"/>
      <c r="D17022" s="38"/>
      <c r="E17022" s="93"/>
      <c r="L17022" s="38"/>
      <c r="M17022" s="38"/>
    </row>
    <row r="17023" spans="3:13" x14ac:dyDescent="0.2">
      <c r="C17023" s="38"/>
      <c r="D17023" s="38"/>
      <c r="E17023" s="93"/>
      <c r="L17023" s="38"/>
      <c r="M17023" s="38"/>
    </row>
    <row r="17024" spans="3:13" x14ac:dyDescent="0.2">
      <c r="C17024" s="38"/>
      <c r="D17024" s="38"/>
      <c r="E17024" s="93"/>
      <c r="L17024" s="38"/>
      <c r="M17024" s="38"/>
    </row>
    <row r="17025" spans="3:13" x14ac:dyDescent="0.2">
      <c r="C17025" s="38"/>
      <c r="D17025" s="38"/>
      <c r="E17025" s="93"/>
      <c r="L17025" s="38"/>
      <c r="M17025" s="38"/>
    </row>
    <row r="17026" spans="3:13" x14ac:dyDescent="0.2">
      <c r="C17026" s="38"/>
      <c r="D17026" s="38"/>
      <c r="E17026" s="93"/>
      <c r="L17026" s="38"/>
      <c r="M17026" s="38"/>
    </row>
    <row r="17027" spans="3:13" x14ac:dyDescent="0.2">
      <c r="C17027" s="38"/>
      <c r="D17027" s="38"/>
      <c r="E17027" s="93"/>
      <c r="L17027" s="38"/>
      <c r="M17027" s="38"/>
    </row>
    <row r="17028" spans="3:13" x14ac:dyDescent="0.2">
      <c r="C17028" s="38"/>
      <c r="D17028" s="38"/>
      <c r="E17028" s="93"/>
      <c r="L17028" s="38"/>
      <c r="M17028" s="38"/>
    </row>
    <row r="17029" spans="3:13" x14ac:dyDescent="0.2">
      <c r="C17029" s="38"/>
      <c r="D17029" s="38"/>
      <c r="E17029" s="93"/>
      <c r="L17029" s="38"/>
      <c r="M17029" s="38"/>
    </row>
    <row r="17030" spans="3:13" x14ac:dyDescent="0.2">
      <c r="C17030" s="38"/>
      <c r="D17030" s="38"/>
      <c r="E17030" s="93"/>
      <c r="L17030" s="38"/>
      <c r="M17030" s="38"/>
    </row>
    <row r="17031" spans="3:13" x14ac:dyDescent="0.2">
      <c r="C17031" s="38"/>
      <c r="D17031" s="38"/>
      <c r="E17031" s="93"/>
      <c r="L17031" s="38"/>
      <c r="M17031" s="38"/>
    </row>
    <row r="17032" spans="3:13" x14ac:dyDescent="0.2">
      <c r="C17032" s="38"/>
      <c r="D17032" s="38"/>
      <c r="E17032" s="93"/>
      <c r="L17032" s="38"/>
      <c r="M17032" s="38"/>
    </row>
    <row r="17033" spans="3:13" x14ac:dyDescent="0.2">
      <c r="C17033" s="38"/>
      <c r="D17033" s="38"/>
      <c r="E17033" s="93"/>
      <c r="L17033" s="38"/>
      <c r="M17033" s="38"/>
    </row>
    <row r="17034" spans="3:13" x14ac:dyDescent="0.2">
      <c r="C17034" s="38"/>
      <c r="D17034" s="38"/>
      <c r="E17034" s="93"/>
      <c r="L17034" s="38"/>
      <c r="M17034" s="38"/>
    </row>
    <row r="17035" spans="3:13" x14ac:dyDescent="0.2">
      <c r="C17035" s="38"/>
      <c r="D17035" s="38"/>
      <c r="E17035" s="93"/>
      <c r="L17035" s="38"/>
      <c r="M17035" s="38"/>
    </row>
    <row r="17036" spans="3:13" x14ac:dyDescent="0.2">
      <c r="C17036" s="38"/>
      <c r="D17036" s="38"/>
      <c r="E17036" s="93"/>
      <c r="L17036" s="38"/>
      <c r="M17036" s="38"/>
    </row>
    <row r="17037" spans="3:13" x14ac:dyDescent="0.2">
      <c r="C17037" s="38"/>
      <c r="D17037" s="38"/>
      <c r="E17037" s="93"/>
      <c r="L17037" s="38"/>
      <c r="M17037" s="38"/>
    </row>
    <row r="17038" spans="3:13" x14ac:dyDescent="0.2">
      <c r="C17038" s="38"/>
      <c r="D17038" s="38"/>
      <c r="E17038" s="93"/>
      <c r="L17038" s="38"/>
      <c r="M17038" s="38"/>
    </row>
    <row r="17039" spans="3:13" x14ac:dyDescent="0.2">
      <c r="C17039" s="38"/>
      <c r="D17039" s="38"/>
      <c r="E17039" s="93"/>
      <c r="L17039" s="38"/>
      <c r="M17039" s="38"/>
    </row>
    <row r="17040" spans="3:13" x14ac:dyDescent="0.2">
      <c r="C17040" s="38"/>
      <c r="D17040" s="38"/>
      <c r="E17040" s="93"/>
      <c r="L17040" s="38"/>
      <c r="M17040" s="38"/>
    </row>
    <row r="17041" spans="3:13" x14ac:dyDescent="0.2">
      <c r="C17041" s="38"/>
      <c r="D17041" s="38"/>
      <c r="E17041" s="93"/>
      <c r="L17041" s="38"/>
      <c r="M17041" s="38"/>
    </row>
    <row r="17042" spans="3:13" x14ac:dyDescent="0.2">
      <c r="C17042" s="38"/>
      <c r="D17042" s="38"/>
      <c r="E17042" s="93"/>
      <c r="L17042" s="38"/>
      <c r="M17042" s="38"/>
    </row>
    <row r="17043" spans="3:13" x14ac:dyDescent="0.2">
      <c r="C17043" s="38"/>
      <c r="D17043" s="38"/>
      <c r="E17043" s="93"/>
      <c r="L17043" s="38"/>
      <c r="M17043" s="38"/>
    </row>
    <row r="17044" spans="3:13" x14ac:dyDescent="0.2">
      <c r="C17044" s="38"/>
      <c r="D17044" s="38"/>
      <c r="E17044" s="93"/>
      <c r="L17044" s="38"/>
      <c r="M17044" s="38"/>
    </row>
    <row r="17045" spans="3:13" x14ac:dyDescent="0.2">
      <c r="C17045" s="38"/>
      <c r="D17045" s="38"/>
      <c r="E17045" s="93"/>
      <c r="L17045" s="38"/>
      <c r="M17045" s="38"/>
    </row>
    <row r="17046" spans="3:13" x14ac:dyDescent="0.2">
      <c r="C17046" s="38"/>
      <c r="D17046" s="38"/>
      <c r="E17046" s="93"/>
      <c r="L17046" s="38"/>
      <c r="M17046" s="38"/>
    </row>
    <row r="17047" spans="3:13" x14ac:dyDescent="0.2">
      <c r="C17047" s="38"/>
      <c r="D17047" s="38"/>
      <c r="E17047" s="93"/>
      <c r="L17047" s="38"/>
      <c r="M17047" s="38"/>
    </row>
    <row r="17048" spans="3:13" x14ac:dyDescent="0.2">
      <c r="C17048" s="38"/>
      <c r="D17048" s="38"/>
      <c r="E17048" s="93"/>
      <c r="L17048" s="38"/>
      <c r="M17048" s="38"/>
    </row>
    <row r="17049" spans="3:13" x14ac:dyDescent="0.2">
      <c r="C17049" s="38"/>
      <c r="D17049" s="38"/>
      <c r="E17049" s="93"/>
      <c r="L17049" s="38"/>
      <c r="M17049" s="38"/>
    </row>
    <row r="17050" spans="3:13" x14ac:dyDescent="0.2">
      <c r="C17050" s="38"/>
      <c r="D17050" s="38"/>
      <c r="E17050" s="93"/>
      <c r="L17050" s="38"/>
      <c r="M17050" s="38"/>
    </row>
    <row r="17051" spans="3:13" x14ac:dyDescent="0.2">
      <c r="C17051" s="38"/>
      <c r="D17051" s="38"/>
      <c r="E17051" s="93"/>
      <c r="L17051" s="38"/>
      <c r="M17051" s="38"/>
    </row>
    <row r="17052" spans="3:13" x14ac:dyDescent="0.2">
      <c r="C17052" s="38"/>
      <c r="D17052" s="38"/>
      <c r="E17052" s="93"/>
      <c r="L17052" s="38"/>
      <c r="M17052" s="38"/>
    </row>
    <row r="17053" spans="3:13" x14ac:dyDescent="0.2">
      <c r="C17053" s="38"/>
      <c r="D17053" s="38"/>
      <c r="E17053" s="93"/>
      <c r="L17053" s="38"/>
      <c r="M17053" s="38"/>
    </row>
    <row r="17054" spans="3:13" x14ac:dyDescent="0.2">
      <c r="C17054" s="38"/>
      <c r="D17054" s="38"/>
      <c r="E17054" s="93"/>
      <c r="L17054" s="38"/>
      <c r="M17054" s="38"/>
    </row>
    <row r="17055" spans="3:13" x14ac:dyDescent="0.2">
      <c r="C17055" s="38"/>
      <c r="D17055" s="38"/>
      <c r="E17055" s="93"/>
      <c r="L17055" s="38"/>
      <c r="M17055" s="38"/>
    </row>
    <row r="17056" spans="3:13" x14ac:dyDescent="0.2">
      <c r="C17056" s="38"/>
      <c r="D17056" s="38"/>
      <c r="E17056" s="93"/>
      <c r="L17056" s="38"/>
      <c r="M17056" s="38"/>
    </row>
    <row r="17057" spans="3:13" x14ac:dyDescent="0.2">
      <c r="C17057" s="38"/>
      <c r="D17057" s="38"/>
      <c r="E17057" s="93"/>
      <c r="L17057" s="38"/>
      <c r="M17057" s="38"/>
    </row>
    <row r="17058" spans="3:13" x14ac:dyDescent="0.2">
      <c r="C17058" s="38"/>
      <c r="D17058" s="38"/>
      <c r="E17058" s="93"/>
      <c r="L17058" s="38"/>
      <c r="M17058" s="38"/>
    </row>
    <row r="17059" spans="3:13" x14ac:dyDescent="0.2">
      <c r="C17059" s="38"/>
      <c r="D17059" s="38"/>
      <c r="E17059" s="93"/>
      <c r="L17059" s="38"/>
      <c r="M17059" s="38"/>
    </row>
    <row r="17060" spans="3:13" x14ac:dyDescent="0.2">
      <c r="C17060" s="38"/>
      <c r="D17060" s="38"/>
      <c r="E17060" s="93"/>
      <c r="L17060" s="38"/>
      <c r="M17060" s="38"/>
    </row>
    <row r="17061" spans="3:13" x14ac:dyDescent="0.2">
      <c r="C17061" s="38"/>
      <c r="D17061" s="38"/>
      <c r="E17061" s="93"/>
      <c r="L17061" s="38"/>
      <c r="M17061" s="38"/>
    </row>
    <row r="17062" spans="3:13" x14ac:dyDescent="0.2">
      <c r="C17062" s="38"/>
      <c r="D17062" s="38"/>
      <c r="E17062" s="93"/>
      <c r="L17062" s="38"/>
      <c r="M17062" s="38"/>
    </row>
    <row r="17063" spans="3:13" x14ac:dyDescent="0.2">
      <c r="C17063" s="38"/>
      <c r="D17063" s="38"/>
      <c r="E17063" s="93"/>
      <c r="L17063" s="38"/>
      <c r="M17063" s="38"/>
    </row>
    <row r="17064" spans="3:13" x14ac:dyDescent="0.2">
      <c r="C17064" s="38"/>
      <c r="D17064" s="38"/>
      <c r="E17064" s="93"/>
      <c r="L17064" s="38"/>
      <c r="M17064" s="38"/>
    </row>
    <row r="17065" spans="3:13" x14ac:dyDescent="0.2">
      <c r="C17065" s="38"/>
      <c r="D17065" s="38"/>
      <c r="E17065" s="93"/>
      <c r="L17065" s="38"/>
      <c r="M17065" s="38"/>
    </row>
    <row r="17066" spans="3:13" x14ac:dyDescent="0.2">
      <c r="C17066" s="38"/>
      <c r="D17066" s="38"/>
      <c r="E17066" s="93"/>
      <c r="L17066" s="38"/>
      <c r="M17066" s="38"/>
    </row>
    <row r="17067" spans="3:13" x14ac:dyDescent="0.2">
      <c r="C17067" s="38"/>
      <c r="D17067" s="38"/>
      <c r="E17067" s="93"/>
      <c r="L17067" s="38"/>
      <c r="M17067" s="38"/>
    </row>
    <row r="17068" spans="3:13" x14ac:dyDescent="0.2">
      <c r="C17068" s="38"/>
      <c r="D17068" s="38"/>
      <c r="E17068" s="93"/>
      <c r="L17068" s="38"/>
      <c r="M17068" s="38"/>
    </row>
    <row r="17069" spans="3:13" x14ac:dyDescent="0.2">
      <c r="C17069" s="38"/>
      <c r="D17069" s="38"/>
      <c r="E17069" s="93"/>
      <c r="L17069" s="38"/>
      <c r="M17069" s="38"/>
    </row>
    <row r="17070" spans="3:13" x14ac:dyDescent="0.2">
      <c r="C17070" s="38"/>
      <c r="D17070" s="38"/>
      <c r="E17070" s="93"/>
      <c r="L17070" s="38"/>
      <c r="M17070" s="38"/>
    </row>
    <row r="17071" spans="3:13" x14ac:dyDescent="0.2">
      <c r="C17071" s="38"/>
      <c r="D17071" s="38"/>
      <c r="E17071" s="93"/>
      <c r="L17071" s="38"/>
      <c r="M17071" s="38"/>
    </row>
    <row r="17072" spans="3:13" x14ac:dyDescent="0.2">
      <c r="C17072" s="38"/>
      <c r="D17072" s="38"/>
      <c r="E17072" s="93"/>
      <c r="L17072" s="38"/>
      <c r="M17072" s="38"/>
    </row>
    <row r="17073" spans="3:13" x14ac:dyDescent="0.2">
      <c r="C17073" s="38"/>
      <c r="D17073" s="38"/>
      <c r="E17073" s="93"/>
      <c r="L17073" s="38"/>
      <c r="M17073" s="38"/>
    </row>
    <row r="17074" spans="3:13" x14ac:dyDescent="0.2">
      <c r="C17074" s="38"/>
      <c r="D17074" s="38"/>
      <c r="E17074" s="93"/>
      <c r="L17074" s="38"/>
      <c r="M17074" s="38"/>
    </row>
    <row r="17075" spans="3:13" x14ac:dyDescent="0.2">
      <c r="C17075" s="38"/>
      <c r="D17075" s="38"/>
      <c r="E17075" s="93"/>
      <c r="L17075" s="38"/>
      <c r="M17075" s="38"/>
    </row>
    <row r="17076" spans="3:13" x14ac:dyDescent="0.2">
      <c r="C17076" s="38"/>
      <c r="D17076" s="38"/>
      <c r="E17076" s="93"/>
      <c r="L17076" s="38"/>
      <c r="M17076" s="38"/>
    </row>
    <row r="17077" spans="3:13" x14ac:dyDescent="0.2">
      <c r="C17077" s="38"/>
      <c r="D17077" s="38"/>
      <c r="E17077" s="93"/>
      <c r="L17077" s="38"/>
      <c r="M17077" s="38"/>
    </row>
    <row r="17078" spans="3:13" x14ac:dyDescent="0.2">
      <c r="C17078" s="38"/>
      <c r="D17078" s="38"/>
      <c r="E17078" s="93"/>
      <c r="L17078" s="38"/>
      <c r="M17078" s="38"/>
    </row>
    <row r="17079" spans="3:13" x14ac:dyDescent="0.2">
      <c r="C17079" s="38"/>
      <c r="D17079" s="38"/>
      <c r="E17079" s="93"/>
      <c r="L17079" s="38"/>
      <c r="M17079" s="38"/>
    </row>
    <row r="17080" spans="3:13" x14ac:dyDescent="0.2">
      <c r="C17080" s="38"/>
      <c r="D17080" s="38"/>
      <c r="E17080" s="93"/>
      <c r="L17080" s="38"/>
      <c r="M17080" s="38"/>
    </row>
    <row r="17081" spans="3:13" x14ac:dyDescent="0.2">
      <c r="C17081" s="38"/>
      <c r="D17081" s="38"/>
      <c r="E17081" s="93"/>
      <c r="L17081" s="38"/>
      <c r="M17081" s="38"/>
    </row>
    <row r="17082" spans="3:13" x14ac:dyDescent="0.2">
      <c r="C17082" s="38"/>
      <c r="D17082" s="38"/>
      <c r="E17082" s="93"/>
      <c r="L17082" s="38"/>
      <c r="M17082" s="38"/>
    </row>
    <row r="17083" spans="3:13" x14ac:dyDescent="0.2">
      <c r="C17083" s="38"/>
      <c r="D17083" s="38"/>
      <c r="E17083" s="93"/>
      <c r="L17083" s="38"/>
      <c r="M17083" s="38"/>
    </row>
    <row r="17084" spans="3:13" x14ac:dyDescent="0.2">
      <c r="C17084" s="38"/>
      <c r="D17084" s="38"/>
      <c r="E17084" s="93"/>
      <c r="L17084" s="38"/>
      <c r="M17084" s="38"/>
    </row>
    <row r="17085" spans="3:13" x14ac:dyDescent="0.2">
      <c r="C17085" s="38"/>
      <c r="D17085" s="38"/>
      <c r="E17085" s="93"/>
      <c r="L17085" s="38"/>
      <c r="M17085" s="38"/>
    </row>
    <row r="17086" spans="3:13" x14ac:dyDescent="0.2">
      <c r="C17086" s="38"/>
      <c r="D17086" s="38"/>
      <c r="E17086" s="93"/>
      <c r="L17086" s="38"/>
      <c r="M17086" s="38"/>
    </row>
    <row r="17087" spans="3:13" x14ac:dyDescent="0.2">
      <c r="C17087" s="38"/>
      <c r="D17087" s="38"/>
      <c r="E17087" s="93"/>
      <c r="L17087" s="38"/>
      <c r="M17087" s="38"/>
    </row>
    <row r="17088" spans="3:13" x14ac:dyDescent="0.2">
      <c r="C17088" s="38"/>
      <c r="D17088" s="38"/>
      <c r="E17088" s="93"/>
      <c r="L17088" s="38"/>
      <c r="M17088" s="38"/>
    </row>
    <row r="17089" spans="3:13" x14ac:dyDescent="0.2">
      <c r="C17089" s="38"/>
      <c r="D17089" s="38"/>
      <c r="E17089" s="93"/>
      <c r="L17089" s="38"/>
      <c r="M17089" s="38"/>
    </row>
    <row r="17090" spans="3:13" x14ac:dyDescent="0.2">
      <c r="C17090" s="38"/>
      <c r="D17090" s="38"/>
      <c r="E17090" s="93"/>
      <c r="L17090" s="38"/>
      <c r="M17090" s="38"/>
    </row>
    <row r="17091" spans="3:13" x14ac:dyDescent="0.2">
      <c r="C17091" s="38"/>
      <c r="D17091" s="38"/>
      <c r="E17091" s="93"/>
      <c r="L17091" s="38"/>
      <c r="M17091" s="38"/>
    </row>
    <row r="17092" spans="3:13" x14ac:dyDescent="0.2">
      <c r="C17092" s="38"/>
      <c r="D17092" s="38"/>
      <c r="E17092" s="93"/>
      <c r="L17092" s="38"/>
      <c r="M17092" s="38"/>
    </row>
    <row r="17093" spans="3:13" x14ac:dyDescent="0.2">
      <c r="C17093" s="38"/>
      <c r="D17093" s="38"/>
      <c r="E17093" s="93"/>
      <c r="L17093" s="38"/>
      <c r="M17093" s="38"/>
    </row>
    <row r="17094" spans="3:13" x14ac:dyDescent="0.2">
      <c r="C17094" s="38"/>
      <c r="D17094" s="38"/>
      <c r="E17094" s="93"/>
      <c r="L17094" s="38"/>
      <c r="M17094" s="38"/>
    </row>
    <row r="17095" spans="3:13" x14ac:dyDescent="0.2">
      <c r="C17095" s="38"/>
      <c r="D17095" s="38"/>
      <c r="E17095" s="93"/>
      <c r="L17095" s="38"/>
      <c r="M17095" s="38"/>
    </row>
    <row r="17096" spans="3:13" x14ac:dyDescent="0.2">
      <c r="C17096" s="38"/>
      <c r="D17096" s="38"/>
      <c r="E17096" s="93"/>
      <c r="L17096" s="38"/>
      <c r="M17096" s="38"/>
    </row>
    <row r="17097" spans="3:13" x14ac:dyDescent="0.2">
      <c r="C17097" s="38"/>
      <c r="D17097" s="38"/>
      <c r="E17097" s="93"/>
      <c r="L17097" s="38"/>
      <c r="M17097" s="38"/>
    </row>
    <row r="17098" spans="3:13" x14ac:dyDescent="0.2">
      <c r="C17098" s="38"/>
      <c r="D17098" s="38"/>
      <c r="E17098" s="93"/>
      <c r="L17098" s="38"/>
      <c r="M17098" s="38"/>
    </row>
    <row r="17099" spans="3:13" x14ac:dyDescent="0.2">
      <c r="C17099" s="38"/>
      <c r="D17099" s="38"/>
      <c r="E17099" s="93"/>
      <c r="L17099" s="38"/>
      <c r="M17099" s="38"/>
    </row>
    <row r="17100" spans="3:13" x14ac:dyDescent="0.2">
      <c r="C17100" s="38"/>
      <c r="D17100" s="38"/>
      <c r="E17100" s="93"/>
      <c r="L17100" s="38"/>
      <c r="M17100" s="38"/>
    </row>
    <row r="17101" spans="3:13" x14ac:dyDescent="0.2">
      <c r="C17101" s="38"/>
      <c r="D17101" s="38"/>
      <c r="E17101" s="93"/>
      <c r="L17101" s="38"/>
      <c r="M17101" s="38"/>
    </row>
    <row r="17102" spans="3:13" x14ac:dyDescent="0.2">
      <c r="C17102" s="38"/>
      <c r="D17102" s="38"/>
      <c r="E17102" s="93"/>
      <c r="L17102" s="38"/>
      <c r="M17102" s="38"/>
    </row>
    <row r="17103" spans="3:13" x14ac:dyDescent="0.2">
      <c r="C17103" s="38"/>
      <c r="D17103" s="38"/>
      <c r="E17103" s="93"/>
      <c r="L17103" s="38"/>
      <c r="M17103" s="38"/>
    </row>
    <row r="17104" spans="3:13" x14ac:dyDescent="0.2">
      <c r="C17104" s="38"/>
      <c r="D17104" s="38"/>
      <c r="E17104" s="93"/>
      <c r="L17104" s="38"/>
      <c r="M17104" s="38"/>
    </row>
    <row r="17105" spans="3:13" x14ac:dyDescent="0.2">
      <c r="C17105" s="38"/>
      <c r="D17105" s="38"/>
      <c r="E17105" s="93"/>
      <c r="L17105" s="38"/>
      <c r="M17105" s="38"/>
    </row>
    <row r="17106" spans="3:13" x14ac:dyDescent="0.2">
      <c r="C17106" s="38"/>
      <c r="D17106" s="38"/>
      <c r="E17106" s="93"/>
      <c r="L17106" s="38"/>
      <c r="M17106" s="38"/>
    </row>
    <row r="17107" spans="3:13" x14ac:dyDescent="0.2">
      <c r="C17107" s="38"/>
      <c r="D17107" s="38"/>
      <c r="E17107" s="93"/>
      <c r="L17107" s="38"/>
      <c r="M17107" s="38"/>
    </row>
    <row r="17108" spans="3:13" x14ac:dyDescent="0.2">
      <c r="C17108" s="38"/>
      <c r="D17108" s="38"/>
      <c r="E17108" s="93"/>
      <c r="L17108" s="38"/>
      <c r="M17108" s="38"/>
    </row>
    <row r="17109" spans="3:13" x14ac:dyDescent="0.2">
      <c r="C17109" s="38"/>
      <c r="D17109" s="38"/>
      <c r="E17109" s="93"/>
      <c r="L17109" s="38"/>
      <c r="M17109" s="38"/>
    </row>
    <row r="17110" spans="3:13" x14ac:dyDescent="0.2">
      <c r="C17110" s="38"/>
      <c r="D17110" s="38"/>
      <c r="E17110" s="93"/>
      <c r="L17110" s="38"/>
      <c r="M17110" s="38"/>
    </row>
    <row r="17111" spans="3:13" x14ac:dyDescent="0.2">
      <c r="C17111" s="38"/>
      <c r="D17111" s="38"/>
      <c r="E17111" s="93"/>
      <c r="L17111" s="38"/>
      <c r="M17111" s="38"/>
    </row>
    <row r="17112" spans="3:13" x14ac:dyDescent="0.2">
      <c r="C17112" s="38"/>
      <c r="D17112" s="38"/>
      <c r="E17112" s="93"/>
      <c r="L17112" s="38"/>
      <c r="M17112" s="38"/>
    </row>
    <row r="17113" spans="3:13" x14ac:dyDescent="0.2">
      <c r="C17113" s="38"/>
      <c r="D17113" s="38"/>
      <c r="E17113" s="93"/>
      <c r="L17113" s="38"/>
      <c r="M17113" s="38"/>
    </row>
    <row r="17114" spans="3:13" x14ac:dyDescent="0.2">
      <c r="C17114" s="38"/>
      <c r="D17114" s="38"/>
      <c r="E17114" s="93"/>
      <c r="L17114" s="38"/>
      <c r="M17114" s="38"/>
    </row>
    <row r="17115" spans="3:13" x14ac:dyDescent="0.2">
      <c r="C17115" s="38"/>
      <c r="D17115" s="38"/>
      <c r="E17115" s="93"/>
      <c r="L17115" s="38"/>
      <c r="M17115" s="38"/>
    </row>
    <row r="17116" spans="3:13" x14ac:dyDescent="0.2">
      <c r="C17116" s="38"/>
      <c r="D17116" s="38"/>
      <c r="E17116" s="93"/>
      <c r="L17116" s="38"/>
      <c r="M17116" s="38"/>
    </row>
    <row r="17117" spans="3:13" x14ac:dyDescent="0.2">
      <c r="C17117" s="38"/>
      <c r="D17117" s="38"/>
      <c r="E17117" s="93"/>
      <c r="L17117" s="38"/>
      <c r="M17117" s="38"/>
    </row>
    <row r="17118" spans="3:13" x14ac:dyDescent="0.2">
      <c r="C17118" s="38"/>
      <c r="D17118" s="38"/>
      <c r="E17118" s="93"/>
      <c r="L17118" s="38"/>
      <c r="M17118" s="38"/>
    </row>
    <row r="17119" spans="3:13" x14ac:dyDescent="0.2">
      <c r="C17119" s="38"/>
      <c r="D17119" s="38"/>
      <c r="E17119" s="93"/>
      <c r="L17119" s="38"/>
      <c r="M17119" s="38"/>
    </row>
    <row r="17120" spans="3:13" x14ac:dyDescent="0.2">
      <c r="C17120" s="38"/>
      <c r="D17120" s="38"/>
      <c r="E17120" s="93"/>
      <c r="L17120" s="38"/>
      <c r="M17120" s="38"/>
    </row>
    <row r="17121" spans="3:13" x14ac:dyDescent="0.2">
      <c r="C17121" s="38"/>
      <c r="D17121" s="38"/>
      <c r="E17121" s="93"/>
      <c r="L17121" s="38"/>
      <c r="M17121" s="38"/>
    </row>
    <row r="17122" spans="3:13" x14ac:dyDescent="0.2">
      <c r="C17122" s="38"/>
      <c r="D17122" s="38"/>
      <c r="E17122" s="93"/>
      <c r="L17122" s="38"/>
      <c r="M17122" s="38"/>
    </row>
    <row r="17123" spans="3:13" x14ac:dyDescent="0.2">
      <c r="C17123" s="38"/>
      <c r="D17123" s="38"/>
      <c r="E17123" s="93"/>
      <c r="L17123" s="38"/>
      <c r="M17123" s="38"/>
    </row>
    <row r="17124" spans="3:13" x14ac:dyDescent="0.2">
      <c r="C17124" s="38"/>
      <c r="D17124" s="38"/>
      <c r="E17124" s="93"/>
      <c r="L17124" s="38"/>
      <c r="M17124" s="38"/>
    </row>
    <row r="17125" spans="3:13" x14ac:dyDescent="0.2">
      <c r="C17125" s="38"/>
      <c r="D17125" s="38"/>
      <c r="E17125" s="93"/>
      <c r="L17125" s="38"/>
      <c r="M17125" s="38"/>
    </row>
    <row r="17126" spans="3:13" x14ac:dyDescent="0.2">
      <c r="C17126" s="38"/>
      <c r="D17126" s="38"/>
      <c r="E17126" s="93"/>
      <c r="L17126" s="38"/>
      <c r="M17126" s="38"/>
    </row>
    <row r="17127" spans="3:13" x14ac:dyDescent="0.2">
      <c r="C17127" s="38"/>
      <c r="D17127" s="38"/>
      <c r="E17127" s="93"/>
      <c r="L17127" s="38"/>
      <c r="M17127" s="38"/>
    </row>
    <row r="17128" spans="3:13" x14ac:dyDescent="0.2">
      <c r="C17128" s="38"/>
      <c r="D17128" s="38"/>
      <c r="E17128" s="93"/>
      <c r="L17128" s="38"/>
      <c r="M17128" s="38"/>
    </row>
    <row r="17129" spans="3:13" x14ac:dyDescent="0.2">
      <c r="C17129" s="38"/>
      <c r="D17129" s="38"/>
      <c r="E17129" s="93"/>
      <c r="L17129" s="38"/>
      <c r="M17129" s="38"/>
    </row>
    <row r="17130" spans="3:13" x14ac:dyDescent="0.2">
      <c r="C17130" s="38"/>
      <c r="D17130" s="38"/>
      <c r="E17130" s="93"/>
      <c r="L17130" s="38"/>
      <c r="M17130" s="38"/>
    </row>
    <row r="17131" spans="3:13" x14ac:dyDescent="0.2">
      <c r="C17131" s="38"/>
      <c r="D17131" s="38"/>
      <c r="E17131" s="93"/>
      <c r="L17131" s="38"/>
      <c r="M17131" s="38"/>
    </row>
    <row r="17132" spans="3:13" x14ac:dyDescent="0.2">
      <c r="C17132" s="38"/>
      <c r="D17132" s="38"/>
      <c r="E17132" s="93"/>
      <c r="L17132" s="38"/>
      <c r="M17132" s="38"/>
    </row>
    <row r="17133" spans="3:13" x14ac:dyDescent="0.2">
      <c r="C17133" s="38"/>
      <c r="D17133" s="38"/>
      <c r="E17133" s="93"/>
      <c r="L17133" s="38"/>
      <c r="M17133" s="38"/>
    </row>
    <row r="17134" spans="3:13" x14ac:dyDescent="0.2">
      <c r="C17134" s="38"/>
      <c r="D17134" s="38"/>
      <c r="E17134" s="93"/>
      <c r="L17134" s="38"/>
      <c r="M17134" s="38"/>
    </row>
    <row r="17135" spans="3:13" x14ac:dyDescent="0.2">
      <c r="C17135" s="38"/>
      <c r="D17135" s="38"/>
      <c r="E17135" s="93"/>
      <c r="L17135" s="38"/>
      <c r="M17135" s="38"/>
    </row>
    <row r="17136" spans="3:13" x14ac:dyDescent="0.2">
      <c r="C17136" s="38"/>
      <c r="D17136" s="38"/>
      <c r="E17136" s="93"/>
      <c r="L17136" s="38"/>
      <c r="M17136" s="38"/>
    </row>
    <row r="17137" spans="3:13" x14ac:dyDescent="0.2">
      <c r="C17137" s="38"/>
      <c r="D17137" s="38"/>
      <c r="E17137" s="93"/>
      <c r="L17137" s="38"/>
      <c r="M17137" s="38"/>
    </row>
    <row r="17138" spans="3:13" x14ac:dyDescent="0.2">
      <c r="C17138" s="38"/>
      <c r="D17138" s="38"/>
      <c r="E17138" s="93"/>
      <c r="L17138" s="38"/>
      <c r="M17138" s="38"/>
    </row>
    <row r="17139" spans="3:13" x14ac:dyDescent="0.2">
      <c r="C17139" s="38"/>
      <c r="D17139" s="38"/>
      <c r="E17139" s="93"/>
      <c r="L17139" s="38"/>
      <c r="M17139" s="38"/>
    </row>
    <row r="17140" spans="3:13" x14ac:dyDescent="0.2">
      <c r="C17140" s="38"/>
      <c r="D17140" s="38"/>
      <c r="E17140" s="93"/>
      <c r="L17140" s="38"/>
      <c r="M17140" s="38"/>
    </row>
    <row r="17141" spans="3:13" x14ac:dyDescent="0.2">
      <c r="C17141" s="38"/>
      <c r="D17141" s="38"/>
      <c r="E17141" s="93"/>
      <c r="L17141" s="38"/>
      <c r="M17141" s="38"/>
    </row>
    <row r="17142" spans="3:13" x14ac:dyDescent="0.2">
      <c r="C17142" s="38"/>
      <c r="D17142" s="38"/>
      <c r="E17142" s="93"/>
      <c r="L17142" s="38"/>
      <c r="M17142" s="38"/>
    </row>
    <row r="17143" spans="3:13" x14ac:dyDescent="0.2">
      <c r="C17143" s="38"/>
      <c r="D17143" s="38"/>
      <c r="E17143" s="93"/>
      <c r="L17143" s="38"/>
      <c r="M17143" s="38"/>
    </row>
    <row r="17144" spans="3:13" x14ac:dyDescent="0.2">
      <c r="C17144" s="38"/>
      <c r="D17144" s="38"/>
      <c r="E17144" s="93"/>
      <c r="L17144" s="38"/>
      <c r="M17144" s="38"/>
    </row>
    <row r="17145" spans="3:13" x14ac:dyDescent="0.2">
      <c r="C17145" s="38"/>
      <c r="D17145" s="38"/>
      <c r="E17145" s="93"/>
      <c r="L17145" s="38"/>
      <c r="M17145" s="38"/>
    </row>
    <row r="17146" spans="3:13" x14ac:dyDescent="0.2">
      <c r="C17146" s="38"/>
      <c r="D17146" s="38"/>
      <c r="E17146" s="93"/>
      <c r="L17146" s="38"/>
      <c r="M17146" s="38"/>
    </row>
    <row r="17147" spans="3:13" x14ac:dyDescent="0.2">
      <c r="C17147" s="38"/>
      <c r="D17147" s="38"/>
      <c r="E17147" s="93"/>
      <c r="L17147" s="38"/>
      <c r="M17147" s="38"/>
    </row>
    <row r="17148" spans="3:13" x14ac:dyDescent="0.2">
      <c r="C17148" s="38"/>
      <c r="D17148" s="38"/>
      <c r="E17148" s="93"/>
      <c r="L17148" s="38"/>
      <c r="M17148" s="38"/>
    </row>
    <row r="17149" spans="3:13" x14ac:dyDescent="0.2">
      <c r="C17149" s="38"/>
      <c r="D17149" s="38"/>
      <c r="E17149" s="93"/>
      <c r="L17149" s="38"/>
      <c r="M17149" s="38"/>
    </row>
    <row r="17150" spans="3:13" x14ac:dyDescent="0.2">
      <c r="C17150" s="38"/>
      <c r="D17150" s="38"/>
      <c r="E17150" s="93"/>
      <c r="L17150" s="38"/>
      <c r="M17150" s="38"/>
    </row>
    <row r="17151" spans="3:13" x14ac:dyDescent="0.2">
      <c r="C17151" s="38"/>
      <c r="D17151" s="38"/>
      <c r="E17151" s="93"/>
      <c r="L17151" s="38"/>
      <c r="M17151" s="38"/>
    </row>
    <row r="17152" spans="3:13" x14ac:dyDescent="0.2">
      <c r="C17152" s="38"/>
      <c r="D17152" s="38"/>
      <c r="E17152" s="93"/>
      <c r="L17152" s="38"/>
      <c r="M17152" s="38"/>
    </row>
    <row r="17153" spans="3:13" x14ac:dyDescent="0.2">
      <c r="C17153" s="38"/>
      <c r="D17153" s="38"/>
      <c r="E17153" s="93"/>
      <c r="L17153" s="38"/>
      <c r="M17153" s="38"/>
    </row>
    <row r="17154" spans="3:13" x14ac:dyDescent="0.2">
      <c r="C17154" s="38"/>
      <c r="D17154" s="38"/>
      <c r="E17154" s="93"/>
      <c r="L17154" s="38"/>
      <c r="M17154" s="38"/>
    </row>
    <row r="17155" spans="3:13" x14ac:dyDescent="0.2">
      <c r="C17155" s="38"/>
      <c r="D17155" s="38"/>
      <c r="E17155" s="93"/>
      <c r="L17155" s="38"/>
      <c r="M17155" s="38"/>
    </row>
    <row r="17156" spans="3:13" x14ac:dyDescent="0.2">
      <c r="C17156" s="38"/>
      <c r="D17156" s="38"/>
      <c r="E17156" s="93"/>
      <c r="L17156" s="38"/>
      <c r="M17156" s="38"/>
    </row>
    <row r="17157" spans="3:13" x14ac:dyDescent="0.2">
      <c r="C17157" s="38"/>
      <c r="D17157" s="38"/>
      <c r="E17157" s="93"/>
      <c r="L17157" s="38"/>
      <c r="M17157" s="38"/>
    </row>
    <row r="17158" spans="3:13" x14ac:dyDescent="0.2">
      <c r="C17158" s="38"/>
      <c r="D17158" s="38"/>
      <c r="E17158" s="93"/>
      <c r="L17158" s="38"/>
      <c r="M17158" s="38"/>
    </row>
    <row r="17159" spans="3:13" x14ac:dyDescent="0.2">
      <c r="C17159" s="38"/>
      <c r="D17159" s="38"/>
      <c r="E17159" s="93"/>
      <c r="L17159" s="38"/>
      <c r="M17159" s="38"/>
    </row>
    <row r="17160" spans="3:13" x14ac:dyDescent="0.2">
      <c r="C17160" s="38"/>
      <c r="D17160" s="38"/>
      <c r="E17160" s="93"/>
      <c r="L17160" s="38"/>
      <c r="M17160" s="38"/>
    </row>
    <row r="17161" spans="3:13" x14ac:dyDescent="0.2">
      <c r="C17161" s="38"/>
      <c r="D17161" s="38"/>
      <c r="E17161" s="93"/>
      <c r="L17161" s="38"/>
      <c r="M17161" s="38"/>
    </row>
    <row r="17162" spans="3:13" x14ac:dyDescent="0.2">
      <c r="C17162" s="38"/>
      <c r="D17162" s="38"/>
      <c r="E17162" s="93"/>
      <c r="L17162" s="38"/>
      <c r="M17162" s="38"/>
    </row>
    <row r="17163" spans="3:13" x14ac:dyDescent="0.2">
      <c r="C17163" s="38"/>
      <c r="D17163" s="38"/>
      <c r="E17163" s="93"/>
      <c r="L17163" s="38"/>
      <c r="M17163" s="38"/>
    </row>
    <row r="17164" spans="3:13" x14ac:dyDescent="0.2">
      <c r="C17164" s="38"/>
      <c r="D17164" s="38"/>
      <c r="E17164" s="93"/>
      <c r="L17164" s="38"/>
      <c r="M17164" s="38"/>
    </row>
    <row r="17165" spans="3:13" x14ac:dyDescent="0.2">
      <c r="C17165" s="38"/>
      <c r="D17165" s="38"/>
      <c r="E17165" s="93"/>
      <c r="L17165" s="38"/>
      <c r="M17165" s="38"/>
    </row>
    <row r="17166" spans="3:13" x14ac:dyDescent="0.2">
      <c r="C17166" s="38"/>
      <c r="D17166" s="38"/>
      <c r="E17166" s="93"/>
      <c r="L17166" s="38"/>
      <c r="M17166" s="38"/>
    </row>
    <row r="17167" spans="3:13" x14ac:dyDescent="0.2">
      <c r="C17167" s="38"/>
      <c r="D17167" s="38"/>
      <c r="E17167" s="93"/>
      <c r="L17167" s="38"/>
      <c r="M17167" s="38"/>
    </row>
    <row r="17168" spans="3:13" x14ac:dyDescent="0.2">
      <c r="C17168" s="38"/>
      <c r="D17168" s="38"/>
      <c r="E17168" s="93"/>
      <c r="L17168" s="38"/>
      <c r="M17168" s="38"/>
    </row>
    <row r="17169" spans="3:13" x14ac:dyDescent="0.2">
      <c r="C17169" s="38"/>
      <c r="D17169" s="38"/>
      <c r="E17169" s="93"/>
      <c r="L17169" s="38"/>
      <c r="M17169" s="38"/>
    </row>
    <row r="17170" spans="3:13" x14ac:dyDescent="0.2">
      <c r="C17170" s="38"/>
      <c r="D17170" s="38"/>
      <c r="E17170" s="93"/>
      <c r="L17170" s="38"/>
      <c r="M17170" s="38"/>
    </row>
    <row r="17171" spans="3:13" x14ac:dyDescent="0.2">
      <c r="C17171" s="38"/>
      <c r="D17171" s="38"/>
      <c r="E17171" s="93"/>
      <c r="L17171" s="38"/>
      <c r="M17171" s="38"/>
    </row>
    <row r="17172" spans="3:13" x14ac:dyDescent="0.2">
      <c r="C17172" s="38"/>
      <c r="D17172" s="38"/>
      <c r="E17172" s="93"/>
      <c r="L17172" s="38"/>
      <c r="M17172" s="38"/>
    </row>
    <row r="17173" spans="3:13" x14ac:dyDescent="0.2">
      <c r="C17173" s="38"/>
      <c r="D17173" s="38"/>
      <c r="E17173" s="93"/>
      <c r="L17173" s="38"/>
      <c r="M17173" s="38"/>
    </row>
    <row r="17174" spans="3:13" x14ac:dyDescent="0.2">
      <c r="C17174" s="38"/>
      <c r="D17174" s="38"/>
      <c r="E17174" s="93"/>
      <c r="L17174" s="38"/>
      <c r="M17174" s="38"/>
    </row>
    <row r="17175" spans="3:13" x14ac:dyDescent="0.2">
      <c r="C17175" s="38"/>
      <c r="D17175" s="38"/>
      <c r="E17175" s="93"/>
      <c r="L17175" s="38"/>
      <c r="M17175" s="38"/>
    </row>
    <row r="17176" spans="3:13" x14ac:dyDescent="0.2">
      <c r="C17176" s="38"/>
      <c r="D17176" s="38"/>
      <c r="E17176" s="93"/>
      <c r="L17176" s="38"/>
      <c r="M17176" s="38"/>
    </row>
    <row r="17177" spans="3:13" x14ac:dyDescent="0.2">
      <c r="C17177" s="38"/>
      <c r="D17177" s="38"/>
      <c r="E17177" s="93"/>
      <c r="L17177" s="38"/>
      <c r="M17177" s="38"/>
    </row>
    <row r="17178" spans="3:13" x14ac:dyDescent="0.2">
      <c r="C17178" s="38"/>
      <c r="D17178" s="38"/>
      <c r="E17178" s="93"/>
      <c r="L17178" s="38"/>
      <c r="M17178" s="38"/>
    </row>
    <row r="17179" spans="3:13" x14ac:dyDescent="0.2">
      <c r="C17179" s="38"/>
      <c r="D17179" s="38"/>
      <c r="E17179" s="93"/>
      <c r="L17179" s="38"/>
      <c r="M17179" s="38"/>
    </row>
    <row r="17180" spans="3:13" x14ac:dyDescent="0.2">
      <c r="C17180" s="38"/>
      <c r="D17180" s="38"/>
      <c r="E17180" s="93"/>
      <c r="L17180" s="38"/>
      <c r="M17180" s="38"/>
    </row>
    <row r="17181" spans="3:13" x14ac:dyDescent="0.2">
      <c r="C17181" s="38"/>
      <c r="D17181" s="38"/>
      <c r="E17181" s="93"/>
      <c r="L17181" s="38"/>
      <c r="M17181" s="38"/>
    </row>
    <row r="17182" spans="3:13" x14ac:dyDescent="0.2">
      <c r="C17182" s="38"/>
      <c r="D17182" s="38"/>
      <c r="E17182" s="93"/>
      <c r="L17182" s="38"/>
      <c r="M17182" s="38"/>
    </row>
    <row r="17183" spans="3:13" x14ac:dyDescent="0.2">
      <c r="C17183" s="38"/>
      <c r="D17183" s="38"/>
      <c r="E17183" s="93"/>
      <c r="L17183" s="38"/>
      <c r="M17183" s="38"/>
    </row>
    <row r="17184" spans="3:13" x14ac:dyDescent="0.2">
      <c r="C17184" s="38"/>
      <c r="D17184" s="38"/>
      <c r="E17184" s="93"/>
      <c r="L17184" s="38"/>
      <c r="M17184" s="38"/>
    </row>
    <row r="17185" spans="3:13" x14ac:dyDescent="0.2">
      <c r="C17185" s="38"/>
      <c r="D17185" s="38"/>
      <c r="E17185" s="93"/>
      <c r="L17185" s="38"/>
      <c r="M17185" s="38"/>
    </row>
    <row r="17186" spans="3:13" x14ac:dyDescent="0.2">
      <c r="C17186" s="38"/>
      <c r="D17186" s="38"/>
      <c r="E17186" s="93"/>
      <c r="L17186" s="38"/>
      <c r="M17186" s="38"/>
    </row>
    <row r="17187" spans="3:13" x14ac:dyDescent="0.2">
      <c r="C17187" s="38"/>
      <c r="D17187" s="38"/>
      <c r="E17187" s="93"/>
      <c r="L17187" s="38"/>
      <c r="M17187" s="38"/>
    </row>
    <row r="17188" spans="3:13" x14ac:dyDescent="0.2">
      <c r="C17188" s="38"/>
      <c r="D17188" s="38"/>
      <c r="E17188" s="93"/>
      <c r="L17188" s="38"/>
      <c r="M17188" s="38"/>
    </row>
    <row r="17189" spans="3:13" x14ac:dyDescent="0.2">
      <c r="C17189" s="38"/>
      <c r="D17189" s="38"/>
      <c r="E17189" s="93"/>
      <c r="L17189" s="38"/>
      <c r="M17189" s="38"/>
    </row>
    <row r="17190" spans="3:13" x14ac:dyDescent="0.2">
      <c r="C17190" s="38"/>
      <c r="D17190" s="38"/>
      <c r="E17190" s="93"/>
      <c r="L17190" s="38"/>
      <c r="M17190" s="38"/>
    </row>
    <row r="17191" spans="3:13" x14ac:dyDescent="0.2">
      <c r="C17191" s="38"/>
      <c r="D17191" s="38"/>
      <c r="E17191" s="93"/>
      <c r="L17191" s="38"/>
      <c r="M17191" s="38"/>
    </row>
    <row r="17192" spans="3:13" x14ac:dyDescent="0.2">
      <c r="C17192" s="38"/>
      <c r="D17192" s="38"/>
      <c r="E17192" s="93"/>
      <c r="L17192" s="38"/>
      <c r="M17192" s="38"/>
    </row>
    <row r="17193" spans="3:13" x14ac:dyDescent="0.2">
      <c r="C17193" s="38"/>
      <c r="D17193" s="38"/>
      <c r="E17193" s="93"/>
      <c r="L17193" s="38"/>
      <c r="M17193" s="38"/>
    </row>
    <row r="17194" spans="3:13" x14ac:dyDescent="0.2">
      <c r="C17194" s="38"/>
      <c r="D17194" s="38"/>
      <c r="E17194" s="93"/>
      <c r="L17194" s="38"/>
      <c r="M17194" s="38"/>
    </row>
    <row r="17195" spans="3:13" x14ac:dyDescent="0.2">
      <c r="C17195" s="38"/>
      <c r="D17195" s="38"/>
      <c r="E17195" s="93"/>
      <c r="L17195" s="38"/>
      <c r="M17195" s="38"/>
    </row>
    <row r="17196" spans="3:13" x14ac:dyDescent="0.2">
      <c r="C17196" s="38"/>
      <c r="D17196" s="38"/>
      <c r="E17196" s="93"/>
      <c r="L17196" s="38"/>
      <c r="M17196" s="38"/>
    </row>
    <row r="17197" spans="3:13" x14ac:dyDescent="0.2">
      <c r="C17197" s="38"/>
      <c r="D17197" s="38"/>
      <c r="E17197" s="93"/>
      <c r="L17197" s="38"/>
      <c r="M17197" s="38"/>
    </row>
    <row r="17198" spans="3:13" x14ac:dyDescent="0.2">
      <c r="C17198" s="38"/>
      <c r="D17198" s="38"/>
      <c r="E17198" s="93"/>
      <c r="L17198" s="38"/>
      <c r="M17198" s="38"/>
    </row>
    <row r="17199" spans="3:13" x14ac:dyDescent="0.2">
      <c r="C17199" s="38"/>
      <c r="D17199" s="38"/>
      <c r="E17199" s="93"/>
      <c r="L17199" s="38"/>
      <c r="M17199" s="38"/>
    </row>
    <row r="17200" spans="3:13" x14ac:dyDescent="0.2">
      <c r="C17200" s="38"/>
      <c r="D17200" s="38"/>
      <c r="E17200" s="93"/>
      <c r="L17200" s="38"/>
      <c r="M17200" s="38"/>
    </row>
    <row r="17201" spans="3:13" x14ac:dyDescent="0.2">
      <c r="C17201" s="38"/>
      <c r="D17201" s="38"/>
      <c r="E17201" s="93"/>
      <c r="L17201" s="38"/>
      <c r="M17201" s="38"/>
    </row>
    <row r="17202" spans="3:13" x14ac:dyDescent="0.2">
      <c r="C17202" s="38"/>
      <c r="D17202" s="38"/>
      <c r="E17202" s="93"/>
      <c r="L17202" s="38"/>
      <c r="M17202" s="38"/>
    </row>
    <row r="17203" spans="3:13" x14ac:dyDescent="0.2">
      <c r="C17203" s="38"/>
      <c r="D17203" s="38"/>
      <c r="E17203" s="93"/>
      <c r="L17203" s="38"/>
      <c r="M17203" s="38"/>
    </row>
    <row r="17204" spans="3:13" x14ac:dyDescent="0.2">
      <c r="C17204" s="38"/>
      <c r="D17204" s="38"/>
      <c r="E17204" s="93"/>
      <c r="L17204" s="38"/>
      <c r="M17204" s="38"/>
    </row>
    <row r="17205" spans="3:13" x14ac:dyDescent="0.2">
      <c r="C17205" s="38"/>
      <c r="D17205" s="38"/>
      <c r="E17205" s="93"/>
      <c r="L17205" s="38"/>
      <c r="M17205" s="38"/>
    </row>
    <row r="17206" spans="3:13" x14ac:dyDescent="0.2">
      <c r="C17206" s="38"/>
      <c r="D17206" s="38"/>
      <c r="E17206" s="93"/>
      <c r="L17206" s="38"/>
      <c r="M17206" s="38"/>
    </row>
    <row r="17207" spans="3:13" x14ac:dyDescent="0.2">
      <c r="C17207" s="38"/>
      <c r="D17207" s="38"/>
      <c r="E17207" s="93"/>
      <c r="L17207" s="38"/>
      <c r="M17207" s="38"/>
    </row>
    <row r="17208" spans="3:13" x14ac:dyDescent="0.2">
      <c r="C17208" s="38"/>
      <c r="D17208" s="38"/>
      <c r="E17208" s="93"/>
      <c r="L17208" s="38"/>
      <c r="M17208" s="38"/>
    </row>
    <row r="17209" spans="3:13" x14ac:dyDescent="0.2">
      <c r="C17209" s="38"/>
      <c r="D17209" s="38"/>
      <c r="E17209" s="93"/>
      <c r="L17209" s="38"/>
      <c r="M17209" s="38"/>
    </row>
    <row r="17210" spans="3:13" x14ac:dyDescent="0.2">
      <c r="C17210" s="38"/>
      <c r="D17210" s="38"/>
      <c r="E17210" s="93"/>
      <c r="L17210" s="38"/>
      <c r="M17210" s="38"/>
    </row>
    <row r="17211" spans="3:13" x14ac:dyDescent="0.2">
      <c r="C17211" s="38"/>
      <c r="D17211" s="38"/>
      <c r="E17211" s="93"/>
      <c r="L17211" s="38"/>
      <c r="M17211" s="38"/>
    </row>
    <row r="17212" spans="3:13" x14ac:dyDescent="0.2">
      <c r="C17212" s="38"/>
      <c r="D17212" s="38"/>
      <c r="E17212" s="93"/>
      <c r="L17212" s="38"/>
      <c r="M17212" s="38"/>
    </row>
    <row r="17213" spans="3:13" x14ac:dyDescent="0.2">
      <c r="C17213" s="38"/>
      <c r="D17213" s="38"/>
      <c r="E17213" s="93"/>
      <c r="L17213" s="38"/>
      <c r="M17213" s="38"/>
    </row>
    <row r="17214" spans="3:13" x14ac:dyDescent="0.2">
      <c r="C17214" s="38"/>
      <c r="D17214" s="38"/>
      <c r="E17214" s="93"/>
      <c r="L17214" s="38"/>
      <c r="M17214" s="38"/>
    </row>
    <row r="17215" spans="3:13" x14ac:dyDescent="0.2">
      <c r="C17215" s="38"/>
      <c r="D17215" s="38"/>
      <c r="E17215" s="93"/>
      <c r="L17215" s="38"/>
      <c r="M17215" s="38"/>
    </row>
    <row r="17216" spans="3:13" x14ac:dyDescent="0.2">
      <c r="C17216" s="38"/>
      <c r="D17216" s="38"/>
      <c r="E17216" s="93"/>
      <c r="L17216" s="38"/>
      <c r="M17216" s="38"/>
    </row>
    <row r="17217" spans="3:13" x14ac:dyDescent="0.2">
      <c r="C17217" s="38"/>
      <c r="D17217" s="38"/>
      <c r="E17217" s="93"/>
      <c r="L17217" s="38"/>
      <c r="M17217" s="38"/>
    </row>
    <row r="17218" spans="3:13" x14ac:dyDescent="0.2">
      <c r="C17218" s="38"/>
      <c r="D17218" s="38"/>
      <c r="E17218" s="93"/>
      <c r="L17218" s="38"/>
      <c r="M17218" s="38"/>
    </row>
    <row r="17219" spans="3:13" x14ac:dyDescent="0.2">
      <c r="C17219" s="38"/>
      <c r="D17219" s="38"/>
      <c r="E17219" s="93"/>
      <c r="L17219" s="38"/>
      <c r="M17219" s="38"/>
    </row>
    <row r="17220" spans="3:13" x14ac:dyDescent="0.2">
      <c r="C17220" s="38"/>
      <c r="D17220" s="38"/>
      <c r="E17220" s="93"/>
      <c r="L17220" s="38"/>
      <c r="M17220" s="38"/>
    </row>
    <row r="17221" spans="3:13" x14ac:dyDescent="0.2">
      <c r="C17221" s="38"/>
      <c r="D17221" s="38"/>
      <c r="E17221" s="93"/>
      <c r="L17221" s="38"/>
      <c r="M17221" s="38"/>
    </row>
    <row r="17222" spans="3:13" x14ac:dyDescent="0.2">
      <c r="C17222" s="38"/>
      <c r="D17222" s="38"/>
      <c r="E17222" s="93"/>
      <c r="L17222" s="38"/>
      <c r="M17222" s="38"/>
    </row>
    <row r="17223" spans="3:13" x14ac:dyDescent="0.2">
      <c r="C17223" s="38"/>
      <c r="D17223" s="38"/>
      <c r="E17223" s="93"/>
      <c r="L17223" s="38"/>
      <c r="M17223" s="38"/>
    </row>
    <row r="17224" spans="3:13" x14ac:dyDescent="0.2">
      <c r="C17224" s="38"/>
      <c r="D17224" s="38"/>
      <c r="E17224" s="93"/>
      <c r="L17224" s="38"/>
      <c r="M17224" s="38"/>
    </row>
    <row r="17225" spans="3:13" x14ac:dyDescent="0.2">
      <c r="C17225" s="38"/>
      <c r="D17225" s="38"/>
      <c r="E17225" s="93"/>
      <c r="L17225" s="38"/>
      <c r="M17225" s="38"/>
    </row>
    <row r="17226" spans="3:13" x14ac:dyDescent="0.2">
      <c r="C17226" s="38"/>
      <c r="D17226" s="38"/>
      <c r="E17226" s="93"/>
      <c r="L17226" s="38"/>
      <c r="M17226" s="38"/>
    </row>
    <row r="17227" spans="3:13" x14ac:dyDescent="0.2">
      <c r="C17227" s="38"/>
      <c r="D17227" s="38"/>
      <c r="E17227" s="93"/>
      <c r="L17227" s="38"/>
      <c r="M17227" s="38"/>
    </row>
    <row r="17228" spans="3:13" x14ac:dyDescent="0.2">
      <c r="C17228" s="38"/>
      <c r="D17228" s="38"/>
      <c r="E17228" s="93"/>
      <c r="L17228" s="38"/>
      <c r="M17228" s="38"/>
    </row>
    <row r="17229" spans="3:13" x14ac:dyDescent="0.2">
      <c r="C17229" s="38"/>
      <c r="D17229" s="38"/>
      <c r="E17229" s="93"/>
      <c r="L17229" s="38"/>
      <c r="M17229" s="38"/>
    </row>
    <row r="17230" spans="3:13" x14ac:dyDescent="0.2">
      <c r="C17230" s="38"/>
      <c r="D17230" s="38"/>
      <c r="E17230" s="93"/>
      <c r="L17230" s="38"/>
      <c r="M17230" s="38"/>
    </row>
    <row r="17231" spans="3:13" x14ac:dyDescent="0.2">
      <c r="C17231" s="38"/>
      <c r="D17231" s="38"/>
      <c r="E17231" s="93"/>
      <c r="L17231" s="38"/>
      <c r="M17231" s="38"/>
    </row>
    <row r="17232" spans="3:13" x14ac:dyDescent="0.2">
      <c r="C17232" s="38"/>
      <c r="D17232" s="38"/>
      <c r="E17232" s="93"/>
      <c r="L17232" s="38"/>
      <c r="M17232" s="38"/>
    </row>
    <row r="17233" spans="3:13" x14ac:dyDescent="0.2">
      <c r="C17233" s="38"/>
      <c r="D17233" s="38"/>
      <c r="E17233" s="93"/>
      <c r="L17233" s="38"/>
      <c r="M17233" s="38"/>
    </row>
    <row r="17234" spans="3:13" x14ac:dyDescent="0.2">
      <c r="C17234" s="38"/>
      <c r="D17234" s="38"/>
      <c r="E17234" s="93"/>
      <c r="L17234" s="38"/>
      <c r="M17234" s="38"/>
    </row>
    <row r="17235" spans="3:13" x14ac:dyDescent="0.2">
      <c r="C17235" s="38"/>
      <c r="D17235" s="38"/>
      <c r="E17235" s="93"/>
      <c r="L17235" s="38"/>
      <c r="M17235" s="38"/>
    </row>
    <row r="17236" spans="3:13" x14ac:dyDescent="0.2">
      <c r="C17236" s="38"/>
      <c r="D17236" s="38"/>
      <c r="E17236" s="93"/>
      <c r="L17236" s="38"/>
      <c r="M17236" s="38"/>
    </row>
    <row r="17237" spans="3:13" x14ac:dyDescent="0.2">
      <c r="C17237" s="38"/>
      <c r="D17237" s="38"/>
      <c r="E17237" s="93"/>
      <c r="L17237" s="38"/>
      <c r="M17237" s="38"/>
    </row>
    <row r="17238" spans="3:13" x14ac:dyDescent="0.2">
      <c r="C17238" s="38"/>
      <c r="D17238" s="38"/>
      <c r="E17238" s="93"/>
      <c r="L17238" s="38"/>
      <c r="M17238" s="38"/>
    </row>
    <row r="17239" spans="3:13" x14ac:dyDescent="0.2">
      <c r="C17239" s="38"/>
      <c r="D17239" s="38"/>
      <c r="E17239" s="93"/>
      <c r="L17239" s="38"/>
      <c r="M17239" s="38"/>
    </row>
    <row r="17240" spans="3:13" x14ac:dyDescent="0.2">
      <c r="C17240" s="38"/>
      <c r="D17240" s="38"/>
      <c r="E17240" s="93"/>
      <c r="L17240" s="38"/>
      <c r="M17240" s="38"/>
    </row>
    <row r="17241" spans="3:13" x14ac:dyDescent="0.2">
      <c r="C17241" s="38"/>
      <c r="D17241" s="38"/>
      <c r="E17241" s="93"/>
      <c r="L17241" s="38"/>
      <c r="M17241" s="38"/>
    </row>
    <row r="17242" spans="3:13" x14ac:dyDescent="0.2">
      <c r="C17242" s="38"/>
      <c r="D17242" s="38"/>
      <c r="E17242" s="93"/>
      <c r="L17242" s="38"/>
      <c r="M17242" s="38"/>
    </row>
    <row r="17243" spans="3:13" x14ac:dyDescent="0.2">
      <c r="C17243" s="38"/>
      <c r="D17243" s="38"/>
      <c r="E17243" s="93"/>
      <c r="L17243" s="38"/>
      <c r="M17243" s="38"/>
    </row>
    <row r="17244" spans="3:13" x14ac:dyDescent="0.2">
      <c r="C17244" s="38"/>
      <c r="D17244" s="38"/>
      <c r="E17244" s="93"/>
      <c r="L17244" s="38"/>
      <c r="M17244" s="38"/>
    </row>
    <row r="17245" spans="3:13" x14ac:dyDescent="0.2">
      <c r="C17245" s="38"/>
      <c r="D17245" s="38"/>
      <c r="E17245" s="93"/>
      <c r="L17245" s="38"/>
      <c r="M17245" s="38"/>
    </row>
    <row r="17246" spans="3:13" x14ac:dyDescent="0.2">
      <c r="C17246" s="38"/>
      <c r="D17246" s="38"/>
      <c r="E17246" s="93"/>
      <c r="L17246" s="38"/>
      <c r="M17246" s="38"/>
    </row>
    <row r="17247" spans="3:13" x14ac:dyDescent="0.2">
      <c r="C17247" s="38"/>
      <c r="D17247" s="38"/>
      <c r="E17247" s="93"/>
      <c r="L17247" s="38"/>
      <c r="M17247" s="38"/>
    </row>
    <row r="17248" spans="3:13" x14ac:dyDescent="0.2">
      <c r="C17248" s="38"/>
      <c r="D17248" s="38"/>
      <c r="E17248" s="93"/>
      <c r="L17248" s="38"/>
      <c r="M17248" s="38"/>
    </row>
    <row r="17249" spans="3:13" x14ac:dyDescent="0.2">
      <c r="C17249" s="38"/>
      <c r="D17249" s="38"/>
      <c r="E17249" s="93"/>
      <c r="L17249" s="38"/>
      <c r="M17249" s="38"/>
    </row>
    <row r="17250" spans="3:13" x14ac:dyDescent="0.2">
      <c r="C17250" s="38"/>
      <c r="D17250" s="38"/>
      <c r="E17250" s="93"/>
      <c r="L17250" s="38"/>
      <c r="M17250" s="38"/>
    </row>
    <row r="17251" spans="3:13" x14ac:dyDescent="0.2">
      <c r="C17251" s="38"/>
      <c r="D17251" s="38"/>
      <c r="E17251" s="93"/>
      <c r="L17251" s="38"/>
      <c r="M17251" s="38"/>
    </row>
    <row r="17252" spans="3:13" x14ac:dyDescent="0.2">
      <c r="C17252" s="38"/>
      <c r="D17252" s="38"/>
      <c r="E17252" s="93"/>
      <c r="L17252" s="38"/>
      <c r="M17252" s="38"/>
    </row>
    <row r="17253" spans="3:13" x14ac:dyDescent="0.2">
      <c r="C17253" s="38"/>
      <c r="D17253" s="38"/>
      <c r="E17253" s="93"/>
      <c r="L17253" s="38"/>
      <c r="M17253" s="38"/>
    </row>
    <row r="17254" spans="3:13" x14ac:dyDescent="0.2">
      <c r="C17254" s="38"/>
      <c r="D17254" s="38"/>
      <c r="E17254" s="93"/>
      <c r="L17254" s="38"/>
      <c r="M17254" s="38"/>
    </row>
    <row r="17255" spans="3:13" x14ac:dyDescent="0.2">
      <c r="C17255" s="38"/>
      <c r="D17255" s="38"/>
      <c r="E17255" s="93"/>
      <c r="L17255" s="38"/>
      <c r="M17255" s="38"/>
    </row>
    <row r="17256" spans="3:13" x14ac:dyDescent="0.2">
      <c r="C17256" s="38"/>
      <c r="D17256" s="38"/>
      <c r="E17256" s="93"/>
      <c r="L17256" s="38"/>
      <c r="M17256" s="38"/>
    </row>
    <row r="17257" spans="3:13" x14ac:dyDescent="0.2">
      <c r="C17257" s="38"/>
      <c r="D17257" s="38"/>
      <c r="E17257" s="93"/>
      <c r="L17257" s="38"/>
      <c r="M17257" s="38"/>
    </row>
    <row r="17258" spans="3:13" x14ac:dyDescent="0.2">
      <c r="C17258" s="38"/>
      <c r="D17258" s="38"/>
      <c r="E17258" s="93"/>
      <c r="L17258" s="38"/>
      <c r="M17258" s="38"/>
    </row>
    <row r="17259" spans="3:13" x14ac:dyDescent="0.2">
      <c r="C17259" s="38"/>
      <c r="D17259" s="38"/>
      <c r="E17259" s="93"/>
      <c r="L17259" s="38"/>
      <c r="M17259" s="38"/>
    </row>
    <row r="17260" spans="3:13" x14ac:dyDescent="0.2">
      <c r="C17260" s="38"/>
      <c r="D17260" s="38"/>
      <c r="E17260" s="93"/>
      <c r="L17260" s="38"/>
      <c r="M17260" s="38"/>
    </row>
    <row r="17261" spans="3:13" x14ac:dyDescent="0.2">
      <c r="C17261" s="38"/>
      <c r="D17261" s="38"/>
      <c r="E17261" s="93"/>
      <c r="L17261" s="38"/>
      <c r="M17261" s="38"/>
    </row>
    <row r="17262" spans="3:13" x14ac:dyDescent="0.2">
      <c r="C17262" s="38"/>
      <c r="D17262" s="38"/>
      <c r="E17262" s="93"/>
      <c r="L17262" s="38"/>
      <c r="M17262" s="38"/>
    </row>
    <row r="17263" spans="3:13" x14ac:dyDescent="0.2">
      <c r="C17263" s="38"/>
      <c r="D17263" s="38"/>
      <c r="E17263" s="93"/>
      <c r="L17263" s="38"/>
      <c r="M17263" s="38"/>
    </row>
    <row r="17264" spans="3:13" x14ac:dyDescent="0.2">
      <c r="C17264" s="38"/>
      <c r="D17264" s="38"/>
      <c r="E17264" s="93"/>
      <c r="L17264" s="38"/>
      <c r="M17264" s="38"/>
    </row>
    <row r="17265" spans="3:13" x14ac:dyDescent="0.2">
      <c r="C17265" s="38"/>
      <c r="D17265" s="38"/>
      <c r="E17265" s="93"/>
      <c r="L17265" s="38"/>
      <c r="M17265" s="38"/>
    </row>
    <row r="17266" spans="3:13" x14ac:dyDescent="0.2">
      <c r="C17266" s="38"/>
      <c r="D17266" s="38"/>
      <c r="E17266" s="93"/>
      <c r="L17266" s="38"/>
      <c r="M17266" s="38"/>
    </row>
    <row r="17267" spans="3:13" x14ac:dyDescent="0.2">
      <c r="C17267" s="38"/>
      <c r="D17267" s="38"/>
      <c r="E17267" s="93"/>
      <c r="L17267" s="38"/>
      <c r="M17267" s="38"/>
    </row>
    <row r="17268" spans="3:13" x14ac:dyDescent="0.2">
      <c r="C17268" s="38"/>
      <c r="D17268" s="38"/>
      <c r="E17268" s="93"/>
      <c r="L17268" s="38"/>
      <c r="M17268" s="38"/>
    </row>
    <row r="17269" spans="3:13" x14ac:dyDescent="0.2">
      <c r="C17269" s="38"/>
      <c r="D17269" s="38"/>
      <c r="E17269" s="93"/>
      <c r="L17269" s="38"/>
      <c r="M17269" s="38"/>
    </row>
    <row r="17270" spans="3:13" x14ac:dyDescent="0.2">
      <c r="C17270" s="38"/>
      <c r="D17270" s="38"/>
      <c r="E17270" s="93"/>
      <c r="L17270" s="38"/>
      <c r="M17270" s="38"/>
    </row>
    <row r="17271" spans="3:13" x14ac:dyDescent="0.2">
      <c r="C17271" s="38"/>
      <c r="D17271" s="38"/>
      <c r="E17271" s="93"/>
      <c r="L17271" s="38"/>
      <c r="M17271" s="38"/>
    </row>
    <row r="17272" spans="3:13" x14ac:dyDescent="0.2">
      <c r="C17272" s="38"/>
      <c r="D17272" s="38"/>
      <c r="E17272" s="93"/>
      <c r="L17272" s="38"/>
      <c r="M17272" s="38"/>
    </row>
    <row r="17273" spans="3:13" x14ac:dyDescent="0.2">
      <c r="C17273" s="38"/>
      <c r="D17273" s="38"/>
      <c r="E17273" s="93"/>
      <c r="L17273" s="38"/>
      <c r="M17273" s="38"/>
    </row>
    <row r="17274" spans="3:13" x14ac:dyDescent="0.2">
      <c r="C17274" s="38"/>
      <c r="D17274" s="38"/>
      <c r="E17274" s="93"/>
      <c r="L17274" s="38"/>
      <c r="M17274" s="38"/>
    </row>
    <row r="17275" spans="3:13" x14ac:dyDescent="0.2">
      <c r="C17275" s="38"/>
      <c r="D17275" s="38"/>
      <c r="E17275" s="93"/>
      <c r="L17275" s="38"/>
      <c r="M17275" s="38"/>
    </row>
    <row r="17276" spans="3:13" x14ac:dyDescent="0.2">
      <c r="C17276" s="38"/>
      <c r="D17276" s="38"/>
      <c r="E17276" s="93"/>
      <c r="L17276" s="38"/>
      <c r="M17276" s="38"/>
    </row>
    <row r="17277" spans="3:13" x14ac:dyDescent="0.2">
      <c r="C17277" s="38"/>
      <c r="D17277" s="38"/>
      <c r="E17277" s="93"/>
      <c r="L17277" s="38"/>
      <c r="M17277" s="38"/>
    </row>
    <row r="17278" spans="3:13" x14ac:dyDescent="0.2">
      <c r="C17278" s="38"/>
      <c r="D17278" s="38"/>
      <c r="E17278" s="93"/>
      <c r="L17278" s="38"/>
      <c r="M17278" s="38"/>
    </row>
    <row r="17279" spans="3:13" x14ac:dyDescent="0.2">
      <c r="C17279" s="38"/>
      <c r="D17279" s="38"/>
      <c r="E17279" s="93"/>
      <c r="L17279" s="38"/>
      <c r="M17279" s="38"/>
    </row>
    <row r="17280" spans="3:13" x14ac:dyDescent="0.2">
      <c r="C17280" s="38"/>
      <c r="D17280" s="38"/>
      <c r="E17280" s="93"/>
      <c r="L17280" s="38"/>
      <c r="M17280" s="38"/>
    </row>
    <row r="17281" spans="3:13" x14ac:dyDescent="0.2">
      <c r="C17281" s="38"/>
      <c r="D17281" s="38"/>
      <c r="E17281" s="93"/>
      <c r="L17281" s="38"/>
      <c r="M17281" s="38"/>
    </row>
    <row r="17282" spans="3:13" x14ac:dyDescent="0.2">
      <c r="C17282" s="38"/>
      <c r="D17282" s="38"/>
      <c r="E17282" s="93"/>
      <c r="L17282" s="38"/>
      <c r="M17282" s="38"/>
    </row>
    <row r="17283" spans="3:13" x14ac:dyDescent="0.2">
      <c r="C17283" s="38"/>
      <c r="D17283" s="38"/>
      <c r="E17283" s="93"/>
      <c r="L17283" s="38"/>
      <c r="M17283" s="38"/>
    </row>
    <row r="17284" spans="3:13" x14ac:dyDescent="0.2">
      <c r="C17284" s="38"/>
      <c r="D17284" s="38"/>
      <c r="E17284" s="93"/>
      <c r="L17284" s="38"/>
      <c r="M17284" s="38"/>
    </row>
    <row r="17285" spans="3:13" x14ac:dyDescent="0.2">
      <c r="C17285" s="38"/>
      <c r="D17285" s="38"/>
      <c r="E17285" s="93"/>
      <c r="L17285" s="38"/>
      <c r="M17285" s="38"/>
    </row>
    <row r="17286" spans="3:13" x14ac:dyDescent="0.2">
      <c r="C17286" s="38"/>
      <c r="D17286" s="38"/>
      <c r="E17286" s="93"/>
      <c r="L17286" s="38"/>
      <c r="M17286" s="38"/>
    </row>
    <row r="17287" spans="3:13" x14ac:dyDescent="0.2">
      <c r="C17287" s="38"/>
      <c r="D17287" s="38"/>
      <c r="E17287" s="93"/>
      <c r="L17287" s="38"/>
      <c r="M17287" s="38"/>
    </row>
    <row r="17288" spans="3:13" x14ac:dyDescent="0.2">
      <c r="C17288" s="38"/>
      <c r="D17288" s="38"/>
      <c r="E17288" s="93"/>
      <c r="L17288" s="38"/>
      <c r="M17288" s="38"/>
    </row>
    <row r="17289" spans="3:13" x14ac:dyDescent="0.2">
      <c r="C17289" s="38"/>
      <c r="D17289" s="38"/>
      <c r="E17289" s="93"/>
      <c r="L17289" s="38"/>
      <c r="M17289" s="38"/>
    </row>
    <row r="17290" spans="3:13" x14ac:dyDescent="0.2">
      <c r="C17290" s="38"/>
      <c r="D17290" s="38"/>
      <c r="E17290" s="93"/>
      <c r="L17290" s="38"/>
      <c r="M17290" s="38"/>
    </row>
    <row r="17291" spans="3:13" x14ac:dyDescent="0.2">
      <c r="C17291" s="38"/>
      <c r="D17291" s="38"/>
      <c r="E17291" s="93"/>
      <c r="L17291" s="38"/>
      <c r="M17291" s="38"/>
    </row>
    <row r="17292" spans="3:13" x14ac:dyDescent="0.2">
      <c r="C17292" s="38"/>
      <c r="D17292" s="38"/>
      <c r="E17292" s="93"/>
      <c r="L17292" s="38"/>
      <c r="M17292" s="38"/>
    </row>
    <row r="17293" spans="3:13" x14ac:dyDescent="0.2">
      <c r="C17293" s="38"/>
      <c r="D17293" s="38"/>
      <c r="E17293" s="93"/>
      <c r="L17293" s="38"/>
      <c r="M17293" s="38"/>
    </row>
    <row r="17294" spans="3:13" x14ac:dyDescent="0.2">
      <c r="C17294" s="38"/>
      <c r="D17294" s="38"/>
      <c r="E17294" s="93"/>
      <c r="L17294" s="38"/>
      <c r="M17294" s="38"/>
    </row>
    <row r="17295" spans="3:13" x14ac:dyDescent="0.2">
      <c r="C17295" s="38"/>
      <c r="D17295" s="38"/>
      <c r="E17295" s="93"/>
      <c r="L17295" s="38"/>
      <c r="M17295" s="38"/>
    </row>
    <row r="17296" spans="3:13" x14ac:dyDescent="0.2">
      <c r="C17296" s="38"/>
      <c r="D17296" s="38"/>
      <c r="E17296" s="93"/>
      <c r="L17296" s="38"/>
      <c r="M17296" s="38"/>
    </row>
    <row r="17297" spans="3:13" x14ac:dyDescent="0.2">
      <c r="C17297" s="38"/>
      <c r="D17297" s="38"/>
      <c r="E17297" s="93"/>
      <c r="L17297" s="38"/>
      <c r="M17297" s="38"/>
    </row>
    <row r="17298" spans="3:13" x14ac:dyDescent="0.2">
      <c r="C17298" s="38"/>
      <c r="D17298" s="38"/>
      <c r="E17298" s="93"/>
      <c r="L17298" s="38"/>
      <c r="M17298" s="38"/>
    </row>
    <row r="17299" spans="3:13" x14ac:dyDescent="0.2">
      <c r="C17299" s="38"/>
      <c r="D17299" s="38"/>
      <c r="E17299" s="93"/>
      <c r="L17299" s="38"/>
      <c r="M17299" s="38"/>
    </row>
    <row r="17300" spans="3:13" x14ac:dyDescent="0.2">
      <c r="C17300" s="38"/>
      <c r="D17300" s="38"/>
      <c r="E17300" s="93"/>
      <c r="L17300" s="38"/>
      <c r="M17300" s="38"/>
    </row>
    <row r="17301" spans="3:13" x14ac:dyDescent="0.2">
      <c r="C17301" s="38"/>
      <c r="D17301" s="38"/>
      <c r="E17301" s="93"/>
      <c r="L17301" s="38"/>
      <c r="M17301" s="38"/>
    </row>
    <row r="17302" spans="3:13" x14ac:dyDescent="0.2">
      <c r="C17302" s="38"/>
      <c r="D17302" s="38"/>
      <c r="E17302" s="93"/>
      <c r="L17302" s="38"/>
      <c r="M17302" s="38"/>
    </row>
    <row r="17303" spans="3:13" x14ac:dyDescent="0.2">
      <c r="C17303" s="38"/>
      <c r="D17303" s="38"/>
      <c r="E17303" s="93"/>
      <c r="L17303" s="38"/>
      <c r="M17303" s="38"/>
    </row>
    <row r="17304" spans="3:13" x14ac:dyDescent="0.2">
      <c r="C17304" s="38"/>
      <c r="D17304" s="38"/>
      <c r="E17304" s="93"/>
      <c r="L17304" s="38"/>
      <c r="M17304" s="38"/>
    </row>
    <row r="17305" spans="3:13" x14ac:dyDescent="0.2">
      <c r="C17305" s="38"/>
      <c r="D17305" s="38"/>
      <c r="E17305" s="93"/>
      <c r="L17305" s="38"/>
      <c r="M17305" s="38"/>
    </row>
    <row r="17306" spans="3:13" x14ac:dyDescent="0.2">
      <c r="C17306" s="38"/>
      <c r="D17306" s="38"/>
      <c r="E17306" s="93"/>
      <c r="L17306" s="38"/>
      <c r="M17306" s="38"/>
    </row>
    <row r="17307" spans="3:13" x14ac:dyDescent="0.2">
      <c r="C17307" s="38"/>
      <c r="D17307" s="38"/>
      <c r="E17307" s="93"/>
      <c r="L17307" s="38"/>
      <c r="M17307" s="38"/>
    </row>
    <row r="17308" spans="3:13" x14ac:dyDescent="0.2">
      <c r="C17308" s="38"/>
      <c r="D17308" s="38"/>
      <c r="E17308" s="93"/>
      <c r="L17308" s="38"/>
      <c r="M17308" s="38"/>
    </row>
    <row r="17309" spans="3:13" x14ac:dyDescent="0.2">
      <c r="C17309" s="38"/>
      <c r="D17309" s="38"/>
      <c r="E17309" s="93"/>
      <c r="L17309" s="38"/>
      <c r="M17309" s="38"/>
    </row>
    <row r="17310" spans="3:13" x14ac:dyDescent="0.2">
      <c r="C17310" s="38"/>
      <c r="D17310" s="38"/>
      <c r="E17310" s="93"/>
      <c r="L17310" s="38"/>
      <c r="M17310" s="38"/>
    </row>
    <row r="17311" spans="3:13" x14ac:dyDescent="0.2">
      <c r="C17311" s="38"/>
      <c r="D17311" s="38"/>
      <c r="E17311" s="93"/>
      <c r="L17311" s="38"/>
      <c r="M17311" s="38"/>
    </row>
    <row r="17312" spans="3:13" x14ac:dyDescent="0.2">
      <c r="C17312" s="38"/>
      <c r="D17312" s="38"/>
      <c r="E17312" s="93"/>
      <c r="L17312" s="38"/>
      <c r="M17312" s="38"/>
    </row>
    <row r="17313" spans="3:13" x14ac:dyDescent="0.2">
      <c r="C17313" s="38"/>
      <c r="D17313" s="38"/>
      <c r="E17313" s="93"/>
      <c r="L17313" s="38"/>
      <c r="M17313" s="38"/>
    </row>
    <row r="17314" spans="3:13" x14ac:dyDescent="0.2">
      <c r="C17314" s="38"/>
      <c r="D17314" s="38"/>
      <c r="E17314" s="93"/>
      <c r="L17314" s="38"/>
      <c r="M17314" s="38"/>
    </row>
    <row r="17315" spans="3:13" x14ac:dyDescent="0.2">
      <c r="C17315" s="38"/>
      <c r="D17315" s="38"/>
      <c r="E17315" s="93"/>
      <c r="L17315" s="38"/>
      <c r="M17315" s="38"/>
    </row>
    <row r="17316" spans="3:13" x14ac:dyDescent="0.2">
      <c r="C17316" s="38"/>
      <c r="D17316" s="38"/>
      <c r="E17316" s="93"/>
      <c r="L17316" s="38"/>
      <c r="M17316" s="38"/>
    </row>
    <row r="17317" spans="3:13" x14ac:dyDescent="0.2">
      <c r="C17317" s="38"/>
      <c r="D17317" s="38"/>
      <c r="E17317" s="93"/>
      <c r="L17317" s="38"/>
      <c r="M17317" s="38"/>
    </row>
    <row r="17318" spans="3:13" x14ac:dyDescent="0.2">
      <c r="C17318" s="38"/>
      <c r="D17318" s="38"/>
      <c r="E17318" s="93"/>
      <c r="L17318" s="38"/>
      <c r="M17318" s="38"/>
    </row>
    <row r="17319" spans="3:13" x14ac:dyDescent="0.2">
      <c r="C17319" s="38"/>
      <c r="D17319" s="38"/>
      <c r="E17319" s="93"/>
      <c r="L17319" s="38"/>
      <c r="M17319" s="38"/>
    </row>
    <row r="17320" spans="3:13" x14ac:dyDescent="0.2">
      <c r="C17320" s="38"/>
      <c r="D17320" s="38"/>
      <c r="E17320" s="93"/>
      <c r="L17320" s="38"/>
      <c r="M17320" s="38"/>
    </row>
    <row r="17321" spans="3:13" x14ac:dyDescent="0.2">
      <c r="C17321" s="38"/>
      <c r="D17321" s="38"/>
      <c r="E17321" s="93"/>
      <c r="L17321" s="38"/>
      <c r="M17321" s="38"/>
    </row>
    <row r="17322" spans="3:13" x14ac:dyDescent="0.2">
      <c r="C17322" s="38"/>
      <c r="D17322" s="38"/>
      <c r="E17322" s="93"/>
      <c r="L17322" s="38"/>
      <c r="M17322" s="38"/>
    </row>
    <row r="17323" spans="3:13" x14ac:dyDescent="0.2">
      <c r="C17323" s="38"/>
      <c r="D17323" s="38"/>
      <c r="E17323" s="93"/>
      <c r="L17323" s="38"/>
      <c r="M17323" s="38"/>
    </row>
    <row r="17324" spans="3:13" x14ac:dyDescent="0.2">
      <c r="C17324" s="38"/>
      <c r="D17324" s="38"/>
      <c r="E17324" s="93"/>
      <c r="L17324" s="38"/>
      <c r="M17324" s="38"/>
    </row>
    <row r="17325" spans="3:13" x14ac:dyDescent="0.2">
      <c r="C17325" s="38"/>
      <c r="D17325" s="38"/>
      <c r="E17325" s="93"/>
      <c r="L17325" s="38"/>
      <c r="M17325" s="38"/>
    </row>
    <row r="17326" spans="3:13" x14ac:dyDescent="0.2">
      <c r="C17326" s="38"/>
      <c r="D17326" s="38"/>
      <c r="E17326" s="93"/>
      <c r="L17326" s="38"/>
      <c r="M17326" s="38"/>
    </row>
    <row r="17327" spans="3:13" x14ac:dyDescent="0.2">
      <c r="C17327" s="38"/>
      <c r="D17327" s="38"/>
      <c r="E17327" s="93"/>
      <c r="L17327" s="38"/>
      <c r="M17327" s="38"/>
    </row>
    <row r="17328" spans="3:13" x14ac:dyDescent="0.2">
      <c r="C17328" s="38"/>
      <c r="D17328" s="38"/>
      <c r="E17328" s="93"/>
      <c r="L17328" s="38"/>
      <c r="M17328" s="38"/>
    </row>
    <row r="17329" spans="3:13" x14ac:dyDescent="0.2">
      <c r="C17329" s="38"/>
      <c r="D17329" s="38"/>
      <c r="E17329" s="93"/>
      <c r="L17329" s="38"/>
      <c r="M17329" s="38"/>
    </row>
    <row r="17330" spans="3:13" x14ac:dyDescent="0.2">
      <c r="C17330" s="38"/>
      <c r="D17330" s="38"/>
      <c r="E17330" s="93"/>
      <c r="L17330" s="38"/>
      <c r="M17330" s="38"/>
    </row>
    <row r="17331" spans="3:13" x14ac:dyDescent="0.2">
      <c r="C17331" s="38"/>
      <c r="D17331" s="38"/>
      <c r="E17331" s="93"/>
      <c r="L17331" s="38"/>
      <c r="M17331" s="38"/>
    </row>
    <row r="17332" spans="3:13" x14ac:dyDescent="0.2">
      <c r="C17332" s="38"/>
      <c r="D17332" s="38"/>
      <c r="E17332" s="93"/>
      <c r="L17332" s="38"/>
      <c r="M17332" s="38"/>
    </row>
    <row r="17333" spans="3:13" x14ac:dyDescent="0.2">
      <c r="C17333" s="38"/>
      <c r="D17333" s="38"/>
      <c r="E17333" s="93"/>
      <c r="L17333" s="38"/>
      <c r="M17333" s="38"/>
    </row>
    <row r="17334" spans="3:13" x14ac:dyDescent="0.2">
      <c r="C17334" s="38"/>
      <c r="D17334" s="38"/>
      <c r="E17334" s="93"/>
      <c r="L17334" s="38"/>
      <c r="M17334" s="38"/>
    </row>
    <row r="17335" spans="3:13" x14ac:dyDescent="0.2">
      <c r="C17335" s="38"/>
      <c r="D17335" s="38"/>
      <c r="E17335" s="93"/>
      <c r="L17335" s="38"/>
      <c r="M17335" s="38"/>
    </row>
    <row r="17336" spans="3:13" x14ac:dyDescent="0.2">
      <c r="C17336" s="38"/>
      <c r="D17336" s="38"/>
      <c r="E17336" s="93"/>
      <c r="L17336" s="38"/>
      <c r="M17336" s="38"/>
    </row>
    <row r="17337" spans="3:13" x14ac:dyDescent="0.2">
      <c r="C17337" s="38"/>
      <c r="D17337" s="38"/>
      <c r="E17337" s="93"/>
      <c r="L17337" s="38"/>
      <c r="M17337" s="38"/>
    </row>
    <row r="17338" spans="3:13" x14ac:dyDescent="0.2">
      <c r="C17338" s="38"/>
      <c r="D17338" s="38"/>
      <c r="E17338" s="93"/>
      <c r="L17338" s="38"/>
      <c r="M17338" s="38"/>
    </row>
    <row r="17339" spans="3:13" x14ac:dyDescent="0.2">
      <c r="C17339" s="38"/>
      <c r="D17339" s="38"/>
      <c r="E17339" s="93"/>
      <c r="L17339" s="38"/>
      <c r="M17339" s="38"/>
    </row>
    <row r="17340" spans="3:13" x14ac:dyDescent="0.2">
      <c r="C17340" s="38"/>
      <c r="D17340" s="38"/>
      <c r="E17340" s="93"/>
      <c r="L17340" s="38"/>
      <c r="M17340" s="38"/>
    </row>
    <row r="17341" spans="3:13" x14ac:dyDescent="0.2">
      <c r="C17341" s="38"/>
      <c r="D17341" s="38"/>
      <c r="E17341" s="93"/>
      <c r="L17341" s="38"/>
      <c r="M17341" s="38"/>
    </row>
    <row r="17342" spans="3:13" x14ac:dyDescent="0.2">
      <c r="C17342" s="38"/>
      <c r="D17342" s="38"/>
      <c r="E17342" s="93"/>
      <c r="L17342" s="38"/>
      <c r="M17342" s="38"/>
    </row>
    <row r="17343" spans="3:13" x14ac:dyDescent="0.2">
      <c r="C17343" s="38"/>
      <c r="D17343" s="38"/>
      <c r="E17343" s="93"/>
      <c r="L17343" s="38"/>
      <c r="M17343" s="38"/>
    </row>
    <row r="17344" spans="3:13" x14ac:dyDescent="0.2">
      <c r="C17344" s="38"/>
      <c r="D17344" s="38"/>
      <c r="E17344" s="93"/>
      <c r="L17344" s="38"/>
      <c r="M17344" s="38"/>
    </row>
    <row r="17345" spans="3:13" x14ac:dyDescent="0.2">
      <c r="C17345" s="38"/>
      <c r="D17345" s="38"/>
      <c r="E17345" s="93"/>
      <c r="L17345" s="38"/>
      <c r="M17345" s="38"/>
    </row>
    <row r="17346" spans="3:13" x14ac:dyDescent="0.2">
      <c r="C17346" s="38"/>
      <c r="D17346" s="38"/>
      <c r="E17346" s="93"/>
      <c r="L17346" s="38"/>
      <c r="M17346" s="38"/>
    </row>
    <row r="17347" spans="3:13" x14ac:dyDescent="0.2">
      <c r="C17347" s="38"/>
      <c r="D17347" s="38"/>
      <c r="E17347" s="93"/>
      <c r="L17347" s="38"/>
      <c r="M17347" s="38"/>
    </row>
    <row r="17348" spans="3:13" x14ac:dyDescent="0.2">
      <c r="C17348" s="38"/>
      <c r="D17348" s="38"/>
      <c r="E17348" s="93"/>
      <c r="L17348" s="38"/>
      <c r="M17348" s="38"/>
    </row>
    <row r="17349" spans="3:13" x14ac:dyDescent="0.2">
      <c r="C17349" s="38"/>
      <c r="D17349" s="38"/>
      <c r="E17349" s="93"/>
      <c r="L17349" s="38"/>
      <c r="M17349" s="38"/>
    </row>
    <row r="17350" spans="3:13" x14ac:dyDescent="0.2">
      <c r="C17350" s="38"/>
      <c r="D17350" s="38"/>
      <c r="E17350" s="93"/>
      <c r="L17350" s="38"/>
      <c r="M17350" s="38"/>
    </row>
    <row r="17351" spans="3:13" x14ac:dyDescent="0.2">
      <c r="C17351" s="38"/>
      <c r="D17351" s="38"/>
      <c r="E17351" s="93"/>
      <c r="L17351" s="38"/>
      <c r="M17351" s="38"/>
    </row>
    <row r="17352" spans="3:13" x14ac:dyDescent="0.2">
      <c r="C17352" s="38"/>
      <c r="D17352" s="38"/>
      <c r="E17352" s="93"/>
      <c r="L17352" s="38"/>
      <c r="M17352" s="38"/>
    </row>
    <row r="17353" spans="3:13" x14ac:dyDescent="0.2">
      <c r="C17353" s="38"/>
      <c r="D17353" s="38"/>
      <c r="E17353" s="93"/>
      <c r="L17353" s="38"/>
      <c r="M17353" s="38"/>
    </row>
    <row r="17354" spans="3:13" x14ac:dyDescent="0.2">
      <c r="C17354" s="38"/>
      <c r="D17354" s="38"/>
      <c r="E17354" s="93"/>
      <c r="L17354" s="38"/>
      <c r="M17354" s="38"/>
    </row>
    <row r="17355" spans="3:13" x14ac:dyDescent="0.2">
      <c r="C17355" s="38"/>
      <c r="D17355" s="38"/>
      <c r="E17355" s="93"/>
      <c r="L17355" s="38"/>
      <c r="M17355" s="38"/>
    </row>
    <row r="17356" spans="3:13" x14ac:dyDescent="0.2">
      <c r="C17356" s="38"/>
      <c r="D17356" s="38"/>
      <c r="E17356" s="93"/>
      <c r="L17356" s="38"/>
      <c r="M17356" s="38"/>
    </row>
    <row r="17357" spans="3:13" x14ac:dyDescent="0.2">
      <c r="C17357" s="38"/>
      <c r="D17357" s="38"/>
      <c r="E17357" s="93"/>
      <c r="L17357" s="38"/>
      <c r="M17357" s="38"/>
    </row>
    <row r="17358" spans="3:13" x14ac:dyDescent="0.2">
      <c r="C17358" s="38"/>
      <c r="D17358" s="38"/>
      <c r="E17358" s="93"/>
      <c r="L17358" s="38"/>
      <c r="M17358" s="38"/>
    </row>
    <row r="17359" spans="3:13" x14ac:dyDescent="0.2">
      <c r="C17359" s="38"/>
      <c r="D17359" s="38"/>
      <c r="E17359" s="93"/>
      <c r="L17359" s="38"/>
      <c r="M17359" s="38"/>
    </row>
    <row r="17360" spans="3:13" x14ac:dyDescent="0.2">
      <c r="C17360" s="38"/>
      <c r="D17360" s="38"/>
      <c r="E17360" s="93"/>
      <c r="L17360" s="38"/>
      <c r="M17360" s="38"/>
    </row>
    <row r="17361" spans="3:13" x14ac:dyDescent="0.2">
      <c r="C17361" s="38"/>
      <c r="D17361" s="38"/>
      <c r="E17361" s="93"/>
      <c r="L17361" s="38"/>
      <c r="M17361" s="38"/>
    </row>
    <row r="17362" spans="3:13" x14ac:dyDescent="0.2">
      <c r="C17362" s="38"/>
      <c r="D17362" s="38"/>
      <c r="E17362" s="93"/>
      <c r="L17362" s="38"/>
      <c r="M17362" s="38"/>
    </row>
    <row r="17363" spans="3:13" x14ac:dyDescent="0.2">
      <c r="C17363" s="38"/>
      <c r="D17363" s="38"/>
      <c r="E17363" s="93"/>
      <c r="L17363" s="38"/>
      <c r="M17363" s="38"/>
    </row>
    <row r="17364" spans="3:13" x14ac:dyDescent="0.2">
      <c r="C17364" s="38"/>
      <c r="D17364" s="38"/>
      <c r="E17364" s="93"/>
      <c r="L17364" s="38"/>
      <c r="M17364" s="38"/>
    </row>
    <row r="17365" spans="3:13" x14ac:dyDescent="0.2">
      <c r="C17365" s="38"/>
      <c r="D17365" s="38"/>
      <c r="E17365" s="93"/>
      <c r="L17365" s="38"/>
      <c r="M17365" s="38"/>
    </row>
    <row r="17366" spans="3:13" x14ac:dyDescent="0.2">
      <c r="C17366" s="38"/>
      <c r="D17366" s="38"/>
      <c r="E17366" s="93"/>
      <c r="L17366" s="38"/>
      <c r="M17366" s="38"/>
    </row>
    <row r="17367" spans="3:13" x14ac:dyDescent="0.2">
      <c r="C17367" s="38"/>
      <c r="D17367" s="38"/>
      <c r="E17367" s="93"/>
      <c r="L17367" s="38"/>
      <c r="M17367" s="38"/>
    </row>
    <row r="17368" spans="3:13" x14ac:dyDescent="0.2">
      <c r="C17368" s="38"/>
      <c r="D17368" s="38"/>
      <c r="E17368" s="93"/>
      <c r="L17368" s="38"/>
      <c r="M17368" s="38"/>
    </row>
    <row r="17369" spans="3:13" x14ac:dyDescent="0.2">
      <c r="C17369" s="38"/>
      <c r="D17369" s="38"/>
      <c r="E17369" s="93"/>
      <c r="L17369" s="38"/>
      <c r="M17369" s="38"/>
    </row>
    <row r="17370" spans="3:13" x14ac:dyDescent="0.2">
      <c r="C17370" s="38"/>
      <c r="D17370" s="38"/>
      <c r="E17370" s="93"/>
      <c r="L17370" s="38"/>
      <c r="M17370" s="38"/>
    </row>
    <row r="17371" spans="3:13" x14ac:dyDescent="0.2">
      <c r="C17371" s="38"/>
      <c r="D17371" s="38"/>
      <c r="E17371" s="93"/>
      <c r="L17371" s="38"/>
      <c r="M17371" s="38"/>
    </row>
    <row r="17372" spans="3:13" x14ac:dyDescent="0.2">
      <c r="C17372" s="38"/>
      <c r="D17372" s="38"/>
      <c r="E17372" s="93"/>
      <c r="L17372" s="38"/>
      <c r="M17372" s="38"/>
    </row>
    <row r="17373" spans="3:13" x14ac:dyDescent="0.2">
      <c r="C17373" s="38"/>
      <c r="D17373" s="38"/>
      <c r="E17373" s="93"/>
      <c r="L17373" s="38"/>
      <c r="M17373" s="38"/>
    </row>
    <row r="17374" spans="3:13" x14ac:dyDescent="0.2">
      <c r="C17374" s="38"/>
      <c r="D17374" s="38"/>
      <c r="E17374" s="93"/>
      <c r="L17374" s="38"/>
      <c r="M17374" s="38"/>
    </row>
    <row r="17375" spans="3:13" x14ac:dyDescent="0.2">
      <c r="C17375" s="38"/>
      <c r="D17375" s="38"/>
      <c r="E17375" s="93"/>
      <c r="L17375" s="38"/>
      <c r="M17375" s="38"/>
    </row>
    <row r="17376" spans="3:13" x14ac:dyDescent="0.2">
      <c r="C17376" s="38"/>
      <c r="D17376" s="38"/>
      <c r="E17376" s="93"/>
      <c r="L17376" s="38"/>
      <c r="M17376" s="38"/>
    </row>
    <row r="17377" spans="3:13" x14ac:dyDescent="0.2">
      <c r="C17377" s="38"/>
      <c r="D17377" s="38"/>
      <c r="E17377" s="93"/>
      <c r="L17377" s="38"/>
      <c r="M17377" s="38"/>
    </row>
    <row r="17378" spans="3:13" x14ac:dyDescent="0.2">
      <c r="C17378" s="38"/>
      <c r="D17378" s="38"/>
      <c r="E17378" s="93"/>
      <c r="L17378" s="38"/>
      <c r="M17378" s="38"/>
    </row>
    <row r="17379" spans="3:13" x14ac:dyDescent="0.2">
      <c r="C17379" s="38"/>
      <c r="D17379" s="38"/>
      <c r="E17379" s="93"/>
      <c r="L17379" s="38"/>
      <c r="M17379" s="38"/>
    </row>
    <row r="17380" spans="3:13" x14ac:dyDescent="0.2">
      <c r="C17380" s="38"/>
      <c r="D17380" s="38"/>
      <c r="E17380" s="93"/>
      <c r="L17380" s="38"/>
      <c r="M17380" s="38"/>
    </row>
    <row r="17381" spans="3:13" x14ac:dyDescent="0.2">
      <c r="C17381" s="38"/>
      <c r="D17381" s="38"/>
      <c r="E17381" s="93"/>
      <c r="L17381" s="38"/>
      <c r="M17381" s="38"/>
    </row>
    <row r="17382" spans="3:13" x14ac:dyDescent="0.2">
      <c r="C17382" s="38"/>
      <c r="D17382" s="38"/>
      <c r="E17382" s="93"/>
      <c r="L17382" s="38"/>
      <c r="M17382" s="38"/>
    </row>
    <row r="17383" spans="3:13" x14ac:dyDescent="0.2">
      <c r="C17383" s="38"/>
      <c r="D17383" s="38"/>
      <c r="E17383" s="93"/>
      <c r="L17383" s="38"/>
      <c r="M17383" s="38"/>
    </row>
    <row r="17384" spans="3:13" x14ac:dyDescent="0.2">
      <c r="C17384" s="38"/>
      <c r="D17384" s="38"/>
      <c r="E17384" s="93"/>
      <c r="L17384" s="38"/>
      <c r="M17384" s="38"/>
    </row>
    <row r="17385" spans="3:13" x14ac:dyDescent="0.2">
      <c r="C17385" s="38"/>
      <c r="D17385" s="38"/>
      <c r="E17385" s="93"/>
      <c r="L17385" s="38"/>
      <c r="M17385" s="38"/>
    </row>
    <row r="17386" spans="3:13" x14ac:dyDescent="0.2">
      <c r="C17386" s="38"/>
      <c r="D17386" s="38"/>
      <c r="E17386" s="93"/>
      <c r="L17386" s="38"/>
      <c r="M17386" s="38"/>
    </row>
    <row r="17387" spans="3:13" x14ac:dyDescent="0.2">
      <c r="C17387" s="38"/>
      <c r="D17387" s="38"/>
      <c r="E17387" s="93"/>
      <c r="L17387" s="38"/>
      <c r="M17387" s="38"/>
    </row>
    <row r="17388" spans="3:13" x14ac:dyDescent="0.2">
      <c r="C17388" s="38"/>
      <c r="D17388" s="38"/>
      <c r="E17388" s="93"/>
      <c r="L17388" s="38"/>
      <c r="M17388" s="38"/>
    </row>
    <row r="17389" spans="3:13" x14ac:dyDescent="0.2">
      <c r="C17389" s="38"/>
      <c r="D17389" s="38"/>
      <c r="E17389" s="93"/>
      <c r="L17389" s="38"/>
      <c r="M17389" s="38"/>
    </row>
    <row r="17390" spans="3:13" x14ac:dyDescent="0.2">
      <c r="C17390" s="38"/>
      <c r="D17390" s="38"/>
      <c r="E17390" s="93"/>
      <c r="L17390" s="38"/>
      <c r="M17390" s="38"/>
    </row>
    <row r="17391" spans="3:13" x14ac:dyDescent="0.2">
      <c r="C17391" s="38"/>
      <c r="D17391" s="38"/>
      <c r="E17391" s="93"/>
      <c r="L17391" s="38"/>
      <c r="M17391" s="38"/>
    </row>
    <row r="17392" spans="3:13" x14ac:dyDescent="0.2">
      <c r="C17392" s="38"/>
      <c r="D17392" s="38"/>
      <c r="E17392" s="93"/>
      <c r="L17392" s="38"/>
      <c r="M17392" s="38"/>
    </row>
    <row r="17393" spans="3:13" x14ac:dyDescent="0.2">
      <c r="C17393" s="38"/>
      <c r="D17393" s="38"/>
      <c r="E17393" s="93"/>
      <c r="L17393" s="38"/>
      <c r="M17393" s="38"/>
    </row>
    <row r="17394" spans="3:13" x14ac:dyDescent="0.2">
      <c r="C17394" s="38"/>
      <c r="D17394" s="38"/>
      <c r="E17394" s="93"/>
      <c r="L17394" s="38"/>
      <c r="M17394" s="38"/>
    </row>
    <row r="17395" spans="3:13" x14ac:dyDescent="0.2">
      <c r="C17395" s="38"/>
      <c r="D17395" s="38"/>
      <c r="E17395" s="93"/>
      <c r="L17395" s="38"/>
      <c r="M17395" s="38"/>
    </row>
    <row r="17396" spans="3:13" x14ac:dyDescent="0.2">
      <c r="C17396" s="38"/>
      <c r="D17396" s="38"/>
      <c r="E17396" s="93"/>
      <c r="L17396" s="38"/>
      <c r="M17396" s="38"/>
    </row>
    <row r="17397" spans="3:13" x14ac:dyDescent="0.2">
      <c r="C17397" s="38"/>
      <c r="D17397" s="38"/>
      <c r="E17397" s="93"/>
      <c r="L17397" s="38"/>
      <c r="M17397" s="38"/>
    </row>
    <row r="17398" spans="3:13" x14ac:dyDescent="0.2">
      <c r="C17398" s="38"/>
      <c r="D17398" s="38"/>
      <c r="E17398" s="93"/>
      <c r="L17398" s="38"/>
      <c r="M17398" s="38"/>
    </row>
    <row r="17399" spans="3:13" x14ac:dyDescent="0.2">
      <c r="C17399" s="38"/>
      <c r="D17399" s="38"/>
      <c r="E17399" s="93"/>
      <c r="L17399" s="38"/>
      <c r="M17399" s="38"/>
    </row>
    <row r="17400" spans="3:13" x14ac:dyDescent="0.2">
      <c r="C17400" s="38"/>
      <c r="D17400" s="38"/>
      <c r="E17400" s="93"/>
      <c r="L17400" s="38"/>
      <c r="M17400" s="38"/>
    </row>
    <row r="17401" spans="3:13" x14ac:dyDescent="0.2">
      <c r="C17401" s="38"/>
      <c r="D17401" s="38"/>
      <c r="E17401" s="93"/>
      <c r="L17401" s="38"/>
      <c r="M17401" s="38"/>
    </row>
    <row r="17402" spans="3:13" x14ac:dyDescent="0.2">
      <c r="C17402" s="38"/>
      <c r="D17402" s="38"/>
      <c r="E17402" s="93"/>
      <c r="L17402" s="38"/>
      <c r="M17402" s="38"/>
    </row>
    <row r="17403" spans="3:13" x14ac:dyDescent="0.2">
      <c r="C17403" s="38"/>
      <c r="D17403" s="38"/>
      <c r="E17403" s="93"/>
      <c r="L17403" s="38"/>
      <c r="M17403" s="38"/>
    </row>
    <row r="17404" spans="3:13" x14ac:dyDescent="0.2">
      <c r="C17404" s="38"/>
      <c r="D17404" s="38"/>
      <c r="E17404" s="93"/>
      <c r="L17404" s="38"/>
      <c r="M17404" s="38"/>
    </row>
    <row r="17405" spans="3:13" x14ac:dyDescent="0.2">
      <c r="C17405" s="38"/>
      <c r="D17405" s="38"/>
      <c r="E17405" s="93"/>
      <c r="L17405" s="38"/>
      <c r="M17405" s="38"/>
    </row>
    <row r="17406" spans="3:13" x14ac:dyDescent="0.2">
      <c r="C17406" s="38"/>
      <c r="D17406" s="38"/>
      <c r="E17406" s="93"/>
      <c r="L17406" s="38"/>
      <c r="M17406" s="38"/>
    </row>
    <row r="17407" spans="3:13" x14ac:dyDescent="0.2">
      <c r="C17407" s="38"/>
      <c r="D17407" s="38"/>
      <c r="E17407" s="93"/>
      <c r="L17407" s="38"/>
      <c r="M17407" s="38"/>
    </row>
    <row r="17408" spans="3:13" x14ac:dyDescent="0.2">
      <c r="C17408" s="38"/>
      <c r="D17408" s="38"/>
      <c r="E17408" s="93"/>
      <c r="L17408" s="38"/>
      <c r="M17408" s="38"/>
    </row>
    <row r="17409" spans="3:13" x14ac:dyDescent="0.2">
      <c r="C17409" s="38"/>
      <c r="D17409" s="38"/>
      <c r="E17409" s="93"/>
      <c r="L17409" s="38"/>
      <c r="M17409" s="38"/>
    </row>
    <row r="17410" spans="3:13" x14ac:dyDescent="0.2">
      <c r="C17410" s="38"/>
      <c r="D17410" s="38"/>
      <c r="E17410" s="93"/>
      <c r="L17410" s="38"/>
      <c r="M17410" s="38"/>
    </row>
    <row r="17411" spans="3:13" x14ac:dyDescent="0.2">
      <c r="C17411" s="38"/>
      <c r="D17411" s="38"/>
      <c r="E17411" s="93"/>
      <c r="L17411" s="38"/>
      <c r="M17411" s="38"/>
    </row>
    <row r="17412" spans="3:13" x14ac:dyDescent="0.2">
      <c r="C17412" s="38"/>
      <c r="D17412" s="38"/>
      <c r="E17412" s="93"/>
      <c r="L17412" s="38"/>
      <c r="M17412" s="38"/>
    </row>
    <row r="17413" spans="3:13" x14ac:dyDescent="0.2">
      <c r="C17413" s="38"/>
      <c r="D17413" s="38"/>
      <c r="E17413" s="93"/>
      <c r="L17413" s="38"/>
      <c r="M17413" s="38"/>
    </row>
    <row r="17414" spans="3:13" x14ac:dyDescent="0.2">
      <c r="C17414" s="38"/>
      <c r="D17414" s="38"/>
      <c r="E17414" s="93"/>
      <c r="L17414" s="38"/>
      <c r="M17414" s="38"/>
    </row>
    <row r="17415" spans="3:13" x14ac:dyDescent="0.2">
      <c r="C17415" s="38"/>
      <c r="D17415" s="38"/>
      <c r="E17415" s="93"/>
      <c r="L17415" s="38"/>
      <c r="M17415" s="38"/>
    </row>
    <row r="17416" spans="3:13" x14ac:dyDescent="0.2">
      <c r="C17416" s="38"/>
      <c r="D17416" s="38"/>
      <c r="E17416" s="93"/>
      <c r="L17416" s="38"/>
      <c r="M17416" s="38"/>
    </row>
    <row r="17417" spans="3:13" x14ac:dyDescent="0.2">
      <c r="C17417" s="38"/>
      <c r="D17417" s="38"/>
      <c r="E17417" s="93"/>
      <c r="L17417" s="38"/>
      <c r="M17417" s="38"/>
    </row>
    <row r="17418" spans="3:13" x14ac:dyDescent="0.2">
      <c r="C17418" s="38"/>
      <c r="D17418" s="38"/>
      <c r="E17418" s="93"/>
      <c r="L17418" s="38"/>
      <c r="M17418" s="38"/>
    </row>
    <row r="17419" spans="3:13" x14ac:dyDescent="0.2">
      <c r="C17419" s="38"/>
      <c r="D17419" s="38"/>
      <c r="E17419" s="93"/>
      <c r="L17419" s="38"/>
      <c r="M17419" s="38"/>
    </row>
    <row r="17420" spans="3:13" x14ac:dyDescent="0.2">
      <c r="C17420" s="38"/>
      <c r="D17420" s="38"/>
      <c r="E17420" s="93"/>
      <c r="L17420" s="38"/>
      <c r="M17420" s="38"/>
    </row>
    <row r="17421" spans="3:13" x14ac:dyDescent="0.2">
      <c r="C17421" s="38"/>
      <c r="D17421" s="38"/>
      <c r="E17421" s="93"/>
      <c r="L17421" s="38"/>
      <c r="M17421" s="38"/>
    </row>
    <row r="17422" spans="3:13" x14ac:dyDescent="0.2">
      <c r="C17422" s="38"/>
      <c r="D17422" s="38"/>
      <c r="E17422" s="93"/>
      <c r="L17422" s="38"/>
      <c r="M17422" s="38"/>
    </row>
    <row r="17423" spans="3:13" x14ac:dyDescent="0.2">
      <c r="C17423" s="38"/>
      <c r="D17423" s="38"/>
      <c r="E17423" s="93"/>
      <c r="L17423" s="38"/>
      <c r="M17423" s="38"/>
    </row>
    <row r="17424" spans="3:13" x14ac:dyDescent="0.2">
      <c r="C17424" s="38"/>
      <c r="D17424" s="38"/>
      <c r="E17424" s="93"/>
      <c r="L17424" s="38"/>
      <c r="M17424" s="38"/>
    </row>
    <row r="17425" spans="3:13" x14ac:dyDescent="0.2">
      <c r="C17425" s="38"/>
      <c r="D17425" s="38"/>
      <c r="E17425" s="93"/>
      <c r="L17425" s="38"/>
      <c r="M17425" s="38"/>
    </row>
    <row r="17426" spans="3:13" x14ac:dyDescent="0.2">
      <c r="C17426" s="38"/>
      <c r="D17426" s="38"/>
      <c r="E17426" s="93"/>
      <c r="L17426" s="38"/>
      <c r="M17426" s="38"/>
    </row>
    <row r="17427" spans="3:13" x14ac:dyDescent="0.2">
      <c r="C17427" s="38"/>
      <c r="D17427" s="38"/>
      <c r="E17427" s="93"/>
      <c r="L17427" s="38"/>
      <c r="M17427" s="38"/>
    </row>
    <row r="17428" spans="3:13" x14ac:dyDescent="0.2">
      <c r="C17428" s="38"/>
      <c r="D17428" s="38"/>
      <c r="E17428" s="93"/>
      <c r="L17428" s="38"/>
      <c r="M17428" s="38"/>
    </row>
    <row r="17429" spans="3:13" x14ac:dyDescent="0.2">
      <c r="C17429" s="38"/>
      <c r="D17429" s="38"/>
      <c r="E17429" s="93"/>
      <c r="L17429" s="38"/>
      <c r="M17429" s="38"/>
    </row>
    <row r="17430" spans="3:13" x14ac:dyDescent="0.2">
      <c r="C17430" s="38"/>
      <c r="D17430" s="38"/>
      <c r="E17430" s="93"/>
      <c r="L17430" s="38"/>
      <c r="M17430" s="38"/>
    </row>
    <row r="17431" spans="3:13" x14ac:dyDescent="0.2">
      <c r="C17431" s="38"/>
      <c r="D17431" s="38"/>
      <c r="E17431" s="93"/>
      <c r="L17431" s="38"/>
      <c r="M17431" s="38"/>
    </row>
    <row r="17432" spans="3:13" x14ac:dyDescent="0.2">
      <c r="C17432" s="38"/>
      <c r="D17432" s="38"/>
      <c r="E17432" s="93"/>
      <c r="L17432" s="38"/>
      <c r="M17432" s="38"/>
    </row>
    <row r="17433" spans="3:13" x14ac:dyDescent="0.2">
      <c r="C17433" s="38"/>
      <c r="D17433" s="38"/>
      <c r="E17433" s="93"/>
      <c r="L17433" s="38"/>
      <c r="M17433" s="38"/>
    </row>
    <row r="17434" spans="3:13" x14ac:dyDescent="0.2">
      <c r="C17434" s="38"/>
      <c r="D17434" s="38"/>
      <c r="E17434" s="93"/>
      <c r="L17434" s="38"/>
      <c r="M17434" s="38"/>
    </row>
    <row r="17435" spans="3:13" x14ac:dyDescent="0.2">
      <c r="C17435" s="38"/>
      <c r="D17435" s="38"/>
      <c r="E17435" s="93"/>
      <c r="L17435" s="38"/>
      <c r="M17435" s="38"/>
    </row>
    <row r="17436" spans="3:13" x14ac:dyDescent="0.2">
      <c r="C17436" s="38"/>
      <c r="D17436" s="38"/>
      <c r="E17436" s="93"/>
      <c r="L17436" s="38"/>
      <c r="M17436" s="38"/>
    </row>
    <row r="17437" spans="3:13" x14ac:dyDescent="0.2">
      <c r="C17437" s="38"/>
      <c r="D17437" s="38"/>
      <c r="E17437" s="93"/>
      <c r="L17437" s="38"/>
      <c r="M17437" s="38"/>
    </row>
    <row r="17438" spans="3:13" x14ac:dyDescent="0.2">
      <c r="C17438" s="38"/>
      <c r="D17438" s="38"/>
      <c r="E17438" s="93"/>
      <c r="L17438" s="38"/>
      <c r="M17438" s="38"/>
    </row>
    <row r="17439" spans="3:13" x14ac:dyDescent="0.2">
      <c r="C17439" s="38"/>
      <c r="D17439" s="38"/>
      <c r="E17439" s="93"/>
      <c r="L17439" s="38"/>
      <c r="M17439" s="38"/>
    </row>
    <row r="17440" spans="3:13" x14ac:dyDescent="0.2">
      <c r="C17440" s="38"/>
      <c r="D17440" s="38"/>
      <c r="E17440" s="93"/>
      <c r="L17440" s="38"/>
      <c r="M17440" s="38"/>
    </row>
    <row r="17441" spans="3:13" x14ac:dyDescent="0.2">
      <c r="C17441" s="38"/>
      <c r="D17441" s="38"/>
      <c r="E17441" s="93"/>
      <c r="L17441" s="38"/>
      <c r="M17441" s="38"/>
    </row>
    <row r="17442" spans="3:13" x14ac:dyDescent="0.2">
      <c r="C17442" s="38"/>
      <c r="D17442" s="38"/>
      <c r="E17442" s="93"/>
      <c r="L17442" s="38"/>
      <c r="M17442" s="38"/>
    </row>
    <row r="17443" spans="3:13" x14ac:dyDescent="0.2">
      <c r="C17443" s="38"/>
      <c r="D17443" s="38"/>
      <c r="E17443" s="93"/>
      <c r="L17443" s="38"/>
      <c r="M17443" s="38"/>
    </row>
    <row r="17444" spans="3:13" x14ac:dyDescent="0.2">
      <c r="C17444" s="38"/>
      <c r="D17444" s="38"/>
      <c r="E17444" s="93"/>
      <c r="L17444" s="38"/>
      <c r="M17444" s="38"/>
    </row>
    <row r="17445" spans="3:13" x14ac:dyDescent="0.2">
      <c r="C17445" s="38"/>
      <c r="D17445" s="38"/>
      <c r="E17445" s="93"/>
      <c r="L17445" s="38"/>
      <c r="M17445" s="38"/>
    </row>
    <row r="17446" spans="3:13" x14ac:dyDescent="0.2">
      <c r="C17446" s="38"/>
      <c r="D17446" s="38"/>
      <c r="E17446" s="93"/>
      <c r="L17446" s="38"/>
      <c r="M17446" s="38"/>
    </row>
    <row r="17447" spans="3:13" x14ac:dyDescent="0.2">
      <c r="C17447" s="38"/>
      <c r="D17447" s="38"/>
      <c r="E17447" s="93"/>
      <c r="L17447" s="38"/>
      <c r="M17447" s="38"/>
    </row>
    <row r="17448" spans="3:13" x14ac:dyDescent="0.2">
      <c r="C17448" s="38"/>
      <c r="D17448" s="38"/>
      <c r="E17448" s="93"/>
      <c r="L17448" s="38"/>
      <c r="M17448" s="38"/>
    </row>
    <row r="17449" spans="3:13" x14ac:dyDescent="0.2">
      <c r="C17449" s="38"/>
      <c r="D17449" s="38"/>
      <c r="E17449" s="93"/>
      <c r="L17449" s="38"/>
      <c r="M17449" s="38"/>
    </row>
    <row r="17450" spans="3:13" x14ac:dyDescent="0.2">
      <c r="C17450" s="38"/>
      <c r="D17450" s="38"/>
      <c r="E17450" s="93"/>
      <c r="L17450" s="38"/>
      <c r="M17450" s="38"/>
    </row>
    <row r="17451" spans="3:13" x14ac:dyDescent="0.2">
      <c r="C17451" s="38"/>
      <c r="D17451" s="38"/>
      <c r="E17451" s="93"/>
      <c r="L17451" s="38"/>
      <c r="M17451" s="38"/>
    </row>
    <row r="17452" spans="3:13" x14ac:dyDescent="0.2">
      <c r="C17452" s="38"/>
      <c r="D17452" s="38"/>
      <c r="E17452" s="93"/>
      <c r="L17452" s="38"/>
      <c r="M17452" s="38"/>
    </row>
    <row r="17453" spans="3:13" x14ac:dyDescent="0.2">
      <c r="C17453" s="38"/>
      <c r="D17453" s="38"/>
      <c r="E17453" s="93"/>
      <c r="L17453" s="38"/>
      <c r="M17453" s="38"/>
    </row>
    <row r="17454" spans="3:13" x14ac:dyDescent="0.2">
      <c r="C17454" s="38"/>
      <c r="D17454" s="38"/>
      <c r="E17454" s="93"/>
      <c r="L17454" s="38"/>
      <c r="M17454" s="38"/>
    </row>
    <row r="17455" spans="3:13" x14ac:dyDescent="0.2">
      <c r="C17455" s="38"/>
      <c r="D17455" s="38"/>
      <c r="E17455" s="93"/>
      <c r="L17455" s="38"/>
      <c r="M17455" s="38"/>
    </row>
    <row r="17456" spans="3:13" x14ac:dyDescent="0.2">
      <c r="C17456" s="38"/>
      <c r="D17456" s="38"/>
      <c r="E17456" s="93"/>
      <c r="L17456" s="38"/>
      <c r="M17456" s="38"/>
    </row>
    <row r="17457" spans="3:13" x14ac:dyDescent="0.2">
      <c r="C17457" s="38"/>
      <c r="D17457" s="38"/>
      <c r="E17457" s="93"/>
      <c r="L17457" s="38"/>
      <c r="M17457" s="38"/>
    </row>
    <row r="17458" spans="3:13" x14ac:dyDescent="0.2">
      <c r="C17458" s="38"/>
      <c r="D17458" s="38"/>
      <c r="E17458" s="93"/>
      <c r="L17458" s="38"/>
      <c r="M17458" s="38"/>
    </row>
    <row r="17459" spans="3:13" x14ac:dyDescent="0.2">
      <c r="C17459" s="38"/>
      <c r="D17459" s="38"/>
      <c r="E17459" s="93"/>
      <c r="L17459" s="38"/>
      <c r="M17459" s="38"/>
    </row>
    <row r="17460" spans="3:13" x14ac:dyDescent="0.2">
      <c r="C17460" s="38"/>
      <c r="D17460" s="38"/>
      <c r="E17460" s="93"/>
      <c r="L17460" s="38"/>
      <c r="M17460" s="38"/>
    </row>
    <row r="17461" spans="3:13" x14ac:dyDescent="0.2">
      <c r="C17461" s="38"/>
      <c r="D17461" s="38"/>
      <c r="E17461" s="93"/>
      <c r="L17461" s="38"/>
      <c r="M17461" s="38"/>
    </row>
    <row r="17462" spans="3:13" x14ac:dyDescent="0.2">
      <c r="C17462" s="38"/>
      <c r="D17462" s="38"/>
      <c r="E17462" s="93"/>
      <c r="L17462" s="38"/>
      <c r="M17462" s="38"/>
    </row>
    <row r="17463" spans="3:13" x14ac:dyDescent="0.2">
      <c r="C17463" s="38"/>
      <c r="D17463" s="38"/>
      <c r="E17463" s="93"/>
      <c r="L17463" s="38"/>
      <c r="M17463" s="38"/>
    </row>
    <row r="17464" spans="3:13" x14ac:dyDescent="0.2">
      <c r="C17464" s="38"/>
      <c r="D17464" s="38"/>
      <c r="E17464" s="93"/>
      <c r="L17464" s="38"/>
      <c r="M17464" s="38"/>
    </row>
    <row r="17465" spans="3:13" x14ac:dyDescent="0.2">
      <c r="C17465" s="38"/>
      <c r="D17465" s="38"/>
      <c r="E17465" s="93"/>
      <c r="L17465" s="38"/>
      <c r="M17465" s="38"/>
    </row>
    <row r="17466" spans="3:13" x14ac:dyDescent="0.2">
      <c r="C17466" s="38"/>
      <c r="D17466" s="38"/>
      <c r="E17466" s="93"/>
      <c r="L17466" s="38"/>
      <c r="M17466" s="38"/>
    </row>
    <row r="17467" spans="3:13" x14ac:dyDescent="0.2">
      <c r="C17467" s="38"/>
      <c r="D17467" s="38"/>
      <c r="E17467" s="93"/>
      <c r="L17467" s="38"/>
      <c r="M17467" s="38"/>
    </row>
    <row r="17468" spans="3:13" x14ac:dyDescent="0.2">
      <c r="C17468" s="38"/>
      <c r="D17468" s="38"/>
      <c r="E17468" s="93"/>
      <c r="L17468" s="38"/>
      <c r="M17468" s="38"/>
    </row>
    <row r="17469" spans="3:13" x14ac:dyDescent="0.2">
      <c r="C17469" s="38"/>
      <c r="D17469" s="38"/>
      <c r="E17469" s="93"/>
      <c r="L17469" s="38"/>
      <c r="M17469" s="38"/>
    </row>
    <row r="17470" spans="3:13" x14ac:dyDescent="0.2">
      <c r="C17470" s="38"/>
      <c r="D17470" s="38"/>
      <c r="E17470" s="93"/>
      <c r="L17470" s="38"/>
      <c r="M17470" s="38"/>
    </row>
    <row r="17471" spans="3:13" x14ac:dyDescent="0.2">
      <c r="C17471" s="38"/>
      <c r="D17471" s="38"/>
      <c r="E17471" s="93"/>
      <c r="L17471" s="38"/>
      <c r="M17471" s="38"/>
    </row>
    <row r="17472" spans="3:13" x14ac:dyDescent="0.2">
      <c r="C17472" s="38"/>
      <c r="D17472" s="38"/>
      <c r="E17472" s="93"/>
      <c r="L17472" s="38"/>
      <c r="M17472" s="38"/>
    </row>
    <row r="17473" spans="3:13" x14ac:dyDescent="0.2">
      <c r="C17473" s="38"/>
      <c r="D17473" s="38"/>
      <c r="E17473" s="93"/>
      <c r="L17473" s="38"/>
      <c r="M17473" s="38"/>
    </row>
    <row r="17474" spans="3:13" x14ac:dyDescent="0.2">
      <c r="C17474" s="38"/>
      <c r="D17474" s="38"/>
      <c r="E17474" s="93"/>
      <c r="L17474" s="38"/>
      <c r="M17474" s="38"/>
    </row>
    <row r="17475" spans="3:13" x14ac:dyDescent="0.2">
      <c r="C17475" s="38"/>
      <c r="D17475" s="38"/>
      <c r="E17475" s="93"/>
      <c r="L17475" s="38"/>
      <c r="M17475" s="38"/>
    </row>
    <row r="17476" spans="3:13" x14ac:dyDescent="0.2">
      <c r="C17476" s="38"/>
      <c r="D17476" s="38"/>
      <c r="E17476" s="93"/>
      <c r="L17476" s="38"/>
      <c r="M17476" s="38"/>
    </row>
    <row r="17477" spans="3:13" x14ac:dyDescent="0.2">
      <c r="C17477" s="38"/>
      <c r="D17477" s="38"/>
      <c r="E17477" s="93"/>
      <c r="L17477" s="38"/>
      <c r="M17477" s="38"/>
    </row>
    <row r="17478" spans="3:13" x14ac:dyDescent="0.2">
      <c r="C17478" s="38"/>
      <c r="D17478" s="38"/>
      <c r="E17478" s="93"/>
      <c r="L17478" s="38"/>
      <c r="M17478" s="38"/>
    </row>
    <row r="17479" spans="3:13" x14ac:dyDescent="0.2">
      <c r="C17479" s="38"/>
      <c r="D17479" s="38"/>
      <c r="E17479" s="93"/>
      <c r="L17479" s="38"/>
      <c r="M17479" s="38"/>
    </row>
    <row r="17480" spans="3:13" x14ac:dyDescent="0.2">
      <c r="C17480" s="38"/>
      <c r="D17480" s="38"/>
      <c r="E17480" s="93"/>
      <c r="L17480" s="38"/>
      <c r="M17480" s="38"/>
    </row>
    <row r="17481" spans="3:13" x14ac:dyDescent="0.2">
      <c r="C17481" s="38"/>
      <c r="D17481" s="38"/>
      <c r="E17481" s="93"/>
      <c r="L17481" s="38"/>
      <c r="M17481" s="38"/>
    </row>
    <row r="17482" spans="3:13" x14ac:dyDescent="0.2">
      <c r="C17482" s="38"/>
      <c r="D17482" s="38"/>
      <c r="E17482" s="93"/>
      <c r="L17482" s="38"/>
      <c r="M17482" s="38"/>
    </row>
    <row r="17483" spans="3:13" x14ac:dyDescent="0.2">
      <c r="C17483" s="38"/>
      <c r="D17483" s="38"/>
      <c r="E17483" s="93"/>
      <c r="L17483" s="38"/>
      <c r="M17483" s="38"/>
    </row>
    <row r="17484" spans="3:13" x14ac:dyDescent="0.2">
      <c r="C17484" s="38"/>
      <c r="D17484" s="38"/>
      <c r="E17484" s="93"/>
      <c r="L17484" s="38"/>
      <c r="M17484" s="38"/>
    </row>
    <row r="17485" spans="3:13" x14ac:dyDescent="0.2">
      <c r="C17485" s="38"/>
      <c r="D17485" s="38"/>
      <c r="E17485" s="93"/>
      <c r="L17485" s="38"/>
      <c r="M17485" s="38"/>
    </row>
    <row r="17486" spans="3:13" x14ac:dyDescent="0.2">
      <c r="C17486" s="38"/>
      <c r="D17486" s="38"/>
      <c r="E17486" s="93"/>
      <c r="L17486" s="38"/>
      <c r="M17486" s="38"/>
    </row>
    <row r="17487" spans="3:13" x14ac:dyDescent="0.2">
      <c r="C17487" s="38"/>
      <c r="D17487" s="38"/>
      <c r="E17487" s="93"/>
      <c r="L17487" s="38"/>
      <c r="M17487" s="38"/>
    </row>
    <row r="17488" spans="3:13" x14ac:dyDescent="0.2">
      <c r="C17488" s="38"/>
      <c r="D17488" s="38"/>
      <c r="E17488" s="93"/>
      <c r="L17488" s="38"/>
      <c r="M17488" s="38"/>
    </row>
    <row r="17489" spans="3:13" x14ac:dyDescent="0.2">
      <c r="C17489" s="38"/>
      <c r="D17489" s="38"/>
      <c r="E17489" s="93"/>
      <c r="L17489" s="38"/>
      <c r="M17489" s="38"/>
    </row>
    <row r="17490" spans="3:13" x14ac:dyDescent="0.2">
      <c r="C17490" s="38"/>
      <c r="D17490" s="38"/>
      <c r="E17490" s="93"/>
      <c r="L17490" s="38"/>
      <c r="M17490" s="38"/>
    </row>
    <row r="17491" spans="3:13" x14ac:dyDescent="0.2">
      <c r="C17491" s="38"/>
      <c r="D17491" s="38"/>
      <c r="E17491" s="93"/>
      <c r="L17491" s="38"/>
      <c r="M17491" s="38"/>
    </row>
    <row r="17492" spans="3:13" x14ac:dyDescent="0.2">
      <c r="C17492" s="38"/>
      <c r="D17492" s="38"/>
      <c r="E17492" s="93"/>
      <c r="L17492" s="38"/>
      <c r="M17492" s="38"/>
    </row>
    <row r="17493" spans="3:13" x14ac:dyDescent="0.2">
      <c r="C17493" s="38"/>
      <c r="D17493" s="38"/>
      <c r="E17493" s="93"/>
      <c r="L17493" s="38"/>
      <c r="M17493" s="38"/>
    </row>
    <row r="17494" spans="3:13" x14ac:dyDescent="0.2">
      <c r="C17494" s="38"/>
      <c r="D17494" s="38"/>
      <c r="E17494" s="93"/>
      <c r="L17494" s="38"/>
      <c r="M17494" s="38"/>
    </row>
    <row r="17495" spans="3:13" x14ac:dyDescent="0.2">
      <c r="C17495" s="38"/>
      <c r="D17495" s="38"/>
      <c r="E17495" s="93"/>
      <c r="L17495" s="38"/>
      <c r="M17495" s="38"/>
    </row>
    <row r="17496" spans="3:13" x14ac:dyDescent="0.2">
      <c r="C17496" s="38"/>
      <c r="D17496" s="38"/>
      <c r="E17496" s="93"/>
      <c r="L17496" s="38"/>
      <c r="M17496" s="38"/>
    </row>
    <row r="17497" spans="3:13" x14ac:dyDescent="0.2">
      <c r="C17497" s="38"/>
      <c r="D17497" s="38"/>
      <c r="E17497" s="93"/>
      <c r="L17497" s="38"/>
      <c r="M17497" s="38"/>
    </row>
    <row r="17498" spans="3:13" x14ac:dyDescent="0.2">
      <c r="C17498" s="38"/>
      <c r="D17498" s="38"/>
      <c r="E17498" s="93"/>
      <c r="L17498" s="38"/>
      <c r="M17498" s="38"/>
    </row>
    <row r="17499" spans="3:13" x14ac:dyDescent="0.2">
      <c r="C17499" s="38"/>
      <c r="D17499" s="38"/>
      <c r="E17499" s="93"/>
      <c r="L17499" s="38"/>
      <c r="M17499" s="38"/>
    </row>
    <row r="17500" spans="3:13" x14ac:dyDescent="0.2">
      <c r="C17500" s="38"/>
      <c r="D17500" s="38"/>
      <c r="E17500" s="93"/>
      <c r="L17500" s="38"/>
      <c r="M17500" s="38"/>
    </row>
    <row r="17501" spans="3:13" x14ac:dyDescent="0.2">
      <c r="C17501" s="38"/>
      <c r="D17501" s="38"/>
      <c r="E17501" s="93"/>
      <c r="L17501" s="38"/>
      <c r="M17501" s="38"/>
    </row>
    <row r="17502" spans="3:13" x14ac:dyDescent="0.2">
      <c r="C17502" s="38"/>
      <c r="D17502" s="38"/>
      <c r="E17502" s="93"/>
      <c r="L17502" s="38"/>
      <c r="M17502" s="38"/>
    </row>
    <row r="17503" spans="3:13" x14ac:dyDescent="0.2">
      <c r="C17503" s="38"/>
      <c r="D17503" s="38"/>
      <c r="E17503" s="93"/>
      <c r="L17503" s="38"/>
      <c r="M17503" s="38"/>
    </row>
    <row r="17504" spans="3:13" x14ac:dyDescent="0.2">
      <c r="C17504" s="38"/>
      <c r="D17504" s="38"/>
      <c r="E17504" s="93"/>
      <c r="L17504" s="38"/>
      <c r="M17504" s="38"/>
    </row>
    <row r="17505" spans="3:13" x14ac:dyDescent="0.2">
      <c r="C17505" s="38"/>
      <c r="D17505" s="38"/>
      <c r="E17505" s="93"/>
      <c r="L17505" s="38"/>
      <c r="M17505" s="38"/>
    </row>
    <row r="17506" spans="3:13" x14ac:dyDescent="0.2">
      <c r="C17506" s="38"/>
      <c r="D17506" s="38"/>
      <c r="E17506" s="93"/>
      <c r="L17506" s="38"/>
      <c r="M17506" s="38"/>
    </row>
    <row r="17507" spans="3:13" x14ac:dyDescent="0.2">
      <c r="C17507" s="38"/>
      <c r="D17507" s="38"/>
      <c r="E17507" s="93"/>
      <c r="L17507" s="38"/>
      <c r="M17507" s="38"/>
    </row>
    <row r="17508" spans="3:13" x14ac:dyDescent="0.2">
      <c r="C17508" s="38"/>
      <c r="D17508" s="38"/>
      <c r="E17508" s="93"/>
      <c r="L17508" s="38"/>
      <c r="M17508" s="38"/>
    </row>
    <row r="17509" spans="3:13" x14ac:dyDescent="0.2">
      <c r="C17509" s="38"/>
      <c r="D17509" s="38"/>
      <c r="E17509" s="93"/>
      <c r="L17509" s="38"/>
      <c r="M17509" s="38"/>
    </row>
    <row r="17510" spans="3:13" x14ac:dyDescent="0.2">
      <c r="C17510" s="38"/>
      <c r="D17510" s="38"/>
      <c r="E17510" s="93"/>
      <c r="L17510" s="38"/>
      <c r="M17510" s="38"/>
    </row>
    <row r="17511" spans="3:13" x14ac:dyDescent="0.2">
      <c r="C17511" s="38"/>
      <c r="D17511" s="38"/>
      <c r="E17511" s="93"/>
      <c r="L17511" s="38"/>
      <c r="M17511" s="38"/>
    </row>
    <row r="17512" spans="3:13" x14ac:dyDescent="0.2">
      <c r="C17512" s="38"/>
      <c r="D17512" s="38"/>
      <c r="E17512" s="93"/>
      <c r="L17512" s="38"/>
      <c r="M17512" s="38"/>
    </row>
    <row r="17513" spans="3:13" x14ac:dyDescent="0.2">
      <c r="C17513" s="38"/>
      <c r="D17513" s="38"/>
      <c r="E17513" s="93"/>
      <c r="L17513" s="38"/>
      <c r="M17513" s="38"/>
    </row>
    <row r="17514" spans="3:13" x14ac:dyDescent="0.2">
      <c r="C17514" s="38"/>
      <c r="D17514" s="38"/>
      <c r="E17514" s="93"/>
      <c r="L17514" s="38"/>
      <c r="M17514" s="38"/>
    </row>
    <row r="17515" spans="3:13" x14ac:dyDescent="0.2">
      <c r="C17515" s="38"/>
      <c r="D17515" s="38"/>
      <c r="E17515" s="93"/>
      <c r="L17515" s="38"/>
      <c r="M17515" s="38"/>
    </row>
    <row r="17516" spans="3:13" x14ac:dyDescent="0.2">
      <c r="C17516" s="38"/>
      <c r="D17516" s="38"/>
      <c r="E17516" s="93"/>
      <c r="L17516" s="38"/>
      <c r="M17516" s="38"/>
    </row>
    <row r="17517" spans="3:13" x14ac:dyDescent="0.2">
      <c r="C17517" s="38"/>
      <c r="D17517" s="38"/>
      <c r="E17517" s="93"/>
      <c r="L17517" s="38"/>
      <c r="M17517" s="38"/>
    </row>
    <row r="17518" spans="3:13" x14ac:dyDescent="0.2">
      <c r="C17518" s="38"/>
      <c r="D17518" s="38"/>
      <c r="E17518" s="93"/>
      <c r="L17518" s="38"/>
      <c r="M17518" s="38"/>
    </row>
    <row r="17519" spans="3:13" x14ac:dyDescent="0.2">
      <c r="C17519" s="38"/>
      <c r="D17519" s="38"/>
      <c r="E17519" s="93"/>
      <c r="L17519" s="38"/>
      <c r="M17519" s="38"/>
    </row>
    <row r="17520" spans="3:13" x14ac:dyDescent="0.2">
      <c r="C17520" s="38"/>
      <c r="D17520" s="38"/>
      <c r="E17520" s="93"/>
      <c r="L17520" s="38"/>
      <c r="M17520" s="38"/>
    </row>
    <row r="17521" spans="3:13" x14ac:dyDescent="0.2">
      <c r="C17521" s="38"/>
      <c r="D17521" s="38"/>
      <c r="E17521" s="93"/>
      <c r="L17521" s="38"/>
      <c r="M17521" s="38"/>
    </row>
    <row r="17522" spans="3:13" x14ac:dyDescent="0.2">
      <c r="C17522" s="38"/>
      <c r="D17522" s="38"/>
      <c r="E17522" s="93"/>
      <c r="L17522" s="38"/>
      <c r="M17522" s="38"/>
    </row>
    <row r="17523" spans="3:13" x14ac:dyDescent="0.2">
      <c r="C17523" s="38"/>
      <c r="D17523" s="38"/>
      <c r="E17523" s="93"/>
      <c r="L17523" s="38"/>
      <c r="M17523" s="38"/>
    </row>
    <row r="17524" spans="3:13" x14ac:dyDescent="0.2">
      <c r="C17524" s="38"/>
      <c r="D17524" s="38"/>
      <c r="E17524" s="93"/>
      <c r="L17524" s="38"/>
      <c r="M17524" s="38"/>
    </row>
    <row r="17525" spans="3:13" x14ac:dyDescent="0.2">
      <c r="C17525" s="38"/>
      <c r="D17525" s="38"/>
      <c r="E17525" s="93"/>
      <c r="L17525" s="38"/>
      <c r="M17525" s="38"/>
    </row>
    <row r="17526" spans="3:13" x14ac:dyDescent="0.2">
      <c r="C17526" s="38"/>
      <c r="D17526" s="38"/>
      <c r="E17526" s="93"/>
      <c r="L17526" s="38"/>
      <c r="M17526" s="38"/>
    </row>
    <row r="17527" spans="3:13" x14ac:dyDescent="0.2">
      <c r="C17527" s="38"/>
      <c r="D17527" s="38"/>
      <c r="E17527" s="93"/>
      <c r="L17527" s="38"/>
      <c r="M17527" s="38"/>
    </row>
    <row r="17528" spans="3:13" x14ac:dyDescent="0.2">
      <c r="C17528" s="38"/>
      <c r="D17528" s="38"/>
      <c r="E17528" s="93"/>
      <c r="L17528" s="38"/>
      <c r="M17528" s="38"/>
    </row>
    <row r="17529" spans="3:13" x14ac:dyDescent="0.2">
      <c r="C17529" s="38"/>
      <c r="D17529" s="38"/>
      <c r="E17529" s="93"/>
      <c r="L17529" s="38"/>
      <c r="M17529" s="38"/>
    </row>
    <row r="17530" spans="3:13" x14ac:dyDescent="0.2">
      <c r="C17530" s="38"/>
      <c r="D17530" s="38"/>
      <c r="E17530" s="93"/>
      <c r="L17530" s="38"/>
      <c r="M17530" s="38"/>
    </row>
    <row r="17531" spans="3:13" x14ac:dyDescent="0.2">
      <c r="C17531" s="38"/>
      <c r="D17531" s="38"/>
      <c r="E17531" s="93"/>
      <c r="L17531" s="38"/>
      <c r="M17531" s="38"/>
    </row>
    <row r="17532" spans="3:13" x14ac:dyDescent="0.2">
      <c r="C17532" s="38"/>
      <c r="D17532" s="38"/>
      <c r="E17532" s="93"/>
      <c r="L17532" s="38"/>
      <c r="M17532" s="38"/>
    </row>
    <row r="17533" spans="3:13" x14ac:dyDescent="0.2">
      <c r="C17533" s="38"/>
      <c r="D17533" s="38"/>
      <c r="E17533" s="93"/>
      <c r="L17533" s="38"/>
      <c r="M17533" s="38"/>
    </row>
    <row r="17534" spans="3:13" x14ac:dyDescent="0.2">
      <c r="C17534" s="38"/>
      <c r="D17534" s="38"/>
      <c r="E17534" s="93"/>
      <c r="L17534" s="38"/>
      <c r="M17534" s="38"/>
    </row>
    <row r="17535" spans="3:13" x14ac:dyDescent="0.2">
      <c r="C17535" s="38"/>
      <c r="D17535" s="38"/>
      <c r="E17535" s="93"/>
      <c r="L17535" s="38"/>
      <c r="M17535" s="38"/>
    </row>
    <row r="17536" spans="3:13" x14ac:dyDescent="0.2">
      <c r="C17536" s="38"/>
      <c r="D17536" s="38"/>
      <c r="E17536" s="93"/>
      <c r="L17536" s="38"/>
      <c r="M17536" s="38"/>
    </row>
    <row r="17537" spans="3:13" x14ac:dyDescent="0.2">
      <c r="C17537" s="38"/>
      <c r="D17537" s="38"/>
      <c r="E17537" s="93"/>
      <c r="L17537" s="38"/>
      <c r="M17537" s="38"/>
    </row>
    <row r="17538" spans="3:13" x14ac:dyDescent="0.2">
      <c r="C17538" s="38"/>
      <c r="D17538" s="38"/>
      <c r="E17538" s="93"/>
      <c r="L17538" s="38"/>
      <c r="M17538" s="38"/>
    </row>
    <row r="17539" spans="3:13" x14ac:dyDescent="0.2">
      <c r="C17539" s="38"/>
      <c r="D17539" s="38"/>
      <c r="E17539" s="93"/>
      <c r="L17539" s="38"/>
      <c r="M17539" s="38"/>
    </row>
    <row r="17540" spans="3:13" x14ac:dyDescent="0.2">
      <c r="C17540" s="38"/>
      <c r="D17540" s="38"/>
      <c r="E17540" s="93"/>
      <c r="L17540" s="38"/>
      <c r="M17540" s="38"/>
    </row>
    <row r="17541" spans="3:13" x14ac:dyDescent="0.2">
      <c r="C17541" s="38"/>
      <c r="D17541" s="38"/>
      <c r="E17541" s="93"/>
      <c r="L17541" s="38"/>
      <c r="M17541" s="38"/>
    </row>
    <row r="17542" spans="3:13" x14ac:dyDescent="0.2">
      <c r="C17542" s="38"/>
      <c r="D17542" s="38"/>
      <c r="E17542" s="93"/>
      <c r="L17542" s="38"/>
      <c r="M17542" s="38"/>
    </row>
    <row r="17543" spans="3:13" x14ac:dyDescent="0.2">
      <c r="C17543" s="38"/>
      <c r="D17543" s="38"/>
      <c r="E17543" s="93"/>
      <c r="L17543" s="38"/>
      <c r="M17543" s="38"/>
    </row>
    <row r="17544" spans="3:13" x14ac:dyDescent="0.2">
      <c r="C17544" s="38"/>
      <c r="D17544" s="38"/>
      <c r="E17544" s="93"/>
      <c r="L17544" s="38"/>
      <c r="M17544" s="38"/>
    </row>
    <row r="17545" spans="3:13" x14ac:dyDescent="0.2">
      <c r="C17545" s="38"/>
      <c r="D17545" s="38"/>
      <c r="E17545" s="93"/>
      <c r="L17545" s="38"/>
      <c r="M17545" s="38"/>
    </row>
    <row r="17546" spans="3:13" x14ac:dyDescent="0.2">
      <c r="C17546" s="38"/>
      <c r="D17546" s="38"/>
      <c r="E17546" s="93"/>
      <c r="L17546" s="38"/>
      <c r="M17546" s="38"/>
    </row>
    <row r="17547" spans="3:13" x14ac:dyDescent="0.2">
      <c r="C17547" s="38"/>
      <c r="D17547" s="38"/>
      <c r="E17547" s="93"/>
      <c r="L17547" s="38"/>
      <c r="M17547" s="38"/>
    </row>
    <row r="17548" spans="3:13" x14ac:dyDescent="0.2">
      <c r="C17548" s="38"/>
      <c r="D17548" s="38"/>
      <c r="E17548" s="93"/>
      <c r="L17548" s="38"/>
      <c r="M17548" s="38"/>
    </row>
    <row r="17549" spans="3:13" x14ac:dyDescent="0.2">
      <c r="C17549" s="38"/>
      <c r="D17549" s="38"/>
      <c r="E17549" s="93"/>
      <c r="L17549" s="38"/>
      <c r="M17549" s="38"/>
    </row>
    <row r="17550" spans="3:13" x14ac:dyDescent="0.2">
      <c r="C17550" s="38"/>
      <c r="D17550" s="38"/>
      <c r="E17550" s="93"/>
      <c r="L17550" s="38"/>
      <c r="M17550" s="38"/>
    </row>
    <row r="17551" spans="3:13" x14ac:dyDescent="0.2">
      <c r="C17551" s="38"/>
      <c r="D17551" s="38"/>
      <c r="E17551" s="93"/>
      <c r="L17551" s="38"/>
      <c r="M17551" s="38"/>
    </row>
    <row r="17552" spans="3:13" x14ac:dyDescent="0.2">
      <c r="C17552" s="38"/>
      <c r="D17552" s="38"/>
      <c r="E17552" s="93"/>
      <c r="L17552" s="38"/>
      <c r="M17552" s="38"/>
    </row>
    <row r="17553" spans="3:13" x14ac:dyDescent="0.2">
      <c r="C17553" s="38"/>
      <c r="D17553" s="38"/>
      <c r="E17553" s="93"/>
      <c r="L17553" s="38"/>
      <c r="M17553" s="38"/>
    </row>
    <row r="17554" spans="3:13" x14ac:dyDescent="0.2">
      <c r="C17554" s="38"/>
      <c r="D17554" s="38"/>
      <c r="E17554" s="93"/>
      <c r="L17554" s="38"/>
      <c r="M17554" s="38"/>
    </row>
    <row r="17555" spans="3:13" x14ac:dyDescent="0.2">
      <c r="C17555" s="38"/>
      <c r="D17555" s="38"/>
      <c r="E17555" s="93"/>
      <c r="L17555" s="38"/>
      <c r="M17555" s="38"/>
    </row>
    <row r="17556" spans="3:13" x14ac:dyDescent="0.2">
      <c r="C17556" s="38"/>
      <c r="D17556" s="38"/>
      <c r="E17556" s="93"/>
      <c r="L17556" s="38"/>
      <c r="M17556" s="38"/>
    </row>
    <row r="17557" spans="3:13" x14ac:dyDescent="0.2">
      <c r="C17557" s="38"/>
      <c r="D17557" s="38"/>
      <c r="E17557" s="93"/>
      <c r="L17557" s="38"/>
      <c r="M17557" s="38"/>
    </row>
    <row r="17558" spans="3:13" x14ac:dyDescent="0.2">
      <c r="C17558" s="38"/>
      <c r="D17558" s="38"/>
      <c r="E17558" s="93"/>
      <c r="L17558" s="38"/>
      <c r="M17558" s="38"/>
    </row>
    <row r="17559" spans="3:13" x14ac:dyDescent="0.2">
      <c r="C17559" s="38"/>
      <c r="D17559" s="38"/>
      <c r="E17559" s="93"/>
      <c r="L17559" s="38"/>
      <c r="M17559" s="38"/>
    </row>
    <row r="17560" spans="3:13" x14ac:dyDescent="0.2">
      <c r="C17560" s="38"/>
      <c r="D17560" s="38"/>
      <c r="E17560" s="93"/>
      <c r="L17560" s="38"/>
      <c r="M17560" s="38"/>
    </row>
    <row r="17561" spans="3:13" x14ac:dyDescent="0.2">
      <c r="C17561" s="38"/>
      <c r="D17561" s="38"/>
      <c r="E17561" s="93"/>
      <c r="L17561" s="38"/>
      <c r="M17561" s="38"/>
    </row>
    <row r="17562" spans="3:13" x14ac:dyDescent="0.2">
      <c r="C17562" s="38"/>
      <c r="D17562" s="38"/>
      <c r="E17562" s="93"/>
      <c r="L17562" s="38"/>
      <c r="M17562" s="38"/>
    </row>
    <row r="17563" spans="3:13" x14ac:dyDescent="0.2">
      <c r="C17563" s="38"/>
      <c r="D17563" s="38"/>
      <c r="E17563" s="93"/>
      <c r="L17563" s="38"/>
      <c r="M17563" s="38"/>
    </row>
    <row r="17564" spans="3:13" x14ac:dyDescent="0.2">
      <c r="C17564" s="38"/>
      <c r="D17564" s="38"/>
      <c r="E17564" s="93"/>
      <c r="L17564" s="38"/>
      <c r="M17564" s="38"/>
    </row>
    <row r="17565" spans="3:13" x14ac:dyDescent="0.2">
      <c r="C17565" s="38"/>
      <c r="D17565" s="38"/>
      <c r="E17565" s="93"/>
      <c r="L17565" s="38"/>
      <c r="M17565" s="38"/>
    </row>
    <row r="17566" spans="3:13" x14ac:dyDescent="0.2">
      <c r="C17566" s="38"/>
      <c r="D17566" s="38"/>
      <c r="E17566" s="93"/>
      <c r="L17566" s="38"/>
      <c r="M17566" s="38"/>
    </row>
    <row r="17567" spans="3:13" x14ac:dyDescent="0.2">
      <c r="C17567" s="38"/>
      <c r="D17567" s="38"/>
      <c r="E17567" s="93"/>
      <c r="L17567" s="38"/>
      <c r="M17567" s="38"/>
    </row>
    <row r="17568" spans="3:13" x14ac:dyDescent="0.2">
      <c r="C17568" s="38"/>
      <c r="D17568" s="38"/>
      <c r="E17568" s="93"/>
      <c r="L17568" s="38"/>
      <c r="M17568" s="38"/>
    </row>
    <row r="17569" spans="3:13" x14ac:dyDescent="0.2">
      <c r="C17569" s="38"/>
      <c r="D17569" s="38"/>
      <c r="E17569" s="93"/>
      <c r="L17569" s="38"/>
      <c r="M17569" s="38"/>
    </row>
    <row r="17570" spans="3:13" x14ac:dyDescent="0.2">
      <c r="C17570" s="38"/>
      <c r="D17570" s="38"/>
      <c r="E17570" s="93"/>
      <c r="L17570" s="38"/>
      <c r="M17570" s="38"/>
    </row>
    <row r="17571" spans="3:13" x14ac:dyDescent="0.2">
      <c r="C17571" s="38"/>
      <c r="D17571" s="38"/>
      <c r="E17571" s="93"/>
      <c r="L17571" s="38"/>
      <c r="M17571" s="38"/>
    </row>
    <row r="17572" spans="3:13" x14ac:dyDescent="0.2">
      <c r="C17572" s="38"/>
      <c r="D17572" s="38"/>
      <c r="E17572" s="93"/>
      <c r="L17572" s="38"/>
      <c r="M17572" s="38"/>
    </row>
    <row r="17573" spans="3:13" x14ac:dyDescent="0.2">
      <c r="C17573" s="38"/>
      <c r="D17573" s="38"/>
      <c r="E17573" s="93"/>
      <c r="L17573" s="38"/>
      <c r="M17573" s="38"/>
    </row>
    <row r="17574" spans="3:13" x14ac:dyDescent="0.2">
      <c r="C17574" s="38"/>
      <c r="D17574" s="38"/>
      <c r="E17574" s="93"/>
      <c r="L17574" s="38"/>
      <c r="M17574" s="38"/>
    </row>
    <row r="17575" spans="3:13" x14ac:dyDescent="0.2">
      <c r="C17575" s="38"/>
      <c r="D17575" s="38"/>
      <c r="E17575" s="93"/>
      <c r="L17575" s="38"/>
      <c r="M17575" s="38"/>
    </row>
    <row r="17576" spans="3:13" x14ac:dyDescent="0.2">
      <c r="C17576" s="38"/>
      <c r="D17576" s="38"/>
      <c r="E17576" s="93"/>
      <c r="L17576" s="38"/>
      <c r="M17576" s="38"/>
    </row>
    <row r="17577" spans="3:13" x14ac:dyDescent="0.2">
      <c r="C17577" s="38"/>
      <c r="D17577" s="38"/>
      <c r="E17577" s="93"/>
      <c r="L17577" s="38"/>
      <c r="M17577" s="38"/>
    </row>
    <row r="17578" spans="3:13" x14ac:dyDescent="0.2">
      <c r="C17578" s="38"/>
      <c r="D17578" s="38"/>
      <c r="E17578" s="93"/>
      <c r="L17578" s="38"/>
      <c r="M17578" s="38"/>
    </row>
    <row r="17579" spans="3:13" x14ac:dyDescent="0.2">
      <c r="C17579" s="38"/>
      <c r="D17579" s="38"/>
      <c r="E17579" s="93"/>
      <c r="L17579" s="38"/>
      <c r="M17579" s="38"/>
    </row>
    <row r="17580" spans="3:13" x14ac:dyDescent="0.2">
      <c r="C17580" s="38"/>
      <c r="D17580" s="38"/>
      <c r="E17580" s="93"/>
      <c r="L17580" s="38"/>
      <c r="M17580" s="38"/>
    </row>
    <row r="17581" spans="3:13" x14ac:dyDescent="0.2">
      <c r="C17581" s="38"/>
      <c r="D17581" s="38"/>
      <c r="E17581" s="93"/>
      <c r="L17581" s="38"/>
      <c r="M17581" s="38"/>
    </row>
    <row r="17582" spans="3:13" x14ac:dyDescent="0.2">
      <c r="C17582" s="38"/>
      <c r="D17582" s="38"/>
      <c r="E17582" s="93"/>
      <c r="L17582" s="38"/>
      <c r="M17582" s="38"/>
    </row>
    <row r="17583" spans="3:13" x14ac:dyDescent="0.2">
      <c r="C17583" s="38"/>
      <c r="D17583" s="38"/>
      <c r="E17583" s="93"/>
      <c r="L17583" s="38"/>
      <c r="M17583" s="38"/>
    </row>
    <row r="17584" spans="3:13" x14ac:dyDescent="0.2">
      <c r="C17584" s="38"/>
      <c r="D17584" s="38"/>
      <c r="E17584" s="93"/>
      <c r="L17584" s="38"/>
      <c r="M17584" s="38"/>
    </row>
    <row r="17585" spans="3:13" x14ac:dyDescent="0.2">
      <c r="C17585" s="38"/>
      <c r="D17585" s="38"/>
      <c r="E17585" s="93"/>
      <c r="L17585" s="38"/>
      <c r="M17585" s="38"/>
    </row>
    <row r="17586" spans="3:13" x14ac:dyDescent="0.2">
      <c r="C17586" s="38"/>
      <c r="D17586" s="38"/>
      <c r="E17586" s="93"/>
      <c r="L17586" s="38"/>
      <c r="M17586" s="38"/>
    </row>
    <row r="17587" spans="3:13" x14ac:dyDescent="0.2">
      <c r="C17587" s="38"/>
      <c r="D17587" s="38"/>
      <c r="E17587" s="93"/>
      <c r="L17587" s="38"/>
      <c r="M17587" s="38"/>
    </row>
    <row r="17588" spans="3:13" x14ac:dyDescent="0.2">
      <c r="C17588" s="38"/>
      <c r="D17588" s="38"/>
      <c r="E17588" s="93"/>
      <c r="L17588" s="38"/>
      <c r="M17588" s="38"/>
    </row>
    <row r="17589" spans="3:13" x14ac:dyDescent="0.2">
      <c r="C17589" s="38"/>
      <c r="D17589" s="38"/>
      <c r="E17589" s="93"/>
      <c r="L17589" s="38"/>
      <c r="M17589" s="38"/>
    </row>
    <row r="17590" spans="3:13" x14ac:dyDescent="0.2">
      <c r="C17590" s="38"/>
      <c r="D17590" s="38"/>
      <c r="E17590" s="93"/>
      <c r="L17590" s="38"/>
      <c r="M17590" s="38"/>
    </row>
    <row r="17591" spans="3:13" x14ac:dyDescent="0.2">
      <c r="C17591" s="38"/>
      <c r="D17591" s="38"/>
      <c r="E17591" s="93"/>
      <c r="L17591" s="38"/>
      <c r="M17591" s="38"/>
    </row>
    <row r="17592" spans="3:13" x14ac:dyDescent="0.2">
      <c r="C17592" s="38"/>
      <c r="D17592" s="38"/>
      <c r="E17592" s="93"/>
      <c r="L17592" s="38"/>
      <c r="M17592" s="38"/>
    </row>
    <row r="17593" spans="3:13" x14ac:dyDescent="0.2">
      <c r="C17593" s="38"/>
      <c r="D17593" s="38"/>
      <c r="E17593" s="93"/>
      <c r="L17593" s="38"/>
      <c r="M17593" s="38"/>
    </row>
    <row r="17594" spans="3:13" x14ac:dyDescent="0.2">
      <c r="C17594" s="38"/>
      <c r="D17594" s="38"/>
      <c r="E17594" s="93"/>
      <c r="L17594" s="38"/>
      <c r="M17594" s="38"/>
    </row>
    <row r="17595" spans="3:13" x14ac:dyDescent="0.2">
      <c r="C17595" s="38"/>
      <c r="D17595" s="38"/>
      <c r="E17595" s="93"/>
      <c r="L17595" s="38"/>
      <c r="M17595" s="38"/>
    </row>
    <row r="17596" spans="3:13" x14ac:dyDescent="0.2">
      <c r="C17596" s="38"/>
      <c r="D17596" s="38"/>
      <c r="E17596" s="93"/>
      <c r="L17596" s="38"/>
      <c r="M17596" s="38"/>
    </row>
    <row r="17597" spans="3:13" x14ac:dyDescent="0.2">
      <c r="C17597" s="38"/>
      <c r="D17597" s="38"/>
      <c r="E17597" s="93"/>
      <c r="L17597" s="38"/>
      <c r="M17597" s="38"/>
    </row>
    <row r="17598" spans="3:13" x14ac:dyDescent="0.2">
      <c r="C17598" s="38"/>
      <c r="D17598" s="38"/>
      <c r="E17598" s="93"/>
      <c r="L17598" s="38"/>
      <c r="M17598" s="38"/>
    </row>
    <row r="17599" spans="3:13" x14ac:dyDescent="0.2">
      <c r="C17599" s="38"/>
      <c r="D17599" s="38"/>
      <c r="E17599" s="93"/>
      <c r="L17599" s="38"/>
      <c r="M17599" s="38"/>
    </row>
    <row r="17600" spans="3:13" x14ac:dyDescent="0.2">
      <c r="C17600" s="38"/>
      <c r="D17600" s="38"/>
      <c r="E17600" s="93"/>
      <c r="L17600" s="38"/>
      <c r="M17600" s="38"/>
    </row>
    <row r="17601" spans="3:13" x14ac:dyDescent="0.2">
      <c r="C17601" s="38"/>
      <c r="D17601" s="38"/>
      <c r="E17601" s="93"/>
      <c r="L17601" s="38"/>
      <c r="M17601" s="38"/>
    </row>
    <row r="17602" spans="3:13" x14ac:dyDescent="0.2">
      <c r="C17602" s="38"/>
      <c r="D17602" s="38"/>
      <c r="E17602" s="93"/>
      <c r="L17602" s="38"/>
      <c r="M17602" s="38"/>
    </row>
    <row r="17603" spans="3:13" x14ac:dyDescent="0.2">
      <c r="C17603" s="38"/>
      <c r="D17603" s="38"/>
      <c r="E17603" s="93"/>
      <c r="L17603" s="38"/>
      <c r="M17603" s="38"/>
    </row>
    <row r="17604" spans="3:13" x14ac:dyDescent="0.2">
      <c r="C17604" s="38"/>
      <c r="D17604" s="38"/>
      <c r="E17604" s="93"/>
      <c r="L17604" s="38"/>
      <c r="M17604" s="38"/>
    </row>
    <row r="17605" spans="3:13" x14ac:dyDescent="0.2">
      <c r="C17605" s="38"/>
      <c r="D17605" s="38"/>
      <c r="E17605" s="93"/>
      <c r="L17605" s="38"/>
      <c r="M17605" s="38"/>
    </row>
    <row r="17606" spans="3:13" x14ac:dyDescent="0.2">
      <c r="C17606" s="38"/>
      <c r="D17606" s="38"/>
      <c r="E17606" s="93"/>
      <c r="L17606" s="38"/>
      <c r="M17606" s="38"/>
    </row>
    <row r="17607" spans="3:13" x14ac:dyDescent="0.2">
      <c r="C17607" s="38"/>
      <c r="D17607" s="38"/>
      <c r="E17607" s="93"/>
      <c r="L17607" s="38"/>
      <c r="M17607" s="38"/>
    </row>
    <row r="17608" spans="3:13" x14ac:dyDescent="0.2">
      <c r="C17608" s="38"/>
      <c r="D17608" s="38"/>
      <c r="E17608" s="93"/>
      <c r="L17608" s="38"/>
      <c r="M17608" s="38"/>
    </row>
    <row r="17609" spans="3:13" x14ac:dyDescent="0.2">
      <c r="C17609" s="38"/>
      <c r="D17609" s="38"/>
      <c r="E17609" s="93"/>
      <c r="L17609" s="38"/>
      <c r="M17609" s="38"/>
    </row>
    <row r="17610" spans="3:13" x14ac:dyDescent="0.2">
      <c r="C17610" s="38"/>
      <c r="D17610" s="38"/>
      <c r="E17610" s="93"/>
      <c r="L17610" s="38"/>
      <c r="M17610" s="38"/>
    </row>
    <row r="17611" spans="3:13" x14ac:dyDescent="0.2">
      <c r="C17611" s="38"/>
      <c r="D17611" s="38"/>
      <c r="E17611" s="93"/>
      <c r="L17611" s="38"/>
      <c r="M17611" s="38"/>
    </row>
    <row r="17612" spans="3:13" x14ac:dyDescent="0.2">
      <c r="C17612" s="38"/>
      <c r="D17612" s="38"/>
      <c r="E17612" s="93"/>
      <c r="L17612" s="38"/>
      <c r="M17612" s="38"/>
    </row>
    <row r="17613" spans="3:13" x14ac:dyDescent="0.2">
      <c r="C17613" s="38"/>
      <c r="D17613" s="38"/>
      <c r="E17613" s="93"/>
      <c r="L17613" s="38"/>
      <c r="M17613" s="38"/>
    </row>
    <row r="17614" spans="3:13" x14ac:dyDescent="0.2">
      <c r="C17614" s="38"/>
      <c r="D17614" s="38"/>
      <c r="E17614" s="93"/>
      <c r="L17614" s="38"/>
      <c r="M17614" s="38"/>
    </row>
    <row r="17615" spans="3:13" x14ac:dyDescent="0.2">
      <c r="C17615" s="38"/>
      <c r="D17615" s="38"/>
      <c r="E17615" s="93"/>
      <c r="L17615" s="38"/>
      <c r="M17615" s="38"/>
    </row>
    <row r="17616" spans="3:13" x14ac:dyDescent="0.2">
      <c r="C17616" s="38"/>
      <c r="D17616" s="38"/>
      <c r="E17616" s="93"/>
      <c r="L17616" s="38"/>
      <c r="M17616" s="38"/>
    </row>
    <row r="17617" spans="3:13" x14ac:dyDescent="0.2">
      <c r="C17617" s="38"/>
      <c r="D17617" s="38"/>
      <c r="E17617" s="93"/>
      <c r="L17617" s="38"/>
      <c r="M17617" s="38"/>
    </row>
    <row r="17618" spans="3:13" x14ac:dyDescent="0.2">
      <c r="C17618" s="38"/>
      <c r="D17618" s="38"/>
      <c r="E17618" s="93"/>
      <c r="L17618" s="38"/>
      <c r="M17618" s="38"/>
    </row>
    <row r="17619" spans="3:13" x14ac:dyDescent="0.2">
      <c r="C17619" s="38"/>
      <c r="D17619" s="38"/>
      <c r="E17619" s="93"/>
      <c r="L17619" s="38"/>
      <c r="M17619" s="38"/>
    </row>
    <row r="17620" spans="3:13" x14ac:dyDescent="0.2">
      <c r="C17620" s="38"/>
      <c r="D17620" s="38"/>
      <c r="E17620" s="93"/>
      <c r="L17620" s="38"/>
      <c r="M17620" s="38"/>
    </row>
    <row r="17621" spans="3:13" x14ac:dyDescent="0.2">
      <c r="C17621" s="38"/>
      <c r="D17621" s="38"/>
      <c r="E17621" s="93"/>
      <c r="L17621" s="38"/>
      <c r="M17621" s="38"/>
    </row>
    <row r="17622" spans="3:13" x14ac:dyDescent="0.2">
      <c r="C17622" s="38"/>
      <c r="D17622" s="38"/>
      <c r="E17622" s="93"/>
      <c r="L17622" s="38"/>
      <c r="M17622" s="38"/>
    </row>
    <row r="17623" spans="3:13" x14ac:dyDescent="0.2">
      <c r="C17623" s="38"/>
      <c r="D17623" s="38"/>
      <c r="E17623" s="93"/>
      <c r="L17623" s="38"/>
      <c r="M17623" s="38"/>
    </row>
    <row r="17624" spans="3:13" x14ac:dyDescent="0.2">
      <c r="C17624" s="38"/>
      <c r="D17624" s="38"/>
      <c r="E17624" s="93"/>
      <c r="L17624" s="38"/>
      <c r="M17624" s="38"/>
    </row>
    <row r="17625" spans="3:13" x14ac:dyDescent="0.2">
      <c r="C17625" s="38"/>
      <c r="D17625" s="38"/>
      <c r="E17625" s="93"/>
      <c r="L17625" s="38"/>
      <c r="M17625" s="38"/>
    </row>
    <row r="17626" spans="3:13" x14ac:dyDescent="0.2">
      <c r="C17626" s="38"/>
      <c r="D17626" s="38"/>
      <c r="E17626" s="93"/>
      <c r="L17626" s="38"/>
      <c r="M17626" s="38"/>
    </row>
    <row r="17627" spans="3:13" x14ac:dyDescent="0.2">
      <c r="C17627" s="38"/>
      <c r="D17627" s="38"/>
      <c r="E17627" s="93"/>
      <c r="L17627" s="38"/>
      <c r="M17627" s="38"/>
    </row>
    <row r="17628" spans="3:13" x14ac:dyDescent="0.2">
      <c r="C17628" s="38"/>
      <c r="D17628" s="38"/>
      <c r="E17628" s="93"/>
      <c r="L17628" s="38"/>
      <c r="M17628" s="38"/>
    </row>
    <row r="17629" spans="3:13" x14ac:dyDescent="0.2">
      <c r="C17629" s="38"/>
      <c r="D17629" s="38"/>
      <c r="E17629" s="93"/>
      <c r="L17629" s="38"/>
      <c r="M17629" s="38"/>
    </row>
    <row r="17630" spans="3:13" x14ac:dyDescent="0.2">
      <c r="C17630" s="38"/>
      <c r="D17630" s="38"/>
      <c r="E17630" s="93"/>
      <c r="L17630" s="38"/>
      <c r="M17630" s="38"/>
    </row>
    <row r="17631" spans="3:13" x14ac:dyDescent="0.2">
      <c r="C17631" s="38"/>
      <c r="D17631" s="38"/>
      <c r="E17631" s="93"/>
      <c r="L17631" s="38"/>
      <c r="M17631" s="38"/>
    </row>
    <row r="17632" spans="3:13" x14ac:dyDescent="0.2">
      <c r="C17632" s="38"/>
      <c r="D17632" s="38"/>
      <c r="E17632" s="93"/>
      <c r="L17632" s="38"/>
      <c r="M17632" s="38"/>
    </row>
    <row r="17633" spans="3:13" x14ac:dyDescent="0.2">
      <c r="C17633" s="38"/>
      <c r="D17633" s="38"/>
      <c r="E17633" s="93"/>
      <c r="L17633" s="38"/>
      <c r="M17633" s="38"/>
    </row>
    <row r="17634" spans="3:13" x14ac:dyDescent="0.2">
      <c r="C17634" s="38"/>
      <c r="D17634" s="38"/>
      <c r="E17634" s="93"/>
      <c r="L17634" s="38"/>
      <c r="M17634" s="38"/>
    </row>
    <row r="17635" spans="3:13" x14ac:dyDescent="0.2">
      <c r="C17635" s="38"/>
      <c r="D17635" s="38"/>
      <c r="E17635" s="93"/>
      <c r="L17635" s="38"/>
      <c r="M17635" s="38"/>
    </row>
    <row r="17636" spans="3:13" x14ac:dyDescent="0.2">
      <c r="C17636" s="38"/>
      <c r="D17636" s="38"/>
      <c r="E17636" s="93"/>
      <c r="L17636" s="38"/>
      <c r="M17636" s="38"/>
    </row>
    <row r="17637" spans="3:13" x14ac:dyDescent="0.2">
      <c r="C17637" s="38"/>
      <c r="D17637" s="38"/>
      <c r="E17637" s="93"/>
      <c r="L17637" s="38"/>
      <c r="M17637" s="38"/>
    </row>
    <row r="17638" spans="3:13" x14ac:dyDescent="0.2">
      <c r="C17638" s="38"/>
      <c r="D17638" s="38"/>
      <c r="E17638" s="93"/>
      <c r="L17638" s="38"/>
      <c r="M17638" s="38"/>
    </row>
    <row r="17639" spans="3:13" x14ac:dyDescent="0.2">
      <c r="C17639" s="38"/>
      <c r="D17639" s="38"/>
      <c r="E17639" s="93"/>
      <c r="L17639" s="38"/>
      <c r="M17639" s="38"/>
    </row>
    <row r="17640" spans="3:13" x14ac:dyDescent="0.2">
      <c r="C17640" s="38"/>
      <c r="D17640" s="38"/>
      <c r="E17640" s="93"/>
      <c r="L17640" s="38"/>
      <c r="M17640" s="38"/>
    </row>
    <row r="17641" spans="3:13" x14ac:dyDescent="0.2">
      <c r="C17641" s="38"/>
      <c r="D17641" s="38"/>
      <c r="E17641" s="93"/>
      <c r="L17641" s="38"/>
      <c r="M17641" s="38"/>
    </row>
    <row r="17642" spans="3:13" x14ac:dyDescent="0.2">
      <c r="C17642" s="38"/>
      <c r="D17642" s="38"/>
      <c r="E17642" s="93"/>
      <c r="L17642" s="38"/>
      <c r="M17642" s="38"/>
    </row>
    <row r="17643" spans="3:13" x14ac:dyDescent="0.2">
      <c r="C17643" s="38"/>
      <c r="D17643" s="38"/>
      <c r="E17643" s="93"/>
      <c r="L17643" s="38"/>
      <c r="M17643" s="38"/>
    </row>
    <row r="17644" spans="3:13" x14ac:dyDescent="0.2">
      <c r="C17644" s="38"/>
      <c r="D17644" s="38"/>
      <c r="E17644" s="93"/>
      <c r="L17644" s="38"/>
      <c r="M17644" s="38"/>
    </row>
    <row r="17645" spans="3:13" x14ac:dyDescent="0.2">
      <c r="C17645" s="38"/>
      <c r="D17645" s="38"/>
      <c r="E17645" s="93"/>
      <c r="L17645" s="38"/>
      <c r="M17645" s="38"/>
    </row>
    <row r="17646" spans="3:13" x14ac:dyDescent="0.2">
      <c r="C17646" s="38"/>
      <c r="D17646" s="38"/>
      <c r="E17646" s="93"/>
      <c r="L17646" s="38"/>
      <c r="M17646" s="38"/>
    </row>
    <row r="17647" spans="3:13" x14ac:dyDescent="0.2">
      <c r="C17647" s="38"/>
      <c r="D17647" s="38"/>
      <c r="E17647" s="93"/>
      <c r="L17647" s="38"/>
      <c r="M17647" s="38"/>
    </row>
    <row r="17648" spans="3:13" x14ac:dyDescent="0.2">
      <c r="C17648" s="38"/>
      <c r="D17648" s="38"/>
      <c r="E17648" s="93"/>
      <c r="L17648" s="38"/>
      <c r="M17648" s="38"/>
    </row>
    <row r="17649" spans="3:13" x14ac:dyDescent="0.2">
      <c r="C17649" s="38"/>
      <c r="D17649" s="38"/>
      <c r="E17649" s="93"/>
      <c r="L17649" s="38"/>
      <c r="M17649" s="38"/>
    </row>
    <row r="17650" spans="3:13" x14ac:dyDescent="0.2">
      <c r="C17650" s="38"/>
      <c r="D17650" s="38"/>
      <c r="E17650" s="93"/>
      <c r="L17650" s="38"/>
      <c r="M17650" s="38"/>
    </row>
    <row r="17651" spans="3:13" x14ac:dyDescent="0.2">
      <c r="C17651" s="38"/>
      <c r="D17651" s="38"/>
      <c r="E17651" s="93"/>
      <c r="L17651" s="38"/>
      <c r="M17651" s="38"/>
    </row>
    <row r="17652" spans="3:13" x14ac:dyDescent="0.2">
      <c r="C17652" s="38"/>
      <c r="D17652" s="38"/>
      <c r="E17652" s="93"/>
      <c r="L17652" s="38"/>
      <c r="M17652" s="38"/>
    </row>
    <row r="17653" spans="3:13" x14ac:dyDescent="0.2">
      <c r="C17653" s="38"/>
      <c r="D17653" s="38"/>
      <c r="E17653" s="93"/>
      <c r="L17653" s="38"/>
      <c r="M17653" s="38"/>
    </row>
    <row r="17654" spans="3:13" x14ac:dyDescent="0.2">
      <c r="C17654" s="38"/>
      <c r="D17654" s="38"/>
      <c r="E17654" s="93"/>
      <c r="L17654" s="38"/>
      <c r="M17654" s="38"/>
    </row>
    <row r="17655" spans="3:13" x14ac:dyDescent="0.2">
      <c r="C17655" s="38"/>
      <c r="D17655" s="38"/>
      <c r="E17655" s="93"/>
      <c r="L17655" s="38"/>
      <c r="M17655" s="38"/>
    </row>
    <row r="17656" spans="3:13" x14ac:dyDescent="0.2">
      <c r="C17656" s="38"/>
      <c r="D17656" s="38"/>
      <c r="E17656" s="93"/>
      <c r="L17656" s="38"/>
      <c r="M17656" s="38"/>
    </row>
    <row r="17657" spans="3:13" x14ac:dyDescent="0.2">
      <c r="C17657" s="38"/>
      <c r="D17657" s="38"/>
      <c r="E17657" s="93"/>
      <c r="L17657" s="38"/>
      <c r="M17657" s="38"/>
    </row>
    <row r="17658" spans="3:13" x14ac:dyDescent="0.2">
      <c r="C17658" s="38"/>
      <c r="D17658" s="38"/>
      <c r="E17658" s="93"/>
      <c r="L17658" s="38"/>
      <c r="M17658" s="38"/>
    </row>
    <row r="17659" spans="3:13" x14ac:dyDescent="0.2">
      <c r="C17659" s="38"/>
      <c r="D17659" s="38"/>
      <c r="E17659" s="93"/>
      <c r="L17659" s="38"/>
      <c r="M17659" s="38"/>
    </row>
    <row r="17660" spans="3:13" x14ac:dyDescent="0.2">
      <c r="C17660" s="38"/>
      <c r="D17660" s="38"/>
      <c r="E17660" s="93"/>
      <c r="L17660" s="38"/>
      <c r="M17660" s="38"/>
    </row>
    <row r="17661" spans="3:13" x14ac:dyDescent="0.2">
      <c r="C17661" s="38"/>
      <c r="D17661" s="38"/>
      <c r="E17661" s="93"/>
      <c r="L17661" s="38"/>
      <c r="M17661" s="38"/>
    </row>
    <row r="17662" spans="3:13" x14ac:dyDescent="0.2">
      <c r="C17662" s="38"/>
      <c r="D17662" s="38"/>
      <c r="E17662" s="93"/>
      <c r="L17662" s="38"/>
      <c r="M17662" s="38"/>
    </row>
    <row r="17663" spans="3:13" x14ac:dyDescent="0.2">
      <c r="C17663" s="38"/>
      <c r="D17663" s="38"/>
      <c r="E17663" s="93"/>
      <c r="L17663" s="38"/>
      <c r="M17663" s="38"/>
    </row>
    <row r="17664" spans="3:13" x14ac:dyDescent="0.2">
      <c r="C17664" s="38"/>
      <c r="D17664" s="38"/>
      <c r="E17664" s="93"/>
      <c r="L17664" s="38"/>
      <c r="M17664" s="38"/>
    </row>
    <row r="17665" spans="3:13" x14ac:dyDescent="0.2">
      <c r="C17665" s="38"/>
      <c r="D17665" s="38"/>
      <c r="E17665" s="93"/>
      <c r="L17665" s="38"/>
      <c r="M17665" s="38"/>
    </row>
    <row r="17666" spans="3:13" x14ac:dyDescent="0.2">
      <c r="C17666" s="38"/>
      <c r="D17666" s="38"/>
      <c r="E17666" s="93"/>
      <c r="L17666" s="38"/>
      <c r="M17666" s="38"/>
    </row>
    <row r="17667" spans="3:13" x14ac:dyDescent="0.2">
      <c r="C17667" s="38"/>
      <c r="D17667" s="38"/>
      <c r="E17667" s="93"/>
      <c r="L17667" s="38"/>
      <c r="M17667" s="38"/>
    </row>
    <row r="17668" spans="3:13" x14ac:dyDescent="0.2">
      <c r="C17668" s="38"/>
      <c r="D17668" s="38"/>
      <c r="E17668" s="93"/>
      <c r="L17668" s="38"/>
      <c r="M17668" s="38"/>
    </row>
    <row r="17669" spans="3:13" x14ac:dyDescent="0.2">
      <c r="C17669" s="38"/>
      <c r="D17669" s="38"/>
      <c r="E17669" s="93"/>
      <c r="L17669" s="38"/>
      <c r="M17669" s="38"/>
    </row>
    <row r="17670" spans="3:13" x14ac:dyDescent="0.2">
      <c r="C17670" s="38"/>
      <c r="D17670" s="38"/>
      <c r="E17670" s="93"/>
      <c r="L17670" s="38"/>
      <c r="M17670" s="38"/>
    </row>
    <row r="17671" spans="3:13" x14ac:dyDescent="0.2">
      <c r="C17671" s="38"/>
      <c r="D17671" s="38"/>
      <c r="E17671" s="93"/>
      <c r="L17671" s="38"/>
      <c r="M17671" s="38"/>
    </row>
    <row r="17672" spans="3:13" x14ac:dyDescent="0.2">
      <c r="C17672" s="38"/>
      <c r="D17672" s="38"/>
      <c r="E17672" s="93"/>
      <c r="L17672" s="38"/>
      <c r="M17672" s="38"/>
    </row>
    <row r="17673" spans="3:13" x14ac:dyDescent="0.2">
      <c r="C17673" s="38"/>
      <c r="D17673" s="38"/>
      <c r="E17673" s="93"/>
      <c r="L17673" s="38"/>
      <c r="M17673" s="38"/>
    </row>
    <row r="17674" spans="3:13" x14ac:dyDescent="0.2">
      <c r="C17674" s="38"/>
      <c r="D17674" s="38"/>
      <c r="E17674" s="93"/>
      <c r="L17674" s="38"/>
      <c r="M17674" s="38"/>
    </row>
    <row r="17675" spans="3:13" x14ac:dyDescent="0.2">
      <c r="C17675" s="38"/>
      <c r="D17675" s="38"/>
      <c r="E17675" s="93"/>
      <c r="L17675" s="38"/>
      <c r="M17675" s="38"/>
    </row>
    <row r="17676" spans="3:13" x14ac:dyDescent="0.2">
      <c r="C17676" s="38"/>
      <c r="D17676" s="38"/>
      <c r="E17676" s="93"/>
      <c r="L17676" s="38"/>
      <c r="M17676" s="38"/>
    </row>
    <row r="17677" spans="3:13" x14ac:dyDescent="0.2">
      <c r="C17677" s="38"/>
      <c r="D17677" s="38"/>
      <c r="E17677" s="93"/>
      <c r="L17677" s="38"/>
      <c r="M17677" s="38"/>
    </row>
    <row r="17678" spans="3:13" x14ac:dyDescent="0.2">
      <c r="C17678" s="38"/>
      <c r="D17678" s="38"/>
      <c r="E17678" s="93"/>
      <c r="L17678" s="38"/>
      <c r="M17678" s="38"/>
    </row>
    <row r="17679" spans="3:13" x14ac:dyDescent="0.2">
      <c r="C17679" s="38"/>
      <c r="D17679" s="38"/>
      <c r="E17679" s="93"/>
      <c r="L17679" s="38"/>
      <c r="M17679" s="38"/>
    </row>
    <row r="17680" spans="3:13" x14ac:dyDescent="0.2">
      <c r="C17680" s="38"/>
      <c r="D17680" s="38"/>
      <c r="E17680" s="93"/>
      <c r="L17680" s="38"/>
      <c r="M17680" s="38"/>
    </row>
    <row r="17681" spans="3:13" x14ac:dyDescent="0.2">
      <c r="C17681" s="38"/>
      <c r="D17681" s="38"/>
      <c r="E17681" s="93"/>
      <c r="L17681" s="38"/>
      <c r="M17681" s="38"/>
    </row>
    <row r="17682" spans="3:13" x14ac:dyDescent="0.2">
      <c r="C17682" s="38"/>
      <c r="D17682" s="38"/>
      <c r="E17682" s="93"/>
      <c r="L17682" s="38"/>
      <c r="M17682" s="38"/>
    </row>
    <row r="17683" spans="3:13" x14ac:dyDescent="0.2">
      <c r="C17683" s="38"/>
      <c r="D17683" s="38"/>
      <c r="E17683" s="93"/>
      <c r="L17683" s="38"/>
      <c r="M17683" s="38"/>
    </row>
    <row r="17684" spans="3:13" x14ac:dyDescent="0.2">
      <c r="C17684" s="38"/>
      <c r="D17684" s="38"/>
      <c r="E17684" s="93"/>
      <c r="L17684" s="38"/>
      <c r="M17684" s="38"/>
    </row>
    <row r="17685" spans="3:13" x14ac:dyDescent="0.2">
      <c r="C17685" s="38"/>
      <c r="D17685" s="38"/>
      <c r="E17685" s="93"/>
      <c r="L17685" s="38"/>
      <c r="M17685" s="38"/>
    </row>
    <row r="17686" spans="3:13" x14ac:dyDescent="0.2">
      <c r="C17686" s="38"/>
      <c r="D17686" s="38"/>
      <c r="E17686" s="93"/>
      <c r="L17686" s="38"/>
      <c r="M17686" s="38"/>
    </row>
    <row r="17687" spans="3:13" x14ac:dyDescent="0.2">
      <c r="C17687" s="38"/>
      <c r="D17687" s="38"/>
      <c r="E17687" s="93"/>
      <c r="L17687" s="38"/>
      <c r="M17687" s="38"/>
    </row>
    <row r="17688" spans="3:13" x14ac:dyDescent="0.2">
      <c r="C17688" s="38"/>
      <c r="D17688" s="38"/>
      <c r="E17688" s="93"/>
      <c r="L17688" s="38"/>
      <c r="M17688" s="38"/>
    </row>
    <row r="17689" spans="3:13" x14ac:dyDescent="0.2">
      <c r="C17689" s="38"/>
      <c r="D17689" s="38"/>
      <c r="E17689" s="93"/>
      <c r="L17689" s="38"/>
      <c r="M17689" s="38"/>
    </row>
    <row r="17690" spans="3:13" x14ac:dyDescent="0.2">
      <c r="C17690" s="38"/>
      <c r="D17690" s="38"/>
      <c r="E17690" s="93"/>
      <c r="L17690" s="38"/>
      <c r="M17690" s="38"/>
    </row>
    <row r="17691" spans="3:13" x14ac:dyDescent="0.2">
      <c r="C17691" s="38"/>
      <c r="D17691" s="38"/>
      <c r="E17691" s="93"/>
      <c r="L17691" s="38"/>
      <c r="M17691" s="38"/>
    </row>
    <row r="17692" spans="3:13" x14ac:dyDescent="0.2">
      <c r="C17692" s="38"/>
      <c r="D17692" s="38"/>
      <c r="E17692" s="93"/>
      <c r="L17692" s="38"/>
      <c r="M17692" s="38"/>
    </row>
    <row r="17693" spans="3:13" x14ac:dyDescent="0.2">
      <c r="C17693" s="38"/>
      <c r="D17693" s="38"/>
      <c r="E17693" s="93"/>
      <c r="L17693" s="38"/>
      <c r="M17693" s="38"/>
    </row>
    <row r="17694" spans="3:13" x14ac:dyDescent="0.2">
      <c r="C17694" s="38"/>
      <c r="D17694" s="38"/>
      <c r="E17694" s="93"/>
      <c r="L17694" s="38"/>
      <c r="M17694" s="38"/>
    </row>
    <row r="17695" spans="3:13" x14ac:dyDescent="0.2">
      <c r="C17695" s="38"/>
      <c r="D17695" s="38"/>
      <c r="E17695" s="93"/>
      <c r="L17695" s="38"/>
      <c r="M17695" s="38"/>
    </row>
    <row r="17696" spans="3:13" x14ac:dyDescent="0.2">
      <c r="C17696" s="38"/>
      <c r="D17696" s="38"/>
      <c r="E17696" s="93"/>
      <c r="L17696" s="38"/>
      <c r="M17696" s="38"/>
    </row>
    <row r="17697" spans="3:13" x14ac:dyDescent="0.2">
      <c r="C17697" s="38"/>
      <c r="D17697" s="38"/>
      <c r="E17697" s="93"/>
      <c r="L17697" s="38"/>
      <c r="M17697" s="38"/>
    </row>
    <row r="17698" spans="3:13" x14ac:dyDescent="0.2">
      <c r="C17698" s="38"/>
      <c r="D17698" s="38"/>
      <c r="E17698" s="93"/>
      <c r="L17698" s="38"/>
      <c r="M17698" s="38"/>
    </row>
    <row r="17699" spans="3:13" x14ac:dyDescent="0.2">
      <c r="C17699" s="38"/>
      <c r="D17699" s="38"/>
      <c r="E17699" s="93"/>
      <c r="L17699" s="38"/>
      <c r="M17699" s="38"/>
    </row>
    <row r="17700" spans="3:13" x14ac:dyDescent="0.2">
      <c r="C17700" s="38"/>
      <c r="D17700" s="38"/>
      <c r="E17700" s="93"/>
      <c r="L17700" s="38"/>
      <c r="M17700" s="38"/>
    </row>
    <row r="17701" spans="3:13" x14ac:dyDescent="0.2">
      <c r="C17701" s="38"/>
      <c r="D17701" s="38"/>
      <c r="E17701" s="93"/>
      <c r="L17701" s="38"/>
      <c r="M17701" s="38"/>
    </row>
    <row r="17702" spans="3:13" x14ac:dyDescent="0.2">
      <c r="C17702" s="38"/>
      <c r="D17702" s="38"/>
      <c r="E17702" s="93"/>
      <c r="L17702" s="38"/>
      <c r="M17702" s="38"/>
    </row>
    <row r="17703" spans="3:13" x14ac:dyDescent="0.2">
      <c r="C17703" s="38"/>
      <c r="D17703" s="38"/>
      <c r="E17703" s="93"/>
      <c r="L17703" s="38"/>
      <c r="M17703" s="38"/>
    </row>
    <row r="17704" spans="3:13" x14ac:dyDescent="0.2">
      <c r="C17704" s="38"/>
      <c r="D17704" s="38"/>
      <c r="E17704" s="93"/>
      <c r="L17704" s="38"/>
      <c r="M17704" s="38"/>
    </row>
    <row r="17705" spans="3:13" x14ac:dyDescent="0.2">
      <c r="C17705" s="38"/>
      <c r="D17705" s="38"/>
      <c r="E17705" s="93"/>
      <c r="L17705" s="38"/>
      <c r="M17705" s="38"/>
    </row>
    <row r="17706" spans="3:13" x14ac:dyDescent="0.2">
      <c r="C17706" s="38"/>
      <c r="D17706" s="38"/>
      <c r="E17706" s="93"/>
      <c r="L17706" s="38"/>
      <c r="M17706" s="38"/>
    </row>
    <row r="17707" spans="3:13" x14ac:dyDescent="0.2">
      <c r="C17707" s="38"/>
      <c r="D17707" s="38"/>
      <c r="E17707" s="93"/>
      <c r="L17707" s="38"/>
      <c r="M17707" s="38"/>
    </row>
    <row r="17708" spans="3:13" x14ac:dyDescent="0.2">
      <c r="C17708" s="38"/>
      <c r="D17708" s="38"/>
      <c r="E17708" s="93"/>
      <c r="L17708" s="38"/>
      <c r="M17708" s="38"/>
    </row>
    <row r="17709" spans="3:13" x14ac:dyDescent="0.2">
      <c r="C17709" s="38"/>
      <c r="D17709" s="38"/>
      <c r="E17709" s="93"/>
      <c r="L17709" s="38"/>
      <c r="M17709" s="38"/>
    </row>
    <row r="17710" spans="3:13" x14ac:dyDescent="0.2">
      <c r="C17710" s="38"/>
      <c r="D17710" s="38"/>
      <c r="E17710" s="93"/>
      <c r="L17710" s="38"/>
      <c r="M17710" s="38"/>
    </row>
    <row r="17711" spans="3:13" x14ac:dyDescent="0.2">
      <c r="C17711" s="38"/>
      <c r="D17711" s="38"/>
      <c r="E17711" s="93"/>
      <c r="L17711" s="38"/>
      <c r="M17711" s="38"/>
    </row>
    <row r="17712" spans="3:13" x14ac:dyDescent="0.2">
      <c r="C17712" s="38"/>
      <c r="D17712" s="38"/>
      <c r="E17712" s="93"/>
      <c r="L17712" s="38"/>
      <c r="M17712" s="38"/>
    </row>
    <row r="17713" spans="3:13" x14ac:dyDescent="0.2">
      <c r="C17713" s="38"/>
      <c r="D17713" s="38"/>
      <c r="E17713" s="93"/>
      <c r="L17713" s="38"/>
      <c r="M17713" s="38"/>
    </row>
    <row r="17714" spans="3:13" x14ac:dyDescent="0.2">
      <c r="C17714" s="38"/>
      <c r="D17714" s="38"/>
      <c r="E17714" s="93"/>
      <c r="L17714" s="38"/>
      <c r="M17714" s="38"/>
    </row>
    <row r="17715" spans="3:13" x14ac:dyDescent="0.2">
      <c r="C17715" s="38"/>
      <c r="D17715" s="38"/>
      <c r="E17715" s="93"/>
      <c r="L17715" s="38"/>
      <c r="M17715" s="38"/>
    </row>
    <row r="17716" spans="3:13" x14ac:dyDescent="0.2">
      <c r="C17716" s="38"/>
      <c r="D17716" s="38"/>
      <c r="E17716" s="93"/>
      <c r="L17716" s="38"/>
      <c r="M17716" s="38"/>
    </row>
    <row r="17717" spans="3:13" x14ac:dyDescent="0.2">
      <c r="C17717" s="38"/>
      <c r="D17717" s="38"/>
      <c r="E17717" s="93"/>
      <c r="L17717" s="38"/>
      <c r="M17717" s="38"/>
    </row>
    <row r="17718" spans="3:13" x14ac:dyDescent="0.2">
      <c r="C17718" s="38"/>
      <c r="D17718" s="38"/>
      <c r="E17718" s="93"/>
      <c r="L17718" s="38"/>
      <c r="M17718" s="38"/>
    </row>
    <row r="17719" spans="3:13" x14ac:dyDescent="0.2">
      <c r="C17719" s="38"/>
      <c r="D17719" s="38"/>
      <c r="E17719" s="93"/>
      <c r="L17719" s="38"/>
      <c r="M17719" s="38"/>
    </row>
    <row r="17720" spans="3:13" x14ac:dyDescent="0.2">
      <c r="C17720" s="38"/>
      <c r="D17720" s="38"/>
      <c r="E17720" s="93"/>
      <c r="L17720" s="38"/>
      <c r="M17720" s="38"/>
    </row>
    <row r="17721" spans="3:13" x14ac:dyDescent="0.2">
      <c r="C17721" s="38"/>
      <c r="D17721" s="38"/>
      <c r="E17721" s="93"/>
      <c r="L17721" s="38"/>
      <c r="M17721" s="38"/>
    </row>
    <row r="17722" spans="3:13" x14ac:dyDescent="0.2">
      <c r="C17722" s="38"/>
      <c r="D17722" s="38"/>
      <c r="E17722" s="93"/>
      <c r="L17722" s="38"/>
      <c r="M17722" s="38"/>
    </row>
    <row r="17723" spans="3:13" x14ac:dyDescent="0.2">
      <c r="C17723" s="38"/>
      <c r="D17723" s="38"/>
      <c r="E17723" s="93"/>
      <c r="L17723" s="38"/>
      <c r="M17723" s="38"/>
    </row>
    <row r="17724" spans="3:13" x14ac:dyDescent="0.2">
      <c r="C17724" s="38"/>
      <c r="D17724" s="38"/>
      <c r="E17724" s="93"/>
      <c r="L17724" s="38"/>
      <c r="M17724" s="38"/>
    </row>
    <row r="17725" spans="3:13" x14ac:dyDescent="0.2">
      <c r="C17725" s="38"/>
      <c r="D17725" s="38"/>
      <c r="E17725" s="93"/>
      <c r="L17725" s="38"/>
      <c r="M17725" s="38"/>
    </row>
    <row r="17726" spans="3:13" x14ac:dyDescent="0.2">
      <c r="C17726" s="38"/>
      <c r="D17726" s="38"/>
      <c r="E17726" s="93"/>
      <c r="L17726" s="38"/>
      <c r="M17726" s="38"/>
    </row>
    <row r="17727" spans="3:13" x14ac:dyDescent="0.2">
      <c r="C17727" s="38"/>
      <c r="D17727" s="38"/>
      <c r="E17727" s="93"/>
      <c r="L17727" s="38"/>
      <c r="M17727" s="38"/>
    </row>
    <row r="17728" spans="3:13" x14ac:dyDescent="0.2">
      <c r="C17728" s="38"/>
      <c r="D17728" s="38"/>
      <c r="E17728" s="93"/>
      <c r="L17728" s="38"/>
      <c r="M17728" s="38"/>
    </row>
    <row r="17729" spans="3:13" x14ac:dyDescent="0.2">
      <c r="C17729" s="38"/>
      <c r="D17729" s="38"/>
      <c r="E17729" s="93"/>
      <c r="L17729" s="38"/>
      <c r="M17729" s="38"/>
    </row>
    <row r="17730" spans="3:13" x14ac:dyDescent="0.2">
      <c r="C17730" s="38"/>
      <c r="D17730" s="38"/>
      <c r="E17730" s="93"/>
      <c r="L17730" s="38"/>
      <c r="M17730" s="38"/>
    </row>
    <row r="17731" spans="3:13" x14ac:dyDescent="0.2">
      <c r="C17731" s="38"/>
      <c r="D17731" s="38"/>
      <c r="E17731" s="93"/>
      <c r="L17731" s="38"/>
      <c r="M17731" s="38"/>
    </row>
    <row r="17732" spans="3:13" x14ac:dyDescent="0.2">
      <c r="C17732" s="38"/>
      <c r="D17732" s="38"/>
      <c r="E17732" s="93"/>
      <c r="L17732" s="38"/>
      <c r="M17732" s="38"/>
    </row>
    <row r="17733" spans="3:13" x14ac:dyDescent="0.2">
      <c r="C17733" s="38"/>
      <c r="D17733" s="38"/>
      <c r="E17733" s="93"/>
      <c r="L17733" s="38"/>
      <c r="M17733" s="38"/>
    </row>
    <row r="17734" spans="3:13" x14ac:dyDescent="0.2">
      <c r="C17734" s="38"/>
      <c r="D17734" s="38"/>
      <c r="E17734" s="93"/>
      <c r="L17734" s="38"/>
      <c r="M17734" s="38"/>
    </row>
    <row r="17735" spans="3:13" x14ac:dyDescent="0.2">
      <c r="C17735" s="38"/>
      <c r="D17735" s="38"/>
      <c r="E17735" s="93"/>
      <c r="L17735" s="38"/>
      <c r="M17735" s="38"/>
    </row>
    <row r="17736" spans="3:13" x14ac:dyDescent="0.2">
      <c r="C17736" s="38"/>
      <c r="D17736" s="38"/>
      <c r="E17736" s="93"/>
      <c r="L17736" s="38"/>
      <c r="M17736" s="38"/>
    </row>
    <row r="17737" spans="3:13" x14ac:dyDescent="0.2">
      <c r="C17737" s="38"/>
      <c r="D17737" s="38"/>
      <c r="E17737" s="93"/>
      <c r="L17737" s="38"/>
      <c r="M17737" s="38"/>
    </row>
    <row r="17738" spans="3:13" x14ac:dyDescent="0.2">
      <c r="C17738" s="38"/>
      <c r="D17738" s="38"/>
      <c r="E17738" s="93"/>
      <c r="L17738" s="38"/>
      <c r="M17738" s="38"/>
    </row>
    <row r="17739" spans="3:13" x14ac:dyDescent="0.2">
      <c r="C17739" s="38"/>
      <c r="D17739" s="38"/>
      <c r="E17739" s="93"/>
      <c r="L17739" s="38"/>
      <c r="M17739" s="38"/>
    </row>
    <row r="17740" spans="3:13" x14ac:dyDescent="0.2">
      <c r="C17740" s="38"/>
      <c r="D17740" s="38"/>
      <c r="E17740" s="93"/>
      <c r="L17740" s="38"/>
      <c r="M17740" s="38"/>
    </row>
    <row r="17741" spans="3:13" x14ac:dyDescent="0.2">
      <c r="C17741" s="38"/>
      <c r="D17741" s="38"/>
      <c r="E17741" s="93"/>
      <c r="L17741" s="38"/>
      <c r="M17741" s="38"/>
    </row>
    <row r="17742" spans="3:13" x14ac:dyDescent="0.2">
      <c r="C17742" s="38"/>
      <c r="D17742" s="38"/>
      <c r="E17742" s="93"/>
      <c r="L17742" s="38"/>
      <c r="M17742" s="38"/>
    </row>
    <row r="17743" spans="3:13" x14ac:dyDescent="0.2">
      <c r="C17743" s="38"/>
      <c r="D17743" s="38"/>
      <c r="E17743" s="93"/>
      <c r="L17743" s="38"/>
      <c r="M17743" s="38"/>
    </row>
    <row r="17744" spans="3:13" x14ac:dyDescent="0.2">
      <c r="C17744" s="38"/>
      <c r="D17744" s="38"/>
      <c r="E17744" s="93"/>
      <c r="L17744" s="38"/>
      <c r="M17744" s="38"/>
    </row>
    <row r="17745" spans="3:13" x14ac:dyDescent="0.2">
      <c r="C17745" s="38"/>
      <c r="D17745" s="38"/>
      <c r="E17745" s="93"/>
      <c r="L17745" s="38"/>
      <c r="M17745" s="38"/>
    </row>
    <row r="17746" spans="3:13" x14ac:dyDescent="0.2">
      <c r="C17746" s="38"/>
      <c r="D17746" s="38"/>
      <c r="E17746" s="93"/>
      <c r="L17746" s="38"/>
      <c r="M17746" s="38"/>
    </row>
    <row r="17747" spans="3:13" x14ac:dyDescent="0.2">
      <c r="C17747" s="38"/>
      <c r="D17747" s="38"/>
      <c r="E17747" s="93"/>
      <c r="L17747" s="38"/>
      <c r="M17747" s="38"/>
    </row>
    <row r="17748" spans="3:13" x14ac:dyDescent="0.2">
      <c r="C17748" s="38"/>
      <c r="D17748" s="38"/>
      <c r="E17748" s="93"/>
      <c r="L17748" s="38"/>
      <c r="M17748" s="38"/>
    </row>
    <row r="17749" spans="3:13" x14ac:dyDescent="0.2">
      <c r="C17749" s="38"/>
      <c r="D17749" s="38"/>
      <c r="E17749" s="93"/>
      <c r="L17749" s="38"/>
      <c r="M17749" s="38"/>
    </row>
    <row r="17750" spans="3:13" x14ac:dyDescent="0.2">
      <c r="C17750" s="38"/>
      <c r="D17750" s="38"/>
      <c r="E17750" s="93"/>
      <c r="L17750" s="38"/>
      <c r="M17750" s="38"/>
    </row>
    <row r="17751" spans="3:13" x14ac:dyDescent="0.2">
      <c r="C17751" s="38"/>
      <c r="D17751" s="38"/>
      <c r="E17751" s="93"/>
      <c r="L17751" s="38"/>
      <c r="M17751" s="38"/>
    </row>
    <row r="17752" spans="3:13" x14ac:dyDescent="0.2">
      <c r="C17752" s="38"/>
      <c r="D17752" s="38"/>
      <c r="E17752" s="93"/>
      <c r="L17752" s="38"/>
      <c r="M17752" s="38"/>
    </row>
    <row r="17753" spans="3:13" x14ac:dyDescent="0.2">
      <c r="C17753" s="38"/>
      <c r="D17753" s="38"/>
      <c r="E17753" s="93"/>
      <c r="L17753" s="38"/>
      <c r="M17753" s="38"/>
    </row>
    <row r="17754" spans="3:13" x14ac:dyDescent="0.2">
      <c r="C17754" s="38"/>
      <c r="D17754" s="38"/>
      <c r="E17754" s="93"/>
      <c r="L17754" s="38"/>
      <c r="M17754" s="38"/>
    </row>
    <row r="17755" spans="3:13" x14ac:dyDescent="0.2">
      <c r="C17755" s="38"/>
      <c r="D17755" s="38"/>
      <c r="E17755" s="93"/>
      <c r="L17755" s="38"/>
      <c r="M17755" s="38"/>
    </row>
    <row r="17756" spans="3:13" x14ac:dyDescent="0.2">
      <c r="C17756" s="38"/>
      <c r="D17756" s="38"/>
      <c r="E17756" s="93"/>
      <c r="L17756" s="38"/>
      <c r="M17756" s="38"/>
    </row>
    <row r="17757" spans="3:13" x14ac:dyDescent="0.2">
      <c r="C17757" s="38"/>
      <c r="D17757" s="38"/>
      <c r="E17757" s="93"/>
      <c r="L17757" s="38"/>
      <c r="M17757" s="38"/>
    </row>
    <row r="17758" spans="3:13" x14ac:dyDescent="0.2">
      <c r="C17758" s="38"/>
      <c r="D17758" s="38"/>
      <c r="E17758" s="93"/>
      <c r="L17758" s="38"/>
      <c r="M17758" s="38"/>
    </row>
    <row r="17759" spans="3:13" x14ac:dyDescent="0.2">
      <c r="C17759" s="38"/>
      <c r="D17759" s="38"/>
      <c r="E17759" s="93"/>
      <c r="L17759" s="38"/>
      <c r="M17759" s="38"/>
    </row>
    <row r="17760" spans="3:13" x14ac:dyDescent="0.2">
      <c r="C17760" s="38"/>
      <c r="D17760" s="38"/>
      <c r="E17760" s="93"/>
      <c r="L17760" s="38"/>
      <c r="M17760" s="38"/>
    </row>
    <row r="17761" spans="3:13" x14ac:dyDescent="0.2">
      <c r="C17761" s="38"/>
      <c r="D17761" s="38"/>
      <c r="E17761" s="93"/>
      <c r="L17761" s="38"/>
      <c r="M17761" s="38"/>
    </row>
    <row r="17762" spans="3:13" x14ac:dyDescent="0.2">
      <c r="C17762" s="38"/>
      <c r="D17762" s="38"/>
      <c r="E17762" s="93"/>
      <c r="L17762" s="38"/>
      <c r="M17762" s="38"/>
    </row>
    <row r="17763" spans="3:13" x14ac:dyDescent="0.2">
      <c r="C17763" s="38"/>
      <c r="D17763" s="38"/>
      <c r="E17763" s="93"/>
      <c r="L17763" s="38"/>
      <c r="M17763" s="38"/>
    </row>
    <row r="17764" spans="3:13" x14ac:dyDescent="0.2">
      <c r="C17764" s="38"/>
      <c r="D17764" s="38"/>
      <c r="E17764" s="93"/>
      <c r="L17764" s="38"/>
      <c r="M17764" s="38"/>
    </row>
    <row r="17765" spans="3:13" x14ac:dyDescent="0.2">
      <c r="C17765" s="38"/>
      <c r="D17765" s="38"/>
      <c r="E17765" s="93"/>
      <c r="L17765" s="38"/>
      <c r="M17765" s="38"/>
    </row>
    <row r="17766" spans="3:13" x14ac:dyDescent="0.2">
      <c r="C17766" s="38"/>
      <c r="D17766" s="38"/>
      <c r="E17766" s="93"/>
      <c r="L17766" s="38"/>
      <c r="M17766" s="38"/>
    </row>
    <row r="17767" spans="3:13" x14ac:dyDescent="0.2">
      <c r="C17767" s="38"/>
      <c r="D17767" s="38"/>
      <c r="E17767" s="93"/>
      <c r="L17767" s="38"/>
      <c r="M17767" s="38"/>
    </row>
    <row r="17768" spans="3:13" x14ac:dyDescent="0.2">
      <c r="C17768" s="38"/>
      <c r="D17768" s="38"/>
      <c r="E17768" s="93"/>
      <c r="L17768" s="38"/>
      <c r="M17768" s="38"/>
    </row>
    <row r="17769" spans="3:13" x14ac:dyDescent="0.2">
      <c r="C17769" s="38"/>
      <c r="D17769" s="38"/>
      <c r="E17769" s="93"/>
      <c r="L17769" s="38"/>
      <c r="M17769" s="38"/>
    </row>
    <row r="17770" spans="3:13" x14ac:dyDescent="0.2">
      <c r="C17770" s="38"/>
      <c r="D17770" s="38"/>
      <c r="E17770" s="93"/>
      <c r="L17770" s="38"/>
      <c r="M17770" s="38"/>
    </row>
    <row r="17771" spans="3:13" x14ac:dyDescent="0.2">
      <c r="C17771" s="38"/>
      <c r="D17771" s="38"/>
      <c r="E17771" s="93"/>
      <c r="L17771" s="38"/>
      <c r="M17771" s="38"/>
    </row>
    <row r="17772" spans="3:13" x14ac:dyDescent="0.2">
      <c r="C17772" s="38"/>
      <c r="D17772" s="38"/>
      <c r="E17772" s="93"/>
      <c r="L17772" s="38"/>
      <c r="M17772" s="38"/>
    </row>
    <row r="17773" spans="3:13" x14ac:dyDescent="0.2">
      <c r="C17773" s="38"/>
      <c r="D17773" s="38"/>
      <c r="E17773" s="93"/>
      <c r="L17773" s="38"/>
      <c r="M17773" s="38"/>
    </row>
    <row r="17774" spans="3:13" x14ac:dyDescent="0.2">
      <c r="C17774" s="38"/>
      <c r="D17774" s="38"/>
      <c r="E17774" s="93"/>
      <c r="L17774" s="38"/>
      <c r="M17774" s="38"/>
    </row>
    <row r="17775" spans="3:13" x14ac:dyDescent="0.2">
      <c r="C17775" s="38"/>
      <c r="D17775" s="38"/>
      <c r="E17775" s="93"/>
      <c r="L17775" s="38"/>
      <c r="M17775" s="38"/>
    </row>
    <row r="17776" spans="3:13" x14ac:dyDescent="0.2">
      <c r="C17776" s="38"/>
      <c r="D17776" s="38"/>
      <c r="E17776" s="93"/>
      <c r="L17776" s="38"/>
      <c r="M17776" s="38"/>
    </row>
    <row r="17777" spans="3:13" x14ac:dyDescent="0.2">
      <c r="C17777" s="38"/>
      <c r="D17777" s="38"/>
      <c r="E17777" s="93"/>
      <c r="L17777" s="38"/>
      <c r="M17777" s="38"/>
    </row>
    <row r="17778" spans="3:13" x14ac:dyDescent="0.2">
      <c r="C17778" s="38"/>
      <c r="D17778" s="38"/>
      <c r="E17778" s="93"/>
      <c r="L17778" s="38"/>
      <c r="M17778" s="38"/>
    </row>
    <row r="17779" spans="3:13" x14ac:dyDescent="0.2">
      <c r="C17779" s="38"/>
      <c r="D17779" s="38"/>
      <c r="E17779" s="93"/>
      <c r="L17779" s="38"/>
      <c r="M17779" s="38"/>
    </row>
    <row r="17780" spans="3:13" x14ac:dyDescent="0.2">
      <c r="C17780" s="38"/>
      <c r="D17780" s="38"/>
      <c r="E17780" s="93"/>
      <c r="L17780" s="38"/>
      <c r="M17780" s="38"/>
    </row>
    <row r="17781" spans="3:13" x14ac:dyDescent="0.2">
      <c r="C17781" s="38"/>
      <c r="D17781" s="38"/>
      <c r="E17781" s="93"/>
      <c r="L17781" s="38"/>
      <c r="M17781" s="38"/>
    </row>
    <row r="17782" spans="3:13" x14ac:dyDescent="0.2">
      <c r="C17782" s="38"/>
      <c r="D17782" s="38"/>
      <c r="E17782" s="93"/>
      <c r="L17782" s="38"/>
      <c r="M17782" s="38"/>
    </row>
    <row r="17783" spans="3:13" x14ac:dyDescent="0.2">
      <c r="C17783" s="38"/>
      <c r="D17783" s="38"/>
      <c r="E17783" s="93"/>
      <c r="L17783" s="38"/>
      <c r="M17783" s="38"/>
    </row>
    <row r="17784" spans="3:13" x14ac:dyDescent="0.2">
      <c r="C17784" s="38"/>
      <c r="D17784" s="38"/>
      <c r="E17784" s="93"/>
      <c r="L17784" s="38"/>
      <c r="M17784" s="38"/>
    </row>
    <row r="17785" spans="3:13" x14ac:dyDescent="0.2">
      <c r="C17785" s="38"/>
      <c r="D17785" s="38"/>
      <c r="E17785" s="93"/>
      <c r="L17785" s="38"/>
      <c r="M17785" s="38"/>
    </row>
    <row r="17786" spans="3:13" x14ac:dyDescent="0.2">
      <c r="C17786" s="38"/>
      <c r="D17786" s="38"/>
      <c r="E17786" s="93"/>
      <c r="L17786" s="38"/>
      <c r="M17786" s="38"/>
    </row>
    <row r="17787" spans="3:13" x14ac:dyDescent="0.2">
      <c r="C17787" s="38"/>
      <c r="D17787" s="38"/>
      <c r="E17787" s="93"/>
      <c r="L17787" s="38"/>
      <c r="M17787" s="38"/>
    </row>
    <row r="17788" spans="3:13" x14ac:dyDescent="0.2">
      <c r="C17788" s="38"/>
      <c r="D17788" s="38"/>
      <c r="E17788" s="93"/>
      <c r="L17788" s="38"/>
      <c r="M17788" s="38"/>
    </row>
    <row r="17789" spans="3:13" x14ac:dyDescent="0.2">
      <c r="C17789" s="38"/>
      <c r="D17789" s="38"/>
      <c r="E17789" s="93"/>
      <c r="L17789" s="38"/>
      <c r="M17789" s="38"/>
    </row>
    <row r="17790" spans="3:13" x14ac:dyDescent="0.2">
      <c r="C17790" s="38"/>
      <c r="D17790" s="38"/>
      <c r="E17790" s="93"/>
      <c r="L17790" s="38"/>
      <c r="M17790" s="38"/>
    </row>
    <row r="17791" spans="3:13" x14ac:dyDescent="0.2">
      <c r="C17791" s="38"/>
      <c r="D17791" s="38"/>
      <c r="E17791" s="93"/>
      <c r="L17791" s="38"/>
      <c r="M17791" s="38"/>
    </row>
    <row r="17792" spans="3:13" x14ac:dyDescent="0.2">
      <c r="C17792" s="38"/>
      <c r="D17792" s="38"/>
      <c r="E17792" s="93"/>
      <c r="L17792" s="38"/>
      <c r="M17792" s="38"/>
    </row>
    <row r="17793" spans="3:13" x14ac:dyDescent="0.2">
      <c r="C17793" s="38"/>
      <c r="D17793" s="38"/>
      <c r="E17793" s="93"/>
      <c r="L17793" s="38"/>
      <c r="M17793" s="38"/>
    </row>
    <row r="17794" spans="3:13" x14ac:dyDescent="0.2">
      <c r="C17794" s="38"/>
      <c r="D17794" s="38"/>
      <c r="E17794" s="93"/>
      <c r="L17794" s="38"/>
      <c r="M17794" s="38"/>
    </row>
    <row r="17795" spans="3:13" x14ac:dyDescent="0.2">
      <c r="C17795" s="38"/>
      <c r="D17795" s="38"/>
      <c r="E17795" s="93"/>
      <c r="L17795" s="38"/>
      <c r="M17795" s="38"/>
    </row>
    <row r="17796" spans="3:13" x14ac:dyDescent="0.2">
      <c r="C17796" s="38"/>
      <c r="D17796" s="38"/>
      <c r="E17796" s="93"/>
      <c r="L17796" s="38"/>
      <c r="M17796" s="38"/>
    </row>
    <row r="17797" spans="3:13" x14ac:dyDescent="0.2">
      <c r="C17797" s="38"/>
      <c r="D17797" s="38"/>
      <c r="E17797" s="93"/>
      <c r="L17797" s="38"/>
      <c r="M17797" s="38"/>
    </row>
    <row r="17798" spans="3:13" x14ac:dyDescent="0.2">
      <c r="C17798" s="38"/>
      <c r="D17798" s="38"/>
      <c r="E17798" s="93"/>
      <c r="L17798" s="38"/>
      <c r="M17798" s="38"/>
    </row>
    <row r="17799" spans="3:13" x14ac:dyDescent="0.2">
      <c r="C17799" s="38"/>
      <c r="D17799" s="38"/>
      <c r="E17799" s="93"/>
      <c r="L17799" s="38"/>
      <c r="M17799" s="38"/>
    </row>
    <row r="17800" spans="3:13" x14ac:dyDescent="0.2">
      <c r="C17800" s="38"/>
      <c r="D17800" s="38"/>
      <c r="E17800" s="93"/>
      <c r="L17800" s="38"/>
      <c r="M17800" s="38"/>
    </row>
    <row r="17801" spans="3:13" x14ac:dyDescent="0.2">
      <c r="C17801" s="38"/>
      <c r="D17801" s="38"/>
      <c r="E17801" s="93"/>
      <c r="L17801" s="38"/>
      <c r="M17801" s="38"/>
    </row>
    <row r="17802" spans="3:13" x14ac:dyDescent="0.2">
      <c r="C17802" s="38"/>
      <c r="D17802" s="38"/>
      <c r="E17802" s="93"/>
      <c r="L17802" s="38"/>
      <c r="M17802" s="38"/>
    </row>
    <row r="17803" spans="3:13" x14ac:dyDescent="0.2">
      <c r="C17803" s="38"/>
      <c r="D17803" s="38"/>
      <c r="E17803" s="93"/>
      <c r="L17803" s="38"/>
      <c r="M17803" s="38"/>
    </row>
    <row r="17804" spans="3:13" x14ac:dyDescent="0.2">
      <c r="C17804" s="38"/>
      <c r="D17804" s="38"/>
      <c r="E17804" s="93"/>
      <c r="L17804" s="38"/>
      <c r="M17804" s="38"/>
    </row>
    <row r="17805" spans="3:13" x14ac:dyDescent="0.2">
      <c r="C17805" s="38"/>
      <c r="D17805" s="38"/>
      <c r="E17805" s="93"/>
      <c r="L17805" s="38"/>
      <c r="M17805" s="38"/>
    </row>
    <row r="17806" spans="3:13" x14ac:dyDescent="0.2">
      <c r="C17806" s="38"/>
      <c r="D17806" s="38"/>
      <c r="E17806" s="93"/>
      <c r="L17806" s="38"/>
      <c r="M17806" s="38"/>
    </row>
    <row r="17807" spans="3:13" x14ac:dyDescent="0.2">
      <c r="C17807" s="38"/>
      <c r="D17807" s="38"/>
      <c r="E17807" s="93"/>
      <c r="L17807" s="38"/>
      <c r="M17807" s="38"/>
    </row>
    <row r="17808" spans="3:13" x14ac:dyDescent="0.2">
      <c r="C17808" s="38"/>
      <c r="D17808" s="38"/>
      <c r="E17808" s="93"/>
      <c r="L17808" s="38"/>
      <c r="M17808" s="38"/>
    </row>
    <row r="17809" spans="3:13" x14ac:dyDescent="0.2">
      <c r="C17809" s="38"/>
      <c r="D17809" s="38"/>
      <c r="E17809" s="93"/>
      <c r="L17809" s="38"/>
      <c r="M17809" s="38"/>
    </row>
    <row r="17810" spans="3:13" x14ac:dyDescent="0.2">
      <c r="C17810" s="38"/>
      <c r="D17810" s="38"/>
      <c r="E17810" s="93"/>
      <c r="L17810" s="38"/>
      <c r="M17810" s="38"/>
    </row>
    <row r="17811" spans="3:13" x14ac:dyDescent="0.2">
      <c r="C17811" s="38"/>
      <c r="D17811" s="38"/>
      <c r="E17811" s="93"/>
      <c r="L17811" s="38"/>
      <c r="M17811" s="38"/>
    </row>
    <row r="17812" spans="3:13" x14ac:dyDescent="0.2">
      <c r="C17812" s="38"/>
      <c r="D17812" s="38"/>
      <c r="E17812" s="93"/>
      <c r="L17812" s="38"/>
      <c r="M17812" s="38"/>
    </row>
    <row r="17813" spans="3:13" x14ac:dyDescent="0.2">
      <c r="C17813" s="38"/>
      <c r="D17813" s="38"/>
      <c r="E17813" s="93"/>
      <c r="L17813" s="38"/>
      <c r="M17813" s="38"/>
    </row>
    <row r="17814" spans="3:13" x14ac:dyDescent="0.2">
      <c r="C17814" s="38"/>
      <c r="D17814" s="38"/>
      <c r="E17814" s="93"/>
      <c r="L17814" s="38"/>
      <c r="M17814" s="38"/>
    </row>
    <row r="17815" spans="3:13" x14ac:dyDescent="0.2">
      <c r="C17815" s="38"/>
      <c r="D17815" s="38"/>
      <c r="E17815" s="93"/>
      <c r="L17815" s="38"/>
      <c r="M17815" s="38"/>
    </row>
    <row r="17816" spans="3:13" x14ac:dyDescent="0.2">
      <c r="C17816" s="38"/>
      <c r="D17816" s="38"/>
      <c r="E17816" s="93"/>
      <c r="L17816" s="38"/>
      <c r="M17816" s="38"/>
    </row>
    <row r="17817" spans="3:13" x14ac:dyDescent="0.2">
      <c r="C17817" s="38"/>
      <c r="D17817" s="38"/>
      <c r="E17817" s="93"/>
      <c r="L17817" s="38"/>
      <c r="M17817" s="38"/>
    </row>
    <row r="17818" spans="3:13" x14ac:dyDescent="0.2">
      <c r="C17818" s="38"/>
      <c r="D17818" s="38"/>
      <c r="E17818" s="93"/>
      <c r="L17818" s="38"/>
      <c r="M17818" s="38"/>
    </row>
    <row r="17819" spans="3:13" x14ac:dyDescent="0.2">
      <c r="C17819" s="38"/>
      <c r="D17819" s="38"/>
      <c r="E17819" s="93"/>
      <c r="L17819" s="38"/>
      <c r="M17819" s="38"/>
    </row>
    <row r="17820" spans="3:13" x14ac:dyDescent="0.2">
      <c r="C17820" s="38"/>
      <c r="D17820" s="38"/>
      <c r="E17820" s="93"/>
      <c r="L17820" s="38"/>
      <c r="M17820" s="38"/>
    </row>
    <row r="17821" spans="3:13" x14ac:dyDescent="0.2">
      <c r="C17821" s="38"/>
      <c r="D17821" s="38"/>
      <c r="E17821" s="93"/>
      <c r="L17821" s="38"/>
      <c r="M17821" s="38"/>
    </row>
    <row r="17822" spans="3:13" x14ac:dyDescent="0.2">
      <c r="C17822" s="38"/>
      <c r="D17822" s="38"/>
      <c r="E17822" s="93"/>
      <c r="L17822" s="38"/>
      <c r="M17822" s="38"/>
    </row>
    <row r="17823" spans="3:13" x14ac:dyDescent="0.2">
      <c r="C17823" s="38"/>
      <c r="D17823" s="38"/>
      <c r="E17823" s="93"/>
      <c r="L17823" s="38"/>
      <c r="M17823" s="38"/>
    </row>
    <row r="17824" spans="3:13" x14ac:dyDescent="0.2">
      <c r="C17824" s="38"/>
      <c r="D17824" s="38"/>
      <c r="E17824" s="93"/>
      <c r="L17824" s="38"/>
      <c r="M17824" s="38"/>
    </row>
    <row r="17825" spans="3:13" x14ac:dyDescent="0.2">
      <c r="C17825" s="38"/>
      <c r="D17825" s="38"/>
      <c r="E17825" s="93"/>
      <c r="L17825" s="38"/>
      <c r="M17825" s="38"/>
    </row>
    <row r="17826" spans="3:13" x14ac:dyDescent="0.2">
      <c r="C17826" s="38"/>
      <c r="D17826" s="38"/>
      <c r="E17826" s="93"/>
      <c r="L17826" s="38"/>
      <c r="M17826" s="38"/>
    </row>
    <row r="17827" spans="3:13" x14ac:dyDescent="0.2">
      <c r="C17827" s="38"/>
      <c r="D17827" s="38"/>
      <c r="E17827" s="93"/>
      <c r="L17827" s="38"/>
      <c r="M17827" s="38"/>
    </row>
    <row r="17828" spans="3:13" x14ac:dyDescent="0.2">
      <c r="C17828" s="38"/>
      <c r="D17828" s="38"/>
      <c r="E17828" s="93"/>
      <c r="L17828" s="38"/>
      <c r="M17828" s="38"/>
    </row>
    <row r="17829" spans="3:13" x14ac:dyDescent="0.2">
      <c r="C17829" s="38"/>
      <c r="D17829" s="38"/>
      <c r="E17829" s="93"/>
      <c r="L17829" s="38"/>
      <c r="M17829" s="38"/>
    </row>
    <row r="17830" spans="3:13" x14ac:dyDescent="0.2">
      <c r="C17830" s="38"/>
      <c r="D17830" s="38"/>
      <c r="E17830" s="93"/>
      <c r="L17830" s="38"/>
      <c r="M17830" s="38"/>
    </row>
    <row r="17831" spans="3:13" x14ac:dyDescent="0.2">
      <c r="C17831" s="38"/>
      <c r="D17831" s="38"/>
      <c r="E17831" s="93"/>
      <c r="L17831" s="38"/>
      <c r="M17831" s="38"/>
    </row>
    <row r="17832" spans="3:13" x14ac:dyDescent="0.2">
      <c r="C17832" s="38"/>
      <c r="D17832" s="38"/>
      <c r="E17832" s="93"/>
      <c r="L17832" s="38"/>
      <c r="M17832" s="38"/>
    </row>
    <row r="17833" spans="3:13" x14ac:dyDescent="0.2">
      <c r="C17833" s="38"/>
      <c r="D17833" s="38"/>
      <c r="E17833" s="93"/>
      <c r="L17833" s="38"/>
      <c r="M17833" s="38"/>
    </row>
    <row r="17834" spans="3:13" x14ac:dyDescent="0.2">
      <c r="C17834" s="38"/>
      <c r="D17834" s="38"/>
      <c r="E17834" s="93"/>
      <c r="L17834" s="38"/>
      <c r="M17834" s="38"/>
    </row>
    <row r="17835" spans="3:13" x14ac:dyDescent="0.2">
      <c r="C17835" s="38"/>
      <c r="D17835" s="38"/>
      <c r="E17835" s="93"/>
      <c r="L17835" s="38"/>
      <c r="M17835" s="38"/>
    </row>
    <row r="17836" spans="3:13" x14ac:dyDescent="0.2">
      <c r="C17836" s="38"/>
      <c r="D17836" s="38"/>
      <c r="E17836" s="93"/>
      <c r="L17836" s="38"/>
      <c r="M17836" s="38"/>
    </row>
    <row r="17837" spans="3:13" x14ac:dyDescent="0.2">
      <c r="C17837" s="38"/>
      <c r="D17837" s="38"/>
      <c r="E17837" s="93"/>
      <c r="L17837" s="38"/>
      <c r="M17837" s="38"/>
    </row>
    <row r="17838" spans="3:13" x14ac:dyDescent="0.2">
      <c r="C17838" s="38"/>
      <c r="D17838" s="38"/>
      <c r="E17838" s="93"/>
      <c r="L17838" s="38"/>
      <c r="M17838" s="38"/>
    </row>
    <row r="17839" spans="3:13" x14ac:dyDescent="0.2">
      <c r="C17839" s="38"/>
      <c r="D17839" s="38"/>
      <c r="E17839" s="93"/>
      <c r="L17839" s="38"/>
      <c r="M17839" s="38"/>
    </row>
    <row r="17840" spans="3:13" x14ac:dyDescent="0.2">
      <c r="C17840" s="38"/>
      <c r="D17840" s="38"/>
      <c r="E17840" s="93"/>
      <c r="L17840" s="38"/>
      <c r="M17840" s="38"/>
    </row>
    <row r="17841" spans="3:13" x14ac:dyDescent="0.2">
      <c r="C17841" s="38"/>
      <c r="D17841" s="38"/>
      <c r="E17841" s="93"/>
      <c r="L17841" s="38"/>
      <c r="M17841" s="38"/>
    </row>
    <row r="17842" spans="3:13" x14ac:dyDescent="0.2">
      <c r="C17842" s="38"/>
      <c r="D17842" s="38"/>
      <c r="E17842" s="93"/>
      <c r="L17842" s="38"/>
      <c r="M17842" s="38"/>
    </row>
    <row r="17843" spans="3:13" x14ac:dyDescent="0.2">
      <c r="C17843" s="38"/>
      <c r="D17843" s="38"/>
      <c r="E17843" s="93"/>
      <c r="L17843" s="38"/>
      <c r="M17843" s="38"/>
    </row>
    <row r="17844" spans="3:13" x14ac:dyDescent="0.2">
      <c r="C17844" s="38"/>
      <c r="D17844" s="38"/>
      <c r="E17844" s="93"/>
      <c r="L17844" s="38"/>
      <c r="M17844" s="38"/>
    </row>
    <row r="17845" spans="3:13" x14ac:dyDescent="0.2">
      <c r="C17845" s="38"/>
      <c r="D17845" s="38"/>
      <c r="E17845" s="93"/>
      <c r="L17845" s="38"/>
      <c r="M17845" s="38"/>
    </row>
    <row r="17846" spans="3:13" x14ac:dyDescent="0.2">
      <c r="C17846" s="38"/>
      <c r="D17846" s="38"/>
      <c r="E17846" s="93"/>
      <c r="L17846" s="38"/>
      <c r="M17846" s="38"/>
    </row>
    <row r="17847" spans="3:13" x14ac:dyDescent="0.2">
      <c r="C17847" s="38"/>
      <c r="D17847" s="38"/>
      <c r="E17847" s="93"/>
      <c r="L17847" s="38"/>
      <c r="M17847" s="38"/>
    </row>
    <row r="17848" spans="3:13" x14ac:dyDescent="0.2">
      <c r="C17848" s="38"/>
      <c r="D17848" s="38"/>
      <c r="E17848" s="93"/>
      <c r="L17848" s="38"/>
      <c r="M17848" s="38"/>
    </row>
    <row r="17849" spans="3:13" x14ac:dyDescent="0.2">
      <c r="C17849" s="38"/>
      <c r="D17849" s="38"/>
      <c r="E17849" s="93"/>
      <c r="L17849" s="38"/>
      <c r="M17849" s="38"/>
    </row>
    <row r="17850" spans="3:13" x14ac:dyDescent="0.2">
      <c r="C17850" s="38"/>
      <c r="D17850" s="38"/>
      <c r="E17850" s="93"/>
      <c r="L17850" s="38"/>
      <c r="M17850" s="38"/>
    </row>
    <row r="17851" spans="3:13" x14ac:dyDescent="0.2">
      <c r="C17851" s="38"/>
      <c r="D17851" s="38"/>
      <c r="E17851" s="93"/>
      <c r="L17851" s="38"/>
      <c r="M17851" s="38"/>
    </row>
    <row r="17852" spans="3:13" x14ac:dyDescent="0.2">
      <c r="C17852" s="38"/>
      <c r="D17852" s="38"/>
      <c r="E17852" s="93"/>
      <c r="L17852" s="38"/>
      <c r="M17852" s="38"/>
    </row>
    <row r="17853" spans="3:13" x14ac:dyDescent="0.2">
      <c r="C17853" s="38"/>
      <c r="D17853" s="38"/>
      <c r="E17853" s="93"/>
      <c r="L17853" s="38"/>
      <c r="M17853" s="38"/>
    </row>
    <row r="17854" spans="3:13" x14ac:dyDescent="0.2">
      <c r="C17854" s="38"/>
      <c r="D17854" s="38"/>
      <c r="E17854" s="93"/>
      <c r="L17854" s="38"/>
      <c r="M17854" s="38"/>
    </row>
    <row r="17855" spans="3:13" x14ac:dyDescent="0.2">
      <c r="C17855" s="38"/>
      <c r="D17855" s="38"/>
      <c r="E17855" s="93"/>
      <c r="L17855" s="38"/>
      <c r="M17855" s="38"/>
    </row>
    <row r="17856" spans="3:13" x14ac:dyDescent="0.2">
      <c r="C17856" s="38"/>
      <c r="D17856" s="38"/>
      <c r="E17856" s="93"/>
      <c r="L17856" s="38"/>
      <c r="M17856" s="38"/>
    </row>
    <row r="17857" spans="3:13" x14ac:dyDescent="0.2">
      <c r="C17857" s="38"/>
      <c r="D17857" s="38"/>
      <c r="E17857" s="93"/>
      <c r="L17857" s="38"/>
      <c r="M17857" s="38"/>
    </row>
    <row r="17858" spans="3:13" x14ac:dyDescent="0.2">
      <c r="C17858" s="38"/>
      <c r="D17858" s="38"/>
      <c r="E17858" s="93"/>
      <c r="L17858" s="38"/>
      <c r="M17858" s="38"/>
    </row>
    <row r="17859" spans="3:13" x14ac:dyDescent="0.2">
      <c r="C17859" s="38"/>
      <c r="D17859" s="38"/>
      <c r="E17859" s="93"/>
      <c r="L17859" s="38"/>
      <c r="M17859" s="38"/>
    </row>
    <row r="17860" spans="3:13" x14ac:dyDescent="0.2">
      <c r="C17860" s="38"/>
      <c r="D17860" s="38"/>
      <c r="E17860" s="93"/>
      <c r="L17860" s="38"/>
      <c r="M17860" s="38"/>
    </row>
    <row r="17861" spans="3:13" x14ac:dyDescent="0.2">
      <c r="C17861" s="38"/>
      <c r="D17861" s="38"/>
      <c r="E17861" s="93"/>
      <c r="L17861" s="38"/>
      <c r="M17861" s="38"/>
    </row>
    <row r="17862" spans="3:13" x14ac:dyDescent="0.2">
      <c r="C17862" s="38"/>
      <c r="D17862" s="38"/>
      <c r="E17862" s="93"/>
      <c r="L17862" s="38"/>
      <c r="M17862" s="38"/>
    </row>
    <row r="17863" spans="3:13" x14ac:dyDescent="0.2">
      <c r="C17863" s="38"/>
      <c r="D17863" s="38"/>
      <c r="E17863" s="93"/>
      <c r="L17863" s="38"/>
      <c r="M17863" s="38"/>
    </row>
    <row r="17864" spans="3:13" x14ac:dyDescent="0.2">
      <c r="C17864" s="38"/>
      <c r="D17864" s="38"/>
      <c r="E17864" s="93"/>
      <c r="L17864" s="38"/>
      <c r="M17864" s="38"/>
    </row>
    <row r="17865" spans="3:13" x14ac:dyDescent="0.2">
      <c r="C17865" s="38"/>
      <c r="D17865" s="38"/>
      <c r="E17865" s="93"/>
      <c r="L17865" s="38"/>
      <c r="M17865" s="38"/>
    </row>
    <row r="17866" spans="3:13" x14ac:dyDescent="0.2">
      <c r="C17866" s="38"/>
      <c r="D17866" s="38"/>
      <c r="E17866" s="93"/>
      <c r="L17866" s="38"/>
      <c r="M17866" s="38"/>
    </row>
    <row r="17867" spans="3:13" x14ac:dyDescent="0.2">
      <c r="C17867" s="38"/>
      <c r="D17867" s="38"/>
      <c r="E17867" s="93"/>
      <c r="L17867" s="38"/>
      <c r="M17867" s="38"/>
    </row>
    <row r="17868" spans="3:13" x14ac:dyDescent="0.2">
      <c r="C17868" s="38"/>
      <c r="D17868" s="38"/>
      <c r="E17868" s="93"/>
      <c r="L17868" s="38"/>
      <c r="M17868" s="38"/>
    </row>
    <row r="17869" spans="3:13" x14ac:dyDescent="0.2">
      <c r="C17869" s="38"/>
      <c r="D17869" s="38"/>
      <c r="E17869" s="93"/>
      <c r="L17869" s="38"/>
      <c r="M17869" s="38"/>
    </row>
    <row r="17870" spans="3:13" x14ac:dyDescent="0.2">
      <c r="C17870" s="38"/>
      <c r="D17870" s="38"/>
      <c r="E17870" s="93"/>
      <c r="L17870" s="38"/>
      <c r="M17870" s="38"/>
    </row>
    <row r="17871" spans="3:13" x14ac:dyDescent="0.2">
      <c r="C17871" s="38"/>
      <c r="D17871" s="38"/>
      <c r="E17871" s="93"/>
      <c r="L17871" s="38"/>
      <c r="M17871" s="38"/>
    </row>
    <row r="17872" spans="3:13" x14ac:dyDescent="0.2">
      <c r="C17872" s="38"/>
      <c r="D17872" s="38"/>
      <c r="E17872" s="93"/>
      <c r="L17872" s="38"/>
      <c r="M17872" s="38"/>
    </row>
    <row r="17873" spans="3:13" x14ac:dyDescent="0.2">
      <c r="C17873" s="38"/>
      <c r="D17873" s="38"/>
      <c r="E17873" s="93"/>
      <c r="L17873" s="38"/>
      <c r="M17873" s="38"/>
    </row>
    <row r="17874" spans="3:13" x14ac:dyDescent="0.2">
      <c r="C17874" s="38"/>
      <c r="D17874" s="38"/>
      <c r="E17874" s="93"/>
      <c r="L17874" s="38"/>
      <c r="M17874" s="38"/>
    </row>
    <row r="17875" spans="3:13" x14ac:dyDescent="0.2">
      <c r="C17875" s="38"/>
      <c r="D17875" s="38"/>
      <c r="E17875" s="93"/>
      <c r="L17875" s="38"/>
      <c r="M17875" s="38"/>
    </row>
    <row r="17876" spans="3:13" x14ac:dyDescent="0.2">
      <c r="C17876" s="38"/>
      <c r="D17876" s="38"/>
      <c r="E17876" s="93"/>
      <c r="L17876" s="38"/>
      <c r="M17876" s="38"/>
    </row>
    <row r="17877" spans="3:13" x14ac:dyDescent="0.2">
      <c r="C17877" s="38"/>
      <c r="D17877" s="38"/>
      <c r="E17877" s="93"/>
      <c r="L17877" s="38"/>
      <c r="M17877" s="38"/>
    </row>
    <row r="17878" spans="3:13" x14ac:dyDescent="0.2">
      <c r="C17878" s="38"/>
      <c r="D17878" s="38"/>
      <c r="E17878" s="93"/>
      <c r="L17878" s="38"/>
      <c r="M17878" s="38"/>
    </row>
    <row r="17879" spans="3:13" x14ac:dyDescent="0.2">
      <c r="C17879" s="38"/>
      <c r="D17879" s="38"/>
      <c r="E17879" s="93"/>
      <c r="L17879" s="38"/>
      <c r="M17879" s="38"/>
    </row>
    <row r="17880" spans="3:13" x14ac:dyDescent="0.2">
      <c r="C17880" s="38"/>
      <c r="D17880" s="38"/>
      <c r="E17880" s="93"/>
      <c r="L17880" s="38"/>
      <c r="M17880" s="38"/>
    </row>
    <row r="17881" spans="3:13" x14ac:dyDescent="0.2">
      <c r="C17881" s="38"/>
      <c r="D17881" s="38"/>
      <c r="E17881" s="93"/>
      <c r="L17881" s="38"/>
      <c r="M17881" s="38"/>
    </row>
    <row r="17882" spans="3:13" x14ac:dyDescent="0.2">
      <c r="C17882" s="38"/>
      <c r="D17882" s="38"/>
      <c r="E17882" s="93"/>
      <c r="L17882" s="38"/>
      <c r="M17882" s="38"/>
    </row>
    <row r="17883" spans="3:13" x14ac:dyDescent="0.2">
      <c r="C17883" s="38"/>
      <c r="D17883" s="38"/>
      <c r="E17883" s="93"/>
      <c r="L17883" s="38"/>
      <c r="M17883" s="38"/>
    </row>
    <row r="17884" spans="3:13" x14ac:dyDescent="0.2">
      <c r="C17884" s="38"/>
      <c r="D17884" s="38"/>
      <c r="E17884" s="93"/>
      <c r="L17884" s="38"/>
      <c r="M17884" s="38"/>
    </row>
    <row r="17885" spans="3:13" x14ac:dyDescent="0.2">
      <c r="C17885" s="38"/>
      <c r="D17885" s="38"/>
      <c r="E17885" s="93"/>
      <c r="L17885" s="38"/>
      <c r="M17885" s="38"/>
    </row>
    <row r="17886" spans="3:13" x14ac:dyDescent="0.2">
      <c r="C17886" s="38"/>
      <c r="D17886" s="38"/>
      <c r="E17886" s="93"/>
      <c r="L17886" s="38"/>
      <c r="M17886" s="38"/>
    </row>
    <row r="17887" spans="3:13" x14ac:dyDescent="0.2">
      <c r="C17887" s="38"/>
      <c r="D17887" s="38"/>
      <c r="E17887" s="93"/>
      <c r="L17887" s="38"/>
      <c r="M17887" s="38"/>
    </row>
    <row r="17888" spans="3:13" x14ac:dyDescent="0.2">
      <c r="C17888" s="38"/>
      <c r="D17888" s="38"/>
      <c r="E17888" s="93"/>
      <c r="L17888" s="38"/>
      <c r="M17888" s="38"/>
    </row>
    <row r="17889" spans="3:13" x14ac:dyDescent="0.2">
      <c r="C17889" s="38"/>
      <c r="D17889" s="38"/>
      <c r="E17889" s="93"/>
      <c r="L17889" s="38"/>
      <c r="M17889" s="38"/>
    </row>
    <row r="17890" spans="3:13" x14ac:dyDescent="0.2">
      <c r="C17890" s="38"/>
      <c r="D17890" s="38"/>
      <c r="E17890" s="93"/>
      <c r="L17890" s="38"/>
      <c r="M17890" s="38"/>
    </row>
    <row r="17891" spans="3:13" x14ac:dyDescent="0.2">
      <c r="C17891" s="38"/>
      <c r="D17891" s="38"/>
      <c r="E17891" s="93"/>
      <c r="L17891" s="38"/>
      <c r="M17891" s="38"/>
    </row>
    <row r="17892" spans="3:13" x14ac:dyDescent="0.2">
      <c r="C17892" s="38"/>
      <c r="D17892" s="38"/>
      <c r="E17892" s="93"/>
      <c r="L17892" s="38"/>
      <c r="M17892" s="38"/>
    </row>
    <row r="17893" spans="3:13" x14ac:dyDescent="0.2">
      <c r="C17893" s="38"/>
      <c r="D17893" s="38"/>
      <c r="E17893" s="93"/>
      <c r="L17893" s="38"/>
      <c r="M17893" s="38"/>
    </row>
    <row r="17894" spans="3:13" x14ac:dyDescent="0.2">
      <c r="C17894" s="38"/>
      <c r="D17894" s="38"/>
      <c r="E17894" s="93"/>
      <c r="L17894" s="38"/>
      <c r="M17894" s="38"/>
    </row>
    <row r="17895" spans="3:13" x14ac:dyDescent="0.2">
      <c r="C17895" s="38"/>
      <c r="D17895" s="38"/>
      <c r="E17895" s="93"/>
      <c r="L17895" s="38"/>
      <c r="M17895" s="38"/>
    </row>
    <row r="17896" spans="3:13" x14ac:dyDescent="0.2">
      <c r="C17896" s="38"/>
      <c r="D17896" s="38"/>
      <c r="E17896" s="93"/>
      <c r="L17896" s="38"/>
      <c r="M17896" s="38"/>
    </row>
    <row r="17897" spans="3:13" x14ac:dyDescent="0.2">
      <c r="C17897" s="38"/>
      <c r="D17897" s="38"/>
      <c r="E17897" s="93"/>
      <c r="L17897" s="38"/>
      <c r="M17897" s="38"/>
    </row>
    <row r="17898" spans="3:13" x14ac:dyDescent="0.2">
      <c r="C17898" s="38"/>
      <c r="D17898" s="38"/>
      <c r="E17898" s="93"/>
      <c r="L17898" s="38"/>
      <c r="M17898" s="38"/>
    </row>
    <row r="17899" spans="3:13" x14ac:dyDescent="0.2">
      <c r="C17899" s="38"/>
      <c r="D17899" s="38"/>
      <c r="E17899" s="93"/>
      <c r="L17899" s="38"/>
      <c r="M17899" s="38"/>
    </row>
    <row r="17900" spans="3:13" x14ac:dyDescent="0.2">
      <c r="C17900" s="38"/>
      <c r="D17900" s="38"/>
      <c r="E17900" s="93"/>
      <c r="L17900" s="38"/>
      <c r="M17900" s="38"/>
    </row>
    <row r="17901" spans="3:13" x14ac:dyDescent="0.2">
      <c r="C17901" s="38"/>
      <c r="D17901" s="38"/>
      <c r="E17901" s="93"/>
      <c r="L17901" s="38"/>
      <c r="M17901" s="38"/>
    </row>
    <row r="17902" spans="3:13" x14ac:dyDescent="0.2">
      <c r="C17902" s="38"/>
      <c r="D17902" s="38"/>
      <c r="E17902" s="93"/>
      <c r="L17902" s="38"/>
      <c r="M17902" s="38"/>
    </row>
    <row r="17903" spans="3:13" x14ac:dyDescent="0.2">
      <c r="C17903" s="38"/>
      <c r="D17903" s="38"/>
      <c r="E17903" s="93"/>
      <c r="L17903" s="38"/>
      <c r="M17903" s="38"/>
    </row>
    <row r="17904" spans="3:13" x14ac:dyDescent="0.2">
      <c r="C17904" s="38"/>
      <c r="D17904" s="38"/>
      <c r="E17904" s="93"/>
      <c r="L17904" s="38"/>
      <c r="M17904" s="38"/>
    </row>
    <row r="17905" spans="3:13" x14ac:dyDescent="0.2">
      <c r="C17905" s="38"/>
      <c r="D17905" s="38"/>
      <c r="E17905" s="93"/>
      <c r="L17905" s="38"/>
      <c r="M17905" s="38"/>
    </row>
    <row r="17906" spans="3:13" x14ac:dyDescent="0.2">
      <c r="C17906" s="38"/>
      <c r="D17906" s="38"/>
      <c r="E17906" s="93"/>
      <c r="L17906" s="38"/>
      <c r="M17906" s="38"/>
    </row>
    <row r="17907" spans="3:13" x14ac:dyDescent="0.2">
      <c r="C17907" s="38"/>
      <c r="D17907" s="38"/>
      <c r="E17907" s="93"/>
      <c r="L17907" s="38"/>
      <c r="M17907" s="38"/>
    </row>
    <row r="17908" spans="3:13" x14ac:dyDescent="0.2">
      <c r="C17908" s="38"/>
      <c r="D17908" s="38"/>
      <c r="E17908" s="93"/>
      <c r="L17908" s="38"/>
      <c r="M17908" s="38"/>
    </row>
    <row r="17909" spans="3:13" x14ac:dyDescent="0.2">
      <c r="C17909" s="38"/>
      <c r="D17909" s="38"/>
      <c r="E17909" s="93"/>
      <c r="L17909" s="38"/>
      <c r="M17909" s="38"/>
    </row>
    <row r="17910" spans="3:13" x14ac:dyDescent="0.2">
      <c r="C17910" s="38"/>
      <c r="D17910" s="38"/>
      <c r="E17910" s="93"/>
      <c r="L17910" s="38"/>
      <c r="M17910" s="38"/>
    </row>
    <row r="17911" spans="3:13" x14ac:dyDescent="0.2">
      <c r="C17911" s="38"/>
      <c r="D17911" s="38"/>
      <c r="E17911" s="93"/>
      <c r="L17911" s="38"/>
      <c r="M17911" s="38"/>
    </row>
    <row r="17912" spans="3:13" x14ac:dyDescent="0.2">
      <c r="C17912" s="38"/>
      <c r="D17912" s="38"/>
      <c r="E17912" s="93"/>
      <c r="L17912" s="38"/>
      <c r="M17912" s="38"/>
    </row>
    <row r="17913" spans="3:13" x14ac:dyDescent="0.2">
      <c r="C17913" s="38"/>
      <c r="D17913" s="38"/>
      <c r="E17913" s="93"/>
      <c r="L17913" s="38"/>
      <c r="M17913" s="38"/>
    </row>
    <row r="17914" spans="3:13" x14ac:dyDescent="0.2">
      <c r="C17914" s="38"/>
      <c r="D17914" s="38"/>
      <c r="E17914" s="93"/>
      <c r="L17914" s="38"/>
      <c r="M17914" s="38"/>
    </row>
    <row r="17915" spans="3:13" x14ac:dyDescent="0.2">
      <c r="C17915" s="38"/>
      <c r="D17915" s="38"/>
      <c r="E17915" s="93"/>
      <c r="L17915" s="38"/>
      <c r="M17915" s="38"/>
    </row>
    <row r="17916" spans="3:13" x14ac:dyDescent="0.2">
      <c r="C17916" s="38"/>
      <c r="D17916" s="38"/>
      <c r="E17916" s="93"/>
      <c r="L17916" s="38"/>
      <c r="M17916" s="38"/>
    </row>
    <row r="17917" spans="3:13" x14ac:dyDescent="0.2">
      <c r="C17917" s="38"/>
      <c r="D17917" s="38"/>
      <c r="E17917" s="93"/>
      <c r="L17917" s="38"/>
      <c r="M17917" s="38"/>
    </row>
    <row r="17918" spans="3:13" x14ac:dyDescent="0.2">
      <c r="C17918" s="38"/>
      <c r="D17918" s="38"/>
      <c r="E17918" s="93"/>
      <c r="L17918" s="38"/>
      <c r="M17918" s="38"/>
    </row>
    <row r="17919" spans="3:13" x14ac:dyDescent="0.2">
      <c r="C17919" s="38"/>
      <c r="D17919" s="38"/>
      <c r="E17919" s="93"/>
      <c r="L17919" s="38"/>
      <c r="M17919" s="38"/>
    </row>
    <row r="17920" spans="3:13" x14ac:dyDescent="0.2">
      <c r="C17920" s="38"/>
      <c r="D17920" s="38"/>
      <c r="E17920" s="93"/>
      <c r="L17920" s="38"/>
      <c r="M17920" s="38"/>
    </row>
    <row r="17921" spans="3:13" x14ac:dyDescent="0.2">
      <c r="C17921" s="38"/>
      <c r="D17921" s="38"/>
      <c r="E17921" s="93"/>
      <c r="L17921" s="38"/>
      <c r="M17921" s="38"/>
    </row>
    <row r="17922" spans="3:13" x14ac:dyDescent="0.2">
      <c r="C17922" s="38"/>
      <c r="D17922" s="38"/>
      <c r="E17922" s="93"/>
      <c r="L17922" s="38"/>
      <c r="M17922" s="38"/>
    </row>
    <row r="17923" spans="3:13" x14ac:dyDescent="0.2">
      <c r="C17923" s="38"/>
      <c r="D17923" s="38"/>
      <c r="E17923" s="93"/>
      <c r="L17923" s="38"/>
      <c r="M17923" s="38"/>
    </row>
    <row r="17924" spans="3:13" x14ac:dyDescent="0.2">
      <c r="C17924" s="38"/>
      <c r="D17924" s="38"/>
      <c r="E17924" s="93"/>
      <c r="L17924" s="38"/>
      <c r="M17924" s="38"/>
    </row>
    <row r="17925" spans="3:13" x14ac:dyDescent="0.2">
      <c r="C17925" s="38"/>
      <c r="D17925" s="38"/>
      <c r="E17925" s="93"/>
      <c r="L17925" s="38"/>
      <c r="M17925" s="38"/>
    </row>
    <row r="17926" spans="3:13" x14ac:dyDescent="0.2">
      <c r="C17926" s="38"/>
      <c r="D17926" s="38"/>
      <c r="E17926" s="93"/>
      <c r="L17926" s="38"/>
      <c r="M17926" s="38"/>
    </row>
    <row r="17927" spans="3:13" x14ac:dyDescent="0.2">
      <c r="C17927" s="38"/>
      <c r="D17927" s="38"/>
      <c r="E17927" s="93"/>
      <c r="L17927" s="38"/>
      <c r="M17927" s="38"/>
    </row>
    <row r="17928" spans="3:13" x14ac:dyDescent="0.2">
      <c r="C17928" s="38"/>
      <c r="D17928" s="38"/>
      <c r="E17928" s="93"/>
      <c r="L17928" s="38"/>
      <c r="M17928" s="38"/>
    </row>
    <row r="17929" spans="3:13" x14ac:dyDescent="0.2">
      <c r="C17929" s="38"/>
      <c r="D17929" s="38"/>
      <c r="E17929" s="93"/>
      <c r="L17929" s="38"/>
      <c r="M17929" s="38"/>
    </row>
    <row r="17930" spans="3:13" x14ac:dyDescent="0.2">
      <c r="C17930" s="38"/>
      <c r="D17930" s="38"/>
      <c r="E17930" s="93"/>
      <c r="L17930" s="38"/>
      <c r="M17930" s="38"/>
    </row>
    <row r="17931" spans="3:13" x14ac:dyDescent="0.2">
      <c r="C17931" s="38"/>
      <c r="D17931" s="38"/>
      <c r="E17931" s="93"/>
      <c r="L17931" s="38"/>
      <c r="M17931" s="38"/>
    </row>
    <row r="17932" spans="3:13" x14ac:dyDescent="0.2">
      <c r="C17932" s="38"/>
      <c r="D17932" s="38"/>
      <c r="E17932" s="93"/>
      <c r="L17932" s="38"/>
      <c r="M17932" s="38"/>
    </row>
    <row r="17933" spans="3:13" x14ac:dyDescent="0.2">
      <c r="C17933" s="38"/>
      <c r="D17933" s="38"/>
      <c r="E17933" s="93"/>
      <c r="L17933" s="38"/>
      <c r="M17933" s="38"/>
    </row>
    <row r="17934" spans="3:13" x14ac:dyDescent="0.2">
      <c r="C17934" s="38"/>
      <c r="D17934" s="38"/>
      <c r="E17934" s="93"/>
      <c r="L17934" s="38"/>
      <c r="M17934" s="38"/>
    </row>
    <row r="17935" spans="3:13" x14ac:dyDescent="0.2">
      <c r="C17935" s="38"/>
      <c r="D17935" s="38"/>
      <c r="E17935" s="93"/>
      <c r="L17935" s="38"/>
      <c r="M17935" s="38"/>
    </row>
    <row r="17936" spans="3:13" x14ac:dyDescent="0.2">
      <c r="C17936" s="38"/>
      <c r="D17936" s="38"/>
      <c r="E17936" s="93"/>
      <c r="L17936" s="38"/>
      <c r="M17936" s="38"/>
    </row>
    <row r="17937" spans="3:13" x14ac:dyDescent="0.2">
      <c r="C17937" s="38"/>
      <c r="D17937" s="38"/>
      <c r="E17937" s="93"/>
      <c r="L17937" s="38"/>
      <c r="M17937" s="38"/>
    </row>
    <row r="17938" spans="3:13" x14ac:dyDescent="0.2">
      <c r="C17938" s="38"/>
      <c r="D17938" s="38"/>
      <c r="E17938" s="93"/>
      <c r="L17938" s="38"/>
      <c r="M17938" s="38"/>
    </row>
    <row r="17939" spans="3:13" x14ac:dyDescent="0.2">
      <c r="C17939" s="38"/>
      <c r="D17939" s="38"/>
      <c r="E17939" s="93"/>
      <c r="L17939" s="38"/>
      <c r="M17939" s="38"/>
    </row>
    <row r="17940" spans="3:13" x14ac:dyDescent="0.2">
      <c r="C17940" s="38"/>
      <c r="D17940" s="38"/>
      <c r="E17940" s="93"/>
      <c r="L17940" s="38"/>
      <c r="M17940" s="38"/>
    </row>
    <row r="17941" spans="3:13" x14ac:dyDescent="0.2">
      <c r="C17941" s="38"/>
      <c r="D17941" s="38"/>
      <c r="E17941" s="93"/>
      <c r="L17941" s="38"/>
      <c r="M17941" s="38"/>
    </row>
    <row r="17942" spans="3:13" x14ac:dyDescent="0.2">
      <c r="C17942" s="38"/>
      <c r="D17942" s="38"/>
      <c r="E17942" s="93"/>
      <c r="L17942" s="38"/>
      <c r="M17942" s="38"/>
    </row>
    <row r="17943" spans="3:13" x14ac:dyDescent="0.2">
      <c r="C17943" s="38"/>
      <c r="D17943" s="38"/>
      <c r="E17943" s="93"/>
      <c r="L17943" s="38"/>
      <c r="M17943" s="38"/>
    </row>
    <row r="17944" spans="3:13" x14ac:dyDescent="0.2">
      <c r="C17944" s="38"/>
      <c r="D17944" s="38"/>
      <c r="E17944" s="93"/>
      <c r="L17944" s="38"/>
      <c r="M17944" s="38"/>
    </row>
    <row r="17945" spans="3:13" x14ac:dyDescent="0.2">
      <c r="C17945" s="38"/>
      <c r="D17945" s="38"/>
      <c r="E17945" s="93"/>
      <c r="L17945" s="38"/>
      <c r="M17945" s="38"/>
    </row>
    <row r="17946" spans="3:13" x14ac:dyDescent="0.2">
      <c r="C17946" s="38"/>
      <c r="D17946" s="38"/>
      <c r="E17946" s="93"/>
      <c r="L17946" s="38"/>
      <c r="M17946" s="38"/>
    </row>
    <row r="17947" spans="3:13" x14ac:dyDescent="0.2">
      <c r="C17947" s="38"/>
      <c r="D17947" s="38"/>
      <c r="E17947" s="93"/>
      <c r="L17947" s="38"/>
      <c r="M17947" s="38"/>
    </row>
    <row r="17948" spans="3:13" x14ac:dyDescent="0.2">
      <c r="C17948" s="38"/>
      <c r="D17948" s="38"/>
      <c r="E17948" s="93"/>
      <c r="L17948" s="38"/>
      <c r="M17948" s="38"/>
    </row>
    <row r="17949" spans="3:13" x14ac:dyDescent="0.2">
      <c r="C17949" s="38"/>
      <c r="D17949" s="38"/>
      <c r="E17949" s="93"/>
      <c r="L17949" s="38"/>
      <c r="M17949" s="38"/>
    </row>
    <row r="17950" spans="3:13" x14ac:dyDescent="0.2">
      <c r="C17950" s="38"/>
      <c r="D17950" s="38"/>
      <c r="E17950" s="93"/>
      <c r="L17950" s="38"/>
      <c r="M17950" s="38"/>
    </row>
    <row r="17951" spans="3:13" x14ac:dyDescent="0.2">
      <c r="C17951" s="38"/>
      <c r="D17951" s="38"/>
      <c r="E17951" s="93"/>
      <c r="L17951" s="38"/>
      <c r="M17951" s="38"/>
    </row>
    <row r="17952" spans="3:13" x14ac:dyDescent="0.2">
      <c r="C17952" s="38"/>
      <c r="D17952" s="38"/>
      <c r="E17952" s="93"/>
      <c r="L17952" s="38"/>
      <c r="M17952" s="38"/>
    </row>
    <row r="17953" spans="3:13" x14ac:dyDescent="0.2">
      <c r="C17953" s="38"/>
      <c r="D17953" s="38"/>
      <c r="E17953" s="93"/>
      <c r="L17953" s="38"/>
      <c r="M17953" s="38"/>
    </row>
    <row r="17954" spans="3:13" x14ac:dyDescent="0.2">
      <c r="C17954" s="38"/>
      <c r="D17954" s="38"/>
      <c r="E17954" s="93"/>
      <c r="L17954" s="38"/>
      <c r="M17954" s="38"/>
    </row>
    <row r="17955" spans="3:13" x14ac:dyDescent="0.2">
      <c r="C17955" s="38"/>
      <c r="D17955" s="38"/>
      <c r="E17955" s="93"/>
      <c r="L17955" s="38"/>
      <c r="M17955" s="38"/>
    </row>
    <row r="17956" spans="3:13" x14ac:dyDescent="0.2">
      <c r="C17956" s="38"/>
      <c r="D17956" s="38"/>
      <c r="E17956" s="93"/>
      <c r="L17956" s="38"/>
      <c r="M17956" s="38"/>
    </row>
    <row r="17957" spans="3:13" x14ac:dyDescent="0.2">
      <c r="C17957" s="38"/>
      <c r="D17957" s="38"/>
      <c r="E17957" s="93"/>
      <c r="L17957" s="38"/>
      <c r="M17957" s="38"/>
    </row>
    <row r="17958" spans="3:13" x14ac:dyDescent="0.2">
      <c r="C17958" s="38"/>
      <c r="D17958" s="38"/>
      <c r="E17958" s="93"/>
      <c r="L17958" s="38"/>
      <c r="M17958" s="38"/>
    </row>
    <row r="17959" spans="3:13" x14ac:dyDescent="0.2">
      <c r="C17959" s="38"/>
      <c r="D17959" s="38"/>
      <c r="E17959" s="93"/>
      <c r="L17959" s="38"/>
      <c r="M17959" s="38"/>
    </row>
    <row r="17960" spans="3:13" x14ac:dyDescent="0.2">
      <c r="C17960" s="38"/>
      <c r="D17960" s="38"/>
      <c r="E17960" s="93"/>
      <c r="L17960" s="38"/>
      <c r="M17960" s="38"/>
    </row>
    <row r="17961" spans="3:13" x14ac:dyDescent="0.2">
      <c r="C17961" s="38"/>
      <c r="D17961" s="38"/>
      <c r="E17961" s="93"/>
      <c r="L17961" s="38"/>
      <c r="M17961" s="38"/>
    </row>
    <row r="17962" spans="3:13" x14ac:dyDescent="0.2">
      <c r="C17962" s="38"/>
      <c r="D17962" s="38"/>
      <c r="E17962" s="93"/>
      <c r="L17962" s="38"/>
      <c r="M17962" s="38"/>
    </row>
    <row r="17963" spans="3:13" x14ac:dyDescent="0.2">
      <c r="C17963" s="38"/>
      <c r="D17963" s="38"/>
      <c r="E17963" s="93"/>
      <c r="L17963" s="38"/>
      <c r="M17963" s="38"/>
    </row>
    <row r="17964" spans="3:13" x14ac:dyDescent="0.2">
      <c r="C17964" s="38"/>
      <c r="D17964" s="38"/>
      <c r="E17964" s="93"/>
      <c r="L17964" s="38"/>
      <c r="M17964" s="38"/>
    </row>
    <row r="17965" spans="3:13" x14ac:dyDescent="0.2">
      <c r="C17965" s="38"/>
      <c r="D17965" s="38"/>
      <c r="E17965" s="93"/>
      <c r="L17965" s="38"/>
      <c r="M17965" s="38"/>
    </row>
    <row r="17966" spans="3:13" x14ac:dyDescent="0.2">
      <c r="C17966" s="38"/>
      <c r="D17966" s="38"/>
      <c r="E17966" s="93"/>
      <c r="L17966" s="38"/>
      <c r="M17966" s="38"/>
    </row>
    <row r="17967" spans="3:13" x14ac:dyDescent="0.2">
      <c r="C17967" s="38"/>
      <c r="D17967" s="38"/>
      <c r="E17967" s="93"/>
      <c r="L17967" s="38"/>
      <c r="M17967" s="38"/>
    </row>
    <row r="17968" spans="3:13" x14ac:dyDescent="0.2">
      <c r="C17968" s="38"/>
      <c r="D17968" s="38"/>
      <c r="E17968" s="93"/>
      <c r="L17968" s="38"/>
      <c r="M17968" s="38"/>
    </row>
    <row r="17969" spans="3:13" x14ac:dyDescent="0.2">
      <c r="C17969" s="38"/>
      <c r="D17969" s="38"/>
      <c r="E17969" s="93"/>
      <c r="L17969" s="38"/>
      <c r="M17969" s="38"/>
    </row>
    <row r="17970" spans="3:13" x14ac:dyDescent="0.2">
      <c r="C17970" s="38"/>
      <c r="D17970" s="38"/>
      <c r="E17970" s="93"/>
      <c r="L17970" s="38"/>
      <c r="M17970" s="38"/>
    </row>
    <row r="17971" spans="3:13" x14ac:dyDescent="0.2">
      <c r="C17971" s="38"/>
      <c r="D17971" s="38"/>
      <c r="E17971" s="93"/>
      <c r="L17971" s="38"/>
      <c r="M17971" s="38"/>
    </row>
    <row r="17972" spans="3:13" x14ac:dyDescent="0.2">
      <c r="C17972" s="38"/>
      <c r="D17972" s="38"/>
      <c r="E17972" s="93"/>
      <c r="L17972" s="38"/>
      <c r="M17972" s="38"/>
    </row>
    <row r="17973" spans="3:13" x14ac:dyDescent="0.2">
      <c r="C17973" s="38"/>
      <c r="D17973" s="38"/>
      <c r="E17973" s="93"/>
      <c r="L17973" s="38"/>
      <c r="M17973" s="38"/>
    </row>
    <row r="17974" spans="3:13" x14ac:dyDescent="0.2">
      <c r="C17974" s="38"/>
      <c r="D17974" s="38"/>
      <c r="E17974" s="93"/>
      <c r="L17974" s="38"/>
      <c r="M17974" s="38"/>
    </row>
    <row r="17975" spans="3:13" x14ac:dyDescent="0.2">
      <c r="C17975" s="38"/>
      <c r="D17975" s="38"/>
      <c r="E17975" s="93"/>
      <c r="L17975" s="38"/>
      <c r="M17975" s="38"/>
    </row>
    <row r="17976" spans="3:13" x14ac:dyDescent="0.2">
      <c r="C17976" s="38"/>
      <c r="D17976" s="38"/>
      <c r="E17976" s="93"/>
      <c r="L17976" s="38"/>
      <c r="M17976" s="38"/>
    </row>
    <row r="17977" spans="3:13" x14ac:dyDescent="0.2">
      <c r="C17977" s="38"/>
      <c r="D17977" s="38"/>
      <c r="E17977" s="93"/>
      <c r="L17977" s="38"/>
      <c r="M17977" s="38"/>
    </row>
    <row r="17978" spans="3:13" x14ac:dyDescent="0.2">
      <c r="C17978" s="38"/>
      <c r="D17978" s="38"/>
      <c r="E17978" s="93"/>
      <c r="L17978" s="38"/>
      <c r="M17978" s="38"/>
    </row>
    <row r="17979" spans="3:13" x14ac:dyDescent="0.2">
      <c r="C17979" s="38"/>
      <c r="D17979" s="38"/>
      <c r="E17979" s="93"/>
      <c r="L17979" s="38"/>
      <c r="M17979" s="38"/>
    </row>
    <row r="17980" spans="3:13" x14ac:dyDescent="0.2">
      <c r="C17980" s="38"/>
      <c r="D17980" s="38"/>
      <c r="E17980" s="93"/>
      <c r="L17980" s="38"/>
      <c r="M17980" s="38"/>
    </row>
    <row r="17981" spans="3:13" x14ac:dyDescent="0.2">
      <c r="C17981" s="38"/>
      <c r="D17981" s="38"/>
      <c r="E17981" s="93"/>
      <c r="L17981" s="38"/>
      <c r="M17981" s="38"/>
    </row>
    <row r="17982" spans="3:13" x14ac:dyDescent="0.2">
      <c r="C17982" s="38"/>
      <c r="D17982" s="38"/>
      <c r="E17982" s="93"/>
      <c r="L17982" s="38"/>
      <c r="M17982" s="38"/>
    </row>
    <row r="17983" spans="3:13" x14ac:dyDescent="0.2">
      <c r="C17983" s="38"/>
      <c r="D17983" s="38"/>
      <c r="E17983" s="93"/>
      <c r="L17983" s="38"/>
      <c r="M17983" s="38"/>
    </row>
    <row r="17984" spans="3:13" x14ac:dyDescent="0.2">
      <c r="C17984" s="38"/>
      <c r="D17984" s="38"/>
      <c r="E17984" s="93"/>
      <c r="L17984" s="38"/>
      <c r="M17984" s="38"/>
    </row>
    <row r="17985" spans="3:13" x14ac:dyDescent="0.2">
      <c r="C17985" s="38"/>
      <c r="D17985" s="38"/>
      <c r="E17985" s="93"/>
      <c r="L17985" s="38"/>
      <c r="M17985" s="38"/>
    </row>
    <row r="17986" spans="3:13" x14ac:dyDescent="0.2">
      <c r="C17986" s="38"/>
      <c r="D17986" s="38"/>
      <c r="E17986" s="93"/>
      <c r="L17986" s="38"/>
      <c r="M17986" s="38"/>
    </row>
    <row r="17987" spans="3:13" x14ac:dyDescent="0.2">
      <c r="C17987" s="38"/>
      <c r="D17987" s="38"/>
      <c r="E17987" s="93"/>
      <c r="L17987" s="38"/>
      <c r="M17987" s="38"/>
    </row>
    <row r="17988" spans="3:13" x14ac:dyDescent="0.2">
      <c r="C17988" s="38"/>
      <c r="D17988" s="38"/>
      <c r="E17988" s="93"/>
      <c r="L17988" s="38"/>
      <c r="M17988" s="38"/>
    </row>
    <row r="17989" spans="3:13" x14ac:dyDescent="0.2">
      <c r="C17989" s="38"/>
      <c r="D17989" s="38"/>
      <c r="E17989" s="93"/>
      <c r="L17989" s="38"/>
      <c r="M17989" s="38"/>
    </row>
    <row r="17990" spans="3:13" x14ac:dyDescent="0.2">
      <c r="C17990" s="38"/>
      <c r="D17990" s="38"/>
      <c r="E17990" s="93"/>
      <c r="L17990" s="38"/>
      <c r="M17990" s="38"/>
    </row>
    <row r="17991" spans="3:13" x14ac:dyDescent="0.2">
      <c r="C17991" s="38"/>
      <c r="D17991" s="38"/>
      <c r="E17991" s="93"/>
      <c r="L17991" s="38"/>
      <c r="M17991" s="38"/>
    </row>
    <row r="17992" spans="3:13" x14ac:dyDescent="0.2">
      <c r="C17992" s="38"/>
      <c r="D17992" s="38"/>
      <c r="E17992" s="93"/>
      <c r="L17992" s="38"/>
      <c r="M17992" s="38"/>
    </row>
    <row r="17993" spans="3:13" x14ac:dyDescent="0.2">
      <c r="C17993" s="38"/>
      <c r="D17993" s="38"/>
      <c r="E17993" s="93"/>
      <c r="L17993" s="38"/>
      <c r="M17993" s="38"/>
    </row>
    <row r="17994" spans="3:13" x14ac:dyDescent="0.2">
      <c r="C17994" s="38"/>
      <c r="D17994" s="38"/>
      <c r="E17994" s="93"/>
      <c r="L17994" s="38"/>
      <c r="M17994" s="38"/>
    </row>
    <row r="17995" spans="3:13" x14ac:dyDescent="0.2">
      <c r="C17995" s="38"/>
      <c r="D17995" s="38"/>
      <c r="E17995" s="93"/>
      <c r="L17995" s="38"/>
      <c r="M17995" s="38"/>
    </row>
    <row r="17996" spans="3:13" x14ac:dyDescent="0.2">
      <c r="C17996" s="38"/>
      <c r="D17996" s="38"/>
      <c r="E17996" s="93"/>
      <c r="L17996" s="38"/>
      <c r="M17996" s="38"/>
    </row>
    <row r="17997" spans="3:13" x14ac:dyDescent="0.2">
      <c r="C17997" s="38"/>
      <c r="D17997" s="38"/>
      <c r="E17997" s="93"/>
      <c r="L17997" s="38"/>
      <c r="M17997" s="38"/>
    </row>
    <row r="17998" spans="3:13" x14ac:dyDescent="0.2">
      <c r="C17998" s="38"/>
      <c r="D17998" s="38"/>
      <c r="E17998" s="93"/>
      <c r="L17998" s="38"/>
      <c r="M17998" s="38"/>
    </row>
    <row r="17999" spans="3:13" x14ac:dyDescent="0.2">
      <c r="C17999" s="38"/>
      <c r="D17999" s="38"/>
      <c r="E17999" s="93"/>
      <c r="L17999" s="38"/>
      <c r="M17999" s="38"/>
    </row>
    <row r="18000" spans="3:13" x14ac:dyDescent="0.2">
      <c r="C18000" s="38"/>
      <c r="D18000" s="38"/>
      <c r="E18000" s="93"/>
      <c r="L18000" s="38"/>
      <c r="M18000" s="38"/>
    </row>
    <row r="18001" spans="3:13" x14ac:dyDescent="0.2">
      <c r="C18001" s="38"/>
      <c r="D18001" s="38"/>
      <c r="E18001" s="93"/>
      <c r="L18001" s="38"/>
      <c r="M18001" s="38"/>
    </row>
    <row r="18002" spans="3:13" x14ac:dyDescent="0.2">
      <c r="C18002" s="38"/>
      <c r="D18002" s="38"/>
      <c r="E18002" s="93"/>
      <c r="L18002" s="38"/>
      <c r="M18002" s="38"/>
    </row>
    <row r="18003" spans="3:13" x14ac:dyDescent="0.2">
      <c r="C18003" s="38"/>
      <c r="D18003" s="38"/>
      <c r="E18003" s="93"/>
      <c r="L18003" s="38"/>
      <c r="M18003" s="38"/>
    </row>
    <row r="18004" spans="3:13" x14ac:dyDescent="0.2">
      <c r="C18004" s="38"/>
      <c r="D18004" s="38"/>
      <c r="E18004" s="93"/>
      <c r="L18004" s="38"/>
      <c r="M18004" s="38"/>
    </row>
    <row r="18005" spans="3:13" x14ac:dyDescent="0.2">
      <c r="C18005" s="38"/>
      <c r="D18005" s="38"/>
      <c r="E18005" s="93"/>
      <c r="L18005" s="38"/>
      <c r="M18005" s="38"/>
    </row>
    <row r="18006" spans="3:13" x14ac:dyDescent="0.2">
      <c r="C18006" s="38"/>
      <c r="D18006" s="38"/>
      <c r="E18006" s="93"/>
      <c r="L18006" s="38"/>
      <c r="M18006" s="38"/>
    </row>
    <row r="18007" spans="3:13" x14ac:dyDescent="0.2">
      <c r="C18007" s="38"/>
      <c r="D18007" s="38"/>
      <c r="E18007" s="93"/>
      <c r="L18007" s="38"/>
      <c r="M18007" s="38"/>
    </row>
    <row r="18008" spans="3:13" x14ac:dyDescent="0.2">
      <c r="C18008" s="38"/>
      <c r="D18008" s="38"/>
      <c r="E18008" s="93"/>
      <c r="L18008" s="38"/>
      <c r="M18008" s="38"/>
    </row>
    <row r="18009" spans="3:13" x14ac:dyDescent="0.2">
      <c r="C18009" s="38"/>
      <c r="D18009" s="38"/>
      <c r="E18009" s="93"/>
      <c r="L18009" s="38"/>
      <c r="M18009" s="38"/>
    </row>
    <row r="18010" spans="3:13" x14ac:dyDescent="0.2">
      <c r="C18010" s="38"/>
      <c r="D18010" s="38"/>
      <c r="E18010" s="93"/>
      <c r="L18010" s="38"/>
      <c r="M18010" s="38"/>
    </row>
    <row r="18011" spans="3:13" x14ac:dyDescent="0.2">
      <c r="C18011" s="38"/>
      <c r="D18011" s="38"/>
      <c r="E18011" s="93"/>
      <c r="L18011" s="38"/>
      <c r="M18011" s="38"/>
    </row>
    <row r="18012" spans="3:13" x14ac:dyDescent="0.2">
      <c r="C18012" s="38"/>
      <c r="D18012" s="38"/>
      <c r="E18012" s="93"/>
      <c r="L18012" s="38"/>
      <c r="M18012" s="38"/>
    </row>
    <row r="18013" spans="3:13" x14ac:dyDescent="0.2">
      <c r="C18013" s="38"/>
      <c r="D18013" s="38"/>
      <c r="E18013" s="93"/>
      <c r="L18013" s="38"/>
      <c r="M18013" s="38"/>
    </row>
    <row r="18014" spans="3:13" x14ac:dyDescent="0.2">
      <c r="C18014" s="38"/>
      <c r="D18014" s="38"/>
      <c r="E18014" s="93"/>
      <c r="L18014" s="38"/>
      <c r="M18014" s="38"/>
    </row>
    <row r="18015" spans="3:13" x14ac:dyDescent="0.2">
      <c r="C18015" s="38"/>
      <c r="D18015" s="38"/>
      <c r="E18015" s="93"/>
      <c r="L18015" s="38"/>
      <c r="M18015" s="38"/>
    </row>
    <row r="18016" spans="3:13" x14ac:dyDescent="0.2">
      <c r="C18016" s="38"/>
      <c r="D18016" s="38"/>
      <c r="E18016" s="93"/>
      <c r="L18016" s="38"/>
      <c r="M18016" s="38"/>
    </row>
    <row r="18017" spans="3:13" x14ac:dyDescent="0.2">
      <c r="C18017" s="38"/>
      <c r="D18017" s="38"/>
      <c r="E18017" s="93"/>
      <c r="L18017" s="38"/>
      <c r="M18017" s="38"/>
    </row>
    <row r="18018" spans="3:13" x14ac:dyDescent="0.2">
      <c r="C18018" s="38"/>
      <c r="D18018" s="38"/>
      <c r="E18018" s="93"/>
      <c r="L18018" s="38"/>
      <c r="M18018" s="38"/>
    </row>
    <row r="18019" spans="3:13" x14ac:dyDescent="0.2">
      <c r="C18019" s="38"/>
      <c r="D18019" s="38"/>
      <c r="E18019" s="93"/>
      <c r="L18019" s="38"/>
      <c r="M18019" s="38"/>
    </row>
    <row r="18020" spans="3:13" x14ac:dyDescent="0.2">
      <c r="C18020" s="38"/>
      <c r="D18020" s="38"/>
      <c r="E18020" s="93"/>
      <c r="L18020" s="38"/>
      <c r="M18020" s="38"/>
    </row>
    <row r="18021" spans="3:13" x14ac:dyDescent="0.2">
      <c r="C18021" s="38"/>
      <c r="D18021" s="38"/>
      <c r="E18021" s="93"/>
      <c r="L18021" s="38"/>
      <c r="M18021" s="38"/>
    </row>
    <row r="18022" spans="3:13" x14ac:dyDescent="0.2">
      <c r="C18022" s="38"/>
      <c r="D18022" s="38"/>
      <c r="E18022" s="93"/>
      <c r="L18022" s="38"/>
      <c r="M18022" s="38"/>
    </row>
    <row r="18023" spans="3:13" x14ac:dyDescent="0.2">
      <c r="C18023" s="38"/>
      <c r="D18023" s="38"/>
      <c r="E18023" s="93"/>
      <c r="L18023" s="38"/>
      <c r="M18023" s="38"/>
    </row>
    <row r="18024" spans="3:13" x14ac:dyDescent="0.2">
      <c r="C18024" s="38"/>
      <c r="D18024" s="38"/>
      <c r="E18024" s="93"/>
      <c r="L18024" s="38"/>
      <c r="M18024" s="38"/>
    </row>
    <row r="18025" spans="3:13" x14ac:dyDescent="0.2">
      <c r="C18025" s="38"/>
      <c r="D18025" s="38"/>
      <c r="E18025" s="93"/>
      <c r="L18025" s="38"/>
      <c r="M18025" s="38"/>
    </row>
    <row r="18026" spans="3:13" x14ac:dyDescent="0.2">
      <c r="C18026" s="38"/>
      <c r="D18026" s="38"/>
      <c r="E18026" s="93"/>
      <c r="L18026" s="38"/>
      <c r="M18026" s="38"/>
    </row>
    <row r="18027" spans="3:13" x14ac:dyDescent="0.2">
      <c r="C18027" s="38"/>
      <c r="D18027" s="38"/>
      <c r="E18027" s="93"/>
      <c r="L18027" s="38"/>
      <c r="M18027" s="38"/>
    </row>
    <row r="18028" spans="3:13" x14ac:dyDescent="0.2">
      <c r="C18028" s="38"/>
      <c r="D18028" s="38"/>
      <c r="E18028" s="93"/>
      <c r="L18028" s="38"/>
      <c r="M18028" s="38"/>
    </row>
    <row r="18029" spans="3:13" x14ac:dyDescent="0.2">
      <c r="C18029" s="38"/>
      <c r="D18029" s="38"/>
      <c r="E18029" s="93"/>
      <c r="L18029" s="38"/>
      <c r="M18029" s="38"/>
    </row>
    <row r="18030" spans="3:13" x14ac:dyDescent="0.2">
      <c r="C18030" s="38"/>
      <c r="D18030" s="38"/>
      <c r="E18030" s="93"/>
      <c r="L18030" s="38"/>
      <c r="M18030" s="38"/>
    </row>
    <row r="18031" spans="3:13" x14ac:dyDescent="0.2">
      <c r="C18031" s="38"/>
      <c r="D18031" s="38"/>
      <c r="E18031" s="93"/>
      <c r="L18031" s="38"/>
      <c r="M18031" s="38"/>
    </row>
    <row r="18032" spans="3:13" x14ac:dyDescent="0.2">
      <c r="C18032" s="38"/>
      <c r="D18032" s="38"/>
      <c r="E18032" s="93"/>
      <c r="L18032" s="38"/>
      <c r="M18032" s="38"/>
    </row>
    <row r="18033" spans="3:13" x14ac:dyDescent="0.2">
      <c r="C18033" s="38"/>
      <c r="D18033" s="38"/>
      <c r="E18033" s="93"/>
      <c r="L18033" s="38"/>
      <c r="M18033" s="38"/>
    </row>
    <row r="18034" spans="3:13" x14ac:dyDescent="0.2">
      <c r="C18034" s="38"/>
      <c r="D18034" s="38"/>
      <c r="E18034" s="93"/>
      <c r="L18034" s="38"/>
      <c r="M18034" s="38"/>
    </row>
    <row r="18035" spans="3:13" x14ac:dyDescent="0.2">
      <c r="C18035" s="38"/>
      <c r="D18035" s="38"/>
      <c r="E18035" s="93"/>
      <c r="L18035" s="38"/>
      <c r="M18035" s="38"/>
    </row>
    <row r="18036" spans="3:13" x14ac:dyDescent="0.2">
      <c r="C18036" s="38"/>
      <c r="D18036" s="38"/>
      <c r="E18036" s="93"/>
      <c r="L18036" s="38"/>
      <c r="M18036" s="38"/>
    </row>
    <row r="18037" spans="3:13" x14ac:dyDescent="0.2">
      <c r="C18037" s="38"/>
      <c r="D18037" s="38"/>
      <c r="E18037" s="93"/>
      <c r="L18037" s="38"/>
      <c r="M18037" s="38"/>
    </row>
    <row r="18038" spans="3:13" x14ac:dyDescent="0.2">
      <c r="C18038" s="38"/>
      <c r="D18038" s="38"/>
      <c r="E18038" s="93"/>
      <c r="L18038" s="38"/>
      <c r="M18038" s="38"/>
    </row>
    <row r="18039" spans="3:13" x14ac:dyDescent="0.2">
      <c r="C18039" s="38"/>
      <c r="D18039" s="38"/>
      <c r="E18039" s="93"/>
      <c r="L18039" s="38"/>
      <c r="M18039" s="38"/>
    </row>
    <row r="18040" spans="3:13" x14ac:dyDescent="0.2">
      <c r="C18040" s="38"/>
      <c r="D18040" s="38"/>
      <c r="E18040" s="93"/>
      <c r="L18040" s="38"/>
      <c r="M18040" s="38"/>
    </row>
    <row r="18041" spans="3:13" x14ac:dyDescent="0.2">
      <c r="C18041" s="38"/>
      <c r="D18041" s="38"/>
      <c r="E18041" s="93"/>
      <c r="L18041" s="38"/>
      <c r="M18041" s="38"/>
    </row>
    <row r="18042" spans="3:13" x14ac:dyDescent="0.2">
      <c r="C18042" s="38"/>
      <c r="D18042" s="38"/>
      <c r="E18042" s="93"/>
      <c r="L18042" s="38"/>
      <c r="M18042" s="38"/>
    </row>
    <row r="18043" spans="3:13" x14ac:dyDescent="0.2">
      <c r="C18043" s="38"/>
      <c r="D18043" s="38"/>
      <c r="E18043" s="93"/>
      <c r="L18043" s="38"/>
      <c r="M18043" s="38"/>
    </row>
    <row r="18044" spans="3:13" x14ac:dyDescent="0.2">
      <c r="C18044" s="38"/>
      <c r="D18044" s="38"/>
      <c r="E18044" s="93"/>
      <c r="L18044" s="38"/>
      <c r="M18044" s="38"/>
    </row>
    <row r="18045" spans="3:13" x14ac:dyDescent="0.2">
      <c r="C18045" s="38"/>
      <c r="D18045" s="38"/>
      <c r="E18045" s="93"/>
      <c r="L18045" s="38"/>
      <c r="M18045" s="38"/>
    </row>
    <row r="18046" spans="3:13" x14ac:dyDescent="0.2">
      <c r="C18046" s="38"/>
      <c r="D18046" s="38"/>
      <c r="E18046" s="93"/>
      <c r="L18046" s="38"/>
      <c r="M18046" s="38"/>
    </row>
    <row r="18047" spans="3:13" x14ac:dyDescent="0.2">
      <c r="C18047" s="38"/>
      <c r="D18047" s="38"/>
      <c r="E18047" s="93"/>
      <c r="L18047" s="38"/>
      <c r="M18047" s="38"/>
    </row>
    <row r="18048" spans="3:13" x14ac:dyDescent="0.2">
      <c r="C18048" s="38"/>
      <c r="D18048" s="38"/>
      <c r="E18048" s="93"/>
      <c r="L18048" s="38"/>
      <c r="M18048" s="38"/>
    </row>
    <row r="18049" spans="3:13" x14ac:dyDescent="0.2">
      <c r="C18049" s="38"/>
      <c r="D18049" s="38"/>
      <c r="E18049" s="93"/>
      <c r="L18049" s="38"/>
      <c r="M18049" s="38"/>
    </row>
    <row r="18050" spans="3:13" x14ac:dyDescent="0.2">
      <c r="C18050" s="38"/>
      <c r="D18050" s="38"/>
      <c r="E18050" s="93"/>
      <c r="L18050" s="38"/>
      <c r="M18050" s="38"/>
    </row>
    <row r="18051" spans="3:13" x14ac:dyDescent="0.2">
      <c r="C18051" s="38"/>
      <c r="D18051" s="38"/>
      <c r="E18051" s="93"/>
      <c r="L18051" s="38"/>
      <c r="M18051" s="38"/>
    </row>
    <row r="18052" spans="3:13" x14ac:dyDescent="0.2">
      <c r="C18052" s="38"/>
      <c r="D18052" s="38"/>
      <c r="E18052" s="93"/>
      <c r="L18052" s="38"/>
      <c r="M18052" s="38"/>
    </row>
    <row r="18053" spans="3:13" x14ac:dyDescent="0.2">
      <c r="C18053" s="38"/>
      <c r="D18053" s="38"/>
      <c r="E18053" s="93"/>
      <c r="L18053" s="38"/>
      <c r="M18053" s="38"/>
    </row>
    <row r="18054" spans="3:13" x14ac:dyDescent="0.2">
      <c r="C18054" s="38"/>
      <c r="D18054" s="38"/>
      <c r="E18054" s="93"/>
      <c r="L18054" s="38"/>
      <c r="M18054" s="38"/>
    </row>
    <row r="18055" spans="3:13" x14ac:dyDescent="0.2">
      <c r="C18055" s="38"/>
      <c r="D18055" s="38"/>
      <c r="E18055" s="93"/>
      <c r="L18055" s="38"/>
      <c r="M18055" s="38"/>
    </row>
    <row r="18056" spans="3:13" x14ac:dyDescent="0.2">
      <c r="C18056" s="38"/>
      <c r="D18056" s="38"/>
      <c r="E18056" s="93"/>
      <c r="L18056" s="38"/>
      <c r="M18056" s="38"/>
    </row>
    <row r="18057" spans="3:13" x14ac:dyDescent="0.2">
      <c r="C18057" s="38"/>
      <c r="D18057" s="38"/>
      <c r="E18057" s="93"/>
      <c r="L18057" s="38"/>
      <c r="M18057" s="38"/>
    </row>
    <row r="18058" spans="3:13" x14ac:dyDescent="0.2">
      <c r="C18058" s="38"/>
      <c r="D18058" s="38"/>
      <c r="E18058" s="93"/>
      <c r="L18058" s="38"/>
      <c r="M18058" s="38"/>
    </row>
    <row r="18059" spans="3:13" x14ac:dyDescent="0.2">
      <c r="C18059" s="38"/>
      <c r="D18059" s="38"/>
      <c r="E18059" s="93"/>
      <c r="L18059" s="38"/>
      <c r="M18059" s="38"/>
    </row>
    <row r="18060" spans="3:13" x14ac:dyDescent="0.2">
      <c r="C18060" s="38"/>
      <c r="D18060" s="38"/>
      <c r="E18060" s="93"/>
      <c r="L18060" s="38"/>
      <c r="M18060" s="38"/>
    </row>
    <row r="18061" spans="3:13" x14ac:dyDescent="0.2">
      <c r="C18061" s="38"/>
      <c r="D18061" s="38"/>
      <c r="E18061" s="93"/>
      <c r="L18061" s="38"/>
      <c r="M18061" s="38"/>
    </row>
    <row r="18062" spans="3:13" x14ac:dyDescent="0.2">
      <c r="C18062" s="38"/>
      <c r="D18062" s="38"/>
      <c r="E18062" s="93"/>
      <c r="L18062" s="38"/>
      <c r="M18062" s="38"/>
    </row>
    <row r="18063" spans="3:13" x14ac:dyDescent="0.2">
      <c r="C18063" s="38"/>
      <c r="D18063" s="38"/>
      <c r="E18063" s="93"/>
      <c r="L18063" s="38"/>
      <c r="M18063" s="38"/>
    </row>
    <row r="18064" spans="3:13" x14ac:dyDescent="0.2">
      <c r="C18064" s="38"/>
      <c r="D18064" s="38"/>
      <c r="E18064" s="93"/>
      <c r="L18064" s="38"/>
      <c r="M18064" s="38"/>
    </row>
    <row r="18065" spans="3:13" x14ac:dyDescent="0.2">
      <c r="C18065" s="38"/>
      <c r="D18065" s="38"/>
      <c r="E18065" s="93"/>
      <c r="L18065" s="38"/>
      <c r="M18065" s="38"/>
    </row>
    <row r="18066" spans="3:13" x14ac:dyDescent="0.2">
      <c r="C18066" s="38"/>
      <c r="D18066" s="38"/>
      <c r="E18066" s="93"/>
      <c r="L18066" s="38"/>
      <c r="M18066" s="38"/>
    </row>
    <row r="18067" spans="3:13" x14ac:dyDescent="0.2">
      <c r="C18067" s="38"/>
      <c r="D18067" s="38"/>
      <c r="E18067" s="93"/>
      <c r="L18067" s="38"/>
      <c r="M18067" s="38"/>
    </row>
    <row r="18068" spans="3:13" x14ac:dyDescent="0.2">
      <c r="C18068" s="38"/>
      <c r="D18068" s="38"/>
      <c r="E18068" s="93"/>
      <c r="L18068" s="38"/>
      <c r="M18068" s="38"/>
    </row>
    <row r="18069" spans="3:13" x14ac:dyDescent="0.2">
      <c r="C18069" s="38"/>
      <c r="D18069" s="38"/>
      <c r="E18069" s="93"/>
      <c r="L18069" s="38"/>
      <c r="M18069" s="38"/>
    </row>
    <row r="18070" spans="3:13" x14ac:dyDescent="0.2">
      <c r="C18070" s="38"/>
      <c r="D18070" s="38"/>
      <c r="E18070" s="93"/>
      <c r="L18070" s="38"/>
      <c r="M18070" s="38"/>
    </row>
    <row r="18071" spans="3:13" x14ac:dyDescent="0.2">
      <c r="C18071" s="38"/>
      <c r="D18071" s="38"/>
      <c r="E18071" s="93"/>
      <c r="L18071" s="38"/>
      <c r="M18071" s="38"/>
    </row>
    <row r="18072" spans="3:13" x14ac:dyDescent="0.2">
      <c r="C18072" s="38"/>
      <c r="D18072" s="38"/>
      <c r="E18072" s="93"/>
      <c r="L18072" s="38"/>
      <c r="M18072" s="38"/>
    </row>
    <row r="18073" spans="3:13" x14ac:dyDescent="0.2">
      <c r="C18073" s="38"/>
      <c r="D18073" s="38"/>
      <c r="E18073" s="93"/>
      <c r="L18073" s="38"/>
      <c r="M18073" s="38"/>
    </row>
    <row r="18074" spans="3:13" x14ac:dyDescent="0.2">
      <c r="C18074" s="38"/>
      <c r="D18074" s="38"/>
      <c r="E18074" s="93"/>
      <c r="L18074" s="38"/>
      <c r="M18074" s="38"/>
    </row>
    <row r="18075" spans="3:13" x14ac:dyDescent="0.2">
      <c r="C18075" s="38"/>
      <c r="D18075" s="38"/>
      <c r="E18075" s="93"/>
      <c r="L18075" s="38"/>
      <c r="M18075" s="38"/>
    </row>
    <row r="18076" spans="3:13" x14ac:dyDescent="0.2">
      <c r="C18076" s="38"/>
      <c r="D18076" s="38"/>
      <c r="E18076" s="93"/>
      <c r="L18076" s="38"/>
      <c r="M18076" s="38"/>
    </row>
    <row r="18077" spans="3:13" x14ac:dyDescent="0.2">
      <c r="C18077" s="38"/>
      <c r="D18077" s="38"/>
      <c r="E18077" s="93"/>
      <c r="L18077" s="38"/>
      <c r="M18077" s="38"/>
    </row>
    <row r="18078" spans="3:13" x14ac:dyDescent="0.2">
      <c r="C18078" s="38"/>
      <c r="D18078" s="38"/>
      <c r="E18078" s="93"/>
      <c r="L18078" s="38"/>
      <c r="M18078" s="38"/>
    </row>
    <row r="18079" spans="3:13" x14ac:dyDescent="0.2">
      <c r="C18079" s="38"/>
      <c r="D18079" s="38"/>
      <c r="E18079" s="93"/>
      <c r="L18079" s="38"/>
      <c r="M18079" s="38"/>
    </row>
    <row r="18080" spans="3:13" x14ac:dyDescent="0.2">
      <c r="C18080" s="38"/>
      <c r="D18080" s="38"/>
      <c r="E18080" s="93"/>
      <c r="L18080" s="38"/>
      <c r="M18080" s="38"/>
    </row>
    <row r="18081" spans="3:13" x14ac:dyDescent="0.2">
      <c r="C18081" s="38"/>
      <c r="D18081" s="38"/>
      <c r="E18081" s="93"/>
      <c r="L18081" s="38"/>
      <c r="M18081" s="38"/>
    </row>
    <row r="18082" spans="3:13" x14ac:dyDescent="0.2">
      <c r="C18082" s="38"/>
      <c r="D18082" s="38"/>
      <c r="E18082" s="93"/>
      <c r="L18082" s="38"/>
      <c r="M18082" s="38"/>
    </row>
    <row r="18083" spans="3:13" x14ac:dyDescent="0.2">
      <c r="C18083" s="38"/>
      <c r="D18083" s="38"/>
      <c r="E18083" s="93"/>
      <c r="L18083" s="38"/>
      <c r="M18083" s="38"/>
    </row>
    <row r="18084" spans="3:13" x14ac:dyDescent="0.2">
      <c r="C18084" s="38"/>
      <c r="D18084" s="38"/>
      <c r="E18084" s="93"/>
      <c r="L18084" s="38"/>
      <c r="M18084" s="38"/>
    </row>
    <row r="18085" spans="3:13" x14ac:dyDescent="0.2">
      <c r="C18085" s="38"/>
      <c r="D18085" s="38"/>
      <c r="E18085" s="93"/>
      <c r="L18085" s="38"/>
      <c r="M18085" s="38"/>
    </row>
    <row r="18086" spans="3:13" x14ac:dyDescent="0.2">
      <c r="C18086" s="38"/>
      <c r="D18086" s="38"/>
      <c r="E18086" s="93"/>
      <c r="L18086" s="38"/>
      <c r="M18086" s="38"/>
    </row>
    <row r="18087" spans="3:13" x14ac:dyDescent="0.2">
      <c r="C18087" s="38"/>
      <c r="D18087" s="38"/>
      <c r="E18087" s="93"/>
      <c r="L18087" s="38"/>
      <c r="M18087" s="38"/>
    </row>
    <row r="18088" spans="3:13" x14ac:dyDescent="0.2">
      <c r="C18088" s="38"/>
      <c r="D18088" s="38"/>
      <c r="E18088" s="93"/>
      <c r="L18088" s="38"/>
      <c r="M18088" s="38"/>
    </row>
    <row r="18089" spans="3:13" x14ac:dyDescent="0.2">
      <c r="C18089" s="38"/>
      <c r="D18089" s="38"/>
      <c r="E18089" s="93"/>
      <c r="L18089" s="38"/>
      <c r="M18089" s="38"/>
    </row>
    <row r="18090" spans="3:13" x14ac:dyDescent="0.2">
      <c r="C18090" s="38"/>
      <c r="D18090" s="38"/>
      <c r="E18090" s="93"/>
      <c r="L18090" s="38"/>
      <c r="M18090" s="38"/>
    </row>
    <row r="18091" spans="3:13" x14ac:dyDescent="0.2">
      <c r="C18091" s="38"/>
      <c r="D18091" s="38"/>
      <c r="E18091" s="93"/>
      <c r="L18091" s="38"/>
      <c r="M18091" s="38"/>
    </row>
    <row r="18092" spans="3:13" x14ac:dyDescent="0.2">
      <c r="C18092" s="38"/>
      <c r="D18092" s="38"/>
      <c r="E18092" s="93"/>
      <c r="L18092" s="38"/>
      <c r="M18092" s="38"/>
    </row>
    <row r="18093" spans="3:13" x14ac:dyDescent="0.2">
      <c r="C18093" s="38"/>
      <c r="D18093" s="38"/>
      <c r="E18093" s="93"/>
      <c r="L18093" s="38"/>
      <c r="M18093" s="38"/>
    </row>
    <row r="18094" spans="3:13" x14ac:dyDescent="0.2">
      <c r="C18094" s="38"/>
      <c r="D18094" s="38"/>
      <c r="E18094" s="93"/>
      <c r="L18094" s="38"/>
      <c r="M18094" s="38"/>
    </row>
    <row r="18095" spans="3:13" x14ac:dyDescent="0.2">
      <c r="C18095" s="38"/>
      <c r="D18095" s="38"/>
      <c r="E18095" s="93"/>
      <c r="L18095" s="38"/>
      <c r="M18095" s="38"/>
    </row>
    <row r="18096" spans="3:13" x14ac:dyDescent="0.2">
      <c r="C18096" s="38"/>
      <c r="D18096" s="38"/>
      <c r="E18096" s="93"/>
      <c r="L18096" s="38"/>
      <c r="M18096" s="38"/>
    </row>
    <row r="18097" spans="3:13" x14ac:dyDescent="0.2">
      <c r="C18097" s="38"/>
      <c r="D18097" s="38"/>
      <c r="E18097" s="93"/>
      <c r="L18097" s="38"/>
      <c r="M18097" s="38"/>
    </row>
    <row r="18098" spans="3:13" x14ac:dyDescent="0.2">
      <c r="C18098" s="38"/>
      <c r="D18098" s="38"/>
      <c r="E18098" s="93"/>
      <c r="L18098" s="38"/>
      <c r="M18098" s="38"/>
    </row>
    <row r="18099" spans="3:13" x14ac:dyDescent="0.2">
      <c r="C18099" s="38"/>
      <c r="D18099" s="38"/>
      <c r="E18099" s="93"/>
      <c r="L18099" s="38"/>
      <c r="M18099" s="38"/>
    </row>
    <row r="18100" spans="3:13" x14ac:dyDescent="0.2">
      <c r="C18100" s="38"/>
      <c r="D18100" s="38"/>
      <c r="E18100" s="93"/>
      <c r="L18100" s="38"/>
      <c r="M18100" s="38"/>
    </row>
    <row r="18101" spans="3:13" x14ac:dyDescent="0.2">
      <c r="C18101" s="38"/>
      <c r="D18101" s="38"/>
      <c r="E18101" s="93"/>
      <c r="L18101" s="38"/>
      <c r="M18101" s="38"/>
    </row>
    <row r="18102" spans="3:13" x14ac:dyDescent="0.2">
      <c r="C18102" s="38"/>
      <c r="D18102" s="38"/>
      <c r="E18102" s="93"/>
      <c r="L18102" s="38"/>
      <c r="M18102" s="38"/>
    </row>
    <row r="18103" spans="3:13" x14ac:dyDescent="0.2">
      <c r="C18103" s="38"/>
      <c r="D18103" s="38"/>
      <c r="E18103" s="93"/>
      <c r="L18103" s="38"/>
      <c r="M18103" s="38"/>
    </row>
    <row r="18104" spans="3:13" x14ac:dyDescent="0.2">
      <c r="C18104" s="38"/>
      <c r="D18104" s="38"/>
      <c r="E18104" s="93"/>
      <c r="L18104" s="38"/>
      <c r="M18104" s="38"/>
    </row>
    <row r="18105" spans="3:13" x14ac:dyDescent="0.2">
      <c r="C18105" s="38"/>
      <c r="D18105" s="38"/>
      <c r="E18105" s="93"/>
      <c r="L18105" s="38"/>
      <c r="M18105" s="38"/>
    </row>
    <row r="18106" spans="3:13" x14ac:dyDescent="0.2">
      <c r="C18106" s="38"/>
      <c r="D18106" s="38"/>
      <c r="E18106" s="93"/>
      <c r="L18106" s="38"/>
      <c r="M18106" s="38"/>
    </row>
    <row r="18107" spans="3:13" x14ac:dyDescent="0.2">
      <c r="C18107" s="38"/>
      <c r="D18107" s="38"/>
      <c r="E18107" s="93"/>
      <c r="L18107" s="38"/>
      <c r="M18107" s="38"/>
    </row>
    <row r="18108" spans="3:13" x14ac:dyDescent="0.2">
      <c r="C18108" s="38"/>
      <c r="D18108" s="38"/>
      <c r="E18108" s="93"/>
      <c r="L18108" s="38"/>
      <c r="M18108" s="38"/>
    </row>
    <row r="18109" spans="3:13" x14ac:dyDescent="0.2">
      <c r="C18109" s="38"/>
      <c r="D18109" s="38"/>
      <c r="E18109" s="93"/>
      <c r="L18109" s="38"/>
      <c r="M18109" s="38"/>
    </row>
    <row r="18110" spans="3:13" x14ac:dyDescent="0.2">
      <c r="C18110" s="38"/>
      <c r="D18110" s="38"/>
      <c r="E18110" s="93"/>
      <c r="L18110" s="38"/>
      <c r="M18110" s="38"/>
    </row>
    <row r="18111" spans="3:13" x14ac:dyDescent="0.2">
      <c r="C18111" s="38"/>
      <c r="D18111" s="38"/>
      <c r="E18111" s="93"/>
      <c r="L18111" s="38"/>
      <c r="M18111" s="38"/>
    </row>
    <row r="18112" spans="3:13" x14ac:dyDescent="0.2">
      <c r="C18112" s="38"/>
      <c r="D18112" s="38"/>
      <c r="E18112" s="93"/>
      <c r="L18112" s="38"/>
      <c r="M18112" s="38"/>
    </row>
    <row r="18113" spans="3:13" x14ac:dyDescent="0.2">
      <c r="C18113" s="38"/>
      <c r="D18113" s="38"/>
      <c r="E18113" s="93"/>
      <c r="L18113" s="38"/>
      <c r="M18113" s="38"/>
    </row>
    <row r="18114" spans="3:13" x14ac:dyDescent="0.2">
      <c r="C18114" s="38"/>
      <c r="D18114" s="38"/>
      <c r="E18114" s="93"/>
      <c r="L18114" s="38"/>
      <c r="M18114" s="38"/>
    </row>
    <row r="18115" spans="3:13" x14ac:dyDescent="0.2">
      <c r="C18115" s="38"/>
      <c r="D18115" s="38"/>
      <c r="E18115" s="93"/>
      <c r="L18115" s="38"/>
      <c r="M18115" s="38"/>
    </row>
    <row r="18116" spans="3:13" x14ac:dyDescent="0.2">
      <c r="C18116" s="38"/>
      <c r="D18116" s="38"/>
      <c r="E18116" s="93"/>
      <c r="L18116" s="38"/>
      <c r="M18116" s="38"/>
    </row>
    <row r="18117" spans="3:13" x14ac:dyDescent="0.2">
      <c r="C18117" s="38"/>
      <c r="D18117" s="38"/>
      <c r="E18117" s="93"/>
      <c r="L18117" s="38"/>
      <c r="M18117" s="38"/>
    </row>
    <row r="18118" spans="3:13" x14ac:dyDescent="0.2">
      <c r="C18118" s="38"/>
      <c r="D18118" s="38"/>
      <c r="E18118" s="93"/>
      <c r="L18118" s="38"/>
      <c r="M18118" s="38"/>
    </row>
    <row r="18119" spans="3:13" x14ac:dyDescent="0.2">
      <c r="C18119" s="38"/>
      <c r="D18119" s="38"/>
      <c r="E18119" s="93"/>
      <c r="L18119" s="38"/>
      <c r="M18119" s="38"/>
    </row>
    <row r="18120" spans="3:13" x14ac:dyDescent="0.2">
      <c r="C18120" s="38"/>
      <c r="D18120" s="38"/>
      <c r="E18120" s="93"/>
      <c r="L18120" s="38"/>
      <c r="M18120" s="38"/>
    </row>
    <row r="18121" spans="3:13" x14ac:dyDescent="0.2">
      <c r="C18121" s="38"/>
      <c r="D18121" s="38"/>
      <c r="E18121" s="93"/>
      <c r="L18121" s="38"/>
      <c r="M18121" s="38"/>
    </row>
    <row r="18122" spans="3:13" x14ac:dyDescent="0.2">
      <c r="C18122" s="38"/>
      <c r="D18122" s="38"/>
      <c r="E18122" s="93"/>
      <c r="L18122" s="38"/>
      <c r="M18122" s="38"/>
    </row>
    <row r="18123" spans="3:13" x14ac:dyDescent="0.2">
      <c r="C18123" s="38"/>
      <c r="D18123" s="38"/>
      <c r="E18123" s="93"/>
      <c r="L18123" s="38"/>
      <c r="M18123" s="38"/>
    </row>
    <row r="18124" spans="3:13" x14ac:dyDescent="0.2">
      <c r="C18124" s="38"/>
      <c r="D18124" s="38"/>
      <c r="E18124" s="93"/>
      <c r="L18124" s="38"/>
      <c r="M18124" s="38"/>
    </row>
    <row r="18125" spans="3:13" x14ac:dyDescent="0.2">
      <c r="C18125" s="38"/>
      <c r="D18125" s="38"/>
      <c r="E18125" s="93"/>
      <c r="L18125" s="38"/>
      <c r="M18125" s="38"/>
    </row>
    <row r="18126" spans="3:13" x14ac:dyDescent="0.2">
      <c r="C18126" s="38"/>
      <c r="D18126" s="38"/>
      <c r="E18126" s="93"/>
      <c r="L18126" s="38"/>
      <c r="M18126" s="38"/>
    </row>
    <row r="18127" spans="3:13" x14ac:dyDescent="0.2">
      <c r="C18127" s="38"/>
      <c r="D18127" s="38"/>
      <c r="E18127" s="93"/>
      <c r="L18127" s="38"/>
      <c r="M18127" s="38"/>
    </row>
    <row r="18128" spans="3:13" x14ac:dyDescent="0.2">
      <c r="C18128" s="38"/>
      <c r="D18128" s="38"/>
      <c r="E18128" s="93"/>
      <c r="L18128" s="38"/>
      <c r="M18128" s="38"/>
    </row>
    <row r="18129" spans="3:13" x14ac:dyDescent="0.2">
      <c r="C18129" s="38"/>
      <c r="D18129" s="38"/>
      <c r="E18129" s="93"/>
      <c r="L18129" s="38"/>
      <c r="M18129" s="38"/>
    </row>
    <row r="18130" spans="3:13" x14ac:dyDescent="0.2">
      <c r="C18130" s="38"/>
      <c r="D18130" s="38"/>
      <c r="E18130" s="93"/>
      <c r="L18130" s="38"/>
      <c r="M18130" s="38"/>
    </row>
    <row r="18131" spans="3:13" x14ac:dyDescent="0.2">
      <c r="C18131" s="38"/>
      <c r="D18131" s="38"/>
      <c r="E18131" s="93"/>
      <c r="L18131" s="38"/>
      <c r="M18131" s="38"/>
    </row>
    <row r="18132" spans="3:13" x14ac:dyDescent="0.2">
      <c r="C18132" s="38"/>
      <c r="D18132" s="38"/>
      <c r="E18132" s="93"/>
      <c r="L18132" s="38"/>
      <c r="M18132" s="38"/>
    </row>
    <row r="18133" spans="3:13" x14ac:dyDescent="0.2">
      <c r="C18133" s="38"/>
      <c r="D18133" s="38"/>
      <c r="E18133" s="93"/>
      <c r="L18133" s="38"/>
      <c r="M18133" s="38"/>
    </row>
    <row r="18134" spans="3:13" x14ac:dyDescent="0.2">
      <c r="C18134" s="38"/>
      <c r="D18134" s="38"/>
      <c r="E18134" s="93"/>
      <c r="L18134" s="38"/>
      <c r="M18134" s="38"/>
    </row>
    <row r="18135" spans="3:13" x14ac:dyDescent="0.2">
      <c r="C18135" s="38"/>
      <c r="D18135" s="38"/>
      <c r="E18135" s="93"/>
      <c r="L18135" s="38"/>
      <c r="M18135" s="38"/>
    </row>
    <row r="18136" spans="3:13" x14ac:dyDescent="0.2">
      <c r="C18136" s="38"/>
      <c r="D18136" s="38"/>
      <c r="E18136" s="93"/>
      <c r="L18136" s="38"/>
      <c r="M18136" s="38"/>
    </row>
    <row r="18137" spans="3:13" x14ac:dyDescent="0.2">
      <c r="C18137" s="38"/>
      <c r="D18137" s="38"/>
      <c r="E18137" s="93"/>
      <c r="L18137" s="38"/>
      <c r="M18137" s="38"/>
    </row>
    <row r="18138" spans="3:13" x14ac:dyDescent="0.2">
      <c r="C18138" s="38"/>
      <c r="D18138" s="38"/>
      <c r="E18138" s="93"/>
      <c r="L18138" s="38"/>
      <c r="M18138" s="38"/>
    </row>
    <row r="18139" spans="3:13" x14ac:dyDescent="0.2">
      <c r="C18139" s="38"/>
      <c r="D18139" s="38"/>
      <c r="E18139" s="93"/>
      <c r="L18139" s="38"/>
      <c r="M18139" s="38"/>
    </row>
    <row r="18140" spans="3:13" x14ac:dyDescent="0.2">
      <c r="C18140" s="38"/>
      <c r="D18140" s="38"/>
      <c r="E18140" s="93"/>
      <c r="L18140" s="38"/>
      <c r="M18140" s="38"/>
    </row>
    <row r="18141" spans="3:13" x14ac:dyDescent="0.2">
      <c r="C18141" s="38"/>
      <c r="D18141" s="38"/>
      <c r="E18141" s="93"/>
      <c r="L18141" s="38"/>
      <c r="M18141" s="38"/>
    </row>
    <row r="18142" spans="3:13" x14ac:dyDescent="0.2">
      <c r="C18142" s="38"/>
      <c r="D18142" s="38"/>
      <c r="E18142" s="93"/>
      <c r="L18142" s="38"/>
      <c r="M18142" s="38"/>
    </row>
    <row r="18143" spans="3:13" x14ac:dyDescent="0.2">
      <c r="C18143" s="38"/>
      <c r="D18143" s="38"/>
      <c r="E18143" s="93"/>
      <c r="L18143" s="38"/>
      <c r="M18143" s="38"/>
    </row>
    <row r="18144" spans="3:13" x14ac:dyDescent="0.2">
      <c r="C18144" s="38"/>
      <c r="D18144" s="38"/>
      <c r="E18144" s="93"/>
      <c r="L18144" s="38"/>
      <c r="M18144" s="38"/>
    </row>
    <row r="18145" spans="3:13" x14ac:dyDescent="0.2">
      <c r="C18145" s="38"/>
      <c r="D18145" s="38"/>
      <c r="E18145" s="93"/>
      <c r="L18145" s="38"/>
      <c r="M18145" s="38"/>
    </row>
    <row r="18146" spans="3:13" x14ac:dyDescent="0.2">
      <c r="C18146" s="38"/>
      <c r="D18146" s="38"/>
      <c r="E18146" s="93"/>
      <c r="L18146" s="38"/>
      <c r="M18146" s="38"/>
    </row>
    <row r="18147" spans="3:13" x14ac:dyDescent="0.2">
      <c r="C18147" s="38"/>
      <c r="D18147" s="38"/>
      <c r="E18147" s="93"/>
      <c r="L18147" s="38"/>
      <c r="M18147" s="38"/>
    </row>
    <row r="18148" spans="3:13" x14ac:dyDescent="0.2">
      <c r="C18148" s="38"/>
      <c r="D18148" s="38"/>
      <c r="E18148" s="93"/>
      <c r="L18148" s="38"/>
      <c r="M18148" s="38"/>
    </row>
    <row r="18149" spans="3:13" x14ac:dyDescent="0.2">
      <c r="C18149" s="38"/>
      <c r="D18149" s="38"/>
      <c r="E18149" s="93"/>
      <c r="L18149" s="38"/>
      <c r="M18149" s="38"/>
    </row>
    <row r="18150" spans="3:13" x14ac:dyDescent="0.2">
      <c r="C18150" s="38"/>
      <c r="D18150" s="38"/>
      <c r="E18150" s="93"/>
      <c r="L18150" s="38"/>
      <c r="M18150" s="38"/>
    </row>
    <row r="18151" spans="3:13" x14ac:dyDescent="0.2">
      <c r="C18151" s="38"/>
      <c r="D18151" s="38"/>
      <c r="E18151" s="93"/>
      <c r="L18151" s="38"/>
      <c r="M18151" s="38"/>
    </row>
    <row r="18152" spans="3:13" x14ac:dyDescent="0.2">
      <c r="C18152" s="38"/>
      <c r="D18152" s="38"/>
      <c r="E18152" s="93"/>
      <c r="L18152" s="38"/>
      <c r="M18152" s="38"/>
    </row>
    <row r="18153" spans="3:13" x14ac:dyDescent="0.2">
      <c r="C18153" s="38"/>
      <c r="D18153" s="38"/>
      <c r="E18153" s="93"/>
      <c r="L18153" s="38"/>
      <c r="M18153" s="38"/>
    </row>
    <row r="18154" spans="3:13" x14ac:dyDescent="0.2">
      <c r="C18154" s="38"/>
      <c r="D18154" s="38"/>
      <c r="E18154" s="93"/>
      <c r="L18154" s="38"/>
      <c r="M18154" s="38"/>
    </row>
    <row r="18155" spans="3:13" x14ac:dyDescent="0.2">
      <c r="C18155" s="38"/>
      <c r="D18155" s="38"/>
      <c r="E18155" s="93"/>
      <c r="L18155" s="38"/>
      <c r="M18155" s="38"/>
    </row>
    <row r="18156" spans="3:13" x14ac:dyDescent="0.2">
      <c r="C18156" s="38"/>
      <c r="D18156" s="38"/>
      <c r="E18156" s="93"/>
      <c r="L18156" s="38"/>
      <c r="M18156" s="38"/>
    </row>
    <row r="18157" spans="3:13" x14ac:dyDescent="0.2">
      <c r="C18157" s="38"/>
      <c r="D18157" s="38"/>
      <c r="E18157" s="93"/>
      <c r="L18157" s="38"/>
      <c r="M18157" s="38"/>
    </row>
    <row r="18158" spans="3:13" x14ac:dyDescent="0.2">
      <c r="C18158" s="38"/>
      <c r="D18158" s="38"/>
      <c r="E18158" s="93"/>
      <c r="L18158" s="38"/>
      <c r="M18158" s="38"/>
    </row>
    <row r="18159" spans="3:13" x14ac:dyDescent="0.2">
      <c r="C18159" s="38"/>
      <c r="D18159" s="38"/>
      <c r="E18159" s="93"/>
      <c r="L18159" s="38"/>
      <c r="M18159" s="38"/>
    </row>
    <row r="18160" spans="3:13" x14ac:dyDescent="0.2">
      <c r="C18160" s="38"/>
      <c r="D18160" s="38"/>
      <c r="E18160" s="93"/>
      <c r="L18160" s="38"/>
      <c r="M18160" s="38"/>
    </row>
    <row r="18161" spans="3:13" x14ac:dyDescent="0.2">
      <c r="C18161" s="38"/>
      <c r="D18161" s="38"/>
      <c r="E18161" s="93"/>
      <c r="L18161" s="38"/>
      <c r="M18161" s="38"/>
    </row>
    <row r="18162" spans="3:13" x14ac:dyDescent="0.2">
      <c r="C18162" s="38"/>
      <c r="D18162" s="38"/>
      <c r="E18162" s="93"/>
      <c r="L18162" s="38"/>
      <c r="M18162" s="38"/>
    </row>
    <row r="18163" spans="3:13" x14ac:dyDescent="0.2">
      <c r="C18163" s="38"/>
      <c r="D18163" s="38"/>
      <c r="E18163" s="93"/>
      <c r="L18163" s="38"/>
      <c r="M18163" s="38"/>
    </row>
    <row r="18164" spans="3:13" x14ac:dyDescent="0.2">
      <c r="C18164" s="38"/>
      <c r="D18164" s="38"/>
      <c r="E18164" s="93"/>
      <c r="L18164" s="38"/>
      <c r="M18164" s="38"/>
    </row>
    <row r="18165" spans="3:13" x14ac:dyDescent="0.2">
      <c r="C18165" s="38"/>
      <c r="D18165" s="38"/>
      <c r="E18165" s="93"/>
      <c r="L18165" s="38"/>
      <c r="M18165" s="38"/>
    </row>
    <row r="18166" spans="3:13" x14ac:dyDescent="0.2">
      <c r="C18166" s="38"/>
      <c r="D18166" s="38"/>
      <c r="E18166" s="93"/>
      <c r="L18166" s="38"/>
      <c r="M18166" s="38"/>
    </row>
    <row r="18167" spans="3:13" x14ac:dyDescent="0.2">
      <c r="C18167" s="38"/>
      <c r="D18167" s="38"/>
      <c r="E18167" s="93"/>
      <c r="L18167" s="38"/>
      <c r="M18167" s="38"/>
    </row>
    <row r="18168" spans="3:13" x14ac:dyDescent="0.2">
      <c r="C18168" s="38"/>
      <c r="D18168" s="38"/>
      <c r="E18168" s="93"/>
      <c r="L18168" s="38"/>
      <c r="M18168" s="38"/>
    </row>
    <row r="18169" spans="3:13" x14ac:dyDescent="0.2">
      <c r="C18169" s="38"/>
      <c r="D18169" s="38"/>
      <c r="E18169" s="93"/>
      <c r="L18169" s="38"/>
      <c r="M18169" s="38"/>
    </row>
    <row r="18170" spans="3:13" x14ac:dyDescent="0.2">
      <c r="C18170" s="38"/>
      <c r="D18170" s="38"/>
      <c r="E18170" s="93"/>
      <c r="L18170" s="38"/>
      <c r="M18170" s="38"/>
    </row>
    <row r="18171" spans="3:13" x14ac:dyDescent="0.2">
      <c r="C18171" s="38"/>
      <c r="D18171" s="38"/>
      <c r="E18171" s="93"/>
      <c r="L18171" s="38"/>
      <c r="M18171" s="38"/>
    </row>
    <row r="18172" spans="3:13" x14ac:dyDescent="0.2">
      <c r="C18172" s="38"/>
      <c r="D18172" s="38"/>
      <c r="E18172" s="93"/>
      <c r="L18172" s="38"/>
      <c r="M18172" s="38"/>
    </row>
    <row r="18173" spans="3:13" x14ac:dyDescent="0.2">
      <c r="C18173" s="38"/>
      <c r="D18173" s="38"/>
      <c r="E18173" s="93"/>
      <c r="L18173" s="38"/>
      <c r="M18173" s="38"/>
    </row>
    <row r="18174" spans="3:13" x14ac:dyDescent="0.2">
      <c r="C18174" s="38"/>
      <c r="D18174" s="38"/>
      <c r="E18174" s="93"/>
      <c r="L18174" s="38"/>
      <c r="M18174" s="38"/>
    </row>
    <row r="18175" spans="3:13" x14ac:dyDescent="0.2">
      <c r="C18175" s="38"/>
      <c r="D18175" s="38"/>
      <c r="E18175" s="93"/>
      <c r="L18175" s="38"/>
      <c r="M18175" s="38"/>
    </row>
    <row r="18176" spans="3:13" x14ac:dyDescent="0.2">
      <c r="C18176" s="38"/>
      <c r="D18176" s="38"/>
      <c r="E18176" s="93"/>
      <c r="L18176" s="38"/>
      <c r="M18176" s="38"/>
    </row>
    <row r="18177" spans="3:13" x14ac:dyDescent="0.2">
      <c r="C18177" s="38"/>
      <c r="D18177" s="38"/>
      <c r="E18177" s="93"/>
      <c r="L18177" s="38"/>
      <c r="M18177" s="38"/>
    </row>
    <row r="18178" spans="3:13" x14ac:dyDescent="0.2">
      <c r="C18178" s="38"/>
      <c r="D18178" s="38"/>
      <c r="E18178" s="93"/>
      <c r="L18178" s="38"/>
      <c r="M18178" s="38"/>
    </row>
    <row r="18179" spans="3:13" x14ac:dyDescent="0.2">
      <c r="C18179" s="38"/>
      <c r="D18179" s="38"/>
      <c r="E18179" s="93"/>
      <c r="L18179" s="38"/>
      <c r="M18179" s="38"/>
    </row>
    <row r="18180" spans="3:13" x14ac:dyDescent="0.2">
      <c r="C18180" s="38"/>
      <c r="D18180" s="38"/>
      <c r="E18180" s="93"/>
      <c r="L18180" s="38"/>
      <c r="M18180" s="38"/>
    </row>
    <row r="18181" spans="3:13" x14ac:dyDescent="0.2">
      <c r="C18181" s="38"/>
      <c r="D18181" s="38"/>
      <c r="E18181" s="93"/>
      <c r="L18181" s="38"/>
      <c r="M18181" s="38"/>
    </row>
    <row r="18182" spans="3:13" x14ac:dyDescent="0.2">
      <c r="C18182" s="38"/>
      <c r="D18182" s="38"/>
      <c r="E18182" s="93"/>
      <c r="L18182" s="38"/>
      <c r="M18182" s="38"/>
    </row>
    <row r="18183" spans="3:13" x14ac:dyDescent="0.2">
      <c r="C18183" s="38"/>
      <c r="D18183" s="38"/>
      <c r="E18183" s="93"/>
      <c r="L18183" s="38"/>
      <c r="M18183" s="38"/>
    </row>
    <row r="18184" spans="3:13" x14ac:dyDescent="0.2">
      <c r="C18184" s="38"/>
      <c r="D18184" s="38"/>
      <c r="E18184" s="93"/>
      <c r="L18184" s="38"/>
      <c r="M18184" s="38"/>
    </row>
    <row r="18185" spans="3:13" x14ac:dyDescent="0.2">
      <c r="C18185" s="38"/>
      <c r="D18185" s="38"/>
      <c r="E18185" s="93"/>
      <c r="L18185" s="38"/>
      <c r="M18185" s="38"/>
    </row>
    <row r="18186" spans="3:13" x14ac:dyDescent="0.2">
      <c r="C18186" s="38"/>
      <c r="D18186" s="38"/>
      <c r="E18186" s="93"/>
      <c r="L18186" s="38"/>
      <c r="M18186" s="38"/>
    </row>
    <row r="18187" spans="3:13" x14ac:dyDescent="0.2">
      <c r="C18187" s="38"/>
      <c r="D18187" s="38"/>
      <c r="E18187" s="93"/>
      <c r="L18187" s="38"/>
      <c r="M18187" s="38"/>
    </row>
    <row r="18188" spans="3:13" x14ac:dyDescent="0.2">
      <c r="C18188" s="38"/>
      <c r="D18188" s="38"/>
      <c r="E18188" s="93"/>
      <c r="L18188" s="38"/>
      <c r="M18188" s="38"/>
    </row>
    <row r="18189" spans="3:13" x14ac:dyDescent="0.2">
      <c r="C18189" s="38"/>
      <c r="D18189" s="38"/>
      <c r="E18189" s="93"/>
      <c r="L18189" s="38"/>
      <c r="M18189" s="38"/>
    </row>
    <row r="18190" spans="3:13" x14ac:dyDescent="0.2">
      <c r="C18190" s="38"/>
      <c r="D18190" s="38"/>
      <c r="E18190" s="93"/>
      <c r="L18190" s="38"/>
      <c r="M18190" s="38"/>
    </row>
    <row r="18191" spans="3:13" x14ac:dyDescent="0.2">
      <c r="C18191" s="38"/>
      <c r="D18191" s="38"/>
      <c r="E18191" s="93"/>
      <c r="L18191" s="38"/>
      <c r="M18191" s="38"/>
    </row>
    <row r="18192" spans="3:13" x14ac:dyDescent="0.2">
      <c r="C18192" s="38"/>
      <c r="D18192" s="38"/>
      <c r="E18192" s="93"/>
      <c r="L18192" s="38"/>
      <c r="M18192" s="38"/>
    </row>
    <row r="18193" spans="3:13" x14ac:dyDescent="0.2">
      <c r="C18193" s="38"/>
      <c r="D18193" s="38"/>
      <c r="E18193" s="93"/>
      <c r="L18193" s="38"/>
      <c r="M18193" s="38"/>
    </row>
    <row r="18194" spans="3:13" x14ac:dyDescent="0.2">
      <c r="C18194" s="38"/>
      <c r="D18194" s="38"/>
      <c r="E18194" s="93"/>
      <c r="L18194" s="38"/>
      <c r="M18194" s="38"/>
    </row>
    <row r="18195" spans="3:13" x14ac:dyDescent="0.2">
      <c r="C18195" s="38"/>
      <c r="D18195" s="38"/>
      <c r="E18195" s="93"/>
      <c r="L18195" s="38"/>
      <c r="M18195" s="38"/>
    </row>
    <row r="18196" spans="3:13" x14ac:dyDescent="0.2">
      <c r="C18196" s="38"/>
      <c r="D18196" s="38"/>
      <c r="E18196" s="93"/>
      <c r="L18196" s="38"/>
      <c r="M18196" s="38"/>
    </row>
    <row r="18197" spans="3:13" x14ac:dyDescent="0.2">
      <c r="C18197" s="38"/>
      <c r="D18197" s="38"/>
      <c r="E18197" s="93"/>
      <c r="L18197" s="38"/>
      <c r="M18197" s="38"/>
    </row>
    <row r="18198" spans="3:13" x14ac:dyDescent="0.2">
      <c r="C18198" s="38"/>
      <c r="D18198" s="38"/>
      <c r="E18198" s="93"/>
      <c r="L18198" s="38"/>
      <c r="M18198" s="38"/>
    </row>
    <row r="18199" spans="3:13" x14ac:dyDescent="0.2">
      <c r="C18199" s="38"/>
      <c r="D18199" s="38"/>
      <c r="E18199" s="93"/>
      <c r="L18199" s="38"/>
      <c r="M18199" s="38"/>
    </row>
    <row r="18200" spans="3:13" x14ac:dyDescent="0.2">
      <c r="C18200" s="38"/>
      <c r="D18200" s="38"/>
      <c r="E18200" s="93"/>
      <c r="L18200" s="38"/>
      <c r="M18200" s="38"/>
    </row>
    <row r="18201" spans="3:13" x14ac:dyDescent="0.2">
      <c r="C18201" s="38"/>
      <c r="D18201" s="38"/>
      <c r="E18201" s="93"/>
      <c r="L18201" s="38"/>
      <c r="M18201" s="38"/>
    </row>
    <row r="18202" spans="3:13" x14ac:dyDescent="0.2">
      <c r="C18202" s="38"/>
      <c r="D18202" s="38"/>
      <c r="E18202" s="93"/>
      <c r="L18202" s="38"/>
      <c r="M18202" s="38"/>
    </row>
    <row r="18203" spans="3:13" x14ac:dyDescent="0.2">
      <c r="C18203" s="38"/>
      <c r="D18203" s="38"/>
      <c r="E18203" s="93"/>
      <c r="L18203" s="38"/>
      <c r="M18203" s="38"/>
    </row>
    <row r="18204" spans="3:13" x14ac:dyDescent="0.2">
      <c r="C18204" s="38"/>
      <c r="D18204" s="38"/>
      <c r="E18204" s="93"/>
      <c r="L18204" s="38"/>
      <c r="M18204" s="38"/>
    </row>
    <row r="18205" spans="3:13" x14ac:dyDescent="0.2">
      <c r="C18205" s="38"/>
      <c r="D18205" s="38"/>
      <c r="E18205" s="93"/>
      <c r="L18205" s="38"/>
      <c r="M18205" s="38"/>
    </row>
    <row r="18206" spans="3:13" x14ac:dyDescent="0.2">
      <c r="C18206" s="38"/>
      <c r="D18206" s="38"/>
      <c r="E18206" s="93"/>
      <c r="L18206" s="38"/>
      <c r="M18206" s="38"/>
    </row>
    <row r="18207" spans="3:13" x14ac:dyDescent="0.2">
      <c r="C18207" s="38"/>
      <c r="D18207" s="38"/>
      <c r="E18207" s="93"/>
      <c r="L18207" s="38"/>
      <c r="M18207" s="38"/>
    </row>
    <row r="18208" spans="3:13" x14ac:dyDescent="0.2">
      <c r="C18208" s="38"/>
      <c r="D18208" s="38"/>
      <c r="E18208" s="93"/>
      <c r="L18208" s="38"/>
      <c r="M18208" s="38"/>
    </row>
    <row r="18209" spans="3:13" x14ac:dyDescent="0.2">
      <c r="C18209" s="38"/>
      <c r="D18209" s="38"/>
      <c r="E18209" s="93"/>
      <c r="L18209" s="38"/>
      <c r="M18209" s="38"/>
    </row>
    <row r="18210" spans="3:13" x14ac:dyDescent="0.2">
      <c r="C18210" s="38"/>
      <c r="D18210" s="38"/>
      <c r="E18210" s="93"/>
      <c r="L18210" s="38"/>
      <c r="M18210" s="38"/>
    </row>
    <row r="18211" spans="3:13" x14ac:dyDescent="0.2">
      <c r="C18211" s="38"/>
      <c r="D18211" s="38"/>
      <c r="E18211" s="93"/>
      <c r="L18211" s="38"/>
      <c r="M18211" s="38"/>
    </row>
    <row r="18212" spans="3:13" x14ac:dyDescent="0.2">
      <c r="C18212" s="38"/>
      <c r="D18212" s="38"/>
      <c r="E18212" s="93"/>
      <c r="L18212" s="38"/>
      <c r="M18212" s="38"/>
    </row>
    <row r="18213" spans="3:13" x14ac:dyDescent="0.2">
      <c r="C18213" s="38"/>
      <c r="D18213" s="38"/>
      <c r="E18213" s="93"/>
      <c r="L18213" s="38"/>
      <c r="M18213" s="38"/>
    </row>
    <row r="18214" spans="3:13" x14ac:dyDescent="0.2">
      <c r="C18214" s="38"/>
      <c r="D18214" s="38"/>
      <c r="E18214" s="93"/>
      <c r="L18214" s="38"/>
      <c r="M18214" s="38"/>
    </row>
    <row r="18215" spans="3:13" x14ac:dyDescent="0.2">
      <c r="C18215" s="38"/>
      <c r="D18215" s="38"/>
      <c r="E18215" s="93"/>
      <c r="L18215" s="38"/>
      <c r="M18215" s="38"/>
    </row>
    <row r="18216" spans="3:13" x14ac:dyDescent="0.2">
      <c r="C18216" s="38"/>
      <c r="D18216" s="38"/>
      <c r="E18216" s="93"/>
      <c r="L18216" s="38"/>
      <c r="M18216" s="38"/>
    </row>
    <row r="18217" spans="3:13" x14ac:dyDescent="0.2">
      <c r="C18217" s="38"/>
      <c r="D18217" s="38"/>
      <c r="E18217" s="93"/>
      <c r="L18217" s="38"/>
      <c r="M18217" s="38"/>
    </row>
    <row r="18218" spans="3:13" x14ac:dyDescent="0.2">
      <c r="C18218" s="38"/>
      <c r="D18218" s="38"/>
      <c r="E18218" s="93"/>
      <c r="L18218" s="38"/>
      <c r="M18218" s="38"/>
    </row>
    <row r="18219" spans="3:13" x14ac:dyDescent="0.2">
      <c r="C18219" s="38"/>
      <c r="D18219" s="38"/>
      <c r="E18219" s="93"/>
      <c r="L18219" s="38"/>
      <c r="M18219" s="38"/>
    </row>
    <row r="18220" spans="3:13" x14ac:dyDescent="0.2">
      <c r="C18220" s="38"/>
      <c r="D18220" s="38"/>
      <c r="E18220" s="93"/>
      <c r="L18220" s="38"/>
      <c r="M18220" s="38"/>
    </row>
    <row r="18221" spans="3:13" x14ac:dyDescent="0.2">
      <c r="C18221" s="38"/>
      <c r="D18221" s="38"/>
      <c r="E18221" s="93"/>
      <c r="L18221" s="38"/>
      <c r="M18221" s="38"/>
    </row>
    <row r="18222" spans="3:13" x14ac:dyDescent="0.2">
      <c r="C18222" s="38"/>
      <c r="D18222" s="38"/>
      <c r="E18222" s="93"/>
      <c r="L18222" s="38"/>
      <c r="M18222" s="38"/>
    </row>
    <row r="18223" spans="3:13" x14ac:dyDescent="0.2">
      <c r="C18223" s="38"/>
      <c r="D18223" s="38"/>
      <c r="E18223" s="93"/>
      <c r="L18223" s="38"/>
      <c r="M18223" s="38"/>
    </row>
    <row r="18224" spans="3:13" x14ac:dyDescent="0.2">
      <c r="C18224" s="38"/>
      <c r="D18224" s="38"/>
      <c r="E18224" s="93"/>
      <c r="L18224" s="38"/>
      <c r="M18224" s="38"/>
    </row>
    <row r="18225" spans="3:13" x14ac:dyDescent="0.2">
      <c r="C18225" s="38"/>
      <c r="D18225" s="38"/>
      <c r="E18225" s="93"/>
      <c r="L18225" s="38"/>
      <c r="M18225" s="38"/>
    </row>
    <row r="18226" spans="3:13" x14ac:dyDescent="0.2">
      <c r="C18226" s="38"/>
      <c r="D18226" s="38"/>
      <c r="E18226" s="93"/>
      <c r="L18226" s="38"/>
      <c r="M18226" s="38"/>
    </row>
    <row r="18227" spans="3:13" x14ac:dyDescent="0.2">
      <c r="C18227" s="38"/>
      <c r="D18227" s="38"/>
      <c r="E18227" s="93"/>
      <c r="L18227" s="38"/>
      <c r="M18227" s="38"/>
    </row>
    <row r="18228" spans="3:13" x14ac:dyDescent="0.2">
      <c r="C18228" s="38"/>
      <c r="D18228" s="38"/>
      <c r="E18228" s="93"/>
      <c r="L18228" s="38"/>
      <c r="M18228" s="38"/>
    </row>
    <row r="18229" spans="3:13" x14ac:dyDescent="0.2">
      <c r="C18229" s="38"/>
      <c r="D18229" s="38"/>
      <c r="E18229" s="93"/>
      <c r="L18229" s="38"/>
      <c r="M18229" s="38"/>
    </row>
    <row r="18230" spans="3:13" x14ac:dyDescent="0.2">
      <c r="C18230" s="38"/>
      <c r="D18230" s="38"/>
      <c r="E18230" s="93"/>
      <c r="L18230" s="38"/>
      <c r="M18230" s="38"/>
    </row>
    <row r="18231" spans="3:13" x14ac:dyDescent="0.2">
      <c r="C18231" s="38"/>
      <c r="D18231" s="38"/>
      <c r="E18231" s="93"/>
      <c r="L18231" s="38"/>
      <c r="M18231" s="38"/>
    </row>
    <row r="18232" spans="3:13" x14ac:dyDescent="0.2">
      <c r="C18232" s="38"/>
      <c r="D18232" s="38"/>
      <c r="E18232" s="93"/>
      <c r="L18232" s="38"/>
      <c r="M18232" s="38"/>
    </row>
    <row r="18233" spans="3:13" x14ac:dyDescent="0.2">
      <c r="C18233" s="38"/>
      <c r="D18233" s="38"/>
      <c r="E18233" s="93"/>
      <c r="L18233" s="38"/>
      <c r="M18233" s="38"/>
    </row>
    <row r="18234" spans="3:13" x14ac:dyDescent="0.2">
      <c r="C18234" s="38"/>
      <c r="D18234" s="38"/>
      <c r="E18234" s="93"/>
      <c r="L18234" s="38"/>
      <c r="M18234" s="38"/>
    </row>
    <row r="18235" spans="3:13" x14ac:dyDescent="0.2">
      <c r="C18235" s="38"/>
      <c r="D18235" s="38"/>
      <c r="E18235" s="93"/>
      <c r="L18235" s="38"/>
      <c r="M18235" s="38"/>
    </row>
    <row r="18236" spans="3:13" x14ac:dyDescent="0.2">
      <c r="C18236" s="38"/>
      <c r="D18236" s="38"/>
      <c r="E18236" s="93"/>
      <c r="L18236" s="38"/>
      <c r="M18236" s="38"/>
    </row>
    <row r="18237" spans="3:13" x14ac:dyDescent="0.2">
      <c r="C18237" s="38"/>
      <c r="D18237" s="38"/>
      <c r="E18237" s="93"/>
      <c r="L18237" s="38"/>
      <c r="M18237" s="38"/>
    </row>
    <row r="18238" spans="3:13" x14ac:dyDescent="0.2">
      <c r="C18238" s="38"/>
      <c r="D18238" s="38"/>
      <c r="E18238" s="93"/>
      <c r="L18238" s="38"/>
      <c r="M18238" s="38"/>
    </row>
    <row r="18239" spans="3:13" x14ac:dyDescent="0.2">
      <c r="C18239" s="38"/>
      <c r="D18239" s="38"/>
      <c r="E18239" s="93"/>
      <c r="L18239" s="38"/>
      <c r="M18239" s="38"/>
    </row>
    <row r="18240" spans="3:13" x14ac:dyDescent="0.2">
      <c r="C18240" s="38"/>
      <c r="D18240" s="38"/>
      <c r="E18240" s="93"/>
      <c r="L18240" s="38"/>
      <c r="M18240" s="38"/>
    </row>
    <row r="18241" spans="3:13" x14ac:dyDescent="0.2">
      <c r="C18241" s="38"/>
      <c r="D18241" s="38"/>
      <c r="E18241" s="93"/>
      <c r="L18241" s="38"/>
      <c r="M18241" s="38"/>
    </row>
    <row r="18242" spans="3:13" x14ac:dyDescent="0.2">
      <c r="C18242" s="38"/>
      <c r="D18242" s="38"/>
      <c r="E18242" s="93"/>
      <c r="L18242" s="38"/>
      <c r="M18242" s="38"/>
    </row>
    <row r="18243" spans="3:13" x14ac:dyDescent="0.2">
      <c r="C18243" s="38"/>
      <c r="D18243" s="38"/>
      <c r="E18243" s="93"/>
      <c r="L18243" s="38"/>
      <c r="M18243" s="38"/>
    </row>
    <row r="18244" spans="3:13" x14ac:dyDescent="0.2">
      <c r="C18244" s="38"/>
      <c r="D18244" s="38"/>
      <c r="E18244" s="93"/>
      <c r="L18244" s="38"/>
      <c r="M18244" s="38"/>
    </row>
    <row r="18245" spans="3:13" x14ac:dyDescent="0.2">
      <c r="C18245" s="38"/>
      <c r="D18245" s="38"/>
      <c r="E18245" s="93"/>
      <c r="L18245" s="38"/>
      <c r="M18245" s="38"/>
    </row>
    <row r="18246" spans="3:13" x14ac:dyDescent="0.2">
      <c r="C18246" s="38"/>
      <c r="D18246" s="38"/>
      <c r="E18246" s="93"/>
      <c r="L18246" s="38"/>
      <c r="M18246" s="38"/>
    </row>
    <row r="18247" spans="3:13" x14ac:dyDescent="0.2">
      <c r="C18247" s="38"/>
      <c r="D18247" s="38"/>
      <c r="E18247" s="93"/>
      <c r="L18247" s="38"/>
      <c r="M18247" s="38"/>
    </row>
    <row r="18248" spans="3:13" x14ac:dyDescent="0.2">
      <c r="C18248" s="38"/>
      <c r="D18248" s="38"/>
      <c r="E18248" s="93"/>
      <c r="L18248" s="38"/>
      <c r="M18248" s="38"/>
    </row>
    <row r="18249" spans="3:13" x14ac:dyDescent="0.2">
      <c r="C18249" s="38"/>
      <c r="D18249" s="38"/>
      <c r="E18249" s="93"/>
      <c r="L18249" s="38"/>
      <c r="M18249" s="38"/>
    </row>
    <row r="18250" spans="3:13" x14ac:dyDescent="0.2">
      <c r="C18250" s="38"/>
      <c r="D18250" s="38"/>
      <c r="E18250" s="93"/>
      <c r="L18250" s="38"/>
      <c r="M18250" s="38"/>
    </row>
    <row r="18251" spans="3:13" x14ac:dyDescent="0.2">
      <c r="C18251" s="38"/>
      <c r="D18251" s="38"/>
      <c r="E18251" s="93"/>
      <c r="L18251" s="38"/>
      <c r="M18251" s="38"/>
    </row>
    <row r="18252" spans="3:13" x14ac:dyDescent="0.2">
      <c r="C18252" s="38"/>
      <c r="D18252" s="38"/>
      <c r="E18252" s="93"/>
      <c r="L18252" s="38"/>
      <c r="M18252" s="38"/>
    </row>
    <row r="18253" spans="3:13" x14ac:dyDescent="0.2">
      <c r="C18253" s="38"/>
      <c r="D18253" s="38"/>
      <c r="E18253" s="93"/>
      <c r="L18253" s="38"/>
      <c r="M18253" s="38"/>
    </row>
    <row r="18254" spans="3:13" x14ac:dyDescent="0.2">
      <c r="C18254" s="38"/>
      <c r="D18254" s="38"/>
      <c r="E18254" s="93"/>
      <c r="L18254" s="38"/>
      <c r="M18254" s="38"/>
    </row>
    <row r="18255" spans="3:13" x14ac:dyDescent="0.2">
      <c r="C18255" s="38"/>
      <c r="D18255" s="38"/>
      <c r="E18255" s="93"/>
      <c r="L18255" s="38"/>
      <c r="M18255" s="38"/>
    </row>
    <row r="18256" spans="3:13" x14ac:dyDescent="0.2">
      <c r="C18256" s="38"/>
      <c r="D18256" s="38"/>
      <c r="E18256" s="93"/>
      <c r="L18256" s="38"/>
      <c r="M18256" s="38"/>
    </row>
    <row r="18257" spans="3:13" x14ac:dyDescent="0.2">
      <c r="C18257" s="38"/>
      <c r="D18257" s="38"/>
      <c r="E18257" s="93"/>
      <c r="L18257" s="38"/>
      <c r="M18257" s="38"/>
    </row>
    <row r="18258" spans="3:13" x14ac:dyDescent="0.2">
      <c r="C18258" s="38"/>
      <c r="D18258" s="38"/>
      <c r="E18258" s="93"/>
      <c r="L18258" s="38"/>
      <c r="M18258" s="38"/>
    </row>
    <row r="18259" spans="3:13" x14ac:dyDescent="0.2">
      <c r="C18259" s="38"/>
      <c r="D18259" s="38"/>
      <c r="E18259" s="93"/>
      <c r="L18259" s="38"/>
      <c r="M18259" s="38"/>
    </row>
    <row r="18260" spans="3:13" x14ac:dyDescent="0.2">
      <c r="C18260" s="38"/>
      <c r="D18260" s="38"/>
      <c r="E18260" s="93"/>
      <c r="L18260" s="38"/>
      <c r="M18260" s="38"/>
    </row>
    <row r="18261" spans="3:13" x14ac:dyDescent="0.2">
      <c r="C18261" s="38"/>
      <c r="D18261" s="38"/>
      <c r="E18261" s="93"/>
      <c r="L18261" s="38"/>
      <c r="M18261" s="38"/>
    </row>
    <row r="18262" spans="3:13" x14ac:dyDescent="0.2">
      <c r="C18262" s="38"/>
      <c r="D18262" s="38"/>
      <c r="E18262" s="93"/>
      <c r="L18262" s="38"/>
      <c r="M18262" s="38"/>
    </row>
    <row r="18263" spans="3:13" x14ac:dyDescent="0.2">
      <c r="C18263" s="38"/>
      <c r="D18263" s="38"/>
      <c r="E18263" s="93"/>
      <c r="L18263" s="38"/>
      <c r="M18263" s="38"/>
    </row>
    <row r="18264" spans="3:13" x14ac:dyDescent="0.2">
      <c r="C18264" s="38"/>
      <c r="D18264" s="38"/>
      <c r="E18264" s="93"/>
      <c r="L18264" s="38"/>
      <c r="M18264" s="38"/>
    </row>
    <row r="18265" spans="3:13" x14ac:dyDescent="0.2">
      <c r="C18265" s="38"/>
      <c r="D18265" s="38"/>
      <c r="E18265" s="93"/>
      <c r="L18265" s="38"/>
      <c r="M18265" s="38"/>
    </row>
    <row r="18266" spans="3:13" x14ac:dyDescent="0.2">
      <c r="C18266" s="38"/>
      <c r="D18266" s="38"/>
      <c r="E18266" s="93"/>
      <c r="L18266" s="38"/>
      <c r="M18266" s="38"/>
    </row>
    <row r="18267" spans="3:13" x14ac:dyDescent="0.2">
      <c r="C18267" s="38"/>
      <c r="D18267" s="38"/>
      <c r="E18267" s="93"/>
      <c r="L18267" s="38"/>
      <c r="M18267" s="38"/>
    </row>
    <row r="18268" spans="3:13" x14ac:dyDescent="0.2">
      <c r="C18268" s="38"/>
      <c r="D18268" s="38"/>
      <c r="E18268" s="93"/>
      <c r="L18268" s="38"/>
      <c r="M18268" s="38"/>
    </row>
    <row r="18269" spans="3:13" x14ac:dyDescent="0.2">
      <c r="C18269" s="38"/>
      <c r="D18269" s="38"/>
      <c r="E18269" s="93"/>
      <c r="L18269" s="38"/>
      <c r="M18269" s="38"/>
    </row>
    <row r="18270" spans="3:13" x14ac:dyDescent="0.2">
      <c r="C18270" s="38"/>
      <c r="D18270" s="38"/>
      <c r="E18270" s="93"/>
      <c r="L18270" s="38"/>
      <c r="M18270" s="38"/>
    </row>
    <row r="18271" spans="3:13" x14ac:dyDescent="0.2">
      <c r="C18271" s="38"/>
      <c r="D18271" s="38"/>
      <c r="E18271" s="93"/>
      <c r="L18271" s="38"/>
      <c r="M18271" s="38"/>
    </row>
    <row r="18272" spans="3:13" x14ac:dyDescent="0.2">
      <c r="C18272" s="38"/>
      <c r="D18272" s="38"/>
      <c r="E18272" s="93"/>
      <c r="L18272" s="38"/>
      <c r="M18272" s="38"/>
    </row>
    <row r="18273" spans="3:13" x14ac:dyDescent="0.2">
      <c r="C18273" s="38"/>
      <c r="D18273" s="38"/>
      <c r="E18273" s="93"/>
      <c r="L18273" s="38"/>
      <c r="M18273" s="38"/>
    </row>
    <row r="18274" spans="3:13" x14ac:dyDescent="0.2">
      <c r="C18274" s="38"/>
      <c r="D18274" s="38"/>
      <c r="E18274" s="93"/>
      <c r="L18274" s="38"/>
      <c r="M18274" s="38"/>
    </row>
    <row r="18275" spans="3:13" x14ac:dyDescent="0.2">
      <c r="C18275" s="38"/>
      <c r="D18275" s="38"/>
      <c r="E18275" s="93"/>
      <c r="L18275" s="38"/>
      <c r="M18275" s="38"/>
    </row>
    <row r="18276" spans="3:13" x14ac:dyDescent="0.2">
      <c r="C18276" s="38"/>
      <c r="D18276" s="38"/>
      <c r="E18276" s="93"/>
      <c r="L18276" s="38"/>
      <c r="M18276" s="38"/>
    </row>
    <row r="18277" spans="3:13" x14ac:dyDescent="0.2">
      <c r="C18277" s="38"/>
      <c r="D18277" s="38"/>
      <c r="E18277" s="93"/>
      <c r="L18277" s="38"/>
      <c r="M18277" s="38"/>
    </row>
    <row r="18278" spans="3:13" x14ac:dyDescent="0.2">
      <c r="C18278" s="38"/>
      <c r="D18278" s="38"/>
      <c r="E18278" s="93"/>
      <c r="L18278" s="38"/>
      <c r="M18278" s="38"/>
    </row>
    <row r="18279" spans="3:13" x14ac:dyDescent="0.2">
      <c r="C18279" s="38"/>
      <c r="D18279" s="38"/>
      <c r="E18279" s="93"/>
      <c r="L18279" s="38"/>
      <c r="M18279" s="38"/>
    </row>
    <row r="18280" spans="3:13" x14ac:dyDescent="0.2">
      <c r="C18280" s="38"/>
      <c r="D18280" s="38"/>
      <c r="E18280" s="93"/>
      <c r="L18280" s="38"/>
      <c r="M18280" s="38"/>
    </row>
    <row r="18281" spans="3:13" x14ac:dyDescent="0.2">
      <c r="C18281" s="38"/>
      <c r="D18281" s="38"/>
      <c r="E18281" s="93"/>
      <c r="L18281" s="38"/>
      <c r="M18281" s="38"/>
    </row>
    <row r="18282" spans="3:13" x14ac:dyDescent="0.2">
      <c r="C18282" s="38"/>
      <c r="D18282" s="38"/>
      <c r="E18282" s="93"/>
      <c r="L18282" s="38"/>
      <c r="M18282" s="38"/>
    </row>
    <row r="18283" spans="3:13" x14ac:dyDescent="0.2">
      <c r="C18283" s="38"/>
      <c r="D18283" s="38"/>
      <c r="E18283" s="93"/>
      <c r="L18283" s="38"/>
      <c r="M18283" s="38"/>
    </row>
    <row r="18284" spans="3:13" x14ac:dyDescent="0.2">
      <c r="C18284" s="38"/>
      <c r="D18284" s="38"/>
      <c r="E18284" s="93"/>
      <c r="L18284" s="38"/>
      <c r="M18284" s="38"/>
    </row>
    <row r="18285" spans="3:13" x14ac:dyDescent="0.2">
      <c r="C18285" s="38"/>
      <c r="D18285" s="38"/>
      <c r="E18285" s="93"/>
      <c r="L18285" s="38"/>
      <c r="M18285" s="38"/>
    </row>
    <row r="18286" spans="3:13" x14ac:dyDescent="0.2">
      <c r="C18286" s="38"/>
      <c r="D18286" s="38"/>
      <c r="E18286" s="93"/>
      <c r="L18286" s="38"/>
      <c r="M18286" s="38"/>
    </row>
    <row r="18287" spans="3:13" x14ac:dyDescent="0.2">
      <c r="C18287" s="38"/>
      <c r="D18287" s="38"/>
      <c r="E18287" s="93"/>
      <c r="L18287" s="38"/>
      <c r="M18287" s="38"/>
    </row>
    <row r="18288" spans="3:13" x14ac:dyDescent="0.2">
      <c r="C18288" s="38"/>
      <c r="D18288" s="38"/>
      <c r="E18288" s="93"/>
      <c r="L18288" s="38"/>
      <c r="M18288" s="38"/>
    </row>
    <row r="18289" spans="3:13" x14ac:dyDescent="0.2">
      <c r="C18289" s="38"/>
      <c r="D18289" s="38"/>
      <c r="E18289" s="93"/>
      <c r="L18289" s="38"/>
      <c r="M18289" s="38"/>
    </row>
    <row r="18290" spans="3:13" x14ac:dyDescent="0.2">
      <c r="C18290" s="38"/>
      <c r="D18290" s="38"/>
      <c r="E18290" s="93"/>
      <c r="L18290" s="38"/>
      <c r="M18290" s="38"/>
    </row>
    <row r="18291" spans="3:13" x14ac:dyDescent="0.2">
      <c r="C18291" s="38"/>
      <c r="D18291" s="38"/>
      <c r="E18291" s="93"/>
      <c r="L18291" s="38"/>
      <c r="M18291" s="38"/>
    </row>
    <row r="18292" spans="3:13" x14ac:dyDescent="0.2">
      <c r="C18292" s="38"/>
      <c r="D18292" s="38"/>
      <c r="E18292" s="93"/>
      <c r="L18292" s="38"/>
      <c r="M18292" s="38"/>
    </row>
    <row r="18293" spans="3:13" x14ac:dyDescent="0.2">
      <c r="C18293" s="38"/>
      <c r="D18293" s="38"/>
      <c r="E18293" s="93"/>
      <c r="L18293" s="38"/>
      <c r="M18293" s="38"/>
    </row>
    <row r="18294" spans="3:13" x14ac:dyDescent="0.2">
      <c r="C18294" s="38"/>
      <c r="D18294" s="38"/>
      <c r="E18294" s="93"/>
      <c r="L18294" s="38"/>
      <c r="M18294" s="38"/>
    </row>
    <row r="18295" spans="3:13" x14ac:dyDescent="0.2">
      <c r="C18295" s="38"/>
      <c r="D18295" s="38"/>
      <c r="E18295" s="93"/>
      <c r="L18295" s="38"/>
      <c r="M18295" s="38"/>
    </row>
    <row r="18296" spans="3:13" x14ac:dyDescent="0.2">
      <c r="C18296" s="38"/>
      <c r="D18296" s="38"/>
      <c r="E18296" s="93"/>
      <c r="L18296" s="38"/>
      <c r="M18296" s="38"/>
    </row>
    <row r="18297" spans="3:13" x14ac:dyDescent="0.2">
      <c r="C18297" s="38"/>
      <c r="D18297" s="38"/>
      <c r="E18297" s="93"/>
      <c r="L18297" s="38"/>
      <c r="M18297" s="38"/>
    </row>
    <row r="18298" spans="3:13" x14ac:dyDescent="0.2">
      <c r="C18298" s="38"/>
      <c r="D18298" s="38"/>
      <c r="E18298" s="93"/>
      <c r="L18298" s="38"/>
      <c r="M18298" s="38"/>
    </row>
    <row r="18299" spans="3:13" x14ac:dyDescent="0.2">
      <c r="C18299" s="38"/>
      <c r="D18299" s="38"/>
      <c r="E18299" s="93"/>
      <c r="L18299" s="38"/>
      <c r="M18299" s="38"/>
    </row>
    <row r="18300" spans="3:13" x14ac:dyDescent="0.2">
      <c r="C18300" s="38"/>
      <c r="D18300" s="38"/>
      <c r="E18300" s="93"/>
      <c r="L18300" s="38"/>
      <c r="M18300" s="38"/>
    </row>
    <row r="18301" spans="3:13" x14ac:dyDescent="0.2">
      <c r="C18301" s="38"/>
      <c r="D18301" s="38"/>
      <c r="E18301" s="93"/>
      <c r="L18301" s="38"/>
      <c r="M18301" s="38"/>
    </row>
    <row r="18302" spans="3:13" x14ac:dyDescent="0.2">
      <c r="C18302" s="38"/>
      <c r="D18302" s="38"/>
      <c r="E18302" s="93"/>
      <c r="L18302" s="38"/>
      <c r="M18302" s="38"/>
    </row>
    <row r="18303" spans="3:13" x14ac:dyDescent="0.2">
      <c r="C18303" s="38"/>
      <c r="D18303" s="38"/>
      <c r="E18303" s="93"/>
      <c r="L18303" s="38"/>
      <c r="M18303" s="38"/>
    </row>
    <row r="18304" spans="3:13" x14ac:dyDescent="0.2">
      <c r="C18304" s="38"/>
      <c r="D18304" s="38"/>
      <c r="E18304" s="93"/>
      <c r="L18304" s="38"/>
      <c r="M18304" s="38"/>
    </row>
    <row r="18305" spans="3:13" x14ac:dyDescent="0.2">
      <c r="C18305" s="38"/>
      <c r="D18305" s="38"/>
      <c r="E18305" s="93"/>
      <c r="L18305" s="38"/>
      <c r="M18305" s="38"/>
    </row>
    <row r="18306" spans="3:13" x14ac:dyDescent="0.2">
      <c r="C18306" s="38"/>
      <c r="D18306" s="38"/>
      <c r="E18306" s="93"/>
      <c r="L18306" s="38"/>
      <c r="M18306" s="38"/>
    </row>
    <row r="18307" spans="3:13" x14ac:dyDescent="0.2">
      <c r="C18307" s="38"/>
      <c r="D18307" s="38"/>
      <c r="E18307" s="93"/>
      <c r="L18307" s="38"/>
      <c r="M18307" s="38"/>
    </row>
    <row r="18308" spans="3:13" x14ac:dyDescent="0.2">
      <c r="C18308" s="38"/>
      <c r="D18308" s="38"/>
      <c r="E18308" s="93"/>
      <c r="L18308" s="38"/>
      <c r="M18308" s="38"/>
    </row>
    <row r="18309" spans="3:13" x14ac:dyDescent="0.2">
      <c r="C18309" s="38"/>
      <c r="D18309" s="38"/>
      <c r="E18309" s="93"/>
      <c r="L18309" s="38"/>
      <c r="M18309" s="38"/>
    </row>
    <row r="18310" spans="3:13" x14ac:dyDescent="0.2">
      <c r="C18310" s="38"/>
      <c r="D18310" s="38"/>
      <c r="E18310" s="93"/>
      <c r="L18310" s="38"/>
      <c r="M18310" s="38"/>
    </row>
    <row r="18311" spans="3:13" x14ac:dyDescent="0.2">
      <c r="C18311" s="38"/>
      <c r="D18311" s="38"/>
      <c r="E18311" s="93"/>
      <c r="L18311" s="38"/>
      <c r="M18311" s="38"/>
    </row>
    <row r="18312" spans="3:13" x14ac:dyDescent="0.2">
      <c r="C18312" s="38"/>
      <c r="D18312" s="38"/>
      <c r="E18312" s="93"/>
      <c r="L18312" s="38"/>
      <c r="M18312" s="38"/>
    </row>
    <row r="18313" spans="3:13" x14ac:dyDescent="0.2">
      <c r="C18313" s="38"/>
      <c r="D18313" s="38"/>
      <c r="E18313" s="93"/>
      <c r="L18313" s="38"/>
      <c r="M18313" s="38"/>
    </row>
    <row r="18314" spans="3:13" x14ac:dyDescent="0.2">
      <c r="C18314" s="38"/>
      <c r="D18314" s="38"/>
      <c r="E18314" s="93"/>
      <c r="L18314" s="38"/>
      <c r="M18314" s="38"/>
    </row>
    <row r="18315" spans="3:13" x14ac:dyDescent="0.2">
      <c r="C18315" s="38"/>
      <c r="D18315" s="38"/>
      <c r="E18315" s="93"/>
      <c r="L18315" s="38"/>
      <c r="M18315" s="38"/>
    </row>
    <row r="18316" spans="3:13" x14ac:dyDescent="0.2">
      <c r="C18316" s="38"/>
      <c r="D18316" s="38"/>
      <c r="E18316" s="93"/>
      <c r="L18316" s="38"/>
      <c r="M18316" s="38"/>
    </row>
    <row r="18317" spans="3:13" x14ac:dyDescent="0.2">
      <c r="C18317" s="38"/>
      <c r="D18317" s="38"/>
      <c r="E18317" s="93"/>
      <c r="L18317" s="38"/>
      <c r="M18317" s="38"/>
    </row>
    <row r="18318" spans="3:13" x14ac:dyDescent="0.2">
      <c r="C18318" s="38"/>
      <c r="D18318" s="38"/>
      <c r="E18318" s="93"/>
      <c r="L18318" s="38"/>
      <c r="M18318" s="38"/>
    </row>
    <row r="18319" spans="3:13" x14ac:dyDescent="0.2">
      <c r="C18319" s="38"/>
      <c r="D18319" s="38"/>
      <c r="E18319" s="93"/>
      <c r="L18319" s="38"/>
      <c r="M18319" s="38"/>
    </row>
    <row r="18320" spans="3:13" x14ac:dyDescent="0.2">
      <c r="C18320" s="38"/>
      <c r="D18320" s="38"/>
      <c r="E18320" s="93"/>
      <c r="L18320" s="38"/>
      <c r="M18320" s="38"/>
    </row>
    <row r="18321" spans="3:13" x14ac:dyDescent="0.2">
      <c r="C18321" s="38"/>
      <c r="D18321" s="38"/>
      <c r="E18321" s="93"/>
      <c r="L18321" s="38"/>
      <c r="M18321" s="38"/>
    </row>
    <row r="18322" spans="3:13" x14ac:dyDescent="0.2">
      <c r="C18322" s="38"/>
      <c r="D18322" s="38"/>
      <c r="E18322" s="93"/>
      <c r="L18322" s="38"/>
      <c r="M18322" s="38"/>
    </row>
    <row r="18323" spans="3:13" x14ac:dyDescent="0.2">
      <c r="C18323" s="38"/>
      <c r="D18323" s="38"/>
      <c r="E18323" s="93"/>
      <c r="L18323" s="38"/>
      <c r="M18323" s="38"/>
    </row>
    <row r="18324" spans="3:13" x14ac:dyDescent="0.2">
      <c r="C18324" s="38"/>
      <c r="D18324" s="38"/>
      <c r="E18324" s="93"/>
      <c r="L18324" s="38"/>
      <c r="M18324" s="38"/>
    </row>
    <row r="18325" spans="3:13" x14ac:dyDescent="0.2">
      <c r="C18325" s="38"/>
      <c r="D18325" s="38"/>
      <c r="E18325" s="93"/>
      <c r="L18325" s="38"/>
      <c r="M18325" s="38"/>
    </row>
    <row r="18326" spans="3:13" x14ac:dyDescent="0.2">
      <c r="C18326" s="38"/>
      <c r="D18326" s="38"/>
      <c r="E18326" s="93"/>
      <c r="L18326" s="38"/>
      <c r="M18326" s="38"/>
    </row>
    <row r="18327" spans="3:13" x14ac:dyDescent="0.2">
      <c r="C18327" s="38"/>
      <c r="D18327" s="38"/>
      <c r="E18327" s="93"/>
      <c r="L18327" s="38"/>
      <c r="M18327" s="38"/>
    </row>
    <row r="18328" spans="3:13" x14ac:dyDescent="0.2">
      <c r="C18328" s="38"/>
      <c r="D18328" s="38"/>
      <c r="E18328" s="93"/>
      <c r="L18328" s="38"/>
      <c r="M18328" s="38"/>
    </row>
    <row r="18329" spans="3:13" x14ac:dyDescent="0.2">
      <c r="C18329" s="38"/>
      <c r="D18329" s="38"/>
      <c r="E18329" s="93"/>
      <c r="L18329" s="38"/>
      <c r="M18329" s="38"/>
    </row>
    <row r="18330" spans="3:13" x14ac:dyDescent="0.2">
      <c r="C18330" s="38"/>
      <c r="D18330" s="38"/>
      <c r="E18330" s="93"/>
      <c r="L18330" s="38"/>
      <c r="M18330" s="38"/>
    </row>
    <row r="18331" spans="3:13" x14ac:dyDescent="0.2">
      <c r="C18331" s="38"/>
      <c r="D18331" s="38"/>
      <c r="E18331" s="93"/>
      <c r="L18331" s="38"/>
      <c r="M18331" s="38"/>
    </row>
    <row r="18332" spans="3:13" x14ac:dyDescent="0.2">
      <c r="C18332" s="38"/>
      <c r="D18332" s="38"/>
      <c r="E18332" s="93"/>
      <c r="L18332" s="38"/>
      <c r="M18332" s="38"/>
    </row>
    <row r="18333" spans="3:13" x14ac:dyDescent="0.2">
      <c r="C18333" s="38"/>
      <c r="D18333" s="38"/>
      <c r="E18333" s="93"/>
      <c r="L18333" s="38"/>
      <c r="M18333" s="38"/>
    </row>
    <row r="18334" spans="3:13" x14ac:dyDescent="0.2">
      <c r="C18334" s="38"/>
      <c r="D18334" s="38"/>
      <c r="E18334" s="93"/>
      <c r="L18334" s="38"/>
      <c r="M18334" s="38"/>
    </row>
    <row r="18335" spans="3:13" x14ac:dyDescent="0.2">
      <c r="C18335" s="38"/>
      <c r="D18335" s="38"/>
      <c r="E18335" s="93"/>
      <c r="L18335" s="38"/>
      <c r="M18335" s="38"/>
    </row>
    <row r="18336" spans="3:13" x14ac:dyDescent="0.2">
      <c r="C18336" s="38"/>
      <c r="D18336" s="38"/>
      <c r="E18336" s="93"/>
      <c r="L18336" s="38"/>
      <c r="M18336" s="38"/>
    </row>
    <row r="18337" spans="3:13" x14ac:dyDescent="0.2">
      <c r="C18337" s="38"/>
      <c r="D18337" s="38"/>
      <c r="E18337" s="93"/>
      <c r="L18337" s="38"/>
      <c r="M18337" s="38"/>
    </row>
    <row r="18338" spans="3:13" x14ac:dyDescent="0.2">
      <c r="C18338" s="38"/>
      <c r="D18338" s="38"/>
      <c r="E18338" s="93"/>
      <c r="L18338" s="38"/>
      <c r="M18338" s="38"/>
    </row>
    <row r="18339" spans="3:13" x14ac:dyDescent="0.2">
      <c r="C18339" s="38"/>
      <c r="D18339" s="38"/>
      <c r="E18339" s="93"/>
      <c r="L18339" s="38"/>
      <c r="M18339" s="38"/>
    </row>
    <row r="18340" spans="3:13" x14ac:dyDescent="0.2">
      <c r="C18340" s="38"/>
      <c r="D18340" s="38"/>
      <c r="E18340" s="93"/>
      <c r="L18340" s="38"/>
      <c r="M18340" s="38"/>
    </row>
    <row r="18341" spans="3:13" x14ac:dyDescent="0.2">
      <c r="C18341" s="38"/>
      <c r="D18341" s="38"/>
      <c r="E18341" s="93"/>
      <c r="L18341" s="38"/>
      <c r="M18341" s="38"/>
    </row>
    <row r="18342" spans="3:13" x14ac:dyDescent="0.2">
      <c r="C18342" s="38"/>
      <c r="D18342" s="38"/>
      <c r="E18342" s="93"/>
      <c r="L18342" s="38"/>
      <c r="M18342" s="38"/>
    </row>
    <row r="18343" spans="3:13" x14ac:dyDescent="0.2">
      <c r="C18343" s="38"/>
      <c r="D18343" s="38"/>
      <c r="E18343" s="93"/>
      <c r="L18343" s="38"/>
      <c r="M18343" s="38"/>
    </row>
    <row r="18344" spans="3:13" x14ac:dyDescent="0.2">
      <c r="C18344" s="38"/>
      <c r="D18344" s="38"/>
      <c r="E18344" s="93"/>
      <c r="L18344" s="38"/>
      <c r="M18344" s="38"/>
    </row>
    <row r="18345" spans="3:13" x14ac:dyDescent="0.2">
      <c r="C18345" s="38"/>
      <c r="D18345" s="38"/>
      <c r="E18345" s="93"/>
      <c r="L18345" s="38"/>
      <c r="M18345" s="38"/>
    </row>
    <row r="18346" spans="3:13" x14ac:dyDescent="0.2">
      <c r="C18346" s="38"/>
      <c r="D18346" s="38"/>
      <c r="E18346" s="93"/>
      <c r="L18346" s="38"/>
      <c r="M18346" s="38"/>
    </row>
    <row r="18347" spans="3:13" x14ac:dyDescent="0.2">
      <c r="C18347" s="38"/>
      <c r="D18347" s="38"/>
      <c r="E18347" s="93"/>
      <c r="L18347" s="38"/>
      <c r="M18347" s="38"/>
    </row>
    <row r="18348" spans="3:13" x14ac:dyDescent="0.2">
      <c r="C18348" s="38"/>
      <c r="D18348" s="38"/>
      <c r="E18348" s="93"/>
      <c r="L18348" s="38"/>
      <c r="M18348" s="38"/>
    </row>
    <row r="18349" spans="3:13" x14ac:dyDescent="0.2">
      <c r="C18349" s="38"/>
      <c r="D18349" s="38"/>
      <c r="E18349" s="93"/>
      <c r="L18349" s="38"/>
      <c r="M18349" s="38"/>
    </row>
    <row r="18350" spans="3:13" x14ac:dyDescent="0.2">
      <c r="C18350" s="38"/>
      <c r="D18350" s="38"/>
      <c r="E18350" s="93"/>
      <c r="L18350" s="38"/>
      <c r="M18350" s="38"/>
    </row>
    <row r="18351" spans="3:13" x14ac:dyDescent="0.2">
      <c r="C18351" s="38"/>
      <c r="D18351" s="38"/>
      <c r="E18351" s="93"/>
      <c r="L18351" s="38"/>
      <c r="M18351" s="38"/>
    </row>
    <row r="18352" spans="3:13" x14ac:dyDescent="0.2">
      <c r="C18352" s="38"/>
      <c r="D18352" s="38"/>
      <c r="E18352" s="93"/>
      <c r="L18352" s="38"/>
      <c r="M18352" s="38"/>
    </row>
    <row r="18353" spans="3:13" x14ac:dyDescent="0.2">
      <c r="C18353" s="38"/>
      <c r="D18353" s="38"/>
      <c r="E18353" s="93"/>
      <c r="L18353" s="38"/>
      <c r="M18353" s="38"/>
    </row>
    <row r="18354" spans="3:13" x14ac:dyDescent="0.2">
      <c r="C18354" s="38"/>
      <c r="D18354" s="38"/>
      <c r="E18354" s="93"/>
      <c r="L18354" s="38"/>
      <c r="M18354" s="38"/>
    </row>
    <row r="18355" spans="3:13" x14ac:dyDescent="0.2">
      <c r="C18355" s="38"/>
      <c r="D18355" s="38"/>
      <c r="E18355" s="93"/>
      <c r="L18355" s="38"/>
      <c r="M18355" s="38"/>
    </row>
    <row r="18356" spans="3:13" x14ac:dyDescent="0.2">
      <c r="C18356" s="38"/>
      <c r="D18356" s="38"/>
      <c r="E18356" s="93"/>
      <c r="L18356" s="38"/>
      <c r="M18356" s="38"/>
    </row>
    <row r="18357" spans="3:13" x14ac:dyDescent="0.2">
      <c r="C18357" s="38"/>
      <c r="D18357" s="38"/>
      <c r="E18357" s="93"/>
      <c r="L18357" s="38"/>
      <c r="M18357" s="38"/>
    </row>
    <row r="18358" spans="3:13" x14ac:dyDescent="0.2">
      <c r="C18358" s="38"/>
      <c r="D18358" s="38"/>
      <c r="E18358" s="93"/>
      <c r="L18358" s="38"/>
      <c r="M18358" s="38"/>
    </row>
    <row r="18359" spans="3:13" x14ac:dyDescent="0.2">
      <c r="C18359" s="38"/>
      <c r="D18359" s="38"/>
      <c r="E18359" s="93"/>
      <c r="L18359" s="38"/>
      <c r="M18359" s="38"/>
    </row>
    <row r="18360" spans="3:13" x14ac:dyDescent="0.2">
      <c r="C18360" s="38"/>
      <c r="D18360" s="38"/>
      <c r="E18360" s="93"/>
      <c r="L18360" s="38"/>
      <c r="M18360" s="38"/>
    </row>
    <row r="18361" spans="3:13" x14ac:dyDescent="0.2">
      <c r="C18361" s="38"/>
      <c r="D18361" s="38"/>
      <c r="E18361" s="93"/>
      <c r="L18361" s="38"/>
      <c r="M18361" s="38"/>
    </row>
    <row r="18362" spans="3:13" x14ac:dyDescent="0.2">
      <c r="C18362" s="38"/>
      <c r="D18362" s="38"/>
      <c r="E18362" s="93"/>
      <c r="L18362" s="38"/>
      <c r="M18362" s="38"/>
    </row>
    <row r="18363" spans="3:13" x14ac:dyDescent="0.2">
      <c r="C18363" s="38"/>
      <c r="D18363" s="38"/>
      <c r="E18363" s="93"/>
      <c r="L18363" s="38"/>
      <c r="M18363" s="38"/>
    </row>
    <row r="18364" spans="3:13" x14ac:dyDescent="0.2">
      <c r="C18364" s="38"/>
      <c r="D18364" s="38"/>
      <c r="E18364" s="93"/>
      <c r="L18364" s="38"/>
      <c r="M18364" s="38"/>
    </row>
    <row r="18365" spans="3:13" x14ac:dyDescent="0.2">
      <c r="C18365" s="38"/>
      <c r="D18365" s="38"/>
      <c r="E18365" s="93"/>
      <c r="L18365" s="38"/>
      <c r="M18365" s="38"/>
    </row>
    <row r="18366" spans="3:13" x14ac:dyDescent="0.2">
      <c r="C18366" s="38"/>
      <c r="D18366" s="38"/>
      <c r="E18366" s="93"/>
      <c r="L18366" s="38"/>
      <c r="M18366" s="38"/>
    </row>
    <row r="18367" spans="3:13" x14ac:dyDescent="0.2">
      <c r="C18367" s="38"/>
      <c r="D18367" s="38"/>
      <c r="E18367" s="93"/>
      <c r="L18367" s="38"/>
      <c r="M18367" s="38"/>
    </row>
    <row r="18368" spans="3:13" x14ac:dyDescent="0.2">
      <c r="C18368" s="38"/>
      <c r="D18368" s="38"/>
      <c r="E18368" s="93"/>
      <c r="L18368" s="38"/>
      <c r="M18368" s="38"/>
    </row>
    <row r="18369" spans="3:13" x14ac:dyDescent="0.2">
      <c r="C18369" s="38"/>
      <c r="D18369" s="38"/>
      <c r="E18369" s="93"/>
      <c r="L18369" s="38"/>
      <c r="M18369" s="38"/>
    </row>
    <row r="18370" spans="3:13" x14ac:dyDescent="0.2">
      <c r="C18370" s="38"/>
      <c r="D18370" s="38"/>
      <c r="E18370" s="93"/>
      <c r="L18370" s="38"/>
      <c r="M18370" s="38"/>
    </row>
    <row r="18371" spans="3:13" x14ac:dyDescent="0.2">
      <c r="C18371" s="38"/>
      <c r="D18371" s="38"/>
      <c r="E18371" s="93"/>
      <c r="L18371" s="38"/>
      <c r="M18371" s="38"/>
    </row>
    <row r="18372" spans="3:13" x14ac:dyDescent="0.2">
      <c r="C18372" s="38"/>
      <c r="D18372" s="38"/>
      <c r="E18372" s="93"/>
      <c r="L18372" s="38"/>
      <c r="M18372" s="38"/>
    </row>
    <row r="18373" spans="3:13" x14ac:dyDescent="0.2">
      <c r="C18373" s="38"/>
      <c r="D18373" s="38"/>
      <c r="E18373" s="93"/>
      <c r="L18373" s="38"/>
      <c r="M18373" s="38"/>
    </row>
    <row r="18374" spans="3:13" x14ac:dyDescent="0.2">
      <c r="C18374" s="38"/>
      <c r="D18374" s="38"/>
      <c r="E18374" s="93"/>
      <c r="L18374" s="38"/>
      <c r="M18374" s="38"/>
    </row>
    <row r="18375" spans="3:13" x14ac:dyDescent="0.2">
      <c r="C18375" s="38"/>
      <c r="D18375" s="38"/>
      <c r="E18375" s="93"/>
      <c r="L18375" s="38"/>
      <c r="M18375" s="38"/>
    </row>
    <row r="18376" spans="3:13" x14ac:dyDescent="0.2">
      <c r="C18376" s="38"/>
      <c r="D18376" s="38"/>
      <c r="E18376" s="93"/>
      <c r="L18376" s="38"/>
      <c r="M18376" s="38"/>
    </row>
    <row r="18377" spans="3:13" x14ac:dyDescent="0.2">
      <c r="C18377" s="38"/>
      <c r="D18377" s="38"/>
      <c r="E18377" s="93"/>
      <c r="L18377" s="38"/>
      <c r="M18377" s="38"/>
    </row>
    <row r="18378" spans="3:13" x14ac:dyDescent="0.2">
      <c r="C18378" s="38"/>
      <c r="D18378" s="38"/>
      <c r="E18378" s="93"/>
      <c r="L18378" s="38"/>
      <c r="M18378" s="38"/>
    </row>
    <row r="18379" spans="3:13" x14ac:dyDescent="0.2">
      <c r="C18379" s="38"/>
      <c r="D18379" s="38"/>
      <c r="E18379" s="93"/>
      <c r="L18379" s="38"/>
      <c r="M18379" s="38"/>
    </row>
    <row r="18380" spans="3:13" x14ac:dyDescent="0.2">
      <c r="C18380" s="38"/>
      <c r="D18380" s="38"/>
      <c r="E18380" s="93"/>
      <c r="L18380" s="38"/>
      <c r="M18380" s="38"/>
    </row>
    <row r="18381" spans="3:13" x14ac:dyDescent="0.2">
      <c r="C18381" s="38"/>
      <c r="D18381" s="38"/>
      <c r="E18381" s="93"/>
      <c r="L18381" s="38"/>
      <c r="M18381" s="38"/>
    </row>
    <row r="18382" spans="3:13" x14ac:dyDescent="0.2">
      <c r="C18382" s="38"/>
      <c r="D18382" s="38"/>
      <c r="E18382" s="93"/>
      <c r="L18382" s="38"/>
      <c r="M18382" s="38"/>
    </row>
    <row r="18383" spans="3:13" x14ac:dyDescent="0.2">
      <c r="C18383" s="38"/>
      <c r="D18383" s="38"/>
      <c r="E18383" s="93"/>
      <c r="L18383" s="38"/>
      <c r="M18383" s="38"/>
    </row>
    <row r="18384" spans="3:13" x14ac:dyDescent="0.2">
      <c r="C18384" s="38"/>
      <c r="D18384" s="38"/>
      <c r="E18384" s="93"/>
      <c r="L18384" s="38"/>
      <c r="M18384" s="38"/>
    </row>
    <row r="18385" spans="3:13" x14ac:dyDescent="0.2">
      <c r="C18385" s="38"/>
      <c r="D18385" s="38"/>
      <c r="E18385" s="93"/>
      <c r="L18385" s="38"/>
      <c r="M18385" s="38"/>
    </row>
    <row r="18386" spans="3:13" x14ac:dyDescent="0.2">
      <c r="C18386" s="38"/>
      <c r="D18386" s="38"/>
      <c r="E18386" s="93"/>
      <c r="L18386" s="38"/>
      <c r="M18386" s="38"/>
    </row>
    <row r="18387" spans="3:13" x14ac:dyDescent="0.2">
      <c r="C18387" s="38"/>
      <c r="D18387" s="38"/>
      <c r="E18387" s="93"/>
      <c r="L18387" s="38"/>
      <c r="M18387" s="38"/>
    </row>
    <row r="18388" spans="3:13" x14ac:dyDescent="0.2">
      <c r="C18388" s="38"/>
      <c r="D18388" s="38"/>
      <c r="E18388" s="93"/>
      <c r="L18388" s="38"/>
      <c r="M18388" s="38"/>
    </row>
    <row r="18389" spans="3:13" x14ac:dyDescent="0.2">
      <c r="C18389" s="38"/>
      <c r="D18389" s="38"/>
      <c r="E18389" s="93"/>
      <c r="L18389" s="38"/>
      <c r="M18389" s="38"/>
    </row>
    <row r="18390" spans="3:13" x14ac:dyDescent="0.2">
      <c r="C18390" s="38"/>
      <c r="D18390" s="38"/>
      <c r="E18390" s="93"/>
      <c r="L18390" s="38"/>
      <c r="M18390" s="38"/>
    </row>
    <row r="18391" spans="3:13" x14ac:dyDescent="0.2">
      <c r="C18391" s="38"/>
      <c r="D18391" s="38"/>
      <c r="E18391" s="93"/>
      <c r="L18391" s="38"/>
      <c r="M18391" s="38"/>
    </row>
    <row r="18392" spans="3:13" x14ac:dyDescent="0.2">
      <c r="C18392" s="38"/>
      <c r="D18392" s="38"/>
      <c r="E18392" s="93"/>
      <c r="L18392" s="38"/>
      <c r="M18392" s="38"/>
    </row>
    <row r="18393" spans="3:13" x14ac:dyDescent="0.2">
      <c r="C18393" s="38"/>
      <c r="D18393" s="38"/>
      <c r="E18393" s="93"/>
      <c r="L18393" s="38"/>
      <c r="M18393" s="38"/>
    </row>
    <row r="18394" spans="3:13" x14ac:dyDescent="0.2">
      <c r="C18394" s="38"/>
      <c r="D18394" s="38"/>
      <c r="E18394" s="93"/>
      <c r="L18394" s="38"/>
      <c r="M18394" s="38"/>
    </row>
    <row r="18395" spans="3:13" x14ac:dyDescent="0.2">
      <c r="C18395" s="38"/>
      <c r="D18395" s="38"/>
      <c r="E18395" s="93"/>
      <c r="L18395" s="38"/>
      <c r="M18395" s="38"/>
    </row>
    <row r="18396" spans="3:13" x14ac:dyDescent="0.2">
      <c r="C18396" s="38"/>
      <c r="D18396" s="38"/>
      <c r="E18396" s="93"/>
      <c r="L18396" s="38"/>
      <c r="M18396" s="38"/>
    </row>
    <row r="18397" spans="3:13" x14ac:dyDescent="0.2">
      <c r="C18397" s="38"/>
      <c r="D18397" s="38"/>
      <c r="E18397" s="93"/>
      <c r="L18397" s="38"/>
      <c r="M18397" s="38"/>
    </row>
    <row r="18398" spans="3:13" x14ac:dyDescent="0.2">
      <c r="C18398" s="38"/>
      <c r="D18398" s="38"/>
      <c r="E18398" s="93"/>
      <c r="L18398" s="38"/>
      <c r="M18398" s="38"/>
    </row>
    <row r="18399" spans="3:13" x14ac:dyDescent="0.2">
      <c r="C18399" s="38"/>
      <c r="D18399" s="38"/>
      <c r="E18399" s="93"/>
      <c r="L18399" s="38"/>
      <c r="M18399" s="38"/>
    </row>
    <row r="18400" spans="3:13" x14ac:dyDescent="0.2">
      <c r="C18400" s="38"/>
      <c r="D18400" s="38"/>
      <c r="E18400" s="93"/>
      <c r="L18400" s="38"/>
      <c r="M18400" s="38"/>
    </row>
    <row r="18401" spans="3:13" x14ac:dyDescent="0.2">
      <c r="C18401" s="38"/>
      <c r="D18401" s="38"/>
      <c r="E18401" s="93"/>
      <c r="L18401" s="38"/>
      <c r="M18401" s="38"/>
    </row>
    <row r="18402" spans="3:13" x14ac:dyDescent="0.2">
      <c r="C18402" s="38"/>
      <c r="D18402" s="38"/>
      <c r="E18402" s="93"/>
      <c r="L18402" s="38"/>
      <c r="M18402" s="38"/>
    </row>
    <row r="18403" spans="3:13" x14ac:dyDescent="0.2">
      <c r="C18403" s="38"/>
      <c r="D18403" s="38"/>
      <c r="E18403" s="93"/>
      <c r="L18403" s="38"/>
      <c r="M18403" s="38"/>
    </row>
    <row r="18404" spans="3:13" x14ac:dyDescent="0.2">
      <c r="C18404" s="38"/>
      <c r="D18404" s="38"/>
      <c r="E18404" s="93"/>
      <c r="L18404" s="38"/>
      <c r="M18404" s="38"/>
    </row>
    <row r="18405" spans="3:13" x14ac:dyDescent="0.2">
      <c r="C18405" s="38"/>
      <c r="D18405" s="38"/>
      <c r="E18405" s="93"/>
      <c r="L18405" s="38"/>
      <c r="M18405" s="38"/>
    </row>
    <row r="18406" spans="3:13" x14ac:dyDescent="0.2">
      <c r="C18406" s="38"/>
      <c r="D18406" s="38"/>
      <c r="E18406" s="93"/>
      <c r="L18406" s="38"/>
      <c r="M18406" s="38"/>
    </row>
    <row r="18407" spans="3:13" x14ac:dyDescent="0.2">
      <c r="C18407" s="38"/>
      <c r="D18407" s="38"/>
      <c r="E18407" s="93"/>
      <c r="L18407" s="38"/>
      <c r="M18407" s="38"/>
    </row>
    <row r="18408" spans="3:13" x14ac:dyDescent="0.2">
      <c r="C18408" s="38"/>
      <c r="D18408" s="38"/>
      <c r="E18408" s="93"/>
      <c r="L18408" s="38"/>
      <c r="M18408" s="38"/>
    </row>
    <row r="18409" spans="3:13" x14ac:dyDescent="0.2">
      <c r="C18409" s="38"/>
      <c r="D18409" s="38"/>
      <c r="E18409" s="93"/>
      <c r="L18409" s="38"/>
      <c r="M18409" s="38"/>
    </row>
    <row r="18410" spans="3:13" x14ac:dyDescent="0.2">
      <c r="C18410" s="38"/>
      <c r="D18410" s="38"/>
      <c r="E18410" s="93"/>
      <c r="L18410" s="38"/>
      <c r="M18410" s="38"/>
    </row>
    <row r="18411" spans="3:13" x14ac:dyDescent="0.2">
      <c r="C18411" s="38"/>
      <c r="D18411" s="38"/>
      <c r="E18411" s="93"/>
      <c r="L18411" s="38"/>
      <c r="M18411" s="38"/>
    </row>
    <row r="18412" spans="3:13" x14ac:dyDescent="0.2">
      <c r="C18412" s="38"/>
      <c r="D18412" s="38"/>
      <c r="E18412" s="93"/>
      <c r="L18412" s="38"/>
      <c r="M18412" s="38"/>
    </row>
    <row r="18413" spans="3:13" x14ac:dyDescent="0.2">
      <c r="C18413" s="38"/>
      <c r="D18413" s="38"/>
      <c r="E18413" s="93"/>
      <c r="L18413" s="38"/>
      <c r="M18413" s="38"/>
    </row>
    <row r="18414" spans="3:13" x14ac:dyDescent="0.2">
      <c r="C18414" s="38"/>
      <c r="D18414" s="38"/>
      <c r="E18414" s="93"/>
      <c r="L18414" s="38"/>
      <c r="M18414" s="38"/>
    </row>
    <row r="18415" spans="3:13" x14ac:dyDescent="0.2">
      <c r="C18415" s="38"/>
      <c r="D18415" s="38"/>
      <c r="E18415" s="93"/>
      <c r="L18415" s="38"/>
      <c r="M18415" s="38"/>
    </row>
    <row r="18416" spans="3:13" x14ac:dyDescent="0.2">
      <c r="C18416" s="38"/>
      <c r="D18416" s="38"/>
      <c r="E18416" s="93"/>
      <c r="L18416" s="38"/>
      <c r="M18416" s="38"/>
    </row>
    <row r="18417" spans="3:13" x14ac:dyDescent="0.2">
      <c r="C18417" s="38"/>
      <c r="D18417" s="38"/>
      <c r="E18417" s="93"/>
      <c r="L18417" s="38"/>
      <c r="M18417" s="38"/>
    </row>
    <row r="18418" spans="3:13" x14ac:dyDescent="0.2">
      <c r="C18418" s="38"/>
      <c r="D18418" s="38"/>
      <c r="E18418" s="93"/>
      <c r="L18418" s="38"/>
      <c r="M18418" s="38"/>
    </row>
    <row r="18419" spans="3:13" x14ac:dyDescent="0.2">
      <c r="C18419" s="38"/>
      <c r="D18419" s="38"/>
      <c r="E18419" s="93"/>
      <c r="L18419" s="38"/>
      <c r="M18419" s="38"/>
    </row>
    <row r="18420" spans="3:13" x14ac:dyDescent="0.2">
      <c r="C18420" s="38"/>
      <c r="D18420" s="38"/>
      <c r="E18420" s="93"/>
      <c r="L18420" s="38"/>
      <c r="M18420" s="38"/>
    </row>
    <row r="18421" spans="3:13" x14ac:dyDescent="0.2">
      <c r="C18421" s="38"/>
      <c r="D18421" s="38"/>
      <c r="E18421" s="93"/>
      <c r="L18421" s="38"/>
      <c r="M18421" s="38"/>
    </row>
    <row r="18422" spans="3:13" x14ac:dyDescent="0.2">
      <c r="C18422" s="38"/>
      <c r="D18422" s="38"/>
      <c r="E18422" s="93"/>
      <c r="L18422" s="38"/>
      <c r="M18422" s="38"/>
    </row>
    <row r="18423" spans="3:13" x14ac:dyDescent="0.2">
      <c r="C18423" s="38"/>
      <c r="D18423" s="38"/>
      <c r="E18423" s="93"/>
      <c r="L18423" s="38"/>
      <c r="M18423" s="38"/>
    </row>
    <row r="18424" spans="3:13" x14ac:dyDescent="0.2">
      <c r="C18424" s="38"/>
      <c r="D18424" s="38"/>
      <c r="E18424" s="93"/>
      <c r="L18424" s="38"/>
      <c r="M18424" s="38"/>
    </row>
    <row r="18425" spans="3:13" x14ac:dyDescent="0.2">
      <c r="C18425" s="38"/>
      <c r="D18425" s="38"/>
      <c r="E18425" s="93"/>
      <c r="L18425" s="38"/>
      <c r="M18425" s="38"/>
    </row>
    <row r="18426" spans="3:13" x14ac:dyDescent="0.2">
      <c r="C18426" s="38"/>
      <c r="D18426" s="38"/>
      <c r="E18426" s="93"/>
      <c r="L18426" s="38"/>
      <c r="M18426" s="38"/>
    </row>
    <row r="18427" spans="3:13" x14ac:dyDescent="0.2">
      <c r="C18427" s="38"/>
      <c r="D18427" s="38"/>
      <c r="E18427" s="93"/>
      <c r="L18427" s="38"/>
      <c r="M18427" s="38"/>
    </row>
    <row r="18428" spans="3:13" x14ac:dyDescent="0.2">
      <c r="C18428" s="38"/>
      <c r="D18428" s="38"/>
      <c r="E18428" s="93"/>
      <c r="L18428" s="38"/>
      <c r="M18428" s="38"/>
    </row>
    <row r="18429" spans="3:13" x14ac:dyDescent="0.2">
      <c r="C18429" s="38"/>
      <c r="D18429" s="38"/>
      <c r="E18429" s="93"/>
      <c r="L18429" s="38"/>
      <c r="M18429" s="38"/>
    </row>
    <row r="18430" spans="3:13" x14ac:dyDescent="0.2">
      <c r="C18430" s="38"/>
      <c r="D18430" s="38"/>
      <c r="E18430" s="93"/>
      <c r="L18430" s="38"/>
      <c r="M18430" s="38"/>
    </row>
    <row r="18431" spans="3:13" x14ac:dyDescent="0.2">
      <c r="C18431" s="38"/>
      <c r="D18431" s="38"/>
      <c r="E18431" s="93"/>
      <c r="L18431" s="38"/>
      <c r="M18431" s="38"/>
    </row>
    <row r="18432" spans="3:13" x14ac:dyDescent="0.2">
      <c r="C18432" s="38"/>
      <c r="D18432" s="38"/>
      <c r="E18432" s="93"/>
      <c r="L18432" s="38"/>
      <c r="M18432" s="38"/>
    </row>
    <row r="18433" spans="3:13" x14ac:dyDescent="0.2">
      <c r="C18433" s="38"/>
      <c r="D18433" s="38"/>
      <c r="E18433" s="93"/>
      <c r="L18433" s="38"/>
      <c r="M18433" s="38"/>
    </row>
    <row r="18434" spans="3:13" x14ac:dyDescent="0.2">
      <c r="C18434" s="38"/>
      <c r="D18434" s="38"/>
      <c r="E18434" s="93"/>
      <c r="L18434" s="38"/>
      <c r="M18434" s="38"/>
    </row>
    <row r="18435" spans="3:13" x14ac:dyDescent="0.2">
      <c r="C18435" s="38"/>
      <c r="D18435" s="38"/>
      <c r="E18435" s="93"/>
      <c r="L18435" s="38"/>
      <c r="M18435" s="38"/>
    </row>
    <row r="18436" spans="3:13" x14ac:dyDescent="0.2">
      <c r="C18436" s="38"/>
      <c r="D18436" s="38"/>
      <c r="E18436" s="93"/>
      <c r="L18436" s="38"/>
      <c r="M18436" s="38"/>
    </row>
    <row r="18437" spans="3:13" x14ac:dyDescent="0.2">
      <c r="C18437" s="38"/>
      <c r="D18437" s="38"/>
      <c r="E18437" s="93"/>
      <c r="L18437" s="38"/>
      <c r="M18437" s="38"/>
    </row>
    <row r="18438" spans="3:13" x14ac:dyDescent="0.2">
      <c r="C18438" s="38"/>
      <c r="D18438" s="38"/>
      <c r="E18438" s="93"/>
      <c r="L18438" s="38"/>
      <c r="M18438" s="38"/>
    </row>
    <row r="18439" spans="3:13" x14ac:dyDescent="0.2">
      <c r="C18439" s="38"/>
      <c r="D18439" s="38"/>
      <c r="E18439" s="93"/>
      <c r="L18439" s="38"/>
      <c r="M18439" s="38"/>
    </row>
    <row r="18440" spans="3:13" x14ac:dyDescent="0.2">
      <c r="C18440" s="38"/>
      <c r="D18440" s="38"/>
      <c r="E18440" s="93"/>
      <c r="L18440" s="38"/>
      <c r="M18440" s="38"/>
    </row>
    <row r="18441" spans="3:13" x14ac:dyDescent="0.2">
      <c r="C18441" s="38"/>
      <c r="D18441" s="38"/>
      <c r="E18441" s="93"/>
      <c r="L18441" s="38"/>
      <c r="M18441" s="38"/>
    </row>
    <row r="18442" spans="3:13" x14ac:dyDescent="0.2">
      <c r="C18442" s="38"/>
      <c r="D18442" s="38"/>
      <c r="E18442" s="93"/>
      <c r="L18442" s="38"/>
      <c r="M18442" s="38"/>
    </row>
    <row r="18443" spans="3:13" x14ac:dyDescent="0.2">
      <c r="C18443" s="38"/>
      <c r="D18443" s="38"/>
      <c r="E18443" s="93"/>
      <c r="L18443" s="38"/>
      <c r="M18443" s="38"/>
    </row>
    <row r="18444" spans="3:13" x14ac:dyDescent="0.2">
      <c r="C18444" s="38"/>
      <c r="D18444" s="38"/>
      <c r="E18444" s="93"/>
      <c r="L18444" s="38"/>
      <c r="M18444" s="38"/>
    </row>
    <row r="18445" spans="3:13" x14ac:dyDescent="0.2">
      <c r="C18445" s="38"/>
      <c r="D18445" s="38"/>
      <c r="E18445" s="93"/>
      <c r="L18445" s="38"/>
      <c r="M18445" s="38"/>
    </row>
    <row r="18446" spans="3:13" x14ac:dyDescent="0.2">
      <c r="C18446" s="38"/>
      <c r="D18446" s="38"/>
      <c r="E18446" s="93"/>
      <c r="L18446" s="38"/>
      <c r="M18446" s="38"/>
    </row>
    <row r="18447" spans="3:13" x14ac:dyDescent="0.2">
      <c r="C18447" s="38"/>
      <c r="D18447" s="38"/>
      <c r="E18447" s="93"/>
      <c r="L18447" s="38"/>
      <c r="M18447" s="38"/>
    </row>
    <row r="18448" spans="3:13" x14ac:dyDescent="0.2">
      <c r="C18448" s="38"/>
      <c r="D18448" s="38"/>
      <c r="E18448" s="93"/>
      <c r="L18448" s="38"/>
      <c r="M18448" s="38"/>
    </row>
    <row r="18449" spans="3:13" x14ac:dyDescent="0.2">
      <c r="C18449" s="38"/>
      <c r="D18449" s="38"/>
      <c r="E18449" s="93"/>
      <c r="L18449" s="38"/>
      <c r="M18449" s="38"/>
    </row>
    <row r="18450" spans="3:13" x14ac:dyDescent="0.2">
      <c r="C18450" s="38"/>
      <c r="D18450" s="38"/>
      <c r="E18450" s="93"/>
      <c r="L18450" s="38"/>
      <c r="M18450" s="38"/>
    </row>
    <row r="18451" spans="3:13" x14ac:dyDescent="0.2">
      <c r="C18451" s="38"/>
      <c r="D18451" s="38"/>
      <c r="E18451" s="93"/>
      <c r="L18451" s="38"/>
      <c r="M18451" s="38"/>
    </row>
    <row r="18452" spans="3:13" x14ac:dyDescent="0.2">
      <c r="C18452" s="38"/>
      <c r="D18452" s="38"/>
      <c r="E18452" s="93"/>
      <c r="L18452" s="38"/>
      <c r="M18452" s="38"/>
    </row>
    <row r="18453" spans="3:13" x14ac:dyDescent="0.2">
      <c r="C18453" s="38"/>
      <c r="D18453" s="38"/>
      <c r="E18453" s="93"/>
      <c r="L18453" s="38"/>
      <c r="M18453" s="38"/>
    </row>
    <row r="18454" spans="3:13" x14ac:dyDescent="0.2">
      <c r="C18454" s="38"/>
      <c r="D18454" s="38"/>
      <c r="E18454" s="93"/>
      <c r="L18454" s="38"/>
      <c r="M18454" s="38"/>
    </row>
    <row r="18455" spans="3:13" x14ac:dyDescent="0.2">
      <c r="C18455" s="38"/>
      <c r="D18455" s="38"/>
      <c r="E18455" s="93"/>
      <c r="L18455" s="38"/>
      <c r="M18455" s="38"/>
    </row>
    <row r="18456" spans="3:13" x14ac:dyDescent="0.2">
      <c r="C18456" s="38"/>
      <c r="D18456" s="38"/>
      <c r="E18456" s="93"/>
      <c r="L18456" s="38"/>
      <c r="M18456" s="38"/>
    </row>
    <row r="18457" spans="3:13" x14ac:dyDescent="0.2">
      <c r="C18457" s="38"/>
      <c r="D18457" s="38"/>
      <c r="E18457" s="93"/>
      <c r="L18457" s="38"/>
      <c r="M18457" s="38"/>
    </row>
    <row r="18458" spans="3:13" x14ac:dyDescent="0.2">
      <c r="C18458" s="38"/>
      <c r="D18458" s="38"/>
      <c r="E18458" s="93"/>
      <c r="L18458" s="38"/>
      <c r="M18458" s="38"/>
    </row>
    <row r="18459" spans="3:13" x14ac:dyDescent="0.2">
      <c r="C18459" s="38"/>
      <c r="D18459" s="38"/>
      <c r="E18459" s="93"/>
      <c r="L18459" s="38"/>
      <c r="M18459" s="38"/>
    </row>
    <row r="18460" spans="3:13" x14ac:dyDescent="0.2">
      <c r="C18460" s="38"/>
      <c r="D18460" s="38"/>
      <c r="E18460" s="93"/>
      <c r="L18460" s="38"/>
      <c r="M18460" s="38"/>
    </row>
    <row r="18461" spans="3:13" x14ac:dyDescent="0.2">
      <c r="C18461" s="38"/>
      <c r="D18461" s="38"/>
      <c r="E18461" s="93"/>
      <c r="L18461" s="38"/>
      <c r="M18461" s="38"/>
    </row>
    <row r="18462" spans="3:13" x14ac:dyDescent="0.2">
      <c r="C18462" s="38"/>
      <c r="D18462" s="38"/>
      <c r="E18462" s="93"/>
      <c r="L18462" s="38"/>
      <c r="M18462" s="38"/>
    </row>
    <row r="18463" spans="3:13" x14ac:dyDescent="0.2">
      <c r="C18463" s="38"/>
      <c r="D18463" s="38"/>
      <c r="E18463" s="93"/>
      <c r="L18463" s="38"/>
      <c r="M18463" s="38"/>
    </row>
    <row r="18464" spans="3:13" x14ac:dyDescent="0.2">
      <c r="C18464" s="38"/>
      <c r="D18464" s="38"/>
      <c r="E18464" s="93"/>
      <c r="L18464" s="38"/>
      <c r="M18464" s="38"/>
    </row>
    <row r="18465" spans="3:13" x14ac:dyDescent="0.2">
      <c r="C18465" s="38"/>
      <c r="D18465" s="38"/>
      <c r="E18465" s="93"/>
      <c r="L18465" s="38"/>
      <c r="M18465" s="38"/>
    </row>
    <row r="18466" spans="3:13" x14ac:dyDescent="0.2">
      <c r="C18466" s="38"/>
      <c r="D18466" s="38"/>
      <c r="E18466" s="93"/>
      <c r="L18466" s="38"/>
      <c r="M18466" s="38"/>
    </row>
    <row r="18467" spans="3:13" x14ac:dyDescent="0.2">
      <c r="C18467" s="38"/>
      <c r="D18467" s="38"/>
      <c r="E18467" s="93"/>
      <c r="L18467" s="38"/>
      <c r="M18467" s="38"/>
    </row>
    <row r="18468" spans="3:13" x14ac:dyDescent="0.2">
      <c r="C18468" s="38"/>
      <c r="D18468" s="38"/>
      <c r="E18468" s="93"/>
      <c r="L18468" s="38"/>
      <c r="M18468" s="38"/>
    </row>
    <row r="18469" spans="3:13" x14ac:dyDescent="0.2">
      <c r="C18469" s="38"/>
      <c r="D18469" s="38"/>
      <c r="E18469" s="93"/>
      <c r="L18469" s="38"/>
      <c r="M18469" s="38"/>
    </row>
    <row r="18470" spans="3:13" x14ac:dyDescent="0.2">
      <c r="C18470" s="38"/>
      <c r="D18470" s="38"/>
      <c r="E18470" s="93"/>
      <c r="L18470" s="38"/>
      <c r="M18470" s="38"/>
    </row>
    <row r="18471" spans="3:13" x14ac:dyDescent="0.2">
      <c r="C18471" s="38"/>
      <c r="D18471" s="38"/>
      <c r="E18471" s="93"/>
      <c r="L18471" s="38"/>
      <c r="M18471" s="38"/>
    </row>
    <row r="18472" spans="3:13" x14ac:dyDescent="0.2">
      <c r="C18472" s="38"/>
      <c r="D18472" s="38"/>
      <c r="E18472" s="93"/>
      <c r="L18472" s="38"/>
      <c r="M18472" s="38"/>
    </row>
    <row r="18473" spans="3:13" x14ac:dyDescent="0.2">
      <c r="C18473" s="38"/>
      <c r="D18473" s="38"/>
      <c r="E18473" s="93"/>
      <c r="L18473" s="38"/>
      <c r="M18473" s="38"/>
    </row>
    <row r="18474" spans="3:13" x14ac:dyDescent="0.2">
      <c r="C18474" s="38"/>
      <c r="D18474" s="38"/>
      <c r="E18474" s="93"/>
      <c r="L18474" s="38"/>
      <c r="M18474" s="38"/>
    </row>
    <row r="18475" spans="3:13" x14ac:dyDescent="0.2">
      <c r="C18475" s="38"/>
      <c r="D18475" s="38"/>
      <c r="E18475" s="93"/>
      <c r="L18475" s="38"/>
      <c r="M18475" s="38"/>
    </row>
    <row r="18476" spans="3:13" x14ac:dyDescent="0.2">
      <c r="C18476" s="38"/>
      <c r="D18476" s="38"/>
      <c r="E18476" s="93"/>
      <c r="L18476" s="38"/>
      <c r="M18476" s="38"/>
    </row>
    <row r="18477" spans="3:13" x14ac:dyDescent="0.2">
      <c r="C18477" s="38"/>
      <c r="D18477" s="38"/>
      <c r="E18477" s="93"/>
      <c r="L18477" s="38"/>
      <c r="M18477" s="38"/>
    </row>
    <row r="18478" spans="3:13" x14ac:dyDescent="0.2">
      <c r="C18478" s="38"/>
      <c r="D18478" s="38"/>
      <c r="E18478" s="93"/>
      <c r="L18478" s="38"/>
      <c r="M18478" s="38"/>
    </row>
    <row r="18479" spans="3:13" x14ac:dyDescent="0.2">
      <c r="C18479" s="38"/>
      <c r="D18479" s="38"/>
      <c r="E18479" s="93"/>
      <c r="L18479" s="38"/>
      <c r="M18479" s="38"/>
    </row>
    <row r="18480" spans="3:13" x14ac:dyDescent="0.2">
      <c r="C18480" s="38"/>
      <c r="D18480" s="38"/>
      <c r="E18480" s="93"/>
      <c r="L18480" s="38"/>
      <c r="M18480" s="38"/>
    </row>
    <row r="18481" spans="3:13" x14ac:dyDescent="0.2">
      <c r="C18481" s="38"/>
      <c r="D18481" s="38"/>
      <c r="E18481" s="93"/>
      <c r="L18481" s="38"/>
      <c r="M18481" s="38"/>
    </row>
    <row r="18482" spans="3:13" x14ac:dyDescent="0.2">
      <c r="C18482" s="38"/>
      <c r="D18482" s="38"/>
      <c r="E18482" s="93"/>
      <c r="L18482" s="38"/>
      <c r="M18482" s="38"/>
    </row>
    <row r="18483" spans="3:13" x14ac:dyDescent="0.2">
      <c r="C18483" s="38"/>
      <c r="D18483" s="38"/>
      <c r="E18483" s="93"/>
      <c r="L18483" s="38"/>
      <c r="M18483" s="38"/>
    </row>
    <row r="18484" spans="3:13" x14ac:dyDescent="0.2">
      <c r="C18484" s="38"/>
      <c r="D18484" s="38"/>
      <c r="E18484" s="93"/>
      <c r="L18484" s="38"/>
      <c r="M18484" s="38"/>
    </row>
    <row r="18485" spans="3:13" x14ac:dyDescent="0.2">
      <c r="C18485" s="38"/>
      <c r="D18485" s="38"/>
      <c r="E18485" s="93"/>
      <c r="L18485" s="38"/>
      <c r="M18485" s="38"/>
    </row>
    <row r="18486" spans="3:13" x14ac:dyDescent="0.2">
      <c r="C18486" s="38"/>
      <c r="D18486" s="38"/>
      <c r="E18486" s="93"/>
      <c r="L18486" s="38"/>
      <c r="M18486" s="38"/>
    </row>
    <row r="18487" spans="3:13" x14ac:dyDescent="0.2">
      <c r="C18487" s="38"/>
      <c r="D18487" s="38"/>
      <c r="E18487" s="93"/>
      <c r="L18487" s="38"/>
      <c r="M18487" s="38"/>
    </row>
    <row r="18488" spans="3:13" x14ac:dyDescent="0.2">
      <c r="C18488" s="38"/>
      <c r="D18488" s="38"/>
      <c r="E18488" s="93"/>
      <c r="L18488" s="38"/>
      <c r="M18488" s="38"/>
    </row>
    <row r="18489" spans="3:13" x14ac:dyDescent="0.2">
      <c r="C18489" s="38"/>
      <c r="D18489" s="38"/>
      <c r="E18489" s="93"/>
      <c r="L18489" s="38"/>
      <c r="M18489" s="38"/>
    </row>
    <row r="18490" spans="3:13" x14ac:dyDescent="0.2">
      <c r="C18490" s="38"/>
      <c r="D18490" s="38"/>
      <c r="E18490" s="93"/>
      <c r="L18490" s="38"/>
      <c r="M18490" s="38"/>
    </row>
    <row r="18491" spans="3:13" x14ac:dyDescent="0.2">
      <c r="C18491" s="38"/>
      <c r="D18491" s="38"/>
      <c r="E18491" s="93"/>
      <c r="L18491" s="38"/>
      <c r="M18491" s="38"/>
    </row>
    <row r="18492" spans="3:13" x14ac:dyDescent="0.2">
      <c r="C18492" s="38"/>
      <c r="D18492" s="38"/>
      <c r="E18492" s="93"/>
      <c r="L18492" s="38"/>
      <c r="M18492" s="38"/>
    </row>
    <row r="18493" spans="3:13" x14ac:dyDescent="0.2">
      <c r="C18493" s="38"/>
      <c r="D18493" s="38"/>
      <c r="E18493" s="93"/>
      <c r="L18493" s="38"/>
      <c r="M18493" s="38"/>
    </row>
    <row r="18494" spans="3:13" x14ac:dyDescent="0.2">
      <c r="C18494" s="38"/>
      <c r="D18494" s="38"/>
      <c r="E18494" s="93"/>
      <c r="L18494" s="38"/>
      <c r="M18494" s="38"/>
    </row>
    <row r="18495" spans="3:13" x14ac:dyDescent="0.2">
      <c r="C18495" s="38"/>
      <c r="D18495" s="38"/>
      <c r="E18495" s="93"/>
      <c r="L18495" s="38"/>
      <c r="M18495" s="38"/>
    </row>
    <row r="18496" spans="3:13" x14ac:dyDescent="0.2">
      <c r="C18496" s="38"/>
      <c r="D18496" s="38"/>
      <c r="E18496" s="93"/>
      <c r="L18496" s="38"/>
      <c r="M18496" s="38"/>
    </row>
    <row r="18497" spans="3:13" x14ac:dyDescent="0.2">
      <c r="C18497" s="38"/>
      <c r="D18497" s="38"/>
      <c r="E18497" s="93"/>
      <c r="L18497" s="38"/>
      <c r="M18497" s="38"/>
    </row>
    <row r="18498" spans="3:13" x14ac:dyDescent="0.2">
      <c r="C18498" s="38"/>
      <c r="D18498" s="38"/>
      <c r="E18498" s="93"/>
      <c r="L18498" s="38"/>
      <c r="M18498" s="38"/>
    </row>
    <row r="18499" spans="3:13" x14ac:dyDescent="0.2">
      <c r="C18499" s="38"/>
      <c r="D18499" s="38"/>
      <c r="E18499" s="93"/>
      <c r="L18499" s="38"/>
      <c r="M18499" s="38"/>
    </row>
    <row r="18500" spans="3:13" x14ac:dyDescent="0.2">
      <c r="C18500" s="38"/>
      <c r="D18500" s="38"/>
      <c r="E18500" s="93"/>
      <c r="L18500" s="38"/>
      <c r="M18500" s="38"/>
    </row>
    <row r="18501" spans="3:13" x14ac:dyDescent="0.2">
      <c r="C18501" s="38"/>
      <c r="D18501" s="38"/>
      <c r="E18501" s="93"/>
      <c r="L18501" s="38"/>
      <c r="M18501" s="38"/>
    </row>
    <row r="18502" spans="3:13" x14ac:dyDescent="0.2">
      <c r="C18502" s="38"/>
      <c r="D18502" s="38"/>
      <c r="E18502" s="93"/>
      <c r="L18502" s="38"/>
      <c r="M18502" s="38"/>
    </row>
    <row r="18503" spans="3:13" x14ac:dyDescent="0.2">
      <c r="C18503" s="38"/>
      <c r="D18503" s="38"/>
      <c r="E18503" s="93"/>
      <c r="L18503" s="38"/>
      <c r="M18503" s="38"/>
    </row>
    <row r="18504" spans="3:13" x14ac:dyDescent="0.2">
      <c r="C18504" s="38"/>
      <c r="D18504" s="38"/>
      <c r="E18504" s="93"/>
      <c r="L18504" s="38"/>
      <c r="M18504" s="38"/>
    </row>
    <row r="18505" spans="3:13" x14ac:dyDescent="0.2">
      <c r="C18505" s="38"/>
      <c r="D18505" s="38"/>
      <c r="E18505" s="93"/>
      <c r="L18505" s="38"/>
      <c r="M18505" s="38"/>
    </row>
    <row r="18506" spans="3:13" x14ac:dyDescent="0.2">
      <c r="C18506" s="38"/>
      <c r="D18506" s="38"/>
      <c r="E18506" s="93"/>
      <c r="L18506" s="38"/>
      <c r="M18506" s="38"/>
    </row>
    <row r="18507" spans="3:13" x14ac:dyDescent="0.2">
      <c r="C18507" s="38"/>
      <c r="D18507" s="38"/>
      <c r="E18507" s="93"/>
      <c r="L18507" s="38"/>
      <c r="M18507" s="38"/>
    </row>
    <row r="18508" spans="3:13" x14ac:dyDescent="0.2">
      <c r="C18508" s="38"/>
      <c r="D18508" s="38"/>
      <c r="E18508" s="93"/>
      <c r="L18508" s="38"/>
      <c r="M18508" s="38"/>
    </row>
    <row r="18509" spans="3:13" x14ac:dyDescent="0.2">
      <c r="C18509" s="38"/>
      <c r="D18509" s="38"/>
      <c r="E18509" s="93"/>
      <c r="L18509" s="38"/>
      <c r="M18509" s="38"/>
    </row>
    <row r="18510" spans="3:13" x14ac:dyDescent="0.2">
      <c r="C18510" s="38"/>
      <c r="D18510" s="38"/>
      <c r="E18510" s="93"/>
      <c r="L18510" s="38"/>
      <c r="M18510" s="38"/>
    </row>
    <row r="18511" spans="3:13" x14ac:dyDescent="0.2">
      <c r="C18511" s="38"/>
      <c r="D18511" s="38"/>
      <c r="E18511" s="93"/>
      <c r="L18511" s="38"/>
      <c r="M18511" s="38"/>
    </row>
    <row r="18512" spans="3:13" x14ac:dyDescent="0.2">
      <c r="C18512" s="38"/>
      <c r="D18512" s="38"/>
      <c r="E18512" s="93"/>
      <c r="L18512" s="38"/>
      <c r="M18512" s="38"/>
    </row>
    <row r="18513" spans="3:13" x14ac:dyDescent="0.2">
      <c r="C18513" s="38"/>
      <c r="D18513" s="38"/>
      <c r="E18513" s="93"/>
      <c r="L18513" s="38"/>
      <c r="M18513" s="38"/>
    </row>
    <row r="18514" spans="3:13" x14ac:dyDescent="0.2">
      <c r="C18514" s="38"/>
      <c r="D18514" s="38"/>
      <c r="E18514" s="93"/>
      <c r="L18514" s="38"/>
      <c r="M18514" s="38"/>
    </row>
    <row r="18515" spans="3:13" x14ac:dyDescent="0.2">
      <c r="C18515" s="38"/>
      <c r="D18515" s="38"/>
      <c r="E18515" s="93"/>
      <c r="L18515" s="38"/>
      <c r="M18515" s="38"/>
    </row>
    <row r="18516" spans="3:13" x14ac:dyDescent="0.2">
      <c r="C18516" s="38"/>
      <c r="D18516" s="38"/>
      <c r="E18516" s="93"/>
      <c r="L18516" s="38"/>
      <c r="M18516" s="38"/>
    </row>
    <row r="18517" spans="3:13" x14ac:dyDescent="0.2">
      <c r="C18517" s="38"/>
      <c r="D18517" s="38"/>
      <c r="E18517" s="93"/>
      <c r="L18517" s="38"/>
      <c r="M18517" s="38"/>
    </row>
    <row r="18518" spans="3:13" x14ac:dyDescent="0.2">
      <c r="C18518" s="38"/>
      <c r="D18518" s="38"/>
      <c r="E18518" s="93"/>
      <c r="L18518" s="38"/>
      <c r="M18518" s="38"/>
    </row>
    <row r="18519" spans="3:13" x14ac:dyDescent="0.2">
      <c r="C18519" s="38"/>
      <c r="D18519" s="38"/>
      <c r="E18519" s="93"/>
      <c r="L18519" s="38"/>
      <c r="M18519" s="38"/>
    </row>
    <row r="18520" spans="3:13" x14ac:dyDescent="0.2">
      <c r="C18520" s="38"/>
      <c r="D18520" s="38"/>
      <c r="E18520" s="93"/>
      <c r="L18520" s="38"/>
      <c r="M18520" s="38"/>
    </row>
    <row r="18521" spans="3:13" x14ac:dyDescent="0.2">
      <c r="C18521" s="38"/>
      <c r="D18521" s="38"/>
      <c r="E18521" s="93"/>
      <c r="L18521" s="38"/>
      <c r="M18521" s="38"/>
    </row>
    <row r="18522" spans="3:13" x14ac:dyDescent="0.2">
      <c r="C18522" s="38"/>
      <c r="D18522" s="38"/>
      <c r="E18522" s="93"/>
      <c r="L18522" s="38"/>
      <c r="M18522" s="38"/>
    </row>
    <row r="18523" spans="3:13" x14ac:dyDescent="0.2">
      <c r="C18523" s="38"/>
      <c r="D18523" s="38"/>
      <c r="E18523" s="93"/>
      <c r="L18523" s="38"/>
      <c r="M18523" s="38"/>
    </row>
    <row r="18524" spans="3:13" x14ac:dyDescent="0.2">
      <c r="C18524" s="38"/>
      <c r="D18524" s="38"/>
      <c r="E18524" s="93"/>
      <c r="L18524" s="38"/>
      <c r="M18524" s="38"/>
    </row>
    <row r="18525" spans="3:13" x14ac:dyDescent="0.2">
      <c r="C18525" s="38"/>
      <c r="D18525" s="38"/>
      <c r="E18525" s="93"/>
      <c r="L18525" s="38"/>
      <c r="M18525" s="38"/>
    </row>
    <row r="18526" spans="3:13" x14ac:dyDescent="0.2">
      <c r="C18526" s="38"/>
      <c r="D18526" s="38"/>
      <c r="E18526" s="93"/>
      <c r="L18526" s="38"/>
      <c r="M18526" s="38"/>
    </row>
    <row r="18527" spans="3:13" x14ac:dyDescent="0.2">
      <c r="C18527" s="38"/>
      <c r="D18527" s="38"/>
      <c r="E18527" s="93"/>
      <c r="L18527" s="38"/>
      <c r="M18527" s="38"/>
    </row>
    <row r="18528" spans="3:13" x14ac:dyDescent="0.2">
      <c r="C18528" s="38"/>
      <c r="D18528" s="38"/>
      <c r="E18528" s="93"/>
      <c r="L18528" s="38"/>
      <c r="M18528" s="38"/>
    </row>
    <row r="18529" spans="3:13" x14ac:dyDescent="0.2">
      <c r="C18529" s="38"/>
      <c r="D18529" s="38"/>
      <c r="E18529" s="93"/>
      <c r="L18529" s="38"/>
      <c r="M18529" s="38"/>
    </row>
    <row r="18530" spans="3:13" x14ac:dyDescent="0.2">
      <c r="C18530" s="38"/>
      <c r="D18530" s="38"/>
      <c r="E18530" s="93"/>
      <c r="L18530" s="38"/>
      <c r="M18530" s="38"/>
    </row>
    <row r="18531" spans="3:13" x14ac:dyDescent="0.2">
      <c r="C18531" s="38"/>
      <c r="D18531" s="38"/>
      <c r="E18531" s="93"/>
      <c r="L18531" s="38"/>
      <c r="M18531" s="38"/>
    </row>
    <row r="18532" spans="3:13" x14ac:dyDescent="0.2">
      <c r="C18532" s="38"/>
      <c r="D18532" s="38"/>
      <c r="E18532" s="93"/>
      <c r="L18532" s="38"/>
      <c r="M18532" s="38"/>
    </row>
    <row r="18533" spans="3:13" x14ac:dyDescent="0.2">
      <c r="C18533" s="38"/>
      <c r="D18533" s="38"/>
      <c r="E18533" s="93"/>
      <c r="L18533" s="38"/>
      <c r="M18533" s="38"/>
    </row>
    <row r="18534" spans="3:13" x14ac:dyDescent="0.2">
      <c r="C18534" s="38"/>
      <c r="D18534" s="38"/>
      <c r="E18534" s="93"/>
      <c r="L18534" s="38"/>
      <c r="M18534" s="38"/>
    </row>
    <row r="18535" spans="3:13" x14ac:dyDescent="0.2">
      <c r="C18535" s="38"/>
      <c r="D18535" s="38"/>
      <c r="E18535" s="93"/>
      <c r="L18535" s="38"/>
      <c r="M18535" s="38"/>
    </row>
    <row r="18536" spans="3:13" x14ac:dyDescent="0.2">
      <c r="C18536" s="38"/>
      <c r="D18536" s="38"/>
      <c r="E18536" s="93"/>
      <c r="L18536" s="38"/>
      <c r="M18536" s="38"/>
    </row>
    <row r="18537" spans="3:13" x14ac:dyDescent="0.2">
      <c r="C18537" s="38"/>
      <c r="D18537" s="38"/>
      <c r="E18537" s="93"/>
      <c r="L18537" s="38"/>
      <c r="M18537" s="38"/>
    </row>
    <row r="18538" spans="3:13" x14ac:dyDescent="0.2">
      <c r="C18538" s="38"/>
      <c r="D18538" s="38"/>
      <c r="E18538" s="93"/>
      <c r="L18538" s="38"/>
      <c r="M18538" s="38"/>
    </row>
    <row r="18539" spans="3:13" x14ac:dyDescent="0.2">
      <c r="C18539" s="38"/>
      <c r="D18539" s="38"/>
      <c r="E18539" s="93"/>
      <c r="L18539" s="38"/>
      <c r="M18539" s="38"/>
    </row>
    <row r="18540" spans="3:13" x14ac:dyDescent="0.2">
      <c r="C18540" s="38"/>
      <c r="D18540" s="38"/>
      <c r="E18540" s="93"/>
      <c r="L18540" s="38"/>
      <c r="M18540" s="38"/>
    </row>
    <row r="18541" spans="3:13" x14ac:dyDescent="0.2">
      <c r="C18541" s="38"/>
      <c r="D18541" s="38"/>
      <c r="E18541" s="93"/>
      <c r="L18541" s="38"/>
      <c r="M18541" s="38"/>
    </row>
    <row r="18542" spans="3:13" x14ac:dyDescent="0.2">
      <c r="C18542" s="38"/>
      <c r="D18542" s="38"/>
      <c r="E18542" s="93"/>
      <c r="L18542" s="38"/>
      <c r="M18542" s="38"/>
    </row>
    <row r="18543" spans="3:13" x14ac:dyDescent="0.2">
      <c r="C18543" s="38"/>
      <c r="D18543" s="38"/>
      <c r="E18543" s="93"/>
      <c r="L18543" s="38"/>
      <c r="M18543" s="38"/>
    </row>
    <row r="18544" spans="3:13" x14ac:dyDescent="0.2">
      <c r="C18544" s="38"/>
      <c r="D18544" s="38"/>
      <c r="E18544" s="93"/>
      <c r="L18544" s="38"/>
      <c r="M18544" s="38"/>
    </row>
    <row r="18545" spans="3:13" x14ac:dyDescent="0.2">
      <c r="C18545" s="38"/>
      <c r="D18545" s="38"/>
      <c r="E18545" s="93"/>
      <c r="L18545" s="38"/>
      <c r="M18545" s="38"/>
    </row>
    <row r="18546" spans="3:13" x14ac:dyDescent="0.2">
      <c r="C18546" s="38"/>
      <c r="D18546" s="38"/>
      <c r="E18546" s="93"/>
      <c r="L18546" s="38"/>
      <c r="M18546" s="38"/>
    </row>
    <row r="18547" spans="3:13" x14ac:dyDescent="0.2">
      <c r="C18547" s="38"/>
      <c r="D18547" s="38"/>
      <c r="E18547" s="93"/>
      <c r="L18547" s="38"/>
      <c r="M18547" s="38"/>
    </row>
    <row r="18548" spans="3:13" x14ac:dyDescent="0.2">
      <c r="C18548" s="38"/>
      <c r="D18548" s="38"/>
      <c r="E18548" s="93"/>
      <c r="L18548" s="38"/>
      <c r="M18548" s="38"/>
    </row>
    <row r="18549" spans="3:13" x14ac:dyDescent="0.2">
      <c r="C18549" s="38"/>
      <c r="D18549" s="38"/>
      <c r="E18549" s="93"/>
      <c r="L18549" s="38"/>
      <c r="M18549" s="38"/>
    </row>
    <row r="18550" spans="3:13" x14ac:dyDescent="0.2">
      <c r="C18550" s="38"/>
      <c r="D18550" s="38"/>
      <c r="E18550" s="93"/>
      <c r="L18550" s="38"/>
      <c r="M18550" s="38"/>
    </row>
    <row r="18551" spans="3:13" x14ac:dyDescent="0.2">
      <c r="C18551" s="38"/>
      <c r="D18551" s="38"/>
      <c r="E18551" s="93"/>
      <c r="L18551" s="38"/>
      <c r="M18551" s="38"/>
    </row>
    <row r="18552" spans="3:13" x14ac:dyDescent="0.2">
      <c r="C18552" s="38"/>
      <c r="D18552" s="38"/>
      <c r="E18552" s="93"/>
      <c r="L18552" s="38"/>
      <c r="M18552" s="38"/>
    </row>
    <row r="18553" spans="3:13" x14ac:dyDescent="0.2">
      <c r="C18553" s="38"/>
      <c r="D18553" s="38"/>
      <c r="E18553" s="93"/>
      <c r="L18553" s="38"/>
      <c r="M18553" s="38"/>
    </row>
    <row r="18554" spans="3:13" x14ac:dyDescent="0.2">
      <c r="C18554" s="38"/>
      <c r="D18554" s="38"/>
      <c r="E18554" s="93"/>
      <c r="L18554" s="38"/>
      <c r="M18554" s="38"/>
    </row>
    <row r="18555" spans="3:13" x14ac:dyDescent="0.2">
      <c r="C18555" s="38"/>
      <c r="D18555" s="38"/>
      <c r="E18555" s="93"/>
      <c r="L18555" s="38"/>
      <c r="M18555" s="38"/>
    </row>
    <row r="18556" spans="3:13" x14ac:dyDescent="0.2">
      <c r="C18556" s="38"/>
      <c r="D18556" s="38"/>
      <c r="E18556" s="93"/>
      <c r="L18556" s="38"/>
      <c r="M18556" s="38"/>
    </row>
    <row r="18557" spans="3:13" x14ac:dyDescent="0.2">
      <c r="C18557" s="38"/>
      <c r="D18557" s="38"/>
      <c r="E18557" s="93"/>
      <c r="L18557" s="38"/>
      <c r="M18557" s="38"/>
    </row>
    <row r="18558" spans="3:13" x14ac:dyDescent="0.2">
      <c r="C18558" s="38"/>
      <c r="D18558" s="38"/>
      <c r="E18558" s="93"/>
      <c r="L18558" s="38"/>
      <c r="M18558" s="38"/>
    </row>
    <row r="18559" spans="3:13" x14ac:dyDescent="0.2">
      <c r="C18559" s="38"/>
      <c r="D18559" s="38"/>
      <c r="E18559" s="93"/>
      <c r="L18559" s="38"/>
      <c r="M18559" s="38"/>
    </row>
    <row r="18560" spans="3:13" x14ac:dyDescent="0.2">
      <c r="C18560" s="38"/>
      <c r="D18560" s="38"/>
      <c r="E18560" s="93"/>
      <c r="L18560" s="38"/>
      <c r="M18560" s="38"/>
    </row>
    <row r="18561" spans="3:13" x14ac:dyDescent="0.2">
      <c r="C18561" s="38"/>
      <c r="D18561" s="38"/>
      <c r="E18561" s="93"/>
      <c r="L18561" s="38"/>
      <c r="M18561" s="38"/>
    </row>
    <row r="18562" spans="3:13" x14ac:dyDescent="0.2">
      <c r="C18562" s="38"/>
      <c r="D18562" s="38"/>
      <c r="E18562" s="93"/>
      <c r="L18562" s="38"/>
      <c r="M18562" s="38"/>
    </row>
    <row r="18563" spans="3:13" x14ac:dyDescent="0.2">
      <c r="C18563" s="38"/>
      <c r="D18563" s="38"/>
      <c r="E18563" s="93"/>
      <c r="L18563" s="38"/>
      <c r="M18563" s="38"/>
    </row>
    <row r="18564" spans="3:13" x14ac:dyDescent="0.2">
      <c r="C18564" s="38"/>
      <c r="D18564" s="38"/>
      <c r="E18564" s="93"/>
      <c r="L18564" s="38"/>
      <c r="M18564" s="38"/>
    </row>
    <row r="18565" spans="3:13" x14ac:dyDescent="0.2">
      <c r="C18565" s="38"/>
      <c r="D18565" s="38"/>
      <c r="E18565" s="93"/>
      <c r="L18565" s="38"/>
      <c r="M18565" s="38"/>
    </row>
    <row r="18566" spans="3:13" x14ac:dyDescent="0.2">
      <c r="C18566" s="38"/>
      <c r="D18566" s="38"/>
      <c r="E18566" s="93"/>
      <c r="L18566" s="38"/>
      <c r="M18566" s="38"/>
    </row>
    <row r="18567" spans="3:13" x14ac:dyDescent="0.2">
      <c r="C18567" s="38"/>
      <c r="D18567" s="38"/>
      <c r="E18567" s="93"/>
      <c r="L18567" s="38"/>
      <c r="M18567" s="38"/>
    </row>
    <row r="18568" spans="3:13" x14ac:dyDescent="0.2">
      <c r="C18568" s="38"/>
      <c r="D18568" s="38"/>
      <c r="E18568" s="93"/>
      <c r="L18568" s="38"/>
      <c r="M18568" s="38"/>
    </row>
    <row r="18569" spans="3:13" x14ac:dyDescent="0.2">
      <c r="C18569" s="38"/>
      <c r="D18569" s="38"/>
      <c r="E18569" s="93"/>
      <c r="L18569" s="38"/>
      <c r="M18569" s="38"/>
    </row>
    <row r="18570" spans="3:13" x14ac:dyDescent="0.2">
      <c r="C18570" s="38"/>
      <c r="D18570" s="38"/>
      <c r="E18570" s="93"/>
      <c r="L18570" s="38"/>
      <c r="M18570" s="38"/>
    </row>
    <row r="18571" spans="3:13" x14ac:dyDescent="0.2">
      <c r="C18571" s="38"/>
      <c r="D18571" s="38"/>
      <c r="E18571" s="93"/>
      <c r="L18571" s="38"/>
      <c r="M18571" s="38"/>
    </row>
    <row r="18572" spans="3:13" x14ac:dyDescent="0.2">
      <c r="C18572" s="38"/>
      <c r="D18572" s="38"/>
      <c r="E18572" s="93"/>
      <c r="L18572" s="38"/>
      <c r="M18572" s="38"/>
    </row>
    <row r="18573" spans="3:13" x14ac:dyDescent="0.2">
      <c r="C18573" s="38"/>
      <c r="D18573" s="38"/>
      <c r="E18573" s="93"/>
      <c r="L18573" s="38"/>
      <c r="M18573" s="38"/>
    </row>
    <row r="18574" spans="3:13" x14ac:dyDescent="0.2">
      <c r="C18574" s="38"/>
      <c r="D18574" s="38"/>
      <c r="E18574" s="93"/>
      <c r="L18574" s="38"/>
      <c r="M18574" s="38"/>
    </row>
    <row r="18575" spans="3:13" x14ac:dyDescent="0.2">
      <c r="C18575" s="38"/>
      <c r="D18575" s="38"/>
      <c r="E18575" s="93"/>
      <c r="L18575" s="38"/>
      <c r="M18575" s="38"/>
    </row>
    <row r="18576" spans="3:13" x14ac:dyDescent="0.2">
      <c r="C18576" s="38"/>
      <c r="D18576" s="38"/>
      <c r="E18576" s="93"/>
      <c r="L18576" s="38"/>
      <c r="M18576" s="38"/>
    </row>
    <row r="18577" spans="3:13" x14ac:dyDescent="0.2">
      <c r="C18577" s="38"/>
      <c r="D18577" s="38"/>
      <c r="E18577" s="93"/>
      <c r="L18577" s="38"/>
      <c r="M18577" s="38"/>
    </row>
    <row r="18578" spans="3:13" x14ac:dyDescent="0.2">
      <c r="C18578" s="38"/>
      <c r="D18578" s="38"/>
      <c r="E18578" s="93"/>
      <c r="L18578" s="38"/>
      <c r="M18578" s="38"/>
    </row>
    <row r="18579" spans="3:13" x14ac:dyDescent="0.2">
      <c r="C18579" s="38"/>
      <c r="D18579" s="38"/>
      <c r="E18579" s="93"/>
      <c r="L18579" s="38"/>
      <c r="M18579" s="38"/>
    </row>
    <row r="18580" spans="3:13" x14ac:dyDescent="0.2">
      <c r="C18580" s="38"/>
      <c r="D18580" s="38"/>
      <c r="E18580" s="93"/>
      <c r="L18580" s="38"/>
      <c r="M18580" s="38"/>
    </row>
    <row r="18581" spans="3:13" x14ac:dyDescent="0.2">
      <c r="C18581" s="38"/>
      <c r="D18581" s="38"/>
      <c r="E18581" s="93"/>
      <c r="L18581" s="38"/>
      <c r="M18581" s="38"/>
    </row>
    <row r="18582" spans="3:13" x14ac:dyDescent="0.2">
      <c r="C18582" s="38"/>
      <c r="D18582" s="38"/>
      <c r="E18582" s="93"/>
      <c r="L18582" s="38"/>
      <c r="M18582" s="38"/>
    </row>
    <row r="18583" spans="3:13" x14ac:dyDescent="0.2">
      <c r="C18583" s="38"/>
      <c r="D18583" s="38"/>
      <c r="E18583" s="93"/>
      <c r="L18583" s="38"/>
      <c r="M18583" s="38"/>
    </row>
    <row r="18584" spans="3:13" x14ac:dyDescent="0.2">
      <c r="C18584" s="38"/>
      <c r="D18584" s="38"/>
      <c r="E18584" s="93"/>
      <c r="L18584" s="38"/>
      <c r="M18584" s="38"/>
    </row>
    <row r="18585" spans="3:13" x14ac:dyDescent="0.2">
      <c r="C18585" s="38"/>
      <c r="D18585" s="38"/>
      <c r="E18585" s="93"/>
      <c r="L18585" s="38"/>
      <c r="M18585" s="38"/>
    </row>
    <row r="18586" spans="3:13" x14ac:dyDescent="0.2">
      <c r="C18586" s="38"/>
      <c r="D18586" s="38"/>
      <c r="E18586" s="93"/>
      <c r="L18586" s="38"/>
      <c r="M18586" s="38"/>
    </row>
    <row r="18587" spans="3:13" x14ac:dyDescent="0.2">
      <c r="C18587" s="38"/>
      <c r="D18587" s="38"/>
      <c r="E18587" s="93"/>
      <c r="L18587" s="38"/>
      <c r="M18587" s="38"/>
    </row>
    <row r="18588" spans="3:13" x14ac:dyDescent="0.2">
      <c r="C18588" s="38"/>
      <c r="D18588" s="38"/>
      <c r="E18588" s="93"/>
      <c r="L18588" s="38"/>
      <c r="M18588" s="38"/>
    </row>
    <row r="18589" spans="3:13" x14ac:dyDescent="0.2">
      <c r="C18589" s="38"/>
      <c r="D18589" s="38"/>
      <c r="E18589" s="93"/>
      <c r="L18589" s="38"/>
      <c r="M18589" s="38"/>
    </row>
    <row r="18590" spans="3:13" x14ac:dyDescent="0.2">
      <c r="C18590" s="38"/>
      <c r="D18590" s="38"/>
      <c r="E18590" s="93"/>
      <c r="L18590" s="38"/>
      <c r="M18590" s="38"/>
    </row>
    <row r="18591" spans="3:13" x14ac:dyDescent="0.2">
      <c r="C18591" s="38"/>
      <c r="D18591" s="38"/>
      <c r="E18591" s="93"/>
      <c r="L18591" s="38"/>
      <c r="M18591" s="38"/>
    </row>
    <row r="18592" spans="3:13" x14ac:dyDescent="0.2">
      <c r="C18592" s="38"/>
      <c r="D18592" s="38"/>
      <c r="E18592" s="93"/>
      <c r="L18592" s="38"/>
      <c r="M18592" s="38"/>
    </row>
    <row r="18593" spans="3:13" x14ac:dyDescent="0.2">
      <c r="C18593" s="38"/>
      <c r="D18593" s="38"/>
      <c r="E18593" s="93"/>
      <c r="L18593" s="38"/>
      <c r="M18593" s="38"/>
    </row>
    <row r="18594" spans="3:13" x14ac:dyDescent="0.2">
      <c r="C18594" s="38"/>
      <c r="D18594" s="38"/>
      <c r="E18594" s="93"/>
      <c r="L18594" s="38"/>
      <c r="M18594" s="38"/>
    </row>
    <row r="18595" spans="3:13" x14ac:dyDescent="0.2">
      <c r="C18595" s="38"/>
      <c r="D18595" s="38"/>
      <c r="E18595" s="93"/>
      <c r="L18595" s="38"/>
      <c r="M18595" s="38"/>
    </row>
    <row r="18596" spans="3:13" x14ac:dyDescent="0.2">
      <c r="C18596" s="38"/>
      <c r="D18596" s="38"/>
      <c r="E18596" s="93"/>
      <c r="L18596" s="38"/>
      <c r="M18596" s="38"/>
    </row>
    <row r="18597" spans="3:13" x14ac:dyDescent="0.2">
      <c r="C18597" s="38"/>
      <c r="D18597" s="38"/>
      <c r="E18597" s="93"/>
      <c r="L18597" s="38"/>
      <c r="M18597" s="38"/>
    </row>
    <row r="18598" spans="3:13" x14ac:dyDescent="0.2">
      <c r="C18598" s="38"/>
      <c r="D18598" s="38"/>
      <c r="E18598" s="93"/>
      <c r="L18598" s="38"/>
      <c r="M18598" s="38"/>
    </row>
    <row r="18599" spans="3:13" x14ac:dyDescent="0.2">
      <c r="C18599" s="38"/>
      <c r="D18599" s="38"/>
      <c r="E18599" s="93"/>
      <c r="L18599" s="38"/>
      <c r="M18599" s="38"/>
    </row>
    <row r="18600" spans="3:13" x14ac:dyDescent="0.2">
      <c r="C18600" s="38"/>
      <c r="D18600" s="38"/>
      <c r="E18600" s="93"/>
      <c r="L18600" s="38"/>
      <c r="M18600" s="38"/>
    </row>
    <row r="18601" spans="3:13" x14ac:dyDescent="0.2">
      <c r="C18601" s="38"/>
      <c r="D18601" s="38"/>
      <c r="E18601" s="93"/>
      <c r="L18601" s="38"/>
      <c r="M18601" s="38"/>
    </row>
    <row r="18602" spans="3:13" x14ac:dyDescent="0.2">
      <c r="C18602" s="38"/>
      <c r="D18602" s="38"/>
      <c r="E18602" s="93"/>
      <c r="L18602" s="38"/>
      <c r="M18602" s="38"/>
    </row>
    <row r="18603" spans="3:13" x14ac:dyDescent="0.2">
      <c r="C18603" s="38"/>
      <c r="D18603" s="38"/>
      <c r="E18603" s="93"/>
      <c r="L18603" s="38"/>
      <c r="M18603" s="38"/>
    </row>
    <row r="18604" spans="3:13" x14ac:dyDescent="0.2">
      <c r="C18604" s="38"/>
      <c r="D18604" s="38"/>
      <c r="E18604" s="93"/>
      <c r="L18604" s="38"/>
      <c r="M18604" s="38"/>
    </row>
    <row r="18605" spans="3:13" x14ac:dyDescent="0.2">
      <c r="C18605" s="38"/>
      <c r="D18605" s="38"/>
      <c r="E18605" s="93"/>
      <c r="L18605" s="38"/>
      <c r="M18605" s="38"/>
    </row>
    <row r="18606" spans="3:13" x14ac:dyDescent="0.2">
      <c r="C18606" s="38"/>
      <c r="D18606" s="38"/>
      <c r="E18606" s="93"/>
      <c r="L18606" s="38"/>
      <c r="M18606" s="38"/>
    </row>
    <row r="18607" spans="3:13" x14ac:dyDescent="0.2">
      <c r="C18607" s="38"/>
      <c r="D18607" s="38"/>
      <c r="E18607" s="93"/>
      <c r="L18607" s="38"/>
      <c r="M18607" s="38"/>
    </row>
    <row r="18608" spans="3:13" x14ac:dyDescent="0.2">
      <c r="C18608" s="38"/>
      <c r="D18608" s="38"/>
      <c r="E18608" s="93"/>
      <c r="L18608" s="38"/>
      <c r="M18608" s="38"/>
    </row>
    <row r="18609" spans="3:13" x14ac:dyDescent="0.2">
      <c r="C18609" s="38"/>
      <c r="D18609" s="38"/>
      <c r="E18609" s="93"/>
      <c r="L18609" s="38"/>
      <c r="M18609" s="38"/>
    </row>
    <row r="18610" spans="3:13" x14ac:dyDescent="0.2">
      <c r="C18610" s="38"/>
      <c r="D18610" s="38"/>
      <c r="E18610" s="93"/>
      <c r="L18610" s="38"/>
      <c r="M18610" s="38"/>
    </row>
    <row r="18611" spans="3:13" x14ac:dyDescent="0.2">
      <c r="C18611" s="38"/>
      <c r="D18611" s="38"/>
      <c r="E18611" s="93"/>
      <c r="L18611" s="38"/>
      <c r="M18611" s="38"/>
    </row>
    <row r="18612" spans="3:13" x14ac:dyDescent="0.2">
      <c r="C18612" s="38"/>
      <c r="D18612" s="38"/>
      <c r="E18612" s="93"/>
      <c r="L18612" s="38"/>
      <c r="M18612" s="38"/>
    </row>
    <row r="18613" spans="3:13" x14ac:dyDescent="0.2">
      <c r="C18613" s="38"/>
      <c r="D18613" s="38"/>
      <c r="E18613" s="93"/>
      <c r="L18613" s="38"/>
      <c r="M18613" s="38"/>
    </row>
    <row r="18614" spans="3:13" x14ac:dyDescent="0.2">
      <c r="C18614" s="38"/>
      <c r="D18614" s="38"/>
      <c r="E18614" s="93"/>
      <c r="L18614" s="38"/>
      <c r="M18614" s="38"/>
    </row>
    <row r="18615" spans="3:13" x14ac:dyDescent="0.2">
      <c r="C18615" s="38"/>
      <c r="D18615" s="38"/>
      <c r="E18615" s="93"/>
      <c r="L18615" s="38"/>
      <c r="M18615" s="38"/>
    </row>
    <row r="18616" spans="3:13" x14ac:dyDescent="0.2">
      <c r="C18616" s="38"/>
      <c r="D18616" s="38"/>
      <c r="E18616" s="93"/>
      <c r="L18616" s="38"/>
      <c r="M18616" s="38"/>
    </row>
    <row r="18617" spans="3:13" x14ac:dyDescent="0.2">
      <c r="C18617" s="38"/>
      <c r="D18617" s="38"/>
      <c r="E18617" s="93"/>
      <c r="L18617" s="38"/>
      <c r="M18617" s="38"/>
    </row>
    <row r="18618" spans="3:13" x14ac:dyDescent="0.2">
      <c r="C18618" s="38"/>
      <c r="D18618" s="38"/>
      <c r="E18618" s="93"/>
      <c r="L18618" s="38"/>
      <c r="M18618" s="38"/>
    </row>
    <row r="18619" spans="3:13" x14ac:dyDescent="0.2">
      <c r="C18619" s="38"/>
      <c r="D18619" s="38"/>
      <c r="E18619" s="93"/>
      <c r="L18619" s="38"/>
      <c r="M18619" s="38"/>
    </row>
    <row r="18620" spans="3:13" x14ac:dyDescent="0.2">
      <c r="C18620" s="38"/>
      <c r="D18620" s="38"/>
      <c r="E18620" s="93"/>
      <c r="L18620" s="38"/>
      <c r="M18620" s="38"/>
    </row>
    <row r="18621" spans="3:13" x14ac:dyDescent="0.2">
      <c r="C18621" s="38"/>
      <c r="D18621" s="38"/>
      <c r="E18621" s="93"/>
      <c r="L18621" s="38"/>
      <c r="M18621" s="38"/>
    </row>
    <row r="18622" spans="3:13" x14ac:dyDescent="0.2">
      <c r="C18622" s="38"/>
      <c r="D18622" s="38"/>
      <c r="E18622" s="93"/>
      <c r="L18622" s="38"/>
      <c r="M18622" s="38"/>
    </row>
    <row r="18623" spans="3:13" x14ac:dyDescent="0.2">
      <c r="C18623" s="38"/>
      <c r="D18623" s="38"/>
      <c r="E18623" s="93"/>
      <c r="L18623" s="38"/>
      <c r="M18623" s="38"/>
    </row>
    <row r="18624" spans="3:13" x14ac:dyDescent="0.2">
      <c r="C18624" s="38"/>
      <c r="D18624" s="38"/>
      <c r="E18624" s="93"/>
      <c r="L18624" s="38"/>
      <c r="M18624" s="38"/>
    </row>
    <row r="18625" spans="3:13" x14ac:dyDescent="0.2">
      <c r="C18625" s="38"/>
      <c r="D18625" s="38"/>
      <c r="E18625" s="93"/>
      <c r="L18625" s="38"/>
      <c r="M18625" s="38"/>
    </row>
    <row r="18626" spans="3:13" x14ac:dyDescent="0.2">
      <c r="C18626" s="38"/>
      <c r="D18626" s="38"/>
      <c r="E18626" s="93"/>
      <c r="L18626" s="38"/>
      <c r="M18626" s="38"/>
    </row>
    <row r="18627" spans="3:13" x14ac:dyDescent="0.2">
      <c r="C18627" s="38"/>
      <c r="D18627" s="38"/>
      <c r="E18627" s="93"/>
      <c r="L18627" s="38"/>
      <c r="M18627" s="38"/>
    </row>
    <row r="18628" spans="3:13" x14ac:dyDescent="0.2">
      <c r="C18628" s="38"/>
      <c r="D18628" s="38"/>
      <c r="E18628" s="93"/>
      <c r="L18628" s="38"/>
      <c r="M18628" s="38"/>
    </row>
    <row r="18629" spans="3:13" x14ac:dyDescent="0.2">
      <c r="C18629" s="38"/>
      <c r="D18629" s="38"/>
      <c r="E18629" s="93"/>
      <c r="L18629" s="38"/>
      <c r="M18629" s="38"/>
    </row>
    <row r="18630" spans="3:13" x14ac:dyDescent="0.2">
      <c r="C18630" s="38"/>
      <c r="D18630" s="38"/>
      <c r="E18630" s="93"/>
      <c r="L18630" s="38"/>
      <c r="M18630" s="38"/>
    </row>
    <row r="18631" spans="3:13" x14ac:dyDescent="0.2">
      <c r="C18631" s="38"/>
      <c r="D18631" s="38"/>
      <c r="E18631" s="93"/>
      <c r="L18631" s="38"/>
      <c r="M18631" s="38"/>
    </row>
    <row r="18632" spans="3:13" x14ac:dyDescent="0.2">
      <c r="C18632" s="38"/>
      <c r="D18632" s="38"/>
      <c r="E18632" s="93"/>
      <c r="L18632" s="38"/>
      <c r="M18632" s="38"/>
    </row>
    <row r="18633" spans="3:13" x14ac:dyDescent="0.2">
      <c r="C18633" s="38"/>
      <c r="D18633" s="38"/>
      <c r="E18633" s="93"/>
      <c r="L18633" s="38"/>
      <c r="M18633" s="38"/>
    </row>
    <row r="18634" spans="3:13" x14ac:dyDescent="0.2">
      <c r="C18634" s="38"/>
      <c r="D18634" s="38"/>
      <c r="E18634" s="93"/>
      <c r="L18634" s="38"/>
      <c r="M18634" s="38"/>
    </row>
    <row r="18635" spans="3:13" x14ac:dyDescent="0.2">
      <c r="C18635" s="38"/>
      <c r="D18635" s="38"/>
      <c r="E18635" s="93"/>
      <c r="L18635" s="38"/>
      <c r="M18635" s="38"/>
    </row>
    <row r="18636" spans="3:13" x14ac:dyDescent="0.2">
      <c r="C18636" s="38"/>
      <c r="D18636" s="38"/>
      <c r="E18636" s="93"/>
      <c r="L18636" s="38"/>
      <c r="M18636" s="38"/>
    </row>
    <row r="18637" spans="3:13" x14ac:dyDescent="0.2">
      <c r="C18637" s="38"/>
      <c r="D18637" s="38"/>
      <c r="E18637" s="93"/>
      <c r="L18637" s="38"/>
      <c r="M18637" s="38"/>
    </row>
    <row r="18638" spans="3:13" x14ac:dyDescent="0.2">
      <c r="C18638" s="38"/>
      <c r="D18638" s="38"/>
      <c r="E18638" s="93"/>
      <c r="L18638" s="38"/>
      <c r="M18638" s="38"/>
    </row>
    <row r="18639" spans="3:13" x14ac:dyDescent="0.2">
      <c r="C18639" s="38"/>
      <c r="D18639" s="38"/>
      <c r="E18639" s="93"/>
      <c r="L18639" s="38"/>
      <c r="M18639" s="38"/>
    </row>
    <row r="18640" spans="3:13" x14ac:dyDescent="0.2">
      <c r="C18640" s="38"/>
      <c r="D18640" s="38"/>
      <c r="E18640" s="93"/>
      <c r="L18640" s="38"/>
      <c r="M18640" s="38"/>
    </row>
    <row r="18641" spans="3:13" x14ac:dyDescent="0.2">
      <c r="C18641" s="38"/>
      <c r="D18641" s="38"/>
      <c r="E18641" s="93"/>
      <c r="L18641" s="38"/>
      <c r="M18641" s="38"/>
    </row>
    <row r="18642" spans="3:13" x14ac:dyDescent="0.2">
      <c r="C18642" s="38"/>
      <c r="D18642" s="38"/>
      <c r="E18642" s="93"/>
      <c r="L18642" s="38"/>
      <c r="M18642" s="38"/>
    </row>
    <row r="18643" spans="3:13" x14ac:dyDescent="0.2">
      <c r="C18643" s="38"/>
      <c r="D18643" s="38"/>
      <c r="E18643" s="93"/>
      <c r="L18643" s="38"/>
      <c r="M18643" s="38"/>
    </row>
    <row r="18644" spans="3:13" x14ac:dyDescent="0.2">
      <c r="C18644" s="38"/>
      <c r="D18644" s="38"/>
      <c r="E18644" s="93"/>
      <c r="L18644" s="38"/>
      <c r="M18644" s="38"/>
    </row>
    <row r="18645" spans="3:13" x14ac:dyDescent="0.2">
      <c r="C18645" s="38"/>
      <c r="D18645" s="38"/>
      <c r="E18645" s="93"/>
      <c r="L18645" s="38"/>
      <c r="M18645" s="38"/>
    </row>
    <row r="18646" spans="3:13" x14ac:dyDescent="0.2">
      <c r="C18646" s="38"/>
      <c r="D18646" s="38"/>
      <c r="E18646" s="93"/>
      <c r="L18646" s="38"/>
      <c r="M18646" s="38"/>
    </row>
    <row r="18647" spans="3:13" x14ac:dyDescent="0.2">
      <c r="C18647" s="38"/>
      <c r="D18647" s="38"/>
      <c r="E18647" s="93"/>
      <c r="L18647" s="38"/>
      <c r="M18647" s="38"/>
    </row>
    <row r="18648" spans="3:13" x14ac:dyDescent="0.2">
      <c r="C18648" s="38"/>
      <c r="D18648" s="38"/>
      <c r="E18648" s="93"/>
      <c r="L18648" s="38"/>
      <c r="M18648" s="38"/>
    </row>
    <row r="18649" spans="3:13" x14ac:dyDescent="0.2">
      <c r="C18649" s="38"/>
      <c r="D18649" s="38"/>
      <c r="E18649" s="93"/>
      <c r="L18649" s="38"/>
      <c r="M18649" s="38"/>
    </row>
    <row r="18650" spans="3:13" x14ac:dyDescent="0.2">
      <c r="C18650" s="38"/>
      <c r="D18650" s="38"/>
      <c r="E18650" s="93"/>
      <c r="L18650" s="38"/>
      <c r="M18650" s="38"/>
    </row>
    <row r="18651" spans="3:13" x14ac:dyDescent="0.2">
      <c r="C18651" s="38"/>
      <c r="D18651" s="38"/>
      <c r="E18651" s="93"/>
      <c r="L18651" s="38"/>
      <c r="M18651" s="38"/>
    </row>
    <row r="18652" spans="3:13" x14ac:dyDescent="0.2">
      <c r="C18652" s="38"/>
      <c r="D18652" s="38"/>
      <c r="E18652" s="93"/>
      <c r="L18652" s="38"/>
      <c r="M18652" s="38"/>
    </row>
    <row r="18653" spans="3:13" x14ac:dyDescent="0.2">
      <c r="C18653" s="38"/>
      <c r="D18653" s="38"/>
      <c r="E18653" s="93"/>
      <c r="L18653" s="38"/>
      <c r="M18653" s="38"/>
    </row>
    <row r="18654" spans="3:13" x14ac:dyDescent="0.2">
      <c r="C18654" s="38"/>
      <c r="D18654" s="38"/>
      <c r="E18654" s="93"/>
      <c r="L18654" s="38"/>
      <c r="M18654" s="38"/>
    </row>
    <row r="18655" spans="3:13" x14ac:dyDescent="0.2">
      <c r="C18655" s="38"/>
      <c r="D18655" s="38"/>
      <c r="E18655" s="93"/>
      <c r="L18655" s="38"/>
      <c r="M18655" s="38"/>
    </row>
    <row r="18656" spans="3:13" x14ac:dyDescent="0.2">
      <c r="C18656" s="38"/>
      <c r="D18656" s="38"/>
      <c r="E18656" s="93"/>
      <c r="L18656" s="38"/>
      <c r="M18656" s="38"/>
    </row>
    <row r="18657" spans="3:13" x14ac:dyDescent="0.2">
      <c r="C18657" s="38"/>
      <c r="D18657" s="38"/>
      <c r="E18657" s="93"/>
      <c r="L18657" s="38"/>
      <c r="M18657" s="38"/>
    </row>
    <row r="18658" spans="3:13" x14ac:dyDescent="0.2">
      <c r="C18658" s="38"/>
      <c r="D18658" s="38"/>
      <c r="E18658" s="93"/>
      <c r="L18658" s="38"/>
      <c r="M18658" s="38"/>
    </row>
    <row r="18659" spans="3:13" x14ac:dyDescent="0.2">
      <c r="C18659" s="38"/>
      <c r="D18659" s="38"/>
      <c r="E18659" s="93"/>
      <c r="L18659" s="38"/>
      <c r="M18659" s="38"/>
    </row>
    <row r="18660" spans="3:13" x14ac:dyDescent="0.2">
      <c r="C18660" s="38"/>
      <c r="D18660" s="38"/>
      <c r="E18660" s="93"/>
      <c r="L18660" s="38"/>
      <c r="M18660" s="38"/>
    </row>
    <row r="18661" spans="3:13" x14ac:dyDescent="0.2">
      <c r="C18661" s="38"/>
      <c r="D18661" s="38"/>
      <c r="E18661" s="93"/>
      <c r="L18661" s="38"/>
      <c r="M18661" s="38"/>
    </row>
    <row r="18662" spans="3:13" x14ac:dyDescent="0.2">
      <c r="C18662" s="38"/>
      <c r="D18662" s="38"/>
      <c r="E18662" s="93"/>
      <c r="L18662" s="38"/>
      <c r="M18662" s="38"/>
    </row>
    <row r="18663" spans="3:13" x14ac:dyDescent="0.2">
      <c r="C18663" s="38"/>
      <c r="D18663" s="38"/>
      <c r="E18663" s="93"/>
      <c r="L18663" s="38"/>
      <c r="M18663" s="38"/>
    </row>
    <row r="18664" spans="3:13" x14ac:dyDescent="0.2">
      <c r="C18664" s="38"/>
      <c r="D18664" s="38"/>
      <c r="E18664" s="93"/>
      <c r="L18664" s="38"/>
      <c r="M18664" s="38"/>
    </row>
    <row r="18665" spans="3:13" x14ac:dyDescent="0.2">
      <c r="C18665" s="38"/>
      <c r="D18665" s="38"/>
      <c r="E18665" s="93"/>
      <c r="L18665" s="38"/>
      <c r="M18665" s="38"/>
    </row>
    <row r="18666" spans="3:13" x14ac:dyDescent="0.2">
      <c r="C18666" s="38"/>
      <c r="D18666" s="38"/>
      <c r="E18666" s="93"/>
      <c r="L18666" s="38"/>
      <c r="M18666" s="38"/>
    </row>
    <row r="18667" spans="3:13" x14ac:dyDescent="0.2">
      <c r="C18667" s="38"/>
      <c r="D18667" s="38"/>
      <c r="E18667" s="93"/>
      <c r="L18667" s="38"/>
      <c r="M18667" s="38"/>
    </row>
    <row r="18668" spans="3:13" x14ac:dyDescent="0.2">
      <c r="C18668" s="38"/>
      <c r="D18668" s="38"/>
      <c r="E18668" s="93"/>
      <c r="L18668" s="38"/>
      <c r="M18668" s="38"/>
    </row>
    <row r="18669" spans="3:13" x14ac:dyDescent="0.2">
      <c r="C18669" s="38"/>
      <c r="D18669" s="38"/>
      <c r="E18669" s="93"/>
      <c r="L18669" s="38"/>
      <c r="M18669" s="38"/>
    </row>
    <row r="18670" spans="3:13" x14ac:dyDescent="0.2">
      <c r="C18670" s="38"/>
      <c r="D18670" s="38"/>
      <c r="E18670" s="93"/>
      <c r="L18670" s="38"/>
      <c r="M18670" s="38"/>
    </row>
    <row r="18671" spans="3:13" x14ac:dyDescent="0.2">
      <c r="C18671" s="38"/>
      <c r="D18671" s="38"/>
      <c r="E18671" s="93"/>
      <c r="L18671" s="38"/>
      <c r="M18671" s="38"/>
    </row>
    <row r="18672" spans="3:13" x14ac:dyDescent="0.2">
      <c r="C18672" s="38"/>
      <c r="D18672" s="38"/>
      <c r="E18672" s="93"/>
      <c r="L18672" s="38"/>
      <c r="M18672" s="38"/>
    </row>
    <row r="18673" spans="3:13" x14ac:dyDescent="0.2">
      <c r="C18673" s="38"/>
      <c r="D18673" s="38"/>
      <c r="E18673" s="93"/>
      <c r="L18673" s="38"/>
      <c r="M18673" s="38"/>
    </row>
    <row r="18674" spans="3:13" x14ac:dyDescent="0.2">
      <c r="C18674" s="38"/>
      <c r="D18674" s="38"/>
      <c r="E18674" s="93"/>
      <c r="L18674" s="38"/>
      <c r="M18674" s="38"/>
    </row>
    <row r="18675" spans="3:13" x14ac:dyDescent="0.2">
      <c r="C18675" s="38"/>
      <c r="D18675" s="38"/>
      <c r="E18675" s="93"/>
      <c r="L18675" s="38"/>
      <c r="M18675" s="38"/>
    </row>
    <row r="18676" spans="3:13" x14ac:dyDescent="0.2">
      <c r="C18676" s="38"/>
      <c r="D18676" s="38"/>
      <c r="E18676" s="93"/>
      <c r="L18676" s="38"/>
      <c r="M18676" s="38"/>
    </row>
    <row r="18677" spans="3:13" x14ac:dyDescent="0.2">
      <c r="C18677" s="38"/>
      <c r="D18677" s="38"/>
      <c r="E18677" s="93"/>
      <c r="L18677" s="38"/>
      <c r="M18677" s="38"/>
    </row>
    <row r="18678" spans="3:13" x14ac:dyDescent="0.2">
      <c r="C18678" s="38"/>
      <c r="D18678" s="38"/>
      <c r="E18678" s="93"/>
      <c r="L18678" s="38"/>
      <c r="M18678" s="38"/>
    </row>
    <row r="18679" spans="3:13" x14ac:dyDescent="0.2">
      <c r="C18679" s="38"/>
      <c r="D18679" s="38"/>
      <c r="E18679" s="93"/>
      <c r="L18679" s="38"/>
      <c r="M18679" s="38"/>
    </row>
    <row r="18680" spans="3:13" x14ac:dyDescent="0.2">
      <c r="C18680" s="38"/>
      <c r="D18680" s="38"/>
      <c r="E18680" s="93"/>
      <c r="L18680" s="38"/>
      <c r="M18680" s="38"/>
    </row>
    <row r="18681" spans="3:13" x14ac:dyDescent="0.2">
      <c r="C18681" s="38"/>
      <c r="D18681" s="38"/>
      <c r="E18681" s="93"/>
      <c r="L18681" s="38"/>
      <c r="M18681" s="38"/>
    </row>
    <row r="18682" spans="3:13" x14ac:dyDescent="0.2">
      <c r="C18682" s="38"/>
      <c r="D18682" s="38"/>
      <c r="E18682" s="93"/>
      <c r="L18682" s="38"/>
      <c r="M18682" s="38"/>
    </row>
    <row r="18683" spans="3:13" x14ac:dyDescent="0.2">
      <c r="C18683" s="38"/>
      <c r="D18683" s="38"/>
      <c r="E18683" s="93"/>
      <c r="L18683" s="38"/>
      <c r="M18683" s="38"/>
    </row>
    <row r="18684" spans="3:13" x14ac:dyDescent="0.2">
      <c r="C18684" s="38"/>
      <c r="D18684" s="38"/>
      <c r="E18684" s="93"/>
      <c r="L18684" s="38"/>
      <c r="M18684" s="38"/>
    </row>
    <row r="18685" spans="3:13" x14ac:dyDescent="0.2">
      <c r="C18685" s="38"/>
      <c r="D18685" s="38"/>
      <c r="E18685" s="93"/>
      <c r="L18685" s="38"/>
      <c r="M18685" s="38"/>
    </row>
    <row r="18686" spans="3:13" x14ac:dyDescent="0.2">
      <c r="C18686" s="38"/>
      <c r="D18686" s="38"/>
      <c r="E18686" s="93"/>
      <c r="L18686" s="38"/>
      <c r="M18686" s="38"/>
    </row>
    <row r="18687" spans="3:13" x14ac:dyDescent="0.2">
      <c r="C18687" s="38"/>
      <c r="D18687" s="38"/>
      <c r="E18687" s="93"/>
      <c r="L18687" s="38"/>
      <c r="M18687" s="38"/>
    </row>
    <row r="18688" spans="3:13" x14ac:dyDescent="0.2">
      <c r="C18688" s="38"/>
      <c r="D18688" s="38"/>
      <c r="E18688" s="93"/>
      <c r="L18688" s="38"/>
      <c r="M18688" s="38"/>
    </row>
    <row r="18689" spans="3:13" x14ac:dyDescent="0.2">
      <c r="C18689" s="38"/>
      <c r="D18689" s="38"/>
      <c r="E18689" s="93"/>
      <c r="L18689" s="38"/>
      <c r="M18689" s="38"/>
    </row>
    <row r="18690" spans="3:13" x14ac:dyDescent="0.2">
      <c r="C18690" s="38"/>
      <c r="D18690" s="38"/>
      <c r="E18690" s="93"/>
      <c r="L18690" s="38"/>
      <c r="M18690" s="38"/>
    </row>
    <row r="18691" spans="3:13" x14ac:dyDescent="0.2">
      <c r="C18691" s="38"/>
      <c r="D18691" s="38"/>
      <c r="E18691" s="93"/>
      <c r="L18691" s="38"/>
      <c r="M18691" s="38"/>
    </row>
    <row r="18692" spans="3:13" x14ac:dyDescent="0.2">
      <c r="C18692" s="38"/>
      <c r="D18692" s="38"/>
      <c r="E18692" s="93"/>
      <c r="L18692" s="38"/>
      <c r="M18692" s="38"/>
    </row>
    <row r="18693" spans="3:13" x14ac:dyDescent="0.2">
      <c r="C18693" s="38"/>
      <c r="D18693" s="38"/>
      <c r="E18693" s="93"/>
      <c r="L18693" s="38"/>
      <c r="M18693" s="38"/>
    </row>
    <row r="18694" spans="3:13" x14ac:dyDescent="0.2">
      <c r="C18694" s="38"/>
      <c r="D18694" s="38"/>
      <c r="E18694" s="93"/>
      <c r="L18694" s="38"/>
      <c r="M18694" s="38"/>
    </row>
    <row r="18695" spans="3:13" x14ac:dyDescent="0.2">
      <c r="C18695" s="38"/>
      <c r="D18695" s="38"/>
      <c r="E18695" s="93"/>
      <c r="L18695" s="38"/>
      <c r="M18695" s="38"/>
    </row>
    <row r="18696" spans="3:13" x14ac:dyDescent="0.2">
      <c r="C18696" s="38"/>
      <c r="D18696" s="38"/>
      <c r="E18696" s="93"/>
      <c r="L18696" s="38"/>
      <c r="M18696" s="38"/>
    </row>
    <row r="18697" spans="3:13" x14ac:dyDescent="0.2">
      <c r="C18697" s="38"/>
      <c r="D18697" s="38"/>
      <c r="E18697" s="93"/>
      <c r="L18697" s="38"/>
      <c r="M18697" s="38"/>
    </row>
    <row r="18698" spans="3:13" x14ac:dyDescent="0.2">
      <c r="C18698" s="38"/>
      <c r="D18698" s="38"/>
      <c r="E18698" s="93"/>
      <c r="L18698" s="38"/>
      <c r="M18698" s="38"/>
    </row>
    <row r="18699" spans="3:13" x14ac:dyDescent="0.2">
      <c r="C18699" s="38"/>
      <c r="D18699" s="38"/>
      <c r="E18699" s="93"/>
      <c r="L18699" s="38"/>
      <c r="M18699" s="38"/>
    </row>
    <row r="18700" spans="3:13" x14ac:dyDescent="0.2">
      <c r="C18700" s="38"/>
      <c r="D18700" s="38"/>
      <c r="E18700" s="93"/>
      <c r="L18700" s="38"/>
      <c r="M18700" s="38"/>
    </row>
    <row r="18701" spans="3:13" x14ac:dyDescent="0.2">
      <c r="C18701" s="38"/>
      <c r="D18701" s="38"/>
      <c r="E18701" s="93"/>
      <c r="L18701" s="38"/>
      <c r="M18701" s="38"/>
    </row>
    <row r="18702" spans="3:13" x14ac:dyDescent="0.2">
      <c r="C18702" s="38"/>
      <c r="D18702" s="38"/>
      <c r="E18702" s="93"/>
      <c r="L18702" s="38"/>
      <c r="M18702" s="38"/>
    </row>
    <row r="18703" spans="3:13" x14ac:dyDescent="0.2">
      <c r="C18703" s="38"/>
      <c r="D18703" s="38"/>
      <c r="E18703" s="93"/>
      <c r="L18703" s="38"/>
      <c r="M18703" s="38"/>
    </row>
    <row r="18704" spans="3:13" x14ac:dyDescent="0.2">
      <c r="C18704" s="38"/>
      <c r="D18704" s="38"/>
      <c r="E18704" s="93"/>
      <c r="L18704" s="38"/>
      <c r="M18704" s="38"/>
    </row>
    <row r="18705" spans="3:13" x14ac:dyDescent="0.2">
      <c r="C18705" s="38"/>
      <c r="D18705" s="38"/>
      <c r="E18705" s="93"/>
      <c r="L18705" s="38"/>
      <c r="M18705" s="38"/>
    </row>
    <row r="18706" spans="3:13" x14ac:dyDescent="0.2">
      <c r="C18706" s="38"/>
      <c r="D18706" s="38"/>
      <c r="E18706" s="93"/>
      <c r="L18706" s="38"/>
      <c r="M18706" s="38"/>
    </row>
    <row r="18707" spans="3:13" x14ac:dyDescent="0.2">
      <c r="C18707" s="38"/>
      <c r="D18707" s="38"/>
      <c r="E18707" s="93"/>
      <c r="L18707" s="38"/>
      <c r="M18707" s="38"/>
    </row>
    <row r="18708" spans="3:13" x14ac:dyDescent="0.2">
      <c r="C18708" s="38"/>
      <c r="D18708" s="38"/>
      <c r="E18708" s="93"/>
      <c r="L18708" s="38"/>
      <c r="M18708" s="38"/>
    </row>
    <row r="18709" spans="3:13" x14ac:dyDescent="0.2">
      <c r="C18709" s="38"/>
      <c r="D18709" s="38"/>
      <c r="E18709" s="93"/>
      <c r="L18709" s="38"/>
      <c r="M18709" s="38"/>
    </row>
    <row r="18710" spans="3:13" x14ac:dyDescent="0.2">
      <c r="C18710" s="38"/>
      <c r="D18710" s="38"/>
      <c r="E18710" s="93"/>
      <c r="L18710" s="38"/>
      <c r="M18710" s="38"/>
    </row>
    <row r="18711" spans="3:13" x14ac:dyDescent="0.2">
      <c r="C18711" s="38"/>
      <c r="D18711" s="38"/>
      <c r="E18711" s="93"/>
      <c r="L18711" s="38"/>
      <c r="M18711" s="38"/>
    </row>
    <row r="18712" spans="3:13" x14ac:dyDescent="0.2">
      <c r="C18712" s="38"/>
      <c r="D18712" s="38"/>
      <c r="E18712" s="93"/>
      <c r="L18712" s="38"/>
      <c r="M18712" s="38"/>
    </row>
    <row r="18713" spans="3:13" x14ac:dyDescent="0.2">
      <c r="C18713" s="38"/>
      <c r="D18713" s="38"/>
      <c r="E18713" s="93"/>
      <c r="L18713" s="38"/>
      <c r="M18713" s="38"/>
    </row>
    <row r="18714" spans="3:13" x14ac:dyDescent="0.2">
      <c r="C18714" s="38"/>
      <c r="D18714" s="38"/>
      <c r="E18714" s="93"/>
      <c r="L18714" s="38"/>
      <c r="M18714" s="38"/>
    </row>
    <row r="18715" spans="3:13" x14ac:dyDescent="0.2">
      <c r="C18715" s="38"/>
      <c r="D18715" s="38"/>
      <c r="E18715" s="93"/>
      <c r="L18715" s="38"/>
      <c r="M18715" s="38"/>
    </row>
    <row r="18716" spans="3:13" x14ac:dyDescent="0.2">
      <c r="C18716" s="38"/>
      <c r="D18716" s="38"/>
      <c r="E18716" s="93"/>
      <c r="L18716" s="38"/>
      <c r="M18716" s="38"/>
    </row>
    <row r="18717" spans="3:13" x14ac:dyDescent="0.2">
      <c r="C18717" s="38"/>
      <c r="D18717" s="38"/>
      <c r="E18717" s="93"/>
      <c r="L18717" s="38"/>
      <c r="M18717" s="38"/>
    </row>
    <row r="18718" spans="3:13" x14ac:dyDescent="0.2">
      <c r="C18718" s="38"/>
      <c r="D18718" s="38"/>
      <c r="E18718" s="93"/>
      <c r="L18718" s="38"/>
      <c r="M18718" s="38"/>
    </row>
    <row r="18719" spans="3:13" x14ac:dyDescent="0.2">
      <c r="C18719" s="38"/>
      <c r="D18719" s="38"/>
      <c r="E18719" s="93"/>
      <c r="L18719" s="38"/>
      <c r="M18719" s="38"/>
    </row>
    <row r="18720" spans="3:13" x14ac:dyDescent="0.2">
      <c r="C18720" s="38"/>
      <c r="D18720" s="38"/>
      <c r="E18720" s="93"/>
      <c r="L18720" s="38"/>
      <c r="M18720" s="38"/>
    </row>
    <row r="18721" spans="3:13" x14ac:dyDescent="0.2">
      <c r="C18721" s="38"/>
      <c r="D18721" s="38"/>
      <c r="E18721" s="93"/>
      <c r="L18721" s="38"/>
      <c r="M18721" s="38"/>
    </row>
    <row r="18722" spans="3:13" x14ac:dyDescent="0.2">
      <c r="C18722" s="38"/>
      <c r="D18722" s="38"/>
      <c r="E18722" s="93"/>
      <c r="L18722" s="38"/>
      <c r="M18722" s="38"/>
    </row>
    <row r="18723" spans="3:13" x14ac:dyDescent="0.2">
      <c r="C18723" s="38"/>
      <c r="D18723" s="38"/>
      <c r="E18723" s="93"/>
      <c r="L18723" s="38"/>
      <c r="M18723" s="38"/>
    </row>
    <row r="18724" spans="3:13" x14ac:dyDescent="0.2">
      <c r="C18724" s="38"/>
      <c r="D18724" s="38"/>
      <c r="E18724" s="93"/>
      <c r="L18724" s="38"/>
      <c r="M18724" s="38"/>
    </row>
    <row r="18725" spans="3:13" x14ac:dyDescent="0.2">
      <c r="C18725" s="38"/>
      <c r="D18725" s="38"/>
      <c r="E18725" s="93"/>
      <c r="L18725" s="38"/>
      <c r="M18725" s="38"/>
    </row>
    <row r="18726" spans="3:13" x14ac:dyDescent="0.2">
      <c r="C18726" s="38"/>
      <c r="D18726" s="38"/>
      <c r="E18726" s="93"/>
      <c r="L18726" s="38"/>
      <c r="M18726" s="38"/>
    </row>
    <row r="18727" spans="3:13" x14ac:dyDescent="0.2">
      <c r="C18727" s="38"/>
      <c r="D18727" s="38"/>
      <c r="E18727" s="93"/>
      <c r="L18727" s="38"/>
      <c r="M18727" s="38"/>
    </row>
    <row r="18728" spans="3:13" x14ac:dyDescent="0.2">
      <c r="C18728" s="38"/>
      <c r="D18728" s="38"/>
      <c r="E18728" s="93"/>
      <c r="L18728" s="38"/>
      <c r="M18728" s="38"/>
    </row>
    <row r="18729" spans="3:13" x14ac:dyDescent="0.2">
      <c r="C18729" s="38"/>
      <c r="D18729" s="38"/>
      <c r="E18729" s="93"/>
      <c r="L18729" s="38"/>
      <c r="M18729" s="38"/>
    </row>
    <row r="18730" spans="3:13" x14ac:dyDescent="0.2">
      <c r="C18730" s="38"/>
      <c r="D18730" s="38"/>
      <c r="E18730" s="93"/>
      <c r="L18730" s="38"/>
      <c r="M18730" s="38"/>
    </row>
    <row r="18731" spans="3:13" x14ac:dyDescent="0.2">
      <c r="C18731" s="38"/>
      <c r="D18731" s="38"/>
      <c r="E18731" s="93"/>
      <c r="L18731" s="38"/>
      <c r="M18731" s="38"/>
    </row>
    <row r="18732" spans="3:13" x14ac:dyDescent="0.2">
      <c r="C18732" s="38"/>
      <c r="D18732" s="38"/>
      <c r="E18732" s="93"/>
      <c r="L18732" s="38"/>
      <c r="M18732" s="38"/>
    </row>
    <row r="18733" spans="3:13" x14ac:dyDescent="0.2">
      <c r="C18733" s="38"/>
      <c r="D18733" s="38"/>
      <c r="E18733" s="93"/>
      <c r="L18733" s="38"/>
      <c r="M18733" s="38"/>
    </row>
    <row r="18734" spans="3:13" x14ac:dyDescent="0.2">
      <c r="C18734" s="38"/>
      <c r="D18734" s="38"/>
      <c r="E18734" s="93"/>
      <c r="L18734" s="38"/>
      <c r="M18734" s="38"/>
    </row>
    <row r="18735" spans="3:13" x14ac:dyDescent="0.2">
      <c r="C18735" s="38"/>
      <c r="D18735" s="38"/>
      <c r="E18735" s="93"/>
      <c r="L18735" s="38"/>
      <c r="M18735" s="38"/>
    </row>
    <row r="18736" spans="3:13" x14ac:dyDescent="0.2">
      <c r="C18736" s="38"/>
      <c r="D18736" s="38"/>
      <c r="E18736" s="93"/>
      <c r="L18736" s="38"/>
      <c r="M18736" s="38"/>
    </row>
    <row r="18737" spans="3:13" x14ac:dyDescent="0.2">
      <c r="C18737" s="38"/>
      <c r="D18737" s="38"/>
      <c r="E18737" s="93"/>
      <c r="L18737" s="38"/>
      <c r="M18737" s="38"/>
    </row>
    <row r="18738" spans="3:13" x14ac:dyDescent="0.2">
      <c r="C18738" s="38"/>
      <c r="D18738" s="38"/>
      <c r="E18738" s="93"/>
      <c r="L18738" s="38"/>
      <c r="M18738" s="38"/>
    </row>
    <row r="18739" spans="3:13" x14ac:dyDescent="0.2">
      <c r="C18739" s="38"/>
      <c r="D18739" s="38"/>
      <c r="E18739" s="93"/>
      <c r="L18739" s="38"/>
      <c r="M18739" s="38"/>
    </row>
    <row r="18740" spans="3:13" x14ac:dyDescent="0.2">
      <c r="C18740" s="38"/>
      <c r="D18740" s="38"/>
      <c r="E18740" s="93"/>
      <c r="L18740" s="38"/>
      <c r="M18740" s="38"/>
    </row>
    <row r="18741" spans="3:13" x14ac:dyDescent="0.2">
      <c r="C18741" s="38"/>
      <c r="D18741" s="38"/>
      <c r="E18741" s="93"/>
      <c r="L18741" s="38"/>
      <c r="M18741" s="38"/>
    </row>
    <row r="18742" spans="3:13" x14ac:dyDescent="0.2">
      <c r="C18742" s="38"/>
      <c r="D18742" s="38"/>
      <c r="E18742" s="93"/>
      <c r="L18742" s="38"/>
      <c r="M18742" s="38"/>
    </row>
    <row r="18743" spans="3:13" x14ac:dyDescent="0.2">
      <c r="C18743" s="38"/>
      <c r="D18743" s="38"/>
      <c r="E18743" s="93"/>
      <c r="L18743" s="38"/>
      <c r="M18743" s="38"/>
    </row>
    <row r="18744" spans="3:13" x14ac:dyDescent="0.2">
      <c r="C18744" s="38"/>
      <c r="D18744" s="38"/>
      <c r="E18744" s="93"/>
      <c r="L18744" s="38"/>
      <c r="M18744" s="38"/>
    </row>
    <row r="18745" spans="3:13" x14ac:dyDescent="0.2">
      <c r="C18745" s="38"/>
      <c r="D18745" s="38"/>
      <c r="E18745" s="93"/>
      <c r="L18745" s="38"/>
      <c r="M18745" s="38"/>
    </row>
    <row r="18746" spans="3:13" x14ac:dyDescent="0.2">
      <c r="C18746" s="38"/>
      <c r="D18746" s="38"/>
      <c r="E18746" s="93"/>
      <c r="L18746" s="38"/>
      <c r="M18746" s="38"/>
    </row>
    <row r="18747" spans="3:13" x14ac:dyDescent="0.2">
      <c r="C18747" s="38"/>
      <c r="D18747" s="38"/>
      <c r="E18747" s="93"/>
      <c r="L18747" s="38"/>
      <c r="M18747" s="38"/>
    </row>
    <row r="18748" spans="3:13" x14ac:dyDescent="0.2">
      <c r="C18748" s="38"/>
      <c r="D18748" s="38"/>
      <c r="E18748" s="93"/>
      <c r="L18748" s="38"/>
      <c r="M18748" s="38"/>
    </row>
    <row r="18749" spans="3:13" x14ac:dyDescent="0.2">
      <c r="C18749" s="38"/>
      <c r="D18749" s="38"/>
      <c r="E18749" s="93"/>
      <c r="L18749" s="38"/>
      <c r="M18749" s="38"/>
    </row>
    <row r="18750" spans="3:13" x14ac:dyDescent="0.2">
      <c r="C18750" s="38"/>
      <c r="D18750" s="38"/>
      <c r="E18750" s="93"/>
      <c r="L18750" s="38"/>
      <c r="M18750" s="38"/>
    </row>
    <row r="18751" spans="3:13" x14ac:dyDescent="0.2">
      <c r="C18751" s="38"/>
      <c r="D18751" s="38"/>
      <c r="E18751" s="93"/>
      <c r="L18751" s="38"/>
      <c r="M18751" s="38"/>
    </row>
    <row r="18752" spans="3:13" x14ac:dyDescent="0.2">
      <c r="C18752" s="38"/>
      <c r="D18752" s="38"/>
      <c r="E18752" s="93"/>
      <c r="L18752" s="38"/>
      <c r="M18752" s="38"/>
    </row>
    <row r="18753" spans="3:13" x14ac:dyDescent="0.2">
      <c r="C18753" s="38"/>
      <c r="D18753" s="38"/>
      <c r="E18753" s="93"/>
      <c r="L18753" s="38"/>
      <c r="M18753" s="38"/>
    </row>
    <row r="18754" spans="3:13" x14ac:dyDescent="0.2">
      <c r="C18754" s="38"/>
      <c r="D18754" s="38"/>
      <c r="E18754" s="93"/>
      <c r="L18754" s="38"/>
      <c r="M18754" s="38"/>
    </row>
    <row r="18755" spans="3:13" x14ac:dyDescent="0.2">
      <c r="C18755" s="38"/>
      <c r="D18755" s="38"/>
      <c r="E18755" s="93"/>
      <c r="L18755" s="38"/>
      <c r="M18755" s="38"/>
    </row>
    <row r="18756" spans="3:13" x14ac:dyDescent="0.2">
      <c r="C18756" s="38"/>
      <c r="D18756" s="38"/>
      <c r="E18756" s="93"/>
      <c r="L18756" s="38"/>
      <c r="M18756" s="38"/>
    </row>
    <row r="18757" spans="3:13" x14ac:dyDescent="0.2">
      <c r="C18757" s="38"/>
      <c r="D18757" s="38"/>
      <c r="E18757" s="93"/>
      <c r="L18757" s="38"/>
      <c r="M18757" s="38"/>
    </row>
    <row r="18758" spans="3:13" x14ac:dyDescent="0.2">
      <c r="C18758" s="38"/>
      <c r="D18758" s="38"/>
      <c r="E18758" s="93"/>
      <c r="L18758" s="38"/>
      <c r="M18758" s="38"/>
    </row>
    <row r="18759" spans="3:13" x14ac:dyDescent="0.2">
      <c r="C18759" s="38"/>
      <c r="D18759" s="38"/>
      <c r="E18759" s="93"/>
      <c r="L18759" s="38"/>
      <c r="M18759" s="38"/>
    </row>
    <row r="18760" spans="3:13" x14ac:dyDescent="0.2">
      <c r="C18760" s="38"/>
      <c r="D18760" s="38"/>
      <c r="E18760" s="93"/>
      <c r="L18760" s="38"/>
      <c r="M18760" s="38"/>
    </row>
    <row r="18761" spans="3:13" x14ac:dyDescent="0.2">
      <c r="C18761" s="38"/>
      <c r="D18761" s="38"/>
      <c r="E18761" s="93"/>
      <c r="L18761" s="38"/>
      <c r="M18761" s="38"/>
    </row>
    <row r="18762" spans="3:13" x14ac:dyDescent="0.2">
      <c r="C18762" s="38"/>
      <c r="D18762" s="38"/>
      <c r="E18762" s="93"/>
      <c r="L18762" s="38"/>
      <c r="M18762" s="38"/>
    </row>
    <row r="18763" spans="3:13" x14ac:dyDescent="0.2">
      <c r="C18763" s="38"/>
      <c r="D18763" s="38"/>
      <c r="E18763" s="93"/>
      <c r="L18763" s="38"/>
      <c r="M18763" s="38"/>
    </row>
    <row r="18764" spans="3:13" x14ac:dyDescent="0.2">
      <c r="C18764" s="38"/>
      <c r="D18764" s="38"/>
      <c r="E18764" s="93"/>
      <c r="L18764" s="38"/>
      <c r="M18764" s="38"/>
    </row>
    <row r="18765" spans="3:13" x14ac:dyDescent="0.2">
      <c r="C18765" s="38"/>
      <c r="D18765" s="38"/>
      <c r="E18765" s="93"/>
      <c r="L18765" s="38"/>
      <c r="M18765" s="38"/>
    </row>
    <row r="18766" spans="3:13" x14ac:dyDescent="0.2">
      <c r="C18766" s="38"/>
      <c r="D18766" s="38"/>
      <c r="E18766" s="93"/>
      <c r="L18766" s="38"/>
      <c r="M18766" s="38"/>
    </row>
    <row r="18767" spans="3:13" x14ac:dyDescent="0.2">
      <c r="C18767" s="38"/>
      <c r="D18767" s="38"/>
      <c r="E18767" s="93"/>
      <c r="L18767" s="38"/>
      <c r="M18767" s="38"/>
    </row>
    <row r="18768" spans="3:13" x14ac:dyDescent="0.2">
      <c r="C18768" s="38"/>
      <c r="D18768" s="38"/>
      <c r="E18768" s="93"/>
      <c r="L18768" s="38"/>
      <c r="M18768" s="38"/>
    </row>
    <row r="18769" spans="3:13" x14ac:dyDescent="0.2">
      <c r="C18769" s="38"/>
      <c r="D18769" s="38"/>
      <c r="E18769" s="93"/>
      <c r="L18769" s="38"/>
      <c r="M18769" s="38"/>
    </row>
    <row r="18770" spans="3:13" x14ac:dyDescent="0.2">
      <c r="C18770" s="38"/>
      <c r="D18770" s="38"/>
      <c r="E18770" s="93"/>
      <c r="L18770" s="38"/>
      <c r="M18770" s="38"/>
    </row>
    <row r="18771" spans="3:13" x14ac:dyDescent="0.2">
      <c r="C18771" s="38"/>
      <c r="D18771" s="38"/>
      <c r="E18771" s="93"/>
      <c r="L18771" s="38"/>
      <c r="M18771" s="38"/>
    </row>
    <row r="18772" spans="3:13" x14ac:dyDescent="0.2">
      <c r="C18772" s="38"/>
      <c r="D18772" s="38"/>
      <c r="E18772" s="93"/>
      <c r="L18772" s="38"/>
      <c r="M18772" s="38"/>
    </row>
    <row r="18773" spans="3:13" x14ac:dyDescent="0.2">
      <c r="C18773" s="38"/>
      <c r="D18773" s="38"/>
      <c r="E18773" s="93"/>
      <c r="L18773" s="38"/>
      <c r="M18773" s="38"/>
    </row>
    <row r="18774" spans="3:13" x14ac:dyDescent="0.2">
      <c r="C18774" s="38"/>
      <c r="D18774" s="38"/>
      <c r="E18774" s="93"/>
      <c r="L18774" s="38"/>
      <c r="M18774" s="38"/>
    </row>
    <row r="18775" spans="3:13" x14ac:dyDescent="0.2">
      <c r="C18775" s="38"/>
      <c r="D18775" s="38"/>
      <c r="E18775" s="93"/>
      <c r="L18775" s="38"/>
      <c r="M18775" s="38"/>
    </row>
    <row r="18776" spans="3:13" x14ac:dyDescent="0.2">
      <c r="C18776" s="38"/>
      <c r="D18776" s="38"/>
      <c r="E18776" s="93"/>
      <c r="L18776" s="38"/>
      <c r="M18776" s="38"/>
    </row>
    <row r="18777" spans="3:13" x14ac:dyDescent="0.2">
      <c r="C18777" s="38"/>
      <c r="D18777" s="38"/>
      <c r="E18777" s="93"/>
      <c r="L18777" s="38"/>
      <c r="M18777" s="38"/>
    </row>
    <row r="18778" spans="3:13" x14ac:dyDescent="0.2">
      <c r="C18778" s="38"/>
      <c r="D18778" s="38"/>
      <c r="E18778" s="93"/>
      <c r="L18778" s="38"/>
      <c r="M18778" s="38"/>
    </row>
    <row r="18779" spans="3:13" x14ac:dyDescent="0.2">
      <c r="C18779" s="38"/>
      <c r="D18779" s="38"/>
      <c r="E18779" s="93"/>
      <c r="L18779" s="38"/>
      <c r="M18779" s="38"/>
    </row>
    <row r="18780" spans="3:13" x14ac:dyDescent="0.2">
      <c r="C18780" s="38"/>
      <c r="D18780" s="38"/>
      <c r="E18780" s="93"/>
      <c r="L18780" s="38"/>
      <c r="M18780" s="38"/>
    </row>
    <row r="18781" spans="3:13" x14ac:dyDescent="0.2">
      <c r="C18781" s="38"/>
      <c r="D18781" s="38"/>
      <c r="E18781" s="93"/>
      <c r="L18781" s="38"/>
      <c r="M18781" s="38"/>
    </row>
    <row r="18782" spans="3:13" x14ac:dyDescent="0.2">
      <c r="C18782" s="38"/>
      <c r="D18782" s="38"/>
      <c r="E18782" s="93"/>
      <c r="L18782" s="38"/>
      <c r="M18782" s="38"/>
    </row>
    <row r="18783" spans="3:13" x14ac:dyDescent="0.2">
      <c r="C18783" s="38"/>
      <c r="D18783" s="38"/>
      <c r="E18783" s="93"/>
      <c r="L18783" s="38"/>
      <c r="M18783" s="38"/>
    </row>
    <row r="18784" spans="3:13" x14ac:dyDescent="0.2">
      <c r="C18784" s="38"/>
      <c r="D18784" s="38"/>
      <c r="E18784" s="93"/>
      <c r="L18784" s="38"/>
      <c r="M18784" s="38"/>
    </row>
    <row r="18785" spans="3:13" x14ac:dyDescent="0.2">
      <c r="C18785" s="38"/>
      <c r="D18785" s="38"/>
      <c r="E18785" s="93"/>
      <c r="L18785" s="38"/>
      <c r="M18785" s="38"/>
    </row>
    <row r="18786" spans="3:13" x14ac:dyDescent="0.2">
      <c r="C18786" s="38"/>
      <c r="D18786" s="38"/>
      <c r="E18786" s="93"/>
      <c r="L18786" s="38"/>
      <c r="M18786" s="38"/>
    </row>
    <row r="18787" spans="3:13" x14ac:dyDescent="0.2">
      <c r="C18787" s="38"/>
      <c r="D18787" s="38"/>
      <c r="E18787" s="93"/>
      <c r="L18787" s="38"/>
      <c r="M18787" s="38"/>
    </row>
    <row r="18788" spans="3:13" x14ac:dyDescent="0.2">
      <c r="C18788" s="38"/>
      <c r="D18788" s="38"/>
      <c r="E18788" s="93"/>
      <c r="L18788" s="38"/>
      <c r="M18788" s="38"/>
    </row>
    <row r="18789" spans="3:13" x14ac:dyDescent="0.2">
      <c r="C18789" s="38"/>
      <c r="D18789" s="38"/>
      <c r="E18789" s="93"/>
      <c r="L18789" s="38"/>
      <c r="M18789" s="38"/>
    </row>
    <row r="18790" spans="3:13" x14ac:dyDescent="0.2">
      <c r="C18790" s="38"/>
      <c r="D18790" s="38"/>
      <c r="E18790" s="93"/>
      <c r="L18790" s="38"/>
      <c r="M18790" s="38"/>
    </row>
    <row r="18791" spans="3:13" x14ac:dyDescent="0.2">
      <c r="C18791" s="38"/>
      <c r="D18791" s="38"/>
      <c r="E18791" s="93"/>
      <c r="L18791" s="38"/>
      <c r="M18791" s="38"/>
    </row>
    <row r="18792" spans="3:13" x14ac:dyDescent="0.2">
      <c r="C18792" s="38"/>
      <c r="D18792" s="38"/>
      <c r="E18792" s="93"/>
      <c r="L18792" s="38"/>
      <c r="M18792" s="38"/>
    </row>
    <row r="18793" spans="3:13" x14ac:dyDescent="0.2">
      <c r="C18793" s="38"/>
      <c r="D18793" s="38"/>
      <c r="E18793" s="93"/>
      <c r="L18793" s="38"/>
      <c r="M18793" s="38"/>
    </row>
    <row r="18794" spans="3:13" x14ac:dyDescent="0.2">
      <c r="C18794" s="38"/>
      <c r="D18794" s="38"/>
      <c r="E18794" s="93"/>
      <c r="L18794" s="38"/>
      <c r="M18794" s="38"/>
    </row>
    <row r="18795" spans="3:13" x14ac:dyDescent="0.2">
      <c r="C18795" s="38"/>
      <c r="D18795" s="38"/>
      <c r="E18795" s="93"/>
      <c r="L18795" s="38"/>
      <c r="M18795" s="38"/>
    </row>
    <row r="18796" spans="3:13" x14ac:dyDescent="0.2">
      <c r="C18796" s="38"/>
      <c r="D18796" s="38"/>
      <c r="E18796" s="93"/>
      <c r="L18796" s="38"/>
      <c r="M18796" s="38"/>
    </row>
    <row r="18797" spans="3:13" x14ac:dyDescent="0.2">
      <c r="C18797" s="38"/>
      <c r="D18797" s="38"/>
      <c r="E18797" s="93"/>
      <c r="L18797" s="38"/>
      <c r="M18797" s="38"/>
    </row>
    <row r="18798" spans="3:13" x14ac:dyDescent="0.2">
      <c r="C18798" s="38"/>
      <c r="D18798" s="38"/>
      <c r="E18798" s="93"/>
      <c r="L18798" s="38"/>
      <c r="M18798" s="38"/>
    </row>
    <row r="18799" spans="3:13" x14ac:dyDescent="0.2">
      <c r="C18799" s="38"/>
      <c r="D18799" s="38"/>
      <c r="E18799" s="93"/>
      <c r="L18799" s="38"/>
      <c r="M18799" s="38"/>
    </row>
    <row r="18800" spans="3:13" x14ac:dyDescent="0.2">
      <c r="C18800" s="38"/>
      <c r="D18800" s="38"/>
      <c r="E18800" s="93"/>
      <c r="L18800" s="38"/>
      <c r="M18800" s="38"/>
    </row>
    <row r="18801" spans="3:13" x14ac:dyDescent="0.2">
      <c r="C18801" s="38"/>
      <c r="D18801" s="38"/>
      <c r="E18801" s="93"/>
      <c r="L18801" s="38"/>
      <c r="M18801" s="38"/>
    </row>
    <row r="18802" spans="3:13" x14ac:dyDescent="0.2">
      <c r="C18802" s="38"/>
      <c r="D18802" s="38"/>
      <c r="E18802" s="93"/>
      <c r="L18802" s="38"/>
      <c r="M18802" s="38"/>
    </row>
    <row r="18803" spans="3:13" x14ac:dyDescent="0.2">
      <c r="C18803" s="38"/>
      <c r="D18803" s="38"/>
      <c r="E18803" s="93"/>
      <c r="L18803" s="38"/>
      <c r="M18803" s="38"/>
    </row>
    <row r="18804" spans="3:13" x14ac:dyDescent="0.2">
      <c r="C18804" s="38"/>
      <c r="D18804" s="38"/>
      <c r="E18804" s="93"/>
      <c r="L18804" s="38"/>
      <c r="M18804" s="38"/>
    </row>
    <row r="18805" spans="3:13" x14ac:dyDescent="0.2">
      <c r="C18805" s="38"/>
      <c r="D18805" s="38"/>
      <c r="E18805" s="93"/>
      <c r="L18805" s="38"/>
      <c r="M18805" s="38"/>
    </row>
    <row r="18806" spans="3:13" x14ac:dyDescent="0.2">
      <c r="C18806" s="38"/>
      <c r="D18806" s="38"/>
      <c r="E18806" s="93"/>
      <c r="L18806" s="38"/>
      <c r="M18806" s="38"/>
    </row>
    <row r="18807" spans="3:13" x14ac:dyDescent="0.2">
      <c r="C18807" s="38"/>
      <c r="D18807" s="38"/>
      <c r="E18807" s="93"/>
      <c r="L18807" s="38"/>
      <c r="M18807" s="38"/>
    </row>
    <row r="18808" spans="3:13" x14ac:dyDescent="0.2">
      <c r="C18808" s="38"/>
      <c r="D18808" s="38"/>
      <c r="E18808" s="93"/>
      <c r="L18808" s="38"/>
      <c r="M18808" s="38"/>
    </row>
    <row r="18809" spans="3:13" x14ac:dyDescent="0.2">
      <c r="C18809" s="38"/>
      <c r="D18809" s="38"/>
      <c r="E18809" s="93"/>
      <c r="L18809" s="38"/>
      <c r="M18809" s="38"/>
    </row>
    <row r="18810" spans="3:13" x14ac:dyDescent="0.2">
      <c r="C18810" s="38"/>
      <c r="D18810" s="38"/>
      <c r="E18810" s="93"/>
      <c r="L18810" s="38"/>
      <c r="M18810" s="38"/>
    </row>
    <row r="18811" spans="3:13" x14ac:dyDescent="0.2">
      <c r="C18811" s="38"/>
      <c r="D18811" s="38"/>
      <c r="E18811" s="93"/>
      <c r="L18811" s="38"/>
      <c r="M18811" s="38"/>
    </row>
    <row r="18812" spans="3:13" x14ac:dyDescent="0.2">
      <c r="C18812" s="38"/>
      <c r="D18812" s="38"/>
      <c r="E18812" s="93"/>
      <c r="L18812" s="38"/>
      <c r="M18812" s="38"/>
    </row>
    <row r="18813" spans="3:13" x14ac:dyDescent="0.2">
      <c r="C18813" s="38"/>
      <c r="D18813" s="38"/>
      <c r="E18813" s="93"/>
      <c r="L18813" s="38"/>
      <c r="M18813" s="38"/>
    </row>
    <row r="18814" spans="3:13" x14ac:dyDescent="0.2">
      <c r="C18814" s="38"/>
      <c r="D18814" s="38"/>
      <c r="E18814" s="93"/>
      <c r="L18814" s="38"/>
      <c r="M18814" s="38"/>
    </row>
    <row r="18815" spans="3:13" x14ac:dyDescent="0.2">
      <c r="C18815" s="38"/>
      <c r="D18815" s="38"/>
      <c r="E18815" s="93"/>
      <c r="L18815" s="38"/>
      <c r="M18815" s="38"/>
    </row>
    <row r="18816" spans="3:13" x14ac:dyDescent="0.2">
      <c r="C18816" s="38"/>
      <c r="D18816" s="38"/>
      <c r="E18816" s="93"/>
      <c r="L18816" s="38"/>
      <c r="M18816" s="38"/>
    </row>
    <row r="18817" spans="3:13" x14ac:dyDescent="0.2">
      <c r="C18817" s="38"/>
      <c r="D18817" s="38"/>
      <c r="E18817" s="93"/>
      <c r="L18817" s="38"/>
      <c r="M18817" s="38"/>
    </row>
    <row r="18818" spans="3:13" x14ac:dyDescent="0.2">
      <c r="C18818" s="38"/>
      <c r="D18818" s="38"/>
      <c r="E18818" s="93"/>
      <c r="L18818" s="38"/>
      <c r="M18818" s="38"/>
    </row>
    <row r="18819" spans="3:13" x14ac:dyDescent="0.2">
      <c r="C18819" s="38"/>
      <c r="D18819" s="38"/>
      <c r="E18819" s="93"/>
      <c r="L18819" s="38"/>
      <c r="M18819" s="38"/>
    </row>
    <row r="18820" spans="3:13" x14ac:dyDescent="0.2">
      <c r="C18820" s="38"/>
      <c r="D18820" s="38"/>
      <c r="E18820" s="93"/>
      <c r="L18820" s="38"/>
      <c r="M18820" s="38"/>
    </row>
    <row r="18821" spans="3:13" x14ac:dyDescent="0.2">
      <c r="C18821" s="38"/>
      <c r="D18821" s="38"/>
      <c r="E18821" s="93"/>
      <c r="L18821" s="38"/>
      <c r="M18821" s="38"/>
    </row>
    <row r="18822" spans="3:13" x14ac:dyDescent="0.2">
      <c r="C18822" s="38"/>
      <c r="D18822" s="38"/>
      <c r="E18822" s="93"/>
      <c r="L18822" s="38"/>
      <c r="M18822" s="38"/>
    </row>
    <row r="18823" spans="3:13" x14ac:dyDescent="0.2">
      <c r="C18823" s="38"/>
      <c r="D18823" s="38"/>
      <c r="E18823" s="93"/>
      <c r="L18823" s="38"/>
      <c r="M18823" s="38"/>
    </row>
    <row r="18824" spans="3:13" x14ac:dyDescent="0.2">
      <c r="C18824" s="38"/>
      <c r="D18824" s="38"/>
      <c r="E18824" s="93"/>
      <c r="L18824" s="38"/>
      <c r="M18824" s="38"/>
    </row>
    <row r="18825" spans="3:13" x14ac:dyDescent="0.2">
      <c r="C18825" s="38"/>
      <c r="D18825" s="38"/>
      <c r="E18825" s="93"/>
      <c r="L18825" s="38"/>
      <c r="M18825" s="38"/>
    </row>
    <row r="18826" spans="3:13" x14ac:dyDescent="0.2">
      <c r="C18826" s="38"/>
      <c r="D18826" s="38"/>
      <c r="E18826" s="93"/>
      <c r="L18826" s="38"/>
      <c r="M18826" s="38"/>
    </row>
    <row r="18827" spans="3:13" x14ac:dyDescent="0.2">
      <c r="C18827" s="38"/>
      <c r="D18827" s="38"/>
      <c r="E18827" s="93"/>
      <c r="L18827" s="38"/>
      <c r="M18827" s="38"/>
    </row>
    <row r="18828" spans="3:13" x14ac:dyDescent="0.2">
      <c r="C18828" s="38"/>
      <c r="D18828" s="38"/>
      <c r="E18828" s="93"/>
      <c r="L18828" s="38"/>
      <c r="M18828" s="38"/>
    </row>
    <row r="18829" spans="3:13" x14ac:dyDescent="0.2">
      <c r="C18829" s="38"/>
      <c r="D18829" s="38"/>
      <c r="E18829" s="93"/>
      <c r="L18829" s="38"/>
      <c r="M18829" s="38"/>
    </row>
    <row r="18830" spans="3:13" x14ac:dyDescent="0.2">
      <c r="C18830" s="38"/>
      <c r="D18830" s="38"/>
      <c r="E18830" s="93"/>
      <c r="L18830" s="38"/>
      <c r="M18830" s="38"/>
    </row>
    <row r="18831" spans="3:13" x14ac:dyDescent="0.2">
      <c r="C18831" s="38"/>
      <c r="D18831" s="38"/>
      <c r="E18831" s="93"/>
      <c r="L18831" s="38"/>
      <c r="M18831" s="38"/>
    </row>
    <row r="18832" spans="3:13" x14ac:dyDescent="0.2">
      <c r="C18832" s="38"/>
      <c r="D18832" s="38"/>
      <c r="E18832" s="93"/>
      <c r="L18832" s="38"/>
      <c r="M18832" s="38"/>
    </row>
    <row r="18833" spans="3:13" x14ac:dyDescent="0.2">
      <c r="C18833" s="38"/>
      <c r="D18833" s="38"/>
      <c r="E18833" s="93"/>
      <c r="L18833" s="38"/>
      <c r="M18833" s="38"/>
    </row>
    <row r="18834" spans="3:13" x14ac:dyDescent="0.2">
      <c r="C18834" s="38"/>
      <c r="D18834" s="38"/>
      <c r="E18834" s="93"/>
      <c r="L18834" s="38"/>
      <c r="M18834" s="38"/>
    </row>
    <row r="18835" spans="3:13" x14ac:dyDescent="0.2">
      <c r="C18835" s="38"/>
      <c r="D18835" s="38"/>
      <c r="E18835" s="93"/>
      <c r="L18835" s="38"/>
      <c r="M18835" s="38"/>
    </row>
    <row r="18836" spans="3:13" x14ac:dyDescent="0.2">
      <c r="C18836" s="38"/>
      <c r="D18836" s="38"/>
      <c r="E18836" s="93"/>
      <c r="L18836" s="38"/>
      <c r="M18836" s="38"/>
    </row>
    <row r="18837" spans="3:13" x14ac:dyDescent="0.2">
      <c r="C18837" s="38"/>
      <c r="D18837" s="38"/>
      <c r="E18837" s="93"/>
      <c r="L18837" s="38"/>
      <c r="M18837" s="38"/>
    </row>
    <row r="18838" spans="3:13" x14ac:dyDescent="0.2">
      <c r="C18838" s="38"/>
      <c r="D18838" s="38"/>
      <c r="E18838" s="93"/>
      <c r="L18838" s="38"/>
      <c r="M18838" s="38"/>
    </row>
    <row r="18839" spans="3:13" x14ac:dyDescent="0.2">
      <c r="C18839" s="38"/>
      <c r="D18839" s="38"/>
      <c r="E18839" s="93"/>
      <c r="L18839" s="38"/>
      <c r="M18839" s="38"/>
    </row>
    <row r="18840" spans="3:13" x14ac:dyDescent="0.2">
      <c r="C18840" s="38"/>
      <c r="D18840" s="38"/>
      <c r="E18840" s="93"/>
      <c r="L18840" s="38"/>
      <c r="M18840" s="38"/>
    </row>
    <row r="18841" spans="3:13" x14ac:dyDescent="0.2">
      <c r="C18841" s="38"/>
      <c r="D18841" s="38"/>
      <c r="E18841" s="93"/>
      <c r="L18841" s="38"/>
      <c r="M18841" s="38"/>
    </row>
    <row r="18842" spans="3:13" x14ac:dyDescent="0.2">
      <c r="C18842" s="38"/>
      <c r="D18842" s="38"/>
      <c r="E18842" s="93"/>
      <c r="L18842" s="38"/>
      <c r="M18842" s="38"/>
    </row>
    <row r="18843" spans="3:13" x14ac:dyDescent="0.2">
      <c r="C18843" s="38"/>
      <c r="D18843" s="38"/>
      <c r="E18843" s="93"/>
      <c r="L18843" s="38"/>
      <c r="M18843" s="38"/>
    </row>
    <row r="18844" spans="3:13" x14ac:dyDescent="0.2">
      <c r="C18844" s="38"/>
      <c r="D18844" s="38"/>
      <c r="E18844" s="93"/>
      <c r="L18844" s="38"/>
      <c r="M18844" s="38"/>
    </row>
    <row r="18845" spans="3:13" x14ac:dyDescent="0.2">
      <c r="C18845" s="38"/>
      <c r="D18845" s="38"/>
      <c r="E18845" s="93"/>
      <c r="L18845" s="38"/>
      <c r="M18845" s="38"/>
    </row>
    <row r="18846" spans="3:13" x14ac:dyDescent="0.2">
      <c r="C18846" s="38"/>
      <c r="D18846" s="38"/>
      <c r="E18846" s="93"/>
      <c r="L18846" s="38"/>
      <c r="M18846" s="38"/>
    </row>
    <row r="18847" spans="3:13" x14ac:dyDescent="0.2">
      <c r="C18847" s="38"/>
      <c r="D18847" s="38"/>
      <c r="E18847" s="93"/>
      <c r="L18847" s="38"/>
      <c r="M18847" s="38"/>
    </row>
    <row r="18848" spans="3:13" x14ac:dyDescent="0.2">
      <c r="C18848" s="38"/>
      <c r="D18848" s="38"/>
      <c r="E18848" s="93"/>
      <c r="L18848" s="38"/>
      <c r="M18848" s="38"/>
    </row>
    <row r="18849" spans="3:13" x14ac:dyDescent="0.2">
      <c r="C18849" s="38"/>
      <c r="D18849" s="38"/>
      <c r="E18849" s="93"/>
      <c r="L18849" s="38"/>
      <c r="M18849" s="38"/>
    </row>
    <row r="18850" spans="3:13" x14ac:dyDescent="0.2">
      <c r="C18850" s="38"/>
      <c r="D18850" s="38"/>
      <c r="E18850" s="93"/>
      <c r="L18850" s="38"/>
      <c r="M18850" s="38"/>
    </row>
    <row r="18851" spans="3:13" x14ac:dyDescent="0.2">
      <c r="C18851" s="38"/>
      <c r="D18851" s="38"/>
      <c r="E18851" s="93"/>
      <c r="L18851" s="38"/>
      <c r="M18851" s="38"/>
    </row>
    <row r="18852" spans="3:13" x14ac:dyDescent="0.2">
      <c r="C18852" s="38"/>
      <c r="D18852" s="38"/>
      <c r="E18852" s="93"/>
      <c r="L18852" s="38"/>
      <c r="M18852" s="38"/>
    </row>
    <row r="18853" spans="3:13" x14ac:dyDescent="0.2">
      <c r="C18853" s="38"/>
      <c r="D18853" s="38"/>
      <c r="E18853" s="93"/>
      <c r="L18853" s="38"/>
      <c r="M18853" s="38"/>
    </row>
    <row r="18854" spans="3:13" x14ac:dyDescent="0.2">
      <c r="C18854" s="38"/>
      <c r="D18854" s="38"/>
      <c r="E18854" s="93"/>
      <c r="L18854" s="38"/>
      <c r="M18854" s="38"/>
    </row>
    <row r="18855" spans="3:13" x14ac:dyDescent="0.2">
      <c r="C18855" s="38"/>
      <c r="D18855" s="38"/>
      <c r="E18855" s="93"/>
      <c r="L18855" s="38"/>
      <c r="M18855" s="38"/>
    </row>
    <row r="18856" spans="3:13" x14ac:dyDescent="0.2">
      <c r="C18856" s="38"/>
      <c r="D18856" s="38"/>
      <c r="E18856" s="93"/>
      <c r="L18856" s="38"/>
      <c r="M18856" s="38"/>
    </row>
    <row r="18857" spans="3:13" x14ac:dyDescent="0.2">
      <c r="C18857" s="38"/>
      <c r="D18857" s="38"/>
      <c r="E18857" s="93"/>
      <c r="L18857" s="38"/>
      <c r="M18857" s="38"/>
    </row>
    <row r="18858" spans="3:13" x14ac:dyDescent="0.2">
      <c r="C18858" s="38"/>
      <c r="D18858" s="38"/>
      <c r="E18858" s="93"/>
      <c r="L18858" s="38"/>
      <c r="M18858" s="38"/>
    </row>
    <row r="18859" spans="3:13" x14ac:dyDescent="0.2">
      <c r="C18859" s="38"/>
      <c r="D18859" s="38"/>
      <c r="E18859" s="93"/>
      <c r="L18859" s="38"/>
      <c r="M18859" s="38"/>
    </row>
    <row r="18860" spans="3:13" x14ac:dyDescent="0.2">
      <c r="C18860" s="38"/>
      <c r="D18860" s="38"/>
      <c r="E18860" s="93"/>
      <c r="L18860" s="38"/>
      <c r="M18860" s="38"/>
    </row>
    <row r="18861" spans="3:13" x14ac:dyDescent="0.2">
      <c r="C18861" s="38"/>
      <c r="D18861" s="38"/>
      <c r="E18861" s="93"/>
      <c r="L18861" s="38"/>
      <c r="M18861" s="38"/>
    </row>
    <row r="18862" spans="3:13" x14ac:dyDescent="0.2">
      <c r="C18862" s="38"/>
      <c r="D18862" s="38"/>
      <c r="E18862" s="93"/>
      <c r="L18862" s="38"/>
      <c r="M18862" s="38"/>
    </row>
    <row r="18863" spans="3:13" x14ac:dyDescent="0.2">
      <c r="C18863" s="38"/>
      <c r="D18863" s="38"/>
      <c r="E18863" s="93"/>
      <c r="L18863" s="38"/>
      <c r="M18863" s="38"/>
    </row>
    <row r="18864" spans="3:13" x14ac:dyDescent="0.2">
      <c r="C18864" s="38"/>
      <c r="D18864" s="38"/>
      <c r="E18864" s="93"/>
      <c r="L18864" s="38"/>
      <c r="M18864" s="38"/>
    </row>
    <row r="18865" spans="3:13" x14ac:dyDescent="0.2">
      <c r="C18865" s="38"/>
      <c r="D18865" s="38"/>
      <c r="E18865" s="93"/>
      <c r="L18865" s="38"/>
      <c r="M18865" s="38"/>
    </row>
    <row r="18866" spans="3:13" x14ac:dyDescent="0.2">
      <c r="C18866" s="38"/>
      <c r="D18866" s="38"/>
      <c r="E18866" s="93"/>
      <c r="L18866" s="38"/>
      <c r="M18866" s="38"/>
    </row>
    <row r="18867" spans="3:13" x14ac:dyDescent="0.2">
      <c r="C18867" s="38"/>
      <c r="D18867" s="38"/>
      <c r="E18867" s="93"/>
      <c r="L18867" s="38"/>
      <c r="M18867" s="38"/>
    </row>
    <row r="18868" spans="3:13" x14ac:dyDescent="0.2">
      <c r="C18868" s="38"/>
      <c r="D18868" s="38"/>
      <c r="E18868" s="93"/>
      <c r="L18868" s="38"/>
      <c r="M18868" s="38"/>
    </row>
    <row r="18869" spans="3:13" x14ac:dyDescent="0.2">
      <c r="C18869" s="38"/>
      <c r="D18869" s="38"/>
      <c r="E18869" s="93"/>
      <c r="L18869" s="38"/>
      <c r="M18869" s="38"/>
    </row>
    <row r="18870" spans="3:13" x14ac:dyDescent="0.2">
      <c r="C18870" s="38"/>
      <c r="D18870" s="38"/>
      <c r="E18870" s="93"/>
      <c r="L18870" s="38"/>
      <c r="M18870" s="38"/>
    </row>
    <row r="18871" spans="3:13" x14ac:dyDescent="0.2">
      <c r="C18871" s="38"/>
      <c r="D18871" s="38"/>
      <c r="E18871" s="93"/>
      <c r="L18871" s="38"/>
      <c r="M18871" s="38"/>
    </row>
    <row r="18872" spans="3:13" x14ac:dyDescent="0.2">
      <c r="C18872" s="38"/>
      <c r="D18872" s="38"/>
      <c r="E18872" s="93"/>
      <c r="L18872" s="38"/>
      <c r="M18872" s="38"/>
    </row>
    <row r="18873" spans="3:13" x14ac:dyDescent="0.2">
      <c r="C18873" s="38"/>
      <c r="D18873" s="38"/>
      <c r="E18873" s="93"/>
      <c r="L18873" s="38"/>
      <c r="M18873" s="38"/>
    </row>
    <row r="18874" spans="3:13" x14ac:dyDescent="0.2">
      <c r="C18874" s="38"/>
      <c r="D18874" s="38"/>
      <c r="E18874" s="93"/>
      <c r="L18874" s="38"/>
      <c r="M18874" s="38"/>
    </row>
    <row r="18875" spans="3:13" x14ac:dyDescent="0.2">
      <c r="C18875" s="38"/>
      <c r="D18875" s="38"/>
      <c r="E18875" s="93"/>
      <c r="L18875" s="38"/>
      <c r="M18875" s="38"/>
    </row>
    <row r="18876" spans="3:13" x14ac:dyDescent="0.2">
      <c r="C18876" s="38"/>
      <c r="D18876" s="38"/>
      <c r="E18876" s="93"/>
      <c r="L18876" s="38"/>
      <c r="M18876" s="38"/>
    </row>
    <row r="18877" spans="3:13" x14ac:dyDescent="0.2">
      <c r="C18877" s="38"/>
      <c r="D18877" s="38"/>
      <c r="E18877" s="93"/>
      <c r="L18877" s="38"/>
      <c r="M18877" s="38"/>
    </row>
    <row r="18878" spans="3:13" x14ac:dyDescent="0.2">
      <c r="C18878" s="38"/>
      <c r="D18878" s="38"/>
      <c r="E18878" s="93"/>
      <c r="L18878" s="38"/>
      <c r="M18878" s="38"/>
    </row>
    <row r="18879" spans="3:13" x14ac:dyDescent="0.2">
      <c r="C18879" s="38"/>
      <c r="D18879" s="38"/>
      <c r="E18879" s="93"/>
      <c r="L18879" s="38"/>
      <c r="M18879" s="38"/>
    </row>
    <row r="18880" spans="3:13" x14ac:dyDescent="0.2">
      <c r="C18880" s="38"/>
      <c r="D18880" s="38"/>
      <c r="E18880" s="93"/>
      <c r="L18880" s="38"/>
      <c r="M18880" s="38"/>
    </row>
    <row r="18881" spans="3:13" x14ac:dyDescent="0.2">
      <c r="C18881" s="38"/>
      <c r="D18881" s="38"/>
      <c r="E18881" s="93"/>
      <c r="L18881" s="38"/>
      <c r="M18881" s="38"/>
    </row>
    <row r="18882" spans="3:13" x14ac:dyDescent="0.2">
      <c r="C18882" s="38"/>
      <c r="D18882" s="38"/>
      <c r="E18882" s="93"/>
      <c r="L18882" s="38"/>
      <c r="M18882" s="38"/>
    </row>
    <row r="18883" spans="3:13" x14ac:dyDescent="0.2">
      <c r="C18883" s="38"/>
      <c r="D18883" s="38"/>
      <c r="E18883" s="93"/>
      <c r="L18883" s="38"/>
      <c r="M18883" s="38"/>
    </row>
    <row r="18884" spans="3:13" x14ac:dyDescent="0.2">
      <c r="C18884" s="38"/>
      <c r="D18884" s="38"/>
      <c r="E18884" s="93"/>
      <c r="L18884" s="38"/>
      <c r="M18884" s="38"/>
    </row>
    <row r="18885" spans="3:13" x14ac:dyDescent="0.2">
      <c r="C18885" s="38"/>
      <c r="D18885" s="38"/>
      <c r="E18885" s="93"/>
      <c r="L18885" s="38"/>
      <c r="M18885" s="38"/>
    </row>
    <row r="18886" spans="3:13" x14ac:dyDescent="0.2">
      <c r="C18886" s="38"/>
      <c r="D18886" s="38"/>
      <c r="E18886" s="93"/>
      <c r="L18886" s="38"/>
      <c r="M18886" s="38"/>
    </row>
    <row r="18887" spans="3:13" x14ac:dyDescent="0.2">
      <c r="C18887" s="38"/>
      <c r="D18887" s="38"/>
      <c r="E18887" s="93"/>
      <c r="L18887" s="38"/>
      <c r="M18887" s="38"/>
    </row>
    <row r="18888" spans="3:13" x14ac:dyDescent="0.2">
      <c r="C18888" s="38"/>
      <c r="D18888" s="38"/>
      <c r="E18888" s="93"/>
      <c r="L18888" s="38"/>
      <c r="M18888" s="38"/>
    </row>
    <row r="18889" spans="3:13" x14ac:dyDescent="0.2">
      <c r="C18889" s="38"/>
      <c r="D18889" s="38"/>
      <c r="E18889" s="93"/>
      <c r="L18889" s="38"/>
      <c r="M18889" s="38"/>
    </row>
    <row r="18890" spans="3:13" x14ac:dyDescent="0.2">
      <c r="C18890" s="38"/>
      <c r="D18890" s="38"/>
      <c r="E18890" s="93"/>
      <c r="L18890" s="38"/>
      <c r="M18890" s="38"/>
    </row>
    <row r="18891" spans="3:13" x14ac:dyDescent="0.2">
      <c r="C18891" s="38"/>
      <c r="D18891" s="38"/>
      <c r="E18891" s="93"/>
      <c r="L18891" s="38"/>
      <c r="M18891" s="38"/>
    </row>
    <row r="18892" spans="3:13" x14ac:dyDescent="0.2">
      <c r="C18892" s="38"/>
      <c r="D18892" s="38"/>
      <c r="E18892" s="93"/>
      <c r="L18892" s="38"/>
      <c r="M18892" s="38"/>
    </row>
    <row r="18893" spans="3:13" x14ac:dyDescent="0.2">
      <c r="C18893" s="38"/>
      <c r="D18893" s="38"/>
      <c r="E18893" s="93"/>
      <c r="L18893" s="38"/>
      <c r="M18893" s="38"/>
    </row>
    <row r="18894" spans="3:13" x14ac:dyDescent="0.2">
      <c r="C18894" s="38"/>
      <c r="D18894" s="38"/>
      <c r="E18894" s="93"/>
      <c r="L18894" s="38"/>
      <c r="M18894" s="38"/>
    </row>
    <row r="18895" spans="3:13" x14ac:dyDescent="0.2">
      <c r="C18895" s="38"/>
      <c r="D18895" s="38"/>
      <c r="E18895" s="93"/>
      <c r="L18895" s="38"/>
      <c r="M18895" s="38"/>
    </row>
    <row r="18896" spans="3:13" x14ac:dyDescent="0.2">
      <c r="C18896" s="38"/>
      <c r="D18896" s="38"/>
      <c r="E18896" s="93"/>
      <c r="L18896" s="38"/>
      <c r="M18896" s="38"/>
    </row>
    <row r="18897" spans="3:13" x14ac:dyDescent="0.2">
      <c r="C18897" s="38"/>
      <c r="D18897" s="38"/>
      <c r="E18897" s="93"/>
      <c r="L18897" s="38"/>
      <c r="M18897" s="38"/>
    </row>
    <row r="18898" spans="3:13" x14ac:dyDescent="0.2">
      <c r="C18898" s="38"/>
      <c r="D18898" s="38"/>
      <c r="E18898" s="93"/>
      <c r="L18898" s="38"/>
      <c r="M18898" s="38"/>
    </row>
    <row r="18899" spans="3:13" x14ac:dyDescent="0.2">
      <c r="C18899" s="38"/>
      <c r="D18899" s="38"/>
      <c r="E18899" s="93"/>
      <c r="L18899" s="38"/>
      <c r="M18899" s="38"/>
    </row>
    <row r="18900" spans="3:13" x14ac:dyDescent="0.2">
      <c r="C18900" s="38"/>
      <c r="D18900" s="38"/>
      <c r="E18900" s="93"/>
      <c r="L18900" s="38"/>
      <c r="M18900" s="38"/>
    </row>
    <row r="18901" spans="3:13" x14ac:dyDescent="0.2">
      <c r="C18901" s="38"/>
      <c r="D18901" s="38"/>
      <c r="E18901" s="93"/>
      <c r="L18901" s="38"/>
      <c r="M18901" s="38"/>
    </row>
    <row r="18902" spans="3:13" x14ac:dyDescent="0.2">
      <c r="C18902" s="38"/>
      <c r="D18902" s="38"/>
      <c r="E18902" s="93"/>
      <c r="L18902" s="38"/>
      <c r="M18902" s="38"/>
    </row>
    <row r="18903" spans="3:13" x14ac:dyDescent="0.2">
      <c r="C18903" s="38"/>
      <c r="D18903" s="38"/>
      <c r="E18903" s="93"/>
      <c r="L18903" s="38"/>
      <c r="M18903" s="38"/>
    </row>
    <row r="18904" spans="3:13" x14ac:dyDescent="0.2">
      <c r="C18904" s="38"/>
      <c r="D18904" s="38"/>
      <c r="E18904" s="93"/>
      <c r="L18904" s="38"/>
      <c r="M18904" s="38"/>
    </row>
    <row r="18905" spans="3:13" x14ac:dyDescent="0.2">
      <c r="C18905" s="38"/>
      <c r="D18905" s="38"/>
      <c r="E18905" s="93"/>
      <c r="L18905" s="38"/>
      <c r="M18905" s="38"/>
    </row>
    <row r="18906" spans="3:13" x14ac:dyDescent="0.2">
      <c r="C18906" s="38"/>
      <c r="D18906" s="38"/>
      <c r="E18906" s="93"/>
      <c r="L18906" s="38"/>
      <c r="M18906" s="38"/>
    </row>
    <row r="18907" spans="3:13" x14ac:dyDescent="0.2">
      <c r="C18907" s="38"/>
      <c r="D18907" s="38"/>
      <c r="E18907" s="93"/>
      <c r="L18907" s="38"/>
      <c r="M18907" s="38"/>
    </row>
    <row r="18908" spans="3:13" x14ac:dyDescent="0.2">
      <c r="C18908" s="38"/>
      <c r="D18908" s="38"/>
      <c r="E18908" s="93"/>
      <c r="L18908" s="38"/>
      <c r="M18908" s="38"/>
    </row>
    <row r="18909" spans="3:13" x14ac:dyDescent="0.2">
      <c r="C18909" s="38"/>
      <c r="D18909" s="38"/>
      <c r="E18909" s="93"/>
      <c r="L18909" s="38"/>
      <c r="M18909" s="38"/>
    </row>
    <row r="18910" spans="3:13" x14ac:dyDescent="0.2">
      <c r="C18910" s="38"/>
      <c r="D18910" s="38"/>
      <c r="E18910" s="93"/>
      <c r="L18910" s="38"/>
      <c r="M18910" s="38"/>
    </row>
    <row r="18911" spans="3:13" x14ac:dyDescent="0.2">
      <c r="C18911" s="38"/>
      <c r="D18911" s="38"/>
      <c r="E18911" s="93"/>
      <c r="L18911" s="38"/>
      <c r="M18911" s="38"/>
    </row>
    <row r="18912" spans="3:13" x14ac:dyDescent="0.2">
      <c r="C18912" s="38"/>
      <c r="D18912" s="38"/>
      <c r="E18912" s="93"/>
      <c r="L18912" s="38"/>
      <c r="M18912" s="38"/>
    </row>
    <row r="18913" spans="3:13" x14ac:dyDescent="0.2">
      <c r="C18913" s="38"/>
      <c r="D18913" s="38"/>
      <c r="E18913" s="93"/>
      <c r="L18913" s="38"/>
      <c r="M18913" s="38"/>
    </row>
    <row r="18914" spans="3:13" x14ac:dyDescent="0.2">
      <c r="C18914" s="38"/>
      <c r="D18914" s="38"/>
      <c r="E18914" s="93"/>
      <c r="L18914" s="38"/>
      <c r="M18914" s="38"/>
    </row>
    <row r="18915" spans="3:13" x14ac:dyDescent="0.2">
      <c r="C18915" s="38"/>
      <c r="D18915" s="38"/>
      <c r="E18915" s="93"/>
      <c r="L18915" s="38"/>
      <c r="M18915" s="38"/>
    </row>
    <row r="18916" spans="3:13" x14ac:dyDescent="0.2">
      <c r="C18916" s="38"/>
      <c r="D18916" s="38"/>
      <c r="E18916" s="93"/>
      <c r="L18916" s="38"/>
      <c r="M18916" s="38"/>
    </row>
    <row r="18917" spans="3:13" x14ac:dyDescent="0.2">
      <c r="C18917" s="38"/>
      <c r="D18917" s="38"/>
      <c r="E18917" s="93"/>
      <c r="L18917" s="38"/>
      <c r="M18917" s="38"/>
    </row>
    <row r="18918" spans="3:13" x14ac:dyDescent="0.2">
      <c r="C18918" s="38"/>
      <c r="D18918" s="38"/>
      <c r="E18918" s="93"/>
      <c r="L18918" s="38"/>
      <c r="M18918" s="38"/>
    </row>
    <row r="18919" spans="3:13" x14ac:dyDescent="0.2">
      <c r="C18919" s="38"/>
      <c r="D18919" s="38"/>
      <c r="E18919" s="93"/>
      <c r="L18919" s="38"/>
      <c r="M18919" s="38"/>
    </row>
    <row r="18920" spans="3:13" x14ac:dyDescent="0.2">
      <c r="C18920" s="38"/>
      <c r="D18920" s="38"/>
      <c r="E18920" s="93"/>
      <c r="L18920" s="38"/>
      <c r="M18920" s="38"/>
    </row>
    <row r="18921" spans="3:13" x14ac:dyDescent="0.2">
      <c r="C18921" s="38"/>
      <c r="D18921" s="38"/>
      <c r="E18921" s="93"/>
      <c r="L18921" s="38"/>
      <c r="M18921" s="38"/>
    </row>
    <row r="18922" spans="3:13" x14ac:dyDescent="0.2">
      <c r="C18922" s="38"/>
      <c r="D18922" s="38"/>
      <c r="E18922" s="93"/>
      <c r="L18922" s="38"/>
      <c r="M18922" s="38"/>
    </row>
    <row r="18923" spans="3:13" x14ac:dyDescent="0.2">
      <c r="C18923" s="38"/>
      <c r="D18923" s="38"/>
      <c r="E18923" s="93"/>
      <c r="L18923" s="38"/>
      <c r="M18923" s="38"/>
    </row>
    <row r="18924" spans="3:13" x14ac:dyDescent="0.2">
      <c r="C18924" s="38"/>
      <c r="D18924" s="38"/>
      <c r="E18924" s="93"/>
      <c r="L18924" s="38"/>
      <c r="M18924" s="38"/>
    </row>
    <row r="18925" spans="3:13" x14ac:dyDescent="0.2">
      <c r="C18925" s="38"/>
      <c r="D18925" s="38"/>
      <c r="E18925" s="93"/>
      <c r="L18925" s="38"/>
      <c r="M18925" s="38"/>
    </row>
    <row r="18926" spans="3:13" x14ac:dyDescent="0.2">
      <c r="C18926" s="38"/>
      <c r="D18926" s="38"/>
      <c r="E18926" s="93"/>
      <c r="L18926" s="38"/>
      <c r="M18926" s="38"/>
    </row>
    <row r="18927" spans="3:13" x14ac:dyDescent="0.2">
      <c r="C18927" s="38"/>
      <c r="D18927" s="38"/>
      <c r="E18927" s="93"/>
      <c r="L18927" s="38"/>
      <c r="M18927" s="38"/>
    </row>
    <row r="18928" spans="3:13" x14ac:dyDescent="0.2">
      <c r="C18928" s="38"/>
      <c r="D18928" s="38"/>
      <c r="E18928" s="93"/>
      <c r="L18928" s="38"/>
      <c r="M18928" s="38"/>
    </row>
    <row r="18929" spans="3:13" x14ac:dyDescent="0.2">
      <c r="C18929" s="38"/>
      <c r="D18929" s="38"/>
      <c r="E18929" s="93"/>
      <c r="L18929" s="38"/>
      <c r="M18929" s="38"/>
    </row>
    <row r="18930" spans="3:13" x14ac:dyDescent="0.2">
      <c r="C18930" s="38"/>
      <c r="D18930" s="38"/>
      <c r="E18930" s="93"/>
      <c r="L18930" s="38"/>
      <c r="M18930" s="38"/>
    </row>
    <row r="18931" spans="3:13" x14ac:dyDescent="0.2">
      <c r="C18931" s="38"/>
      <c r="D18931" s="38"/>
      <c r="E18931" s="93"/>
      <c r="L18931" s="38"/>
      <c r="M18931" s="38"/>
    </row>
    <row r="18932" spans="3:13" x14ac:dyDescent="0.2">
      <c r="C18932" s="38"/>
      <c r="D18932" s="38"/>
      <c r="E18932" s="93"/>
      <c r="L18932" s="38"/>
      <c r="M18932" s="38"/>
    </row>
    <row r="18933" spans="3:13" x14ac:dyDescent="0.2">
      <c r="C18933" s="38"/>
      <c r="D18933" s="38"/>
      <c r="E18933" s="93"/>
      <c r="L18933" s="38"/>
      <c r="M18933" s="38"/>
    </row>
    <row r="18934" spans="3:13" x14ac:dyDescent="0.2">
      <c r="C18934" s="38"/>
      <c r="D18934" s="38"/>
      <c r="E18934" s="93"/>
      <c r="L18934" s="38"/>
      <c r="M18934" s="38"/>
    </row>
    <row r="18935" spans="3:13" x14ac:dyDescent="0.2">
      <c r="C18935" s="38"/>
      <c r="D18935" s="38"/>
      <c r="E18935" s="93"/>
      <c r="L18935" s="38"/>
      <c r="M18935" s="38"/>
    </row>
    <row r="18936" spans="3:13" x14ac:dyDescent="0.2">
      <c r="C18936" s="38"/>
      <c r="D18936" s="38"/>
      <c r="E18936" s="93"/>
      <c r="L18936" s="38"/>
      <c r="M18936" s="38"/>
    </row>
    <row r="18937" spans="3:13" x14ac:dyDescent="0.2">
      <c r="C18937" s="38"/>
      <c r="D18937" s="38"/>
      <c r="E18937" s="93"/>
      <c r="L18937" s="38"/>
      <c r="M18937" s="38"/>
    </row>
    <row r="18938" spans="3:13" x14ac:dyDescent="0.2">
      <c r="C18938" s="38"/>
      <c r="D18938" s="38"/>
      <c r="E18938" s="93"/>
      <c r="L18938" s="38"/>
      <c r="M18938" s="38"/>
    </row>
    <row r="18939" spans="3:13" x14ac:dyDescent="0.2">
      <c r="C18939" s="38"/>
      <c r="D18939" s="38"/>
      <c r="E18939" s="93"/>
      <c r="L18939" s="38"/>
      <c r="M18939" s="38"/>
    </row>
    <row r="18940" spans="3:13" x14ac:dyDescent="0.2">
      <c r="C18940" s="38"/>
      <c r="D18940" s="38"/>
      <c r="E18940" s="93"/>
      <c r="L18940" s="38"/>
      <c r="M18940" s="38"/>
    </row>
    <row r="18941" spans="3:13" x14ac:dyDescent="0.2">
      <c r="C18941" s="38"/>
      <c r="D18941" s="38"/>
      <c r="E18941" s="93"/>
      <c r="L18941" s="38"/>
      <c r="M18941" s="38"/>
    </row>
    <row r="18942" spans="3:13" x14ac:dyDescent="0.2">
      <c r="C18942" s="38"/>
      <c r="D18942" s="38"/>
      <c r="E18942" s="93"/>
      <c r="L18942" s="38"/>
      <c r="M18942" s="38"/>
    </row>
    <row r="18943" spans="3:13" x14ac:dyDescent="0.2">
      <c r="C18943" s="38"/>
      <c r="D18943" s="38"/>
      <c r="E18943" s="93"/>
      <c r="L18943" s="38"/>
      <c r="M18943" s="38"/>
    </row>
    <row r="18944" spans="3:13" x14ac:dyDescent="0.2">
      <c r="C18944" s="38"/>
      <c r="D18944" s="38"/>
      <c r="E18944" s="93"/>
      <c r="L18944" s="38"/>
      <c r="M18944" s="38"/>
    </row>
    <row r="18945" spans="3:13" x14ac:dyDescent="0.2">
      <c r="C18945" s="38"/>
      <c r="D18945" s="38"/>
      <c r="E18945" s="93"/>
      <c r="L18945" s="38"/>
      <c r="M18945" s="38"/>
    </row>
    <row r="18946" spans="3:13" x14ac:dyDescent="0.2">
      <c r="C18946" s="38"/>
      <c r="D18946" s="38"/>
      <c r="E18946" s="93"/>
      <c r="L18946" s="38"/>
      <c r="M18946" s="38"/>
    </row>
    <row r="18947" spans="3:13" x14ac:dyDescent="0.2">
      <c r="C18947" s="38"/>
      <c r="D18947" s="38"/>
      <c r="E18947" s="93"/>
      <c r="L18947" s="38"/>
      <c r="M18947" s="38"/>
    </row>
    <row r="18948" spans="3:13" x14ac:dyDescent="0.2">
      <c r="C18948" s="38"/>
      <c r="D18948" s="38"/>
      <c r="E18948" s="93"/>
      <c r="L18948" s="38"/>
      <c r="M18948" s="38"/>
    </row>
    <row r="18949" spans="3:13" x14ac:dyDescent="0.2">
      <c r="C18949" s="38"/>
      <c r="D18949" s="38"/>
      <c r="E18949" s="93"/>
      <c r="L18949" s="38"/>
      <c r="M18949" s="38"/>
    </row>
    <row r="18950" spans="3:13" x14ac:dyDescent="0.2">
      <c r="C18950" s="38"/>
      <c r="D18950" s="38"/>
      <c r="E18950" s="93"/>
      <c r="L18950" s="38"/>
      <c r="M18950" s="38"/>
    </row>
    <row r="18951" spans="3:13" x14ac:dyDescent="0.2">
      <c r="C18951" s="38"/>
      <c r="D18951" s="38"/>
      <c r="E18951" s="93"/>
      <c r="L18951" s="38"/>
      <c r="M18951" s="38"/>
    </row>
    <row r="18952" spans="3:13" x14ac:dyDescent="0.2">
      <c r="C18952" s="38"/>
      <c r="D18952" s="38"/>
      <c r="E18952" s="93"/>
      <c r="L18952" s="38"/>
      <c r="M18952" s="38"/>
    </row>
    <row r="18953" spans="3:13" x14ac:dyDescent="0.2">
      <c r="C18953" s="38"/>
      <c r="D18953" s="38"/>
      <c r="E18953" s="93"/>
      <c r="L18953" s="38"/>
      <c r="M18953" s="38"/>
    </row>
    <row r="18954" spans="3:13" x14ac:dyDescent="0.2">
      <c r="C18954" s="38"/>
      <c r="D18954" s="38"/>
      <c r="E18954" s="93"/>
      <c r="L18954" s="38"/>
      <c r="M18954" s="38"/>
    </row>
    <row r="18955" spans="3:13" x14ac:dyDescent="0.2">
      <c r="C18955" s="38"/>
      <c r="D18955" s="38"/>
      <c r="E18955" s="93"/>
      <c r="L18955" s="38"/>
      <c r="M18955" s="38"/>
    </row>
    <row r="18956" spans="3:13" x14ac:dyDescent="0.2">
      <c r="C18956" s="38"/>
      <c r="D18956" s="38"/>
      <c r="E18956" s="93"/>
      <c r="L18956" s="38"/>
      <c r="M18956" s="38"/>
    </row>
    <row r="18957" spans="3:13" x14ac:dyDescent="0.2">
      <c r="C18957" s="38"/>
      <c r="D18957" s="38"/>
      <c r="E18957" s="93"/>
      <c r="L18957" s="38"/>
      <c r="M18957" s="38"/>
    </row>
    <row r="18958" spans="3:13" x14ac:dyDescent="0.2">
      <c r="C18958" s="38"/>
      <c r="D18958" s="38"/>
      <c r="E18958" s="93"/>
      <c r="L18958" s="38"/>
      <c r="M18958" s="38"/>
    </row>
    <row r="18959" spans="3:13" x14ac:dyDescent="0.2">
      <c r="C18959" s="38"/>
      <c r="D18959" s="38"/>
      <c r="E18959" s="93"/>
      <c r="L18959" s="38"/>
      <c r="M18959" s="38"/>
    </row>
    <row r="18960" spans="3:13" x14ac:dyDescent="0.2">
      <c r="C18960" s="38"/>
      <c r="D18960" s="38"/>
      <c r="E18960" s="93"/>
      <c r="L18960" s="38"/>
      <c r="M18960" s="38"/>
    </row>
    <row r="18961" spans="3:13" x14ac:dyDescent="0.2">
      <c r="C18961" s="38"/>
      <c r="D18961" s="38"/>
      <c r="E18961" s="93"/>
      <c r="L18961" s="38"/>
      <c r="M18961" s="38"/>
    </row>
    <row r="18962" spans="3:13" x14ac:dyDescent="0.2">
      <c r="C18962" s="38"/>
      <c r="D18962" s="38"/>
      <c r="E18962" s="93"/>
      <c r="L18962" s="38"/>
      <c r="M18962" s="38"/>
    </row>
    <row r="18963" spans="3:13" x14ac:dyDescent="0.2">
      <c r="C18963" s="38"/>
      <c r="D18963" s="38"/>
      <c r="E18963" s="93"/>
      <c r="L18963" s="38"/>
      <c r="M18963" s="38"/>
    </row>
    <row r="18964" spans="3:13" x14ac:dyDescent="0.2">
      <c r="C18964" s="38"/>
      <c r="D18964" s="38"/>
      <c r="E18964" s="93"/>
      <c r="L18964" s="38"/>
      <c r="M18964" s="38"/>
    </row>
    <row r="18965" spans="3:13" x14ac:dyDescent="0.2">
      <c r="C18965" s="38"/>
      <c r="D18965" s="38"/>
      <c r="E18965" s="93"/>
      <c r="L18965" s="38"/>
      <c r="M18965" s="38"/>
    </row>
    <row r="18966" spans="3:13" x14ac:dyDescent="0.2">
      <c r="C18966" s="38"/>
      <c r="D18966" s="38"/>
      <c r="E18966" s="93"/>
      <c r="L18966" s="38"/>
      <c r="M18966" s="38"/>
    </row>
    <row r="18967" spans="3:13" x14ac:dyDescent="0.2">
      <c r="C18967" s="38"/>
      <c r="D18967" s="38"/>
      <c r="E18967" s="93"/>
      <c r="L18967" s="38"/>
      <c r="M18967" s="38"/>
    </row>
    <row r="18968" spans="3:13" x14ac:dyDescent="0.2">
      <c r="C18968" s="38"/>
      <c r="D18968" s="38"/>
      <c r="E18968" s="93"/>
      <c r="L18968" s="38"/>
      <c r="M18968" s="38"/>
    </row>
    <row r="18969" spans="3:13" x14ac:dyDescent="0.2">
      <c r="C18969" s="38"/>
      <c r="D18969" s="38"/>
      <c r="E18969" s="93"/>
      <c r="L18969" s="38"/>
      <c r="M18969" s="38"/>
    </row>
    <row r="18970" spans="3:13" x14ac:dyDescent="0.2">
      <c r="C18970" s="38"/>
      <c r="D18970" s="38"/>
      <c r="E18970" s="93"/>
      <c r="L18970" s="38"/>
      <c r="M18970" s="38"/>
    </row>
    <row r="18971" spans="3:13" x14ac:dyDescent="0.2">
      <c r="C18971" s="38"/>
      <c r="D18971" s="38"/>
      <c r="E18971" s="93"/>
      <c r="L18971" s="38"/>
      <c r="M18971" s="38"/>
    </row>
    <row r="18972" spans="3:13" x14ac:dyDescent="0.2">
      <c r="C18972" s="38"/>
      <c r="D18972" s="38"/>
      <c r="E18972" s="93"/>
      <c r="L18972" s="38"/>
      <c r="M18972" s="38"/>
    </row>
    <row r="18973" spans="3:13" x14ac:dyDescent="0.2">
      <c r="C18973" s="38"/>
      <c r="D18973" s="38"/>
      <c r="E18973" s="93"/>
      <c r="L18973" s="38"/>
      <c r="M18973" s="38"/>
    </row>
    <row r="18974" spans="3:13" x14ac:dyDescent="0.2">
      <c r="C18974" s="38"/>
      <c r="D18974" s="38"/>
      <c r="E18974" s="93"/>
      <c r="L18974" s="38"/>
      <c r="M18974" s="38"/>
    </row>
    <row r="18975" spans="3:13" x14ac:dyDescent="0.2">
      <c r="C18975" s="38"/>
      <c r="D18975" s="38"/>
      <c r="E18975" s="93"/>
      <c r="L18975" s="38"/>
      <c r="M18975" s="38"/>
    </row>
    <row r="18976" spans="3:13" x14ac:dyDescent="0.2">
      <c r="C18976" s="38"/>
      <c r="D18976" s="38"/>
      <c r="E18976" s="93"/>
      <c r="L18976" s="38"/>
      <c r="M18976" s="38"/>
    </row>
    <row r="18977" spans="3:13" x14ac:dyDescent="0.2">
      <c r="C18977" s="38"/>
      <c r="D18977" s="38"/>
      <c r="E18977" s="93"/>
      <c r="L18977" s="38"/>
      <c r="M18977" s="38"/>
    </row>
    <row r="18978" spans="3:13" x14ac:dyDescent="0.2">
      <c r="C18978" s="38"/>
      <c r="D18978" s="38"/>
      <c r="E18978" s="93"/>
      <c r="L18978" s="38"/>
      <c r="M18978" s="38"/>
    </row>
    <row r="18979" spans="3:13" x14ac:dyDescent="0.2">
      <c r="C18979" s="38"/>
      <c r="D18979" s="38"/>
      <c r="E18979" s="93"/>
      <c r="L18979" s="38"/>
      <c r="M18979" s="38"/>
    </row>
    <row r="18980" spans="3:13" x14ac:dyDescent="0.2">
      <c r="C18980" s="38"/>
      <c r="D18980" s="38"/>
      <c r="E18980" s="93"/>
      <c r="L18980" s="38"/>
      <c r="M18980" s="38"/>
    </row>
    <row r="18981" spans="3:13" x14ac:dyDescent="0.2">
      <c r="C18981" s="38"/>
      <c r="D18981" s="38"/>
      <c r="E18981" s="93"/>
      <c r="L18981" s="38"/>
      <c r="M18981" s="38"/>
    </row>
    <row r="18982" spans="3:13" x14ac:dyDescent="0.2">
      <c r="C18982" s="38"/>
      <c r="D18982" s="38"/>
      <c r="E18982" s="93"/>
      <c r="L18982" s="38"/>
      <c r="M18982" s="38"/>
    </row>
    <row r="18983" spans="3:13" x14ac:dyDescent="0.2">
      <c r="C18983" s="38"/>
      <c r="D18983" s="38"/>
      <c r="E18983" s="93"/>
      <c r="L18983" s="38"/>
      <c r="M18983" s="38"/>
    </row>
    <row r="18984" spans="3:13" x14ac:dyDescent="0.2">
      <c r="C18984" s="38"/>
      <c r="D18984" s="38"/>
      <c r="E18984" s="93"/>
      <c r="L18984" s="38"/>
      <c r="M18984" s="38"/>
    </row>
    <row r="18985" spans="3:13" x14ac:dyDescent="0.2">
      <c r="C18985" s="38"/>
      <c r="D18985" s="38"/>
      <c r="E18985" s="93"/>
      <c r="L18985" s="38"/>
      <c r="M18985" s="38"/>
    </row>
    <row r="18986" spans="3:13" x14ac:dyDescent="0.2">
      <c r="C18986" s="38"/>
      <c r="D18986" s="38"/>
      <c r="E18986" s="93"/>
      <c r="L18986" s="38"/>
      <c r="M18986" s="38"/>
    </row>
    <row r="18987" spans="3:13" x14ac:dyDescent="0.2">
      <c r="C18987" s="38"/>
      <c r="D18987" s="38"/>
      <c r="E18987" s="93"/>
      <c r="L18987" s="38"/>
      <c r="M18987" s="38"/>
    </row>
    <row r="18988" spans="3:13" x14ac:dyDescent="0.2">
      <c r="C18988" s="38"/>
      <c r="D18988" s="38"/>
      <c r="E18988" s="93"/>
      <c r="L18988" s="38"/>
      <c r="M18988" s="38"/>
    </row>
    <row r="18989" spans="3:13" x14ac:dyDescent="0.2">
      <c r="C18989" s="38"/>
      <c r="D18989" s="38"/>
      <c r="E18989" s="93"/>
      <c r="L18989" s="38"/>
      <c r="M18989" s="38"/>
    </row>
    <row r="18990" spans="3:13" x14ac:dyDescent="0.2">
      <c r="C18990" s="38"/>
      <c r="D18990" s="38"/>
      <c r="E18990" s="93"/>
      <c r="L18990" s="38"/>
      <c r="M18990" s="38"/>
    </row>
    <row r="18991" spans="3:13" x14ac:dyDescent="0.2">
      <c r="C18991" s="38"/>
      <c r="D18991" s="38"/>
      <c r="E18991" s="93"/>
      <c r="L18991" s="38"/>
      <c r="M18991" s="38"/>
    </row>
    <row r="18992" spans="3:13" x14ac:dyDescent="0.2">
      <c r="C18992" s="38"/>
      <c r="D18992" s="38"/>
      <c r="E18992" s="93"/>
      <c r="L18992" s="38"/>
      <c r="M18992" s="38"/>
    </row>
    <row r="18993" spans="3:13" x14ac:dyDescent="0.2">
      <c r="C18993" s="38"/>
      <c r="D18993" s="38"/>
      <c r="E18993" s="93"/>
      <c r="L18993" s="38"/>
      <c r="M18993" s="38"/>
    </row>
    <row r="18994" spans="3:13" x14ac:dyDescent="0.2">
      <c r="C18994" s="38"/>
      <c r="D18994" s="38"/>
      <c r="E18994" s="93"/>
      <c r="L18994" s="38"/>
      <c r="M18994" s="38"/>
    </row>
    <row r="18995" spans="3:13" x14ac:dyDescent="0.2">
      <c r="C18995" s="38"/>
      <c r="D18995" s="38"/>
      <c r="E18995" s="93"/>
      <c r="L18995" s="38"/>
      <c r="M18995" s="38"/>
    </row>
    <row r="18996" spans="3:13" x14ac:dyDescent="0.2">
      <c r="C18996" s="38"/>
      <c r="D18996" s="38"/>
      <c r="E18996" s="93"/>
      <c r="L18996" s="38"/>
      <c r="M18996" s="38"/>
    </row>
    <row r="18997" spans="3:13" x14ac:dyDescent="0.2">
      <c r="C18997" s="38"/>
      <c r="D18997" s="38"/>
      <c r="E18997" s="93"/>
      <c r="L18997" s="38"/>
      <c r="M18997" s="38"/>
    </row>
    <row r="18998" spans="3:13" x14ac:dyDescent="0.2">
      <c r="C18998" s="38"/>
      <c r="D18998" s="38"/>
      <c r="E18998" s="93"/>
      <c r="L18998" s="38"/>
      <c r="M18998" s="38"/>
    </row>
    <row r="18999" spans="3:13" x14ac:dyDescent="0.2">
      <c r="C18999" s="38"/>
      <c r="D18999" s="38"/>
      <c r="E18999" s="93"/>
      <c r="L18999" s="38"/>
      <c r="M18999" s="38"/>
    </row>
    <row r="19000" spans="3:13" x14ac:dyDescent="0.2">
      <c r="C19000" s="38"/>
      <c r="D19000" s="38"/>
      <c r="E19000" s="93"/>
      <c r="L19000" s="38"/>
      <c r="M19000" s="38"/>
    </row>
    <row r="19001" spans="3:13" x14ac:dyDescent="0.2">
      <c r="C19001" s="38"/>
      <c r="D19001" s="38"/>
      <c r="E19001" s="93"/>
      <c r="L19001" s="38"/>
      <c r="M19001" s="38"/>
    </row>
    <row r="19002" spans="3:13" x14ac:dyDescent="0.2">
      <c r="C19002" s="38"/>
      <c r="D19002" s="38"/>
      <c r="E19002" s="93"/>
      <c r="L19002" s="38"/>
      <c r="M19002" s="38"/>
    </row>
    <row r="19003" spans="3:13" x14ac:dyDescent="0.2">
      <c r="C19003" s="38"/>
      <c r="D19003" s="38"/>
      <c r="E19003" s="93"/>
      <c r="L19003" s="38"/>
      <c r="M19003" s="38"/>
    </row>
    <row r="19004" spans="3:13" x14ac:dyDescent="0.2">
      <c r="C19004" s="38"/>
      <c r="D19004" s="38"/>
      <c r="E19004" s="93"/>
      <c r="L19004" s="38"/>
      <c r="M19004" s="38"/>
    </row>
    <row r="19005" spans="3:13" x14ac:dyDescent="0.2">
      <c r="C19005" s="38"/>
      <c r="D19005" s="38"/>
      <c r="E19005" s="93"/>
      <c r="L19005" s="38"/>
      <c r="M19005" s="38"/>
    </row>
    <row r="19006" spans="3:13" x14ac:dyDescent="0.2">
      <c r="C19006" s="38"/>
      <c r="D19006" s="38"/>
      <c r="E19006" s="93"/>
      <c r="L19006" s="38"/>
      <c r="M19006" s="38"/>
    </row>
    <row r="19007" spans="3:13" x14ac:dyDescent="0.2">
      <c r="C19007" s="38"/>
      <c r="D19007" s="38"/>
      <c r="E19007" s="93"/>
      <c r="L19007" s="38"/>
      <c r="M19007" s="38"/>
    </row>
    <row r="19008" spans="3:13" x14ac:dyDescent="0.2">
      <c r="C19008" s="38"/>
      <c r="D19008" s="38"/>
      <c r="E19008" s="93"/>
      <c r="L19008" s="38"/>
      <c r="M19008" s="38"/>
    </row>
    <row r="19009" spans="3:13" x14ac:dyDescent="0.2">
      <c r="C19009" s="38"/>
      <c r="D19009" s="38"/>
      <c r="E19009" s="93"/>
      <c r="L19009" s="38"/>
      <c r="M19009" s="38"/>
    </row>
    <row r="19010" spans="3:13" x14ac:dyDescent="0.2">
      <c r="C19010" s="38"/>
      <c r="D19010" s="38"/>
      <c r="E19010" s="93"/>
      <c r="L19010" s="38"/>
      <c r="M19010" s="38"/>
    </row>
    <row r="19011" spans="3:13" x14ac:dyDescent="0.2">
      <c r="C19011" s="38"/>
      <c r="D19011" s="38"/>
      <c r="E19011" s="93"/>
      <c r="L19011" s="38"/>
      <c r="M19011" s="38"/>
    </row>
    <row r="19012" spans="3:13" x14ac:dyDescent="0.2">
      <c r="C19012" s="38"/>
      <c r="D19012" s="38"/>
      <c r="E19012" s="93"/>
      <c r="L19012" s="38"/>
      <c r="M19012" s="38"/>
    </row>
    <row r="19013" spans="3:13" x14ac:dyDescent="0.2">
      <c r="C19013" s="38"/>
      <c r="D19013" s="38"/>
      <c r="E19013" s="93"/>
      <c r="L19013" s="38"/>
      <c r="M19013" s="38"/>
    </row>
    <row r="19014" spans="3:13" x14ac:dyDescent="0.2">
      <c r="C19014" s="38"/>
      <c r="D19014" s="38"/>
      <c r="E19014" s="93"/>
      <c r="L19014" s="38"/>
      <c r="M19014" s="38"/>
    </row>
    <row r="19015" spans="3:13" x14ac:dyDescent="0.2">
      <c r="C19015" s="38"/>
      <c r="D19015" s="38"/>
      <c r="E19015" s="93"/>
      <c r="L19015" s="38"/>
      <c r="M19015" s="38"/>
    </row>
    <row r="19016" spans="3:13" x14ac:dyDescent="0.2">
      <c r="C19016" s="38"/>
      <c r="D19016" s="38"/>
      <c r="E19016" s="93"/>
      <c r="L19016" s="38"/>
      <c r="M19016" s="38"/>
    </row>
    <row r="19017" spans="3:13" x14ac:dyDescent="0.2">
      <c r="C19017" s="38"/>
      <c r="D19017" s="38"/>
      <c r="E19017" s="93"/>
      <c r="L19017" s="38"/>
      <c r="M19017" s="38"/>
    </row>
    <row r="19018" spans="3:13" x14ac:dyDescent="0.2">
      <c r="C19018" s="38"/>
      <c r="D19018" s="38"/>
      <c r="E19018" s="93"/>
      <c r="L19018" s="38"/>
      <c r="M19018" s="38"/>
    </row>
    <row r="19019" spans="3:13" x14ac:dyDescent="0.2">
      <c r="C19019" s="38"/>
      <c r="D19019" s="38"/>
      <c r="E19019" s="93"/>
      <c r="L19019" s="38"/>
      <c r="M19019" s="38"/>
    </row>
    <row r="19020" spans="3:13" x14ac:dyDescent="0.2">
      <c r="C19020" s="38"/>
      <c r="D19020" s="38"/>
      <c r="E19020" s="93"/>
      <c r="L19020" s="38"/>
      <c r="M19020" s="38"/>
    </row>
    <row r="19021" spans="3:13" x14ac:dyDescent="0.2">
      <c r="C19021" s="38"/>
      <c r="D19021" s="38"/>
      <c r="E19021" s="93"/>
      <c r="L19021" s="38"/>
      <c r="M19021" s="38"/>
    </row>
    <row r="19022" spans="3:13" x14ac:dyDescent="0.2">
      <c r="C19022" s="38"/>
      <c r="D19022" s="38"/>
      <c r="E19022" s="93"/>
      <c r="L19022" s="38"/>
      <c r="M19022" s="38"/>
    </row>
    <row r="19023" spans="3:13" x14ac:dyDescent="0.2">
      <c r="C19023" s="38"/>
      <c r="D19023" s="38"/>
      <c r="E19023" s="93"/>
      <c r="L19023" s="38"/>
      <c r="M19023" s="38"/>
    </row>
    <row r="19024" spans="3:13" x14ac:dyDescent="0.2">
      <c r="C19024" s="38"/>
      <c r="D19024" s="38"/>
      <c r="E19024" s="93"/>
      <c r="L19024" s="38"/>
      <c r="M19024" s="38"/>
    </row>
    <row r="19025" spans="3:13" x14ac:dyDescent="0.2">
      <c r="C19025" s="38"/>
      <c r="D19025" s="38"/>
      <c r="E19025" s="93"/>
      <c r="L19025" s="38"/>
      <c r="M19025" s="38"/>
    </row>
    <row r="19026" spans="3:13" x14ac:dyDescent="0.2">
      <c r="C19026" s="38"/>
      <c r="D19026" s="38"/>
      <c r="E19026" s="93"/>
      <c r="L19026" s="38"/>
      <c r="M19026" s="38"/>
    </row>
    <row r="19027" spans="3:13" x14ac:dyDescent="0.2">
      <c r="C19027" s="38"/>
      <c r="D19027" s="38"/>
      <c r="E19027" s="93"/>
      <c r="L19027" s="38"/>
      <c r="M19027" s="38"/>
    </row>
    <row r="19028" spans="3:13" x14ac:dyDescent="0.2">
      <c r="C19028" s="38"/>
      <c r="D19028" s="38"/>
      <c r="E19028" s="93"/>
      <c r="L19028" s="38"/>
      <c r="M19028" s="38"/>
    </row>
    <row r="19029" spans="3:13" x14ac:dyDescent="0.2">
      <c r="C19029" s="38"/>
      <c r="D19029" s="38"/>
      <c r="E19029" s="93"/>
      <c r="L19029" s="38"/>
      <c r="M19029" s="38"/>
    </row>
    <row r="19030" spans="3:13" x14ac:dyDescent="0.2">
      <c r="C19030" s="38"/>
      <c r="D19030" s="38"/>
      <c r="E19030" s="93"/>
      <c r="L19030" s="38"/>
      <c r="M19030" s="38"/>
    </row>
    <row r="19031" spans="3:13" x14ac:dyDescent="0.2">
      <c r="C19031" s="38"/>
      <c r="D19031" s="38"/>
      <c r="E19031" s="93"/>
      <c r="L19031" s="38"/>
      <c r="M19031" s="38"/>
    </row>
    <row r="19032" spans="3:13" x14ac:dyDescent="0.2">
      <c r="C19032" s="38"/>
      <c r="D19032" s="38"/>
      <c r="E19032" s="93"/>
      <c r="L19032" s="38"/>
      <c r="M19032" s="38"/>
    </row>
    <row r="19033" spans="3:13" x14ac:dyDescent="0.2">
      <c r="C19033" s="38"/>
      <c r="D19033" s="38"/>
      <c r="E19033" s="93"/>
      <c r="L19033" s="38"/>
      <c r="M19033" s="38"/>
    </row>
    <row r="19034" spans="3:13" x14ac:dyDescent="0.2">
      <c r="C19034" s="38"/>
      <c r="D19034" s="38"/>
      <c r="E19034" s="93"/>
      <c r="L19034" s="38"/>
      <c r="M19034" s="38"/>
    </row>
    <row r="19035" spans="3:13" x14ac:dyDescent="0.2">
      <c r="C19035" s="38"/>
      <c r="D19035" s="38"/>
      <c r="E19035" s="93"/>
      <c r="L19035" s="38"/>
      <c r="M19035" s="38"/>
    </row>
    <row r="19036" spans="3:13" x14ac:dyDescent="0.2">
      <c r="C19036" s="38"/>
      <c r="D19036" s="38"/>
      <c r="E19036" s="93"/>
      <c r="L19036" s="38"/>
      <c r="M19036" s="38"/>
    </row>
    <row r="19037" spans="3:13" x14ac:dyDescent="0.2">
      <c r="C19037" s="38"/>
      <c r="D19037" s="38"/>
      <c r="E19037" s="93"/>
      <c r="L19037" s="38"/>
      <c r="M19037" s="38"/>
    </row>
    <row r="19038" spans="3:13" x14ac:dyDescent="0.2">
      <c r="C19038" s="38"/>
      <c r="D19038" s="38"/>
      <c r="E19038" s="93"/>
      <c r="L19038" s="38"/>
      <c r="M19038" s="38"/>
    </row>
    <row r="19039" spans="3:13" x14ac:dyDescent="0.2">
      <c r="C19039" s="38"/>
      <c r="D19039" s="38"/>
      <c r="E19039" s="93"/>
      <c r="L19039" s="38"/>
      <c r="M19039" s="38"/>
    </row>
    <row r="19040" spans="3:13" x14ac:dyDescent="0.2">
      <c r="C19040" s="38"/>
      <c r="D19040" s="38"/>
      <c r="E19040" s="93"/>
      <c r="L19040" s="38"/>
      <c r="M19040" s="38"/>
    </row>
    <row r="19041" spans="3:13" x14ac:dyDescent="0.2">
      <c r="C19041" s="38"/>
      <c r="D19041" s="38"/>
      <c r="E19041" s="93"/>
      <c r="L19041" s="38"/>
      <c r="M19041" s="38"/>
    </row>
    <row r="19042" spans="3:13" x14ac:dyDescent="0.2">
      <c r="C19042" s="38"/>
      <c r="D19042" s="38"/>
      <c r="E19042" s="93"/>
      <c r="L19042" s="38"/>
      <c r="M19042" s="38"/>
    </row>
    <row r="19043" spans="3:13" x14ac:dyDescent="0.2">
      <c r="C19043" s="38"/>
      <c r="D19043" s="38"/>
      <c r="E19043" s="93"/>
      <c r="L19043" s="38"/>
      <c r="M19043" s="38"/>
    </row>
    <row r="19044" spans="3:13" x14ac:dyDescent="0.2">
      <c r="C19044" s="38"/>
      <c r="D19044" s="38"/>
      <c r="E19044" s="93"/>
      <c r="L19044" s="38"/>
      <c r="M19044" s="38"/>
    </row>
    <row r="19045" spans="3:13" x14ac:dyDescent="0.2">
      <c r="C19045" s="38"/>
      <c r="D19045" s="38"/>
      <c r="E19045" s="93"/>
      <c r="L19045" s="38"/>
      <c r="M19045" s="38"/>
    </row>
    <row r="19046" spans="3:13" x14ac:dyDescent="0.2">
      <c r="C19046" s="38"/>
      <c r="D19046" s="38"/>
      <c r="E19046" s="93"/>
      <c r="L19046" s="38"/>
      <c r="M19046" s="38"/>
    </row>
    <row r="19047" spans="3:13" x14ac:dyDescent="0.2">
      <c r="C19047" s="38"/>
      <c r="D19047" s="38"/>
      <c r="E19047" s="93"/>
      <c r="L19047" s="38"/>
      <c r="M19047" s="38"/>
    </row>
    <row r="19048" spans="3:13" x14ac:dyDescent="0.2">
      <c r="C19048" s="38"/>
      <c r="D19048" s="38"/>
      <c r="E19048" s="93"/>
      <c r="L19048" s="38"/>
      <c r="M19048" s="38"/>
    </row>
    <row r="19049" spans="3:13" x14ac:dyDescent="0.2">
      <c r="C19049" s="38"/>
      <c r="D19049" s="38"/>
      <c r="E19049" s="93"/>
      <c r="L19049" s="38"/>
      <c r="M19049" s="38"/>
    </row>
    <row r="19050" spans="3:13" x14ac:dyDescent="0.2">
      <c r="C19050" s="38"/>
      <c r="D19050" s="38"/>
      <c r="E19050" s="93"/>
      <c r="L19050" s="38"/>
      <c r="M19050" s="38"/>
    </row>
    <row r="19051" spans="3:13" x14ac:dyDescent="0.2">
      <c r="C19051" s="38"/>
      <c r="D19051" s="38"/>
      <c r="E19051" s="93"/>
      <c r="L19051" s="38"/>
      <c r="M19051" s="38"/>
    </row>
    <row r="19052" spans="3:13" x14ac:dyDescent="0.2">
      <c r="C19052" s="38"/>
      <c r="D19052" s="38"/>
      <c r="E19052" s="93"/>
      <c r="L19052" s="38"/>
      <c r="M19052" s="38"/>
    </row>
    <row r="19053" spans="3:13" x14ac:dyDescent="0.2">
      <c r="C19053" s="38"/>
      <c r="D19053" s="38"/>
      <c r="E19053" s="93"/>
      <c r="L19053" s="38"/>
      <c r="M19053" s="38"/>
    </row>
    <row r="19054" spans="3:13" x14ac:dyDescent="0.2">
      <c r="C19054" s="38"/>
      <c r="D19054" s="38"/>
      <c r="E19054" s="93"/>
      <c r="L19054" s="38"/>
      <c r="M19054" s="38"/>
    </row>
    <row r="19055" spans="3:13" x14ac:dyDescent="0.2">
      <c r="C19055" s="38"/>
      <c r="D19055" s="38"/>
      <c r="E19055" s="93"/>
      <c r="L19055" s="38"/>
      <c r="M19055" s="38"/>
    </row>
    <row r="19056" spans="3:13" x14ac:dyDescent="0.2">
      <c r="C19056" s="38"/>
      <c r="D19056" s="38"/>
      <c r="E19056" s="93"/>
      <c r="L19056" s="38"/>
      <c r="M19056" s="38"/>
    </row>
    <row r="19057" spans="3:13" x14ac:dyDescent="0.2">
      <c r="C19057" s="38"/>
      <c r="D19057" s="38"/>
      <c r="E19057" s="93"/>
      <c r="L19057" s="38"/>
      <c r="M19057" s="38"/>
    </row>
    <row r="19058" spans="3:13" x14ac:dyDescent="0.2">
      <c r="C19058" s="38"/>
      <c r="D19058" s="38"/>
      <c r="E19058" s="93"/>
      <c r="L19058" s="38"/>
      <c r="M19058" s="38"/>
    </row>
    <row r="19059" spans="3:13" x14ac:dyDescent="0.2">
      <c r="C19059" s="38"/>
      <c r="D19059" s="38"/>
      <c r="E19059" s="93"/>
      <c r="L19059" s="38"/>
      <c r="M19059" s="38"/>
    </row>
    <row r="19060" spans="3:13" x14ac:dyDescent="0.2">
      <c r="C19060" s="38"/>
      <c r="D19060" s="38"/>
      <c r="E19060" s="93"/>
      <c r="L19060" s="38"/>
      <c r="M19060" s="38"/>
    </row>
    <row r="19061" spans="3:13" x14ac:dyDescent="0.2">
      <c r="C19061" s="38"/>
      <c r="D19061" s="38"/>
      <c r="E19061" s="93"/>
      <c r="L19061" s="38"/>
      <c r="M19061" s="38"/>
    </row>
    <row r="19062" spans="3:13" x14ac:dyDescent="0.2">
      <c r="C19062" s="38"/>
      <c r="D19062" s="38"/>
      <c r="E19062" s="93"/>
      <c r="L19062" s="38"/>
      <c r="M19062" s="38"/>
    </row>
    <row r="19063" spans="3:13" x14ac:dyDescent="0.2">
      <c r="C19063" s="38"/>
      <c r="D19063" s="38"/>
      <c r="E19063" s="93"/>
      <c r="L19063" s="38"/>
      <c r="M19063" s="38"/>
    </row>
    <row r="19064" spans="3:13" x14ac:dyDescent="0.2">
      <c r="C19064" s="38"/>
      <c r="D19064" s="38"/>
      <c r="E19064" s="93"/>
      <c r="L19064" s="38"/>
      <c r="M19064" s="38"/>
    </row>
    <row r="19065" spans="3:13" x14ac:dyDescent="0.2">
      <c r="C19065" s="38"/>
      <c r="D19065" s="38"/>
      <c r="E19065" s="93"/>
      <c r="L19065" s="38"/>
      <c r="M19065" s="38"/>
    </row>
    <row r="19066" spans="3:13" x14ac:dyDescent="0.2">
      <c r="C19066" s="38"/>
      <c r="D19066" s="38"/>
      <c r="E19066" s="93"/>
      <c r="L19066" s="38"/>
      <c r="M19066" s="38"/>
    </row>
    <row r="19067" spans="3:13" x14ac:dyDescent="0.2">
      <c r="C19067" s="38"/>
      <c r="D19067" s="38"/>
      <c r="E19067" s="93"/>
      <c r="L19067" s="38"/>
      <c r="M19067" s="38"/>
    </row>
    <row r="19068" spans="3:13" x14ac:dyDescent="0.2">
      <c r="C19068" s="38"/>
      <c r="D19068" s="38"/>
      <c r="E19068" s="93"/>
      <c r="L19068" s="38"/>
      <c r="M19068" s="38"/>
    </row>
    <row r="19069" spans="3:13" x14ac:dyDescent="0.2">
      <c r="C19069" s="38"/>
      <c r="D19069" s="38"/>
      <c r="E19069" s="93"/>
      <c r="L19069" s="38"/>
      <c r="M19069" s="38"/>
    </row>
    <row r="19070" spans="3:13" x14ac:dyDescent="0.2">
      <c r="C19070" s="38"/>
      <c r="D19070" s="38"/>
      <c r="E19070" s="93"/>
      <c r="L19070" s="38"/>
      <c r="M19070" s="38"/>
    </row>
    <row r="19071" spans="3:13" x14ac:dyDescent="0.2">
      <c r="C19071" s="38"/>
      <c r="D19071" s="38"/>
      <c r="E19071" s="93"/>
      <c r="L19071" s="38"/>
      <c r="M19071" s="38"/>
    </row>
    <row r="19072" spans="3:13" x14ac:dyDescent="0.2">
      <c r="C19072" s="38"/>
      <c r="D19072" s="38"/>
      <c r="E19072" s="93"/>
      <c r="L19072" s="38"/>
      <c r="M19072" s="38"/>
    </row>
    <row r="19073" spans="3:13" x14ac:dyDescent="0.2">
      <c r="C19073" s="38"/>
      <c r="D19073" s="38"/>
      <c r="E19073" s="93"/>
      <c r="L19073" s="38"/>
      <c r="M19073" s="38"/>
    </row>
    <row r="19074" spans="3:13" x14ac:dyDescent="0.2">
      <c r="C19074" s="38"/>
      <c r="D19074" s="38"/>
      <c r="E19074" s="93"/>
      <c r="L19074" s="38"/>
      <c r="M19074" s="38"/>
    </row>
    <row r="19075" spans="3:13" x14ac:dyDescent="0.2">
      <c r="C19075" s="38"/>
      <c r="D19075" s="38"/>
      <c r="E19075" s="93"/>
      <c r="L19075" s="38"/>
      <c r="M19075" s="38"/>
    </row>
    <row r="19076" spans="3:13" x14ac:dyDescent="0.2">
      <c r="C19076" s="38"/>
      <c r="D19076" s="38"/>
      <c r="E19076" s="93"/>
      <c r="L19076" s="38"/>
      <c r="M19076" s="38"/>
    </row>
    <row r="19077" spans="3:13" x14ac:dyDescent="0.2">
      <c r="C19077" s="38"/>
      <c r="D19077" s="38"/>
      <c r="E19077" s="93"/>
      <c r="L19077" s="38"/>
      <c r="M19077" s="38"/>
    </row>
    <row r="19078" spans="3:13" x14ac:dyDescent="0.2">
      <c r="C19078" s="38"/>
      <c r="D19078" s="38"/>
      <c r="E19078" s="93"/>
      <c r="L19078" s="38"/>
      <c r="M19078" s="38"/>
    </row>
    <row r="19079" spans="3:13" x14ac:dyDescent="0.2">
      <c r="C19079" s="38"/>
      <c r="D19079" s="38"/>
      <c r="E19079" s="93"/>
      <c r="L19079" s="38"/>
      <c r="M19079" s="38"/>
    </row>
    <row r="19080" spans="3:13" x14ac:dyDescent="0.2">
      <c r="C19080" s="38"/>
      <c r="D19080" s="38"/>
      <c r="E19080" s="93"/>
      <c r="L19080" s="38"/>
      <c r="M19080" s="38"/>
    </row>
    <row r="19081" spans="3:13" x14ac:dyDescent="0.2">
      <c r="C19081" s="38"/>
      <c r="D19081" s="38"/>
      <c r="E19081" s="93"/>
      <c r="L19081" s="38"/>
      <c r="M19081" s="38"/>
    </row>
    <row r="19082" spans="3:13" x14ac:dyDescent="0.2">
      <c r="C19082" s="38"/>
      <c r="D19082" s="38"/>
      <c r="E19082" s="93"/>
      <c r="L19082" s="38"/>
      <c r="M19082" s="38"/>
    </row>
    <row r="19083" spans="3:13" x14ac:dyDescent="0.2">
      <c r="C19083" s="38"/>
      <c r="D19083" s="38"/>
      <c r="E19083" s="93"/>
      <c r="L19083" s="38"/>
      <c r="M19083" s="38"/>
    </row>
    <row r="19084" spans="3:13" x14ac:dyDescent="0.2">
      <c r="C19084" s="38"/>
      <c r="D19084" s="38"/>
      <c r="E19084" s="93"/>
      <c r="L19084" s="38"/>
      <c r="M19084" s="38"/>
    </row>
    <row r="19085" spans="3:13" x14ac:dyDescent="0.2">
      <c r="C19085" s="38"/>
      <c r="D19085" s="38"/>
      <c r="E19085" s="93"/>
      <c r="L19085" s="38"/>
      <c r="M19085" s="38"/>
    </row>
    <row r="19086" spans="3:13" x14ac:dyDescent="0.2">
      <c r="C19086" s="38"/>
      <c r="D19086" s="38"/>
      <c r="E19086" s="93"/>
      <c r="L19086" s="38"/>
      <c r="M19086" s="38"/>
    </row>
    <row r="19087" spans="3:13" x14ac:dyDescent="0.2">
      <c r="C19087" s="38"/>
      <c r="D19087" s="38"/>
      <c r="E19087" s="93"/>
      <c r="L19087" s="38"/>
      <c r="M19087" s="38"/>
    </row>
    <row r="19088" spans="3:13" x14ac:dyDescent="0.2">
      <c r="C19088" s="38"/>
      <c r="D19088" s="38"/>
      <c r="E19088" s="93"/>
      <c r="L19088" s="38"/>
      <c r="M19088" s="38"/>
    </row>
    <row r="19089" spans="3:13" x14ac:dyDescent="0.2">
      <c r="C19089" s="38"/>
      <c r="D19089" s="38"/>
      <c r="E19089" s="93"/>
      <c r="L19089" s="38"/>
      <c r="M19089" s="38"/>
    </row>
    <row r="19090" spans="3:13" x14ac:dyDescent="0.2">
      <c r="C19090" s="38"/>
      <c r="D19090" s="38"/>
      <c r="E19090" s="93"/>
      <c r="L19090" s="38"/>
      <c r="M19090" s="38"/>
    </row>
    <row r="19091" spans="3:13" x14ac:dyDescent="0.2">
      <c r="C19091" s="38"/>
      <c r="D19091" s="38"/>
      <c r="E19091" s="93"/>
      <c r="L19091" s="38"/>
      <c r="M19091" s="38"/>
    </row>
    <row r="19092" spans="3:13" x14ac:dyDescent="0.2">
      <c r="C19092" s="38"/>
      <c r="D19092" s="38"/>
      <c r="E19092" s="93"/>
      <c r="L19092" s="38"/>
      <c r="M19092" s="38"/>
    </row>
    <row r="19093" spans="3:13" x14ac:dyDescent="0.2">
      <c r="C19093" s="38"/>
      <c r="D19093" s="38"/>
      <c r="E19093" s="93"/>
      <c r="L19093" s="38"/>
      <c r="M19093" s="38"/>
    </row>
    <row r="19094" spans="3:13" x14ac:dyDescent="0.2">
      <c r="C19094" s="38"/>
      <c r="D19094" s="38"/>
      <c r="E19094" s="93"/>
      <c r="L19094" s="38"/>
      <c r="M19094" s="38"/>
    </row>
    <row r="19095" spans="3:13" x14ac:dyDescent="0.2">
      <c r="C19095" s="38"/>
      <c r="D19095" s="38"/>
      <c r="E19095" s="93"/>
      <c r="L19095" s="38"/>
      <c r="M19095" s="38"/>
    </row>
    <row r="19096" spans="3:13" x14ac:dyDescent="0.2">
      <c r="C19096" s="38"/>
      <c r="D19096" s="38"/>
      <c r="E19096" s="93"/>
      <c r="L19096" s="38"/>
      <c r="M19096" s="38"/>
    </row>
    <row r="19097" spans="3:13" x14ac:dyDescent="0.2">
      <c r="C19097" s="38"/>
      <c r="D19097" s="38"/>
      <c r="E19097" s="93"/>
      <c r="L19097" s="38"/>
      <c r="M19097" s="38"/>
    </row>
    <row r="19098" spans="3:13" x14ac:dyDescent="0.2">
      <c r="C19098" s="38"/>
      <c r="D19098" s="38"/>
      <c r="E19098" s="93"/>
      <c r="L19098" s="38"/>
      <c r="M19098" s="38"/>
    </row>
    <row r="19099" spans="3:13" x14ac:dyDescent="0.2">
      <c r="C19099" s="38"/>
      <c r="D19099" s="38"/>
      <c r="E19099" s="93"/>
      <c r="L19099" s="38"/>
      <c r="M19099" s="38"/>
    </row>
    <row r="19100" spans="3:13" x14ac:dyDescent="0.2">
      <c r="C19100" s="38"/>
      <c r="D19100" s="38"/>
      <c r="E19100" s="93"/>
      <c r="L19100" s="38"/>
      <c r="M19100" s="38"/>
    </row>
    <row r="19101" spans="3:13" x14ac:dyDescent="0.2">
      <c r="C19101" s="38"/>
      <c r="D19101" s="38"/>
      <c r="E19101" s="93"/>
      <c r="L19101" s="38"/>
      <c r="M19101" s="38"/>
    </row>
    <row r="19102" spans="3:13" x14ac:dyDescent="0.2">
      <c r="C19102" s="38"/>
      <c r="D19102" s="38"/>
      <c r="E19102" s="93"/>
      <c r="L19102" s="38"/>
      <c r="M19102" s="38"/>
    </row>
    <row r="19103" spans="3:13" x14ac:dyDescent="0.2">
      <c r="C19103" s="38"/>
      <c r="D19103" s="38"/>
      <c r="E19103" s="93"/>
      <c r="L19103" s="38"/>
      <c r="M19103" s="38"/>
    </row>
    <row r="19104" spans="3:13" x14ac:dyDescent="0.2">
      <c r="C19104" s="38"/>
      <c r="D19104" s="38"/>
      <c r="E19104" s="93"/>
      <c r="L19104" s="38"/>
      <c r="M19104" s="38"/>
    </row>
    <row r="19105" spans="3:13" x14ac:dyDescent="0.2">
      <c r="C19105" s="38"/>
      <c r="D19105" s="38"/>
      <c r="E19105" s="93"/>
      <c r="L19105" s="38"/>
      <c r="M19105" s="38"/>
    </row>
    <row r="19106" spans="3:13" x14ac:dyDescent="0.2">
      <c r="C19106" s="38"/>
      <c r="D19106" s="38"/>
      <c r="E19106" s="93"/>
      <c r="L19106" s="38"/>
      <c r="M19106" s="38"/>
    </row>
    <row r="19107" spans="3:13" x14ac:dyDescent="0.2">
      <c r="C19107" s="38"/>
      <c r="D19107" s="38"/>
      <c r="E19107" s="93"/>
      <c r="L19107" s="38"/>
      <c r="M19107" s="38"/>
    </row>
    <row r="19108" spans="3:13" x14ac:dyDescent="0.2">
      <c r="C19108" s="38"/>
      <c r="D19108" s="38"/>
      <c r="E19108" s="93"/>
      <c r="L19108" s="38"/>
      <c r="M19108" s="38"/>
    </row>
    <row r="19109" spans="3:13" x14ac:dyDescent="0.2">
      <c r="C19109" s="38"/>
      <c r="D19109" s="38"/>
      <c r="E19109" s="93"/>
      <c r="L19109" s="38"/>
      <c r="M19109" s="38"/>
    </row>
    <row r="19110" spans="3:13" x14ac:dyDescent="0.2">
      <c r="C19110" s="38"/>
      <c r="D19110" s="38"/>
      <c r="E19110" s="93"/>
      <c r="L19110" s="38"/>
      <c r="M19110" s="38"/>
    </row>
    <row r="19111" spans="3:13" x14ac:dyDescent="0.2">
      <c r="C19111" s="38"/>
      <c r="D19111" s="38"/>
      <c r="E19111" s="93"/>
      <c r="L19111" s="38"/>
      <c r="M19111" s="38"/>
    </row>
    <row r="19112" spans="3:13" x14ac:dyDescent="0.2">
      <c r="C19112" s="38"/>
      <c r="D19112" s="38"/>
      <c r="E19112" s="93"/>
      <c r="L19112" s="38"/>
      <c r="M19112" s="38"/>
    </row>
    <row r="19113" spans="3:13" x14ac:dyDescent="0.2">
      <c r="C19113" s="38"/>
      <c r="D19113" s="38"/>
      <c r="E19113" s="93"/>
      <c r="L19113" s="38"/>
      <c r="M19113" s="38"/>
    </row>
    <row r="19114" spans="3:13" x14ac:dyDescent="0.2">
      <c r="C19114" s="38"/>
      <c r="D19114" s="38"/>
      <c r="E19114" s="93"/>
      <c r="L19114" s="38"/>
      <c r="M19114" s="38"/>
    </row>
    <row r="19115" spans="3:13" x14ac:dyDescent="0.2">
      <c r="C19115" s="38"/>
      <c r="D19115" s="38"/>
      <c r="E19115" s="93"/>
      <c r="L19115" s="38"/>
      <c r="M19115" s="38"/>
    </row>
    <row r="19116" spans="3:13" x14ac:dyDescent="0.2">
      <c r="C19116" s="38"/>
      <c r="D19116" s="38"/>
      <c r="E19116" s="93"/>
      <c r="L19116" s="38"/>
      <c r="M19116" s="38"/>
    </row>
    <row r="19117" spans="3:13" x14ac:dyDescent="0.2">
      <c r="C19117" s="38"/>
      <c r="D19117" s="38"/>
      <c r="E19117" s="93"/>
      <c r="L19117" s="38"/>
      <c r="M19117" s="38"/>
    </row>
    <row r="19118" spans="3:13" x14ac:dyDescent="0.2">
      <c r="C19118" s="38"/>
      <c r="D19118" s="38"/>
      <c r="E19118" s="93"/>
      <c r="L19118" s="38"/>
      <c r="M19118" s="38"/>
    </row>
    <row r="19119" spans="3:13" x14ac:dyDescent="0.2">
      <c r="C19119" s="38"/>
      <c r="D19119" s="38"/>
      <c r="E19119" s="93"/>
      <c r="L19119" s="38"/>
      <c r="M19119" s="38"/>
    </row>
    <row r="19120" spans="3:13" x14ac:dyDescent="0.2">
      <c r="C19120" s="38"/>
      <c r="D19120" s="38"/>
      <c r="E19120" s="93"/>
      <c r="L19120" s="38"/>
      <c r="M19120" s="38"/>
    </row>
    <row r="19121" spans="3:13" x14ac:dyDescent="0.2">
      <c r="C19121" s="38"/>
      <c r="D19121" s="38"/>
      <c r="E19121" s="93"/>
      <c r="L19121" s="38"/>
      <c r="M19121" s="38"/>
    </row>
    <row r="19122" spans="3:13" x14ac:dyDescent="0.2">
      <c r="C19122" s="38"/>
      <c r="D19122" s="38"/>
      <c r="E19122" s="93"/>
      <c r="L19122" s="38"/>
      <c r="M19122" s="38"/>
    </row>
    <row r="19123" spans="3:13" x14ac:dyDescent="0.2">
      <c r="C19123" s="38"/>
      <c r="D19123" s="38"/>
      <c r="E19123" s="93"/>
      <c r="L19123" s="38"/>
      <c r="M19123" s="38"/>
    </row>
    <row r="19124" spans="3:13" x14ac:dyDescent="0.2">
      <c r="C19124" s="38"/>
      <c r="D19124" s="38"/>
      <c r="E19124" s="93"/>
      <c r="L19124" s="38"/>
      <c r="M19124" s="38"/>
    </row>
    <row r="19125" spans="3:13" x14ac:dyDescent="0.2">
      <c r="C19125" s="38"/>
      <c r="D19125" s="38"/>
      <c r="E19125" s="93"/>
      <c r="L19125" s="38"/>
      <c r="M19125" s="38"/>
    </row>
    <row r="19126" spans="3:13" x14ac:dyDescent="0.2">
      <c r="C19126" s="38"/>
      <c r="D19126" s="38"/>
      <c r="E19126" s="93"/>
      <c r="L19126" s="38"/>
      <c r="M19126" s="38"/>
    </row>
    <row r="19127" spans="3:13" x14ac:dyDescent="0.2">
      <c r="C19127" s="38"/>
      <c r="D19127" s="38"/>
      <c r="E19127" s="93"/>
      <c r="L19127" s="38"/>
      <c r="M19127" s="38"/>
    </row>
    <row r="19128" spans="3:13" x14ac:dyDescent="0.2">
      <c r="C19128" s="38"/>
      <c r="D19128" s="38"/>
      <c r="E19128" s="93"/>
      <c r="L19128" s="38"/>
      <c r="M19128" s="38"/>
    </row>
    <row r="19129" spans="3:13" x14ac:dyDescent="0.2">
      <c r="C19129" s="38"/>
      <c r="D19129" s="38"/>
      <c r="E19129" s="93"/>
      <c r="L19129" s="38"/>
      <c r="M19129" s="38"/>
    </row>
    <row r="19130" spans="3:13" x14ac:dyDescent="0.2">
      <c r="C19130" s="38"/>
      <c r="D19130" s="38"/>
      <c r="E19130" s="93"/>
      <c r="L19130" s="38"/>
      <c r="M19130" s="38"/>
    </row>
    <row r="19131" spans="3:13" x14ac:dyDescent="0.2">
      <c r="C19131" s="38"/>
      <c r="D19131" s="38"/>
      <c r="E19131" s="93"/>
      <c r="L19131" s="38"/>
      <c r="M19131" s="38"/>
    </row>
    <row r="19132" spans="3:13" x14ac:dyDescent="0.2">
      <c r="C19132" s="38"/>
      <c r="D19132" s="38"/>
      <c r="E19132" s="93"/>
      <c r="L19132" s="38"/>
      <c r="M19132" s="38"/>
    </row>
    <row r="19133" spans="3:13" x14ac:dyDescent="0.2">
      <c r="C19133" s="38"/>
      <c r="D19133" s="38"/>
      <c r="E19133" s="93"/>
      <c r="L19133" s="38"/>
      <c r="M19133" s="38"/>
    </row>
    <row r="19134" spans="3:13" x14ac:dyDescent="0.2">
      <c r="C19134" s="38"/>
      <c r="D19134" s="38"/>
      <c r="E19134" s="93"/>
      <c r="L19134" s="38"/>
      <c r="M19134" s="38"/>
    </row>
    <row r="19135" spans="3:13" x14ac:dyDescent="0.2">
      <c r="C19135" s="38"/>
      <c r="D19135" s="38"/>
      <c r="E19135" s="93"/>
      <c r="L19135" s="38"/>
      <c r="M19135" s="38"/>
    </row>
    <row r="19136" spans="3:13" x14ac:dyDescent="0.2">
      <c r="C19136" s="38"/>
      <c r="D19136" s="38"/>
      <c r="E19136" s="93"/>
      <c r="L19136" s="38"/>
      <c r="M19136" s="38"/>
    </row>
    <row r="19137" spans="3:13" x14ac:dyDescent="0.2">
      <c r="C19137" s="38"/>
      <c r="D19137" s="38"/>
      <c r="E19137" s="93"/>
      <c r="L19137" s="38"/>
      <c r="M19137" s="38"/>
    </row>
    <row r="19138" spans="3:13" x14ac:dyDescent="0.2">
      <c r="C19138" s="38"/>
      <c r="D19138" s="38"/>
      <c r="E19138" s="93"/>
      <c r="L19138" s="38"/>
      <c r="M19138" s="38"/>
    </row>
    <row r="19139" spans="3:13" x14ac:dyDescent="0.2">
      <c r="C19139" s="38"/>
      <c r="D19139" s="38"/>
      <c r="E19139" s="93"/>
      <c r="L19139" s="38"/>
      <c r="M19139" s="38"/>
    </row>
    <row r="19140" spans="3:13" x14ac:dyDescent="0.2">
      <c r="C19140" s="38"/>
      <c r="D19140" s="38"/>
      <c r="E19140" s="93"/>
      <c r="L19140" s="38"/>
      <c r="M19140" s="38"/>
    </row>
    <row r="19141" spans="3:13" x14ac:dyDescent="0.2">
      <c r="C19141" s="38"/>
      <c r="D19141" s="38"/>
      <c r="E19141" s="93"/>
      <c r="L19141" s="38"/>
      <c r="M19141" s="38"/>
    </row>
    <row r="19142" spans="3:13" x14ac:dyDescent="0.2">
      <c r="C19142" s="38"/>
      <c r="D19142" s="38"/>
      <c r="E19142" s="93"/>
      <c r="L19142" s="38"/>
      <c r="M19142" s="38"/>
    </row>
    <row r="19143" spans="3:13" x14ac:dyDescent="0.2">
      <c r="C19143" s="38"/>
      <c r="D19143" s="38"/>
      <c r="E19143" s="93"/>
      <c r="L19143" s="38"/>
      <c r="M19143" s="38"/>
    </row>
    <row r="19144" spans="3:13" x14ac:dyDescent="0.2">
      <c r="C19144" s="38"/>
      <c r="D19144" s="38"/>
      <c r="E19144" s="93"/>
      <c r="L19144" s="38"/>
      <c r="M19144" s="38"/>
    </row>
    <row r="19145" spans="3:13" x14ac:dyDescent="0.2">
      <c r="C19145" s="38"/>
      <c r="D19145" s="38"/>
      <c r="E19145" s="93"/>
      <c r="L19145" s="38"/>
      <c r="M19145" s="38"/>
    </row>
    <row r="19146" spans="3:13" x14ac:dyDescent="0.2">
      <c r="C19146" s="38"/>
      <c r="D19146" s="38"/>
      <c r="E19146" s="93"/>
      <c r="L19146" s="38"/>
      <c r="M19146" s="38"/>
    </row>
    <row r="19147" spans="3:13" x14ac:dyDescent="0.2">
      <c r="C19147" s="38"/>
      <c r="D19147" s="38"/>
      <c r="E19147" s="93"/>
      <c r="L19147" s="38"/>
      <c r="M19147" s="38"/>
    </row>
    <row r="19148" spans="3:13" x14ac:dyDescent="0.2">
      <c r="C19148" s="38"/>
      <c r="D19148" s="38"/>
      <c r="E19148" s="93"/>
      <c r="L19148" s="38"/>
      <c r="M19148" s="38"/>
    </row>
    <row r="19149" spans="3:13" x14ac:dyDescent="0.2">
      <c r="C19149" s="38"/>
      <c r="D19149" s="38"/>
      <c r="E19149" s="93"/>
      <c r="L19149" s="38"/>
      <c r="M19149" s="38"/>
    </row>
    <row r="19150" spans="3:13" x14ac:dyDescent="0.2">
      <c r="C19150" s="38"/>
      <c r="D19150" s="38"/>
      <c r="E19150" s="93"/>
      <c r="L19150" s="38"/>
      <c r="M19150" s="38"/>
    </row>
    <row r="19151" spans="3:13" x14ac:dyDescent="0.2">
      <c r="C19151" s="38"/>
      <c r="D19151" s="38"/>
      <c r="E19151" s="93"/>
      <c r="L19151" s="38"/>
      <c r="M19151" s="38"/>
    </row>
    <row r="19152" spans="3:13" x14ac:dyDescent="0.2">
      <c r="C19152" s="38"/>
      <c r="D19152" s="38"/>
      <c r="E19152" s="93"/>
      <c r="L19152" s="38"/>
      <c r="M19152" s="38"/>
    </row>
    <row r="19153" spans="3:13" x14ac:dyDescent="0.2">
      <c r="C19153" s="38"/>
      <c r="D19153" s="38"/>
      <c r="E19153" s="93"/>
      <c r="L19153" s="38"/>
      <c r="M19153" s="38"/>
    </row>
    <row r="19154" spans="3:13" x14ac:dyDescent="0.2">
      <c r="C19154" s="38"/>
      <c r="D19154" s="38"/>
      <c r="E19154" s="93"/>
      <c r="L19154" s="38"/>
      <c r="M19154" s="38"/>
    </row>
    <row r="19155" spans="3:13" x14ac:dyDescent="0.2">
      <c r="C19155" s="38"/>
      <c r="D19155" s="38"/>
      <c r="E19155" s="93"/>
      <c r="L19155" s="38"/>
      <c r="M19155" s="38"/>
    </row>
    <row r="19156" spans="3:13" x14ac:dyDescent="0.2">
      <c r="C19156" s="38"/>
      <c r="D19156" s="38"/>
      <c r="E19156" s="93"/>
      <c r="L19156" s="38"/>
      <c r="M19156" s="38"/>
    </row>
    <row r="19157" spans="3:13" x14ac:dyDescent="0.2">
      <c r="C19157" s="38"/>
      <c r="D19157" s="38"/>
      <c r="E19157" s="93"/>
      <c r="L19157" s="38"/>
      <c r="M19157" s="38"/>
    </row>
    <row r="19158" spans="3:13" x14ac:dyDescent="0.2">
      <c r="C19158" s="38"/>
      <c r="D19158" s="38"/>
      <c r="E19158" s="93"/>
      <c r="L19158" s="38"/>
      <c r="M19158" s="38"/>
    </row>
    <row r="19159" spans="3:13" x14ac:dyDescent="0.2">
      <c r="C19159" s="38"/>
      <c r="D19159" s="38"/>
      <c r="E19159" s="93"/>
      <c r="L19159" s="38"/>
      <c r="M19159" s="38"/>
    </row>
    <row r="19160" spans="3:13" x14ac:dyDescent="0.2">
      <c r="C19160" s="38"/>
      <c r="D19160" s="38"/>
      <c r="E19160" s="93"/>
      <c r="L19160" s="38"/>
      <c r="M19160" s="38"/>
    </row>
    <row r="19161" spans="3:13" x14ac:dyDescent="0.2">
      <c r="C19161" s="38"/>
      <c r="D19161" s="38"/>
      <c r="E19161" s="93"/>
      <c r="L19161" s="38"/>
      <c r="M19161" s="38"/>
    </row>
    <row r="19162" spans="3:13" x14ac:dyDescent="0.2">
      <c r="C19162" s="38"/>
      <c r="D19162" s="38"/>
      <c r="E19162" s="93"/>
      <c r="L19162" s="38"/>
      <c r="M19162" s="38"/>
    </row>
    <row r="19163" spans="3:13" x14ac:dyDescent="0.2">
      <c r="C19163" s="38"/>
      <c r="D19163" s="38"/>
      <c r="E19163" s="93"/>
      <c r="L19163" s="38"/>
      <c r="M19163" s="38"/>
    </row>
    <row r="19164" spans="3:13" x14ac:dyDescent="0.2">
      <c r="C19164" s="38"/>
      <c r="D19164" s="38"/>
      <c r="E19164" s="93"/>
      <c r="L19164" s="38"/>
      <c r="M19164" s="38"/>
    </row>
    <row r="19165" spans="3:13" x14ac:dyDescent="0.2">
      <c r="C19165" s="38"/>
      <c r="D19165" s="38"/>
      <c r="E19165" s="93"/>
      <c r="L19165" s="38"/>
      <c r="M19165" s="38"/>
    </row>
    <row r="19166" spans="3:13" x14ac:dyDescent="0.2">
      <c r="C19166" s="38"/>
      <c r="D19166" s="38"/>
      <c r="E19166" s="93"/>
      <c r="L19166" s="38"/>
      <c r="M19166" s="38"/>
    </row>
    <row r="19167" spans="3:13" x14ac:dyDescent="0.2">
      <c r="C19167" s="38"/>
      <c r="D19167" s="38"/>
      <c r="E19167" s="93"/>
      <c r="L19167" s="38"/>
      <c r="M19167" s="38"/>
    </row>
    <row r="19168" spans="3:13" x14ac:dyDescent="0.2">
      <c r="C19168" s="38"/>
      <c r="D19168" s="38"/>
      <c r="E19168" s="93"/>
      <c r="L19168" s="38"/>
      <c r="M19168" s="38"/>
    </row>
    <row r="19169" spans="3:13" x14ac:dyDescent="0.2">
      <c r="C19169" s="38"/>
      <c r="D19169" s="38"/>
      <c r="E19169" s="93"/>
      <c r="L19169" s="38"/>
      <c r="M19169" s="38"/>
    </row>
    <row r="19170" spans="3:13" x14ac:dyDescent="0.2">
      <c r="C19170" s="38"/>
      <c r="D19170" s="38"/>
      <c r="E19170" s="93"/>
      <c r="L19170" s="38"/>
      <c r="M19170" s="38"/>
    </row>
    <row r="19171" spans="3:13" x14ac:dyDescent="0.2">
      <c r="C19171" s="38"/>
      <c r="D19171" s="38"/>
      <c r="E19171" s="93"/>
      <c r="L19171" s="38"/>
      <c r="M19171" s="38"/>
    </row>
    <row r="19172" spans="3:13" x14ac:dyDescent="0.2">
      <c r="C19172" s="38"/>
      <c r="D19172" s="38"/>
      <c r="E19172" s="93"/>
      <c r="L19172" s="38"/>
      <c r="M19172" s="38"/>
    </row>
    <row r="19173" spans="3:13" x14ac:dyDescent="0.2">
      <c r="C19173" s="38"/>
      <c r="D19173" s="38"/>
      <c r="E19173" s="93"/>
      <c r="L19173" s="38"/>
      <c r="M19173" s="38"/>
    </row>
    <row r="19174" spans="3:13" x14ac:dyDescent="0.2">
      <c r="C19174" s="38"/>
      <c r="D19174" s="38"/>
      <c r="E19174" s="93"/>
      <c r="L19174" s="38"/>
      <c r="M19174" s="38"/>
    </row>
    <row r="19175" spans="3:13" x14ac:dyDescent="0.2">
      <c r="C19175" s="38"/>
      <c r="D19175" s="38"/>
      <c r="E19175" s="93"/>
      <c r="L19175" s="38"/>
      <c r="M19175" s="38"/>
    </row>
    <row r="19176" spans="3:13" x14ac:dyDescent="0.2">
      <c r="C19176" s="38"/>
      <c r="D19176" s="38"/>
      <c r="E19176" s="93"/>
      <c r="L19176" s="38"/>
      <c r="M19176" s="38"/>
    </row>
    <row r="19177" spans="3:13" x14ac:dyDescent="0.2">
      <c r="C19177" s="38"/>
      <c r="D19177" s="38"/>
      <c r="E19177" s="93"/>
      <c r="L19177" s="38"/>
      <c r="M19177" s="38"/>
    </row>
    <row r="19178" spans="3:13" x14ac:dyDescent="0.2">
      <c r="C19178" s="38"/>
      <c r="D19178" s="38"/>
      <c r="E19178" s="93"/>
      <c r="L19178" s="38"/>
      <c r="M19178" s="38"/>
    </row>
    <row r="19179" spans="3:13" x14ac:dyDescent="0.2">
      <c r="C19179" s="38"/>
      <c r="D19179" s="38"/>
      <c r="E19179" s="93"/>
      <c r="L19179" s="38"/>
      <c r="M19179" s="38"/>
    </row>
    <row r="19180" spans="3:13" x14ac:dyDescent="0.2">
      <c r="C19180" s="38"/>
      <c r="D19180" s="38"/>
      <c r="E19180" s="93"/>
      <c r="L19180" s="38"/>
      <c r="M19180" s="38"/>
    </row>
    <row r="19181" spans="3:13" x14ac:dyDescent="0.2">
      <c r="C19181" s="38"/>
      <c r="D19181" s="38"/>
      <c r="E19181" s="93"/>
      <c r="L19181" s="38"/>
      <c r="M19181" s="38"/>
    </row>
    <row r="19182" spans="3:13" x14ac:dyDescent="0.2">
      <c r="C19182" s="38"/>
      <c r="D19182" s="38"/>
      <c r="E19182" s="93"/>
      <c r="L19182" s="38"/>
      <c r="M19182" s="38"/>
    </row>
    <row r="19183" spans="3:13" x14ac:dyDescent="0.2">
      <c r="C19183" s="38"/>
      <c r="D19183" s="38"/>
      <c r="E19183" s="93"/>
      <c r="L19183" s="38"/>
      <c r="M19183" s="38"/>
    </row>
    <row r="19184" spans="3:13" x14ac:dyDescent="0.2">
      <c r="C19184" s="38"/>
      <c r="D19184" s="38"/>
      <c r="E19184" s="93"/>
      <c r="L19184" s="38"/>
      <c r="M19184" s="38"/>
    </row>
    <row r="19185" spans="3:13" x14ac:dyDescent="0.2">
      <c r="C19185" s="38"/>
      <c r="D19185" s="38"/>
      <c r="E19185" s="93"/>
      <c r="L19185" s="38"/>
      <c r="M19185" s="38"/>
    </row>
    <row r="19186" spans="3:13" x14ac:dyDescent="0.2">
      <c r="C19186" s="38"/>
      <c r="D19186" s="38"/>
      <c r="E19186" s="93"/>
      <c r="L19186" s="38"/>
      <c r="M19186" s="38"/>
    </row>
    <row r="19187" spans="3:13" x14ac:dyDescent="0.2">
      <c r="C19187" s="38"/>
      <c r="D19187" s="38"/>
      <c r="E19187" s="93"/>
      <c r="L19187" s="38"/>
      <c r="M19187" s="38"/>
    </row>
    <row r="19188" spans="3:13" x14ac:dyDescent="0.2">
      <c r="C19188" s="38"/>
      <c r="D19188" s="38"/>
      <c r="E19188" s="93"/>
      <c r="L19188" s="38"/>
      <c r="M19188" s="38"/>
    </row>
    <row r="19189" spans="3:13" x14ac:dyDescent="0.2">
      <c r="C19189" s="38"/>
      <c r="D19189" s="38"/>
      <c r="E19189" s="93"/>
      <c r="L19189" s="38"/>
      <c r="M19189" s="38"/>
    </row>
    <row r="19190" spans="3:13" x14ac:dyDescent="0.2">
      <c r="C19190" s="38"/>
      <c r="D19190" s="38"/>
      <c r="E19190" s="93"/>
      <c r="L19190" s="38"/>
      <c r="M19190" s="38"/>
    </row>
    <row r="19191" spans="3:13" x14ac:dyDescent="0.2">
      <c r="C19191" s="38"/>
      <c r="D19191" s="38"/>
      <c r="E19191" s="93"/>
      <c r="L19191" s="38"/>
      <c r="M19191" s="38"/>
    </row>
    <row r="19192" spans="3:13" x14ac:dyDescent="0.2">
      <c r="C19192" s="38"/>
      <c r="D19192" s="38"/>
      <c r="E19192" s="93"/>
      <c r="L19192" s="38"/>
      <c r="M19192" s="38"/>
    </row>
    <row r="19193" spans="3:13" x14ac:dyDescent="0.2">
      <c r="C19193" s="38"/>
      <c r="D19193" s="38"/>
      <c r="E19193" s="93"/>
      <c r="L19193" s="38"/>
      <c r="M19193" s="38"/>
    </row>
    <row r="19194" spans="3:13" x14ac:dyDescent="0.2">
      <c r="C19194" s="38"/>
      <c r="D19194" s="38"/>
      <c r="E19194" s="93"/>
      <c r="L19194" s="38"/>
      <c r="M19194" s="38"/>
    </row>
    <row r="19195" spans="3:13" x14ac:dyDescent="0.2">
      <c r="C19195" s="38"/>
      <c r="D19195" s="38"/>
      <c r="E19195" s="93"/>
      <c r="L19195" s="38"/>
      <c r="M19195" s="38"/>
    </row>
    <row r="19196" spans="3:13" x14ac:dyDescent="0.2">
      <c r="C19196" s="38"/>
      <c r="D19196" s="38"/>
      <c r="E19196" s="93"/>
      <c r="L19196" s="38"/>
      <c r="M19196" s="38"/>
    </row>
    <row r="19197" spans="3:13" x14ac:dyDescent="0.2">
      <c r="C19197" s="38"/>
      <c r="D19197" s="38"/>
      <c r="E19197" s="93"/>
      <c r="L19197" s="38"/>
      <c r="M19197" s="38"/>
    </row>
    <row r="19198" spans="3:13" x14ac:dyDescent="0.2">
      <c r="C19198" s="38"/>
      <c r="D19198" s="38"/>
      <c r="E19198" s="93"/>
      <c r="L19198" s="38"/>
      <c r="M19198" s="38"/>
    </row>
    <row r="19199" spans="3:13" x14ac:dyDescent="0.2">
      <c r="C19199" s="38"/>
      <c r="D19199" s="38"/>
      <c r="E19199" s="93"/>
      <c r="L19199" s="38"/>
      <c r="M19199" s="38"/>
    </row>
    <row r="19200" spans="3:13" x14ac:dyDescent="0.2">
      <c r="C19200" s="38"/>
      <c r="D19200" s="38"/>
      <c r="E19200" s="93"/>
      <c r="L19200" s="38"/>
      <c r="M19200" s="38"/>
    </row>
    <row r="19201" spans="3:13" x14ac:dyDescent="0.2">
      <c r="C19201" s="38"/>
      <c r="D19201" s="38"/>
      <c r="E19201" s="93"/>
      <c r="L19201" s="38"/>
      <c r="M19201" s="38"/>
    </row>
    <row r="19202" spans="3:13" x14ac:dyDescent="0.2">
      <c r="C19202" s="38"/>
      <c r="D19202" s="38"/>
      <c r="E19202" s="93"/>
      <c r="L19202" s="38"/>
      <c r="M19202" s="38"/>
    </row>
    <row r="19203" spans="3:13" x14ac:dyDescent="0.2">
      <c r="C19203" s="38"/>
      <c r="D19203" s="38"/>
      <c r="E19203" s="93"/>
      <c r="L19203" s="38"/>
      <c r="M19203" s="38"/>
    </row>
    <row r="19204" spans="3:13" x14ac:dyDescent="0.2">
      <c r="C19204" s="38"/>
      <c r="D19204" s="38"/>
      <c r="E19204" s="93"/>
      <c r="L19204" s="38"/>
      <c r="M19204" s="38"/>
    </row>
    <row r="19205" spans="3:13" x14ac:dyDescent="0.2">
      <c r="C19205" s="38"/>
      <c r="D19205" s="38"/>
      <c r="E19205" s="93"/>
      <c r="L19205" s="38"/>
      <c r="M19205" s="38"/>
    </row>
    <row r="19206" spans="3:13" x14ac:dyDescent="0.2">
      <c r="C19206" s="38"/>
      <c r="D19206" s="38"/>
      <c r="E19206" s="93"/>
      <c r="L19206" s="38"/>
      <c r="M19206" s="38"/>
    </row>
    <row r="19207" spans="3:13" x14ac:dyDescent="0.2">
      <c r="C19207" s="38"/>
      <c r="D19207" s="38"/>
      <c r="E19207" s="93"/>
      <c r="L19207" s="38"/>
      <c r="M19207" s="38"/>
    </row>
    <row r="19208" spans="3:13" x14ac:dyDescent="0.2">
      <c r="C19208" s="38"/>
      <c r="D19208" s="38"/>
      <c r="E19208" s="93"/>
      <c r="L19208" s="38"/>
      <c r="M19208" s="38"/>
    </row>
    <row r="19209" spans="3:13" x14ac:dyDescent="0.2">
      <c r="C19209" s="38"/>
      <c r="D19209" s="38"/>
      <c r="E19209" s="93"/>
      <c r="L19209" s="38"/>
      <c r="M19209" s="38"/>
    </row>
    <row r="19210" spans="3:13" x14ac:dyDescent="0.2">
      <c r="C19210" s="38"/>
      <c r="D19210" s="38"/>
      <c r="E19210" s="93"/>
      <c r="L19210" s="38"/>
      <c r="M19210" s="38"/>
    </row>
    <row r="19211" spans="3:13" x14ac:dyDescent="0.2">
      <c r="C19211" s="38"/>
      <c r="D19211" s="38"/>
      <c r="E19211" s="93"/>
      <c r="L19211" s="38"/>
      <c r="M19211" s="38"/>
    </row>
    <row r="19212" spans="3:13" x14ac:dyDescent="0.2">
      <c r="C19212" s="38"/>
      <c r="D19212" s="38"/>
      <c r="E19212" s="93"/>
      <c r="L19212" s="38"/>
      <c r="M19212" s="38"/>
    </row>
    <row r="19213" spans="3:13" x14ac:dyDescent="0.2">
      <c r="C19213" s="38"/>
      <c r="D19213" s="38"/>
      <c r="E19213" s="93"/>
      <c r="L19213" s="38"/>
      <c r="M19213" s="38"/>
    </row>
    <row r="19214" spans="3:13" x14ac:dyDescent="0.2">
      <c r="C19214" s="38"/>
      <c r="D19214" s="38"/>
      <c r="E19214" s="93"/>
      <c r="L19214" s="38"/>
      <c r="M19214" s="38"/>
    </row>
    <row r="19215" spans="3:13" x14ac:dyDescent="0.2">
      <c r="C19215" s="38"/>
      <c r="D19215" s="38"/>
      <c r="E19215" s="93"/>
      <c r="L19215" s="38"/>
      <c r="M19215" s="38"/>
    </row>
    <row r="19216" spans="3:13" x14ac:dyDescent="0.2">
      <c r="C19216" s="38"/>
      <c r="D19216" s="38"/>
      <c r="E19216" s="93"/>
      <c r="L19216" s="38"/>
      <c r="M19216" s="38"/>
    </row>
    <row r="19217" spans="3:13" x14ac:dyDescent="0.2">
      <c r="C19217" s="38"/>
      <c r="D19217" s="38"/>
      <c r="E19217" s="93"/>
      <c r="L19217" s="38"/>
      <c r="M19217" s="38"/>
    </row>
    <row r="19218" spans="3:13" x14ac:dyDescent="0.2">
      <c r="C19218" s="38"/>
      <c r="D19218" s="38"/>
      <c r="E19218" s="93"/>
      <c r="L19218" s="38"/>
      <c r="M19218" s="38"/>
    </row>
    <row r="19219" spans="3:13" x14ac:dyDescent="0.2">
      <c r="C19219" s="38"/>
      <c r="D19219" s="38"/>
      <c r="E19219" s="93"/>
      <c r="L19219" s="38"/>
      <c r="M19219" s="38"/>
    </row>
    <row r="19220" spans="3:13" x14ac:dyDescent="0.2">
      <c r="C19220" s="38"/>
      <c r="D19220" s="38"/>
      <c r="E19220" s="93"/>
      <c r="L19220" s="38"/>
      <c r="M19220" s="38"/>
    </row>
    <row r="19221" spans="3:13" x14ac:dyDescent="0.2">
      <c r="C19221" s="38"/>
      <c r="D19221" s="38"/>
      <c r="E19221" s="93"/>
      <c r="L19221" s="38"/>
      <c r="M19221" s="38"/>
    </row>
    <row r="19222" spans="3:13" x14ac:dyDescent="0.2">
      <c r="C19222" s="38"/>
      <c r="D19222" s="38"/>
      <c r="E19222" s="93"/>
      <c r="L19222" s="38"/>
      <c r="M19222" s="38"/>
    </row>
    <row r="19223" spans="3:13" x14ac:dyDescent="0.2">
      <c r="C19223" s="38"/>
      <c r="D19223" s="38"/>
      <c r="E19223" s="93"/>
      <c r="L19223" s="38"/>
      <c r="M19223" s="38"/>
    </row>
    <row r="19224" spans="3:13" x14ac:dyDescent="0.2">
      <c r="C19224" s="38"/>
      <c r="D19224" s="38"/>
      <c r="E19224" s="93"/>
      <c r="L19224" s="38"/>
      <c r="M19224" s="38"/>
    </row>
    <row r="19225" spans="3:13" x14ac:dyDescent="0.2">
      <c r="C19225" s="38"/>
      <c r="D19225" s="38"/>
      <c r="E19225" s="93"/>
      <c r="L19225" s="38"/>
      <c r="M19225" s="38"/>
    </row>
    <row r="19226" spans="3:13" x14ac:dyDescent="0.2">
      <c r="C19226" s="38"/>
      <c r="D19226" s="38"/>
      <c r="E19226" s="93"/>
      <c r="L19226" s="38"/>
      <c r="M19226" s="38"/>
    </row>
    <row r="19227" spans="3:13" x14ac:dyDescent="0.2">
      <c r="C19227" s="38"/>
      <c r="D19227" s="38"/>
      <c r="E19227" s="93"/>
      <c r="L19227" s="38"/>
      <c r="M19227" s="38"/>
    </row>
    <row r="19228" spans="3:13" x14ac:dyDescent="0.2">
      <c r="C19228" s="38"/>
      <c r="D19228" s="38"/>
      <c r="E19228" s="93"/>
      <c r="L19228" s="38"/>
      <c r="M19228" s="38"/>
    </row>
    <row r="19229" spans="3:13" x14ac:dyDescent="0.2">
      <c r="C19229" s="38"/>
      <c r="D19229" s="38"/>
      <c r="E19229" s="93"/>
      <c r="L19229" s="38"/>
      <c r="M19229" s="38"/>
    </row>
    <row r="19230" spans="3:13" x14ac:dyDescent="0.2">
      <c r="C19230" s="38"/>
      <c r="D19230" s="38"/>
      <c r="E19230" s="93"/>
      <c r="L19230" s="38"/>
      <c r="M19230" s="38"/>
    </row>
    <row r="19231" spans="3:13" x14ac:dyDescent="0.2">
      <c r="C19231" s="38"/>
      <c r="D19231" s="38"/>
      <c r="E19231" s="93"/>
      <c r="L19231" s="38"/>
      <c r="M19231" s="38"/>
    </row>
    <row r="19232" spans="3:13" x14ac:dyDescent="0.2">
      <c r="C19232" s="38"/>
      <c r="D19232" s="38"/>
      <c r="E19232" s="93"/>
      <c r="L19232" s="38"/>
      <c r="M19232" s="38"/>
    </row>
    <row r="19233" spans="3:13" x14ac:dyDescent="0.2">
      <c r="C19233" s="38"/>
      <c r="D19233" s="38"/>
      <c r="E19233" s="93"/>
      <c r="L19233" s="38"/>
      <c r="M19233" s="38"/>
    </row>
    <row r="19234" spans="3:13" x14ac:dyDescent="0.2">
      <c r="C19234" s="38"/>
      <c r="D19234" s="38"/>
      <c r="E19234" s="93"/>
      <c r="L19234" s="38"/>
      <c r="M19234" s="38"/>
    </row>
    <row r="19235" spans="3:13" x14ac:dyDescent="0.2">
      <c r="C19235" s="38"/>
      <c r="D19235" s="38"/>
      <c r="E19235" s="93"/>
      <c r="L19235" s="38"/>
      <c r="M19235" s="38"/>
    </row>
    <row r="19236" spans="3:13" x14ac:dyDescent="0.2">
      <c r="C19236" s="38"/>
      <c r="D19236" s="38"/>
      <c r="E19236" s="93"/>
      <c r="L19236" s="38"/>
      <c r="M19236" s="38"/>
    </row>
    <row r="19237" spans="3:13" x14ac:dyDescent="0.2">
      <c r="C19237" s="38"/>
      <c r="D19237" s="38"/>
      <c r="E19237" s="93"/>
      <c r="L19237" s="38"/>
      <c r="M19237" s="38"/>
    </row>
    <row r="19238" spans="3:13" x14ac:dyDescent="0.2">
      <c r="C19238" s="38"/>
      <c r="D19238" s="38"/>
      <c r="E19238" s="93"/>
      <c r="L19238" s="38"/>
      <c r="M19238" s="38"/>
    </row>
    <row r="19239" spans="3:13" x14ac:dyDescent="0.2">
      <c r="C19239" s="38"/>
      <c r="D19239" s="38"/>
      <c r="E19239" s="93"/>
      <c r="L19239" s="38"/>
      <c r="M19239" s="38"/>
    </row>
    <row r="19240" spans="3:13" x14ac:dyDescent="0.2">
      <c r="C19240" s="38"/>
      <c r="D19240" s="38"/>
      <c r="E19240" s="93"/>
      <c r="L19240" s="38"/>
      <c r="M19240" s="38"/>
    </row>
    <row r="19241" spans="3:13" x14ac:dyDescent="0.2">
      <c r="C19241" s="38"/>
      <c r="D19241" s="38"/>
      <c r="E19241" s="93"/>
      <c r="L19241" s="38"/>
      <c r="M19241" s="38"/>
    </row>
    <row r="19242" spans="3:13" x14ac:dyDescent="0.2">
      <c r="C19242" s="38"/>
      <c r="D19242" s="38"/>
      <c r="E19242" s="93"/>
      <c r="L19242" s="38"/>
      <c r="M19242" s="38"/>
    </row>
    <row r="19243" spans="3:13" x14ac:dyDescent="0.2">
      <c r="C19243" s="38"/>
      <c r="D19243" s="38"/>
      <c r="E19243" s="93"/>
      <c r="L19243" s="38"/>
      <c r="M19243" s="38"/>
    </row>
    <row r="19244" spans="3:13" x14ac:dyDescent="0.2">
      <c r="C19244" s="38"/>
      <c r="D19244" s="38"/>
      <c r="E19244" s="93"/>
      <c r="L19244" s="38"/>
      <c r="M19244" s="38"/>
    </row>
    <row r="19245" spans="3:13" x14ac:dyDescent="0.2">
      <c r="C19245" s="38"/>
      <c r="D19245" s="38"/>
      <c r="E19245" s="93"/>
      <c r="L19245" s="38"/>
      <c r="M19245" s="38"/>
    </row>
    <row r="19246" spans="3:13" x14ac:dyDescent="0.2">
      <c r="C19246" s="38"/>
      <c r="D19246" s="38"/>
      <c r="E19246" s="93"/>
      <c r="L19246" s="38"/>
      <c r="M19246" s="38"/>
    </row>
    <row r="19247" spans="3:13" x14ac:dyDescent="0.2">
      <c r="C19247" s="38"/>
      <c r="D19247" s="38"/>
      <c r="E19247" s="93"/>
      <c r="L19247" s="38"/>
      <c r="M19247" s="38"/>
    </row>
    <row r="19248" spans="3:13" x14ac:dyDescent="0.2">
      <c r="C19248" s="38"/>
      <c r="D19248" s="38"/>
      <c r="E19248" s="93"/>
      <c r="L19248" s="38"/>
      <c r="M19248" s="38"/>
    </row>
    <row r="19249" spans="3:13" x14ac:dyDescent="0.2">
      <c r="C19249" s="38"/>
      <c r="D19249" s="38"/>
      <c r="E19249" s="93"/>
      <c r="L19249" s="38"/>
      <c r="M19249" s="38"/>
    </row>
    <row r="19250" spans="3:13" x14ac:dyDescent="0.2">
      <c r="C19250" s="38"/>
      <c r="D19250" s="38"/>
      <c r="E19250" s="93"/>
      <c r="L19250" s="38"/>
      <c r="M19250" s="38"/>
    </row>
    <row r="19251" spans="3:13" x14ac:dyDescent="0.2">
      <c r="C19251" s="38"/>
      <c r="D19251" s="38"/>
      <c r="E19251" s="93"/>
      <c r="L19251" s="38"/>
      <c r="M19251" s="38"/>
    </row>
    <row r="19252" spans="3:13" x14ac:dyDescent="0.2">
      <c r="C19252" s="38"/>
      <c r="D19252" s="38"/>
      <c r="E19252" s="93"/>
      <c r="L19252" s="38"/>
      <c r="M19252" s="38"/>
    </row>
    <row r="19253" spans="3:13" x14ac:dyDescent="0.2">
      <c r="C19253" s="38"/>
      <c r="D19253" s="38"/>
      <c r="E19253" s="93"/>
      <c r="L19253" s="38"/>
      <c r="M19253" s="38"/>
    </row>
    <row r="19254" spans="3:13" x14ac:dyDescent="0.2">
      <c r="C19254" s="38"/>
      <c r="D19254" s="38"/>
      <c r="E19254" s="93"/>
      <c r="L19254" s="38"/>
      <c r="M19254" s="38"/>
    </row>
    <row r="19255" spans="3:13" x14ac:dyDescent="0.2">
      <c r="C19255" s="38"/>
      <c r="D19255" s="38"/>
      <c r="E19255" s="93"/>
      <c r="L19255" s="38"/>
      <c r="M19255" s="38"/>
    </row>
    <row r="19256" spans="3:13" x14ac:dyDescent="0.2">
      <c r="C19256" s="38"/>
      <c r="D19256" s="38"/>
      <c r="E19256" s="93"/>
      <c r="L19256" s="38"/>
      <c r="M19256" s="38"/>
    </row>
    <row r="19257" spans="3:13" x14ac:dyDescent="0.2">
      <c r="C19257" s="38"/>
      <c r="D19257" s="38"/>
      <c r="E19257" s="93"/>
      <c r="L19257" s="38"/>
      <c r="M19257" s="38"/>
    </row>
    <row r="19258" spans="3:13" x14ac:dyDescent="0.2">
      <c r="C19258" s="38"/>
      <c r="D19258" s="38"/>
      <c r="E19258" s="93"/>
      <c r="L19258" s="38"/>
      <c r="M19258" s="38"/>
    </row>
    <row r="19259" spans="3:13" x14ac:dyDescent="0.2">
      <c r="C19259" s="38"/>
      <c r="D19259" s="38"/>
      <c r="E19259" s="93"/>
      <c r="L19259" s="38"/>
      <c r="M19259" s="38"/>
    </row>
    <row r="19260" spans="3:13" x14ac:dyDescent="0.2">
      <c r="C19260" s="38"/>
      <c r="D19260" s="38"/>
      <c r="E19260" s="93"/>
      <c r="L19260" s="38"/>
      <c r="M19260" s="38"/>
    </row>
    <row r="19261" spans="3:13" x14ac:dyDescent="0.2">
      <c r="C19261" s="38"/>
      <c r="D19261" s="38"/>
      <c r="E19261" s="93"/>
      <c r="L19261" s="38"/>
      <c r="M19261" s="38"/>
    </row>
    <row r="19262" spans="3:13" x14ac:dyDescent="0.2">
      <c r="C19262" s="38"/>
      <c r="D19262" s="38"/>
      <c r="E19262" s="93"/>
      <c r="L19262" s="38"/>
      <c r="M19262" s="38"/>
    </row>
    <row r="19263" spans="3:13" x14ac:dyDescent="0.2">
      <c r="C19263" s="38"/>
      <c r="D19263" s="38"/>
      <c r="E19263" s="93"/>
      <c r="L19263" s="38"/>
      <c r="M19263" s="38"/>
    </row>
    <row r="19264" spans="3:13" x14ac:dyDescent="0.2">
      <c r="C19264" s="38"/>
      <c r="D19264" s="38"/>
      <c r="E19264" s="93"/>
      <c r="L19264" s="38"/>
      <c r="M19264" s="38"/>
    </row>
    <row r="19265" spans="3:13" x14ac:dyDescent="0.2">
      <c r="C19265" s="38"/>
      <c r="D19265" s="38"/>
      <c r="E19265" s="93"/>
      <c r="L19265" s="38"/>
      <c r="M19265" s="38"/>
    </row>
    <row r="19266" spans="3:13" x14ac:dyDescent="0.2">
      <c r="C19266" s="38"/>
      <c r="D19266" s="38"/>
      <c r="E19266" s="93"/>
      <c r="L19266" s="38"/>
      <c r="M19266" s="38"/>
    </row>
    <row r="19267" spans="3:13" x14ac:dyDescent="0.2">
      <c r="C19267" s="38"/>
      <c r="D19267" s="38"/>
      <c r="E19267" s="93"/>
      <c r="L19267" s="38"/>
      <c r="M19267" s="38"/>
    </row>
    <row r="19268" spans="3:13" x14ac:dyDescent="0.2">
      <c r="C19268" s="38"/>
      <c r="D19268" s="38"/>
      <c r="E19268" s="93"/>
      <c r="L19268" s="38"/>
      <c r="M19268" s="38"/>
    </row>
    <row r="19269" spans="3:13" x14ac:dyDescent="0.2">
      <c r="C19269" s="38"/>
      <c r="D19269" s="38"/>
      <c r="E19269" s="93"/>
      <c r="L19269" s="38"/>
      <c r="M19269" s="38"/>
    </row>
    <row r="19270" spans="3:13" x14ac:dyDescent="0.2">
      <c r="C19270" s="38"/>
      <c r="D19270" s="38"/>
      <c r="E19270" s="93"/>
      <c r="L19270" s="38"/>
      <c r="M19270" s="38"/>
    </row>
    <row r="19271" spans="3:13" x14ac:dyDescent="0.2">
      <c r="C19271" s="38"/>
      <c r="D19271" s="38"/>
      <c r="E19271" s="93"/>
      <c r="L19271" s="38"/>
      <c r="M19271" s="38"/>
    </row>
    <row r="19272" spans="3:13" x14ac:dyDescent="0.2">
      <c r="C19272" s="38"/>
      <c r="D19272" s="38"/>
      <c r="E19272" s="93"/>
      <c r="L19272" s="38"/>
      <c r="M19272" s="38"/>
    </row>
    <row r="19273" spans="3:13" x14ac:dyDescent="0.2">
      <c r="C19273" s="38"/>
      <c r="D19273" s="38"/>
      <c r="E19273" s="93"/>
      <c r="L19273" s="38"/>
      <c r="M19273" s="38"/>
    </row>
    <row r="19274" spans="3:13" x14ac:dyDescent="0.2">
      <c r="C19274" s="38"/>
      <c r="D19274" s="38"/>
      <c r="E19274" s="93"/>
      <c r="L19274" s="38"/>
      <c r="M19274" s="38"/>
    </row>
    <row r="19275" spans="3:13" x14ac:dyDescent="0.2">
      <c r="C19275" s="38"/>
      <c r="D19275" s="38"/>
      <c r="E19275" s="93"/>
      <c r="L19275" s="38"/>
      <c r="M19275" s="38"/>
    </row>
    <row r="19276" spans="3:13" x14ac:dyDescent="0.2">
      <c r="C19276" s="38"/>
      <c r="D19276" s="38"/>
      <c r="E19276" s="93"/>
      <c r="L19276" s="38"/>
      <c r="M19276" s="38"/>
    </row>
    <row r="19277" spans="3:13" x14ac:dyDescent="0.2">
      <c r="C19277" s="38"/>
      <c r="D19277" s="38"/>
      <c r="E19277" s="93"/>
      <c r="L19277" s="38"/>
      <c r="M19277" s="38"/>
    </row>
    <row r="19278" spans="3:13" x14ac:dyDescent="0.2">
      <c r="C19278" s="38"/>
      <c r="D19278" s="38"/>
      <c r="E19278" s="93"/>
      <c r="L19278" s="38"/>
      <c r="M19278" s="38"/>
    </row>
    <row r="19279" spans="3:13" x14ac:dyDescent="0.2">
      <c r="C19279" s="38"/>
      <c r="D19279" s="38"/>
      <c r="E19279" s="93"/>
      <c r="L19279" s="38"/>
      <c r="M19279" s="38"/>
    </row>
    <row r="19280" spans="3:13" x14ac:dyDescent="0.2">
      <c r="C19280" s="38"/>
      <c r="D19280" s="38"/>
      <c r="E19280" s="93"/>
      <c r="L19280" s="38"/>
      <c r="M19280" s="38"/>
    </row>
    <row r="19281" spans="3:13" x14ac:dyDescent="0.2">
      <c r="C19281" s="38"/>
      <c r="D19281" s="38"/>
      <c r="E19281" s="93"/>
      <c r="L19281" s="38"/>
      <c r="M19281" s="38"/>
    </row>
    <row r="19282" spans="3:13" x14ac:dyDescent="0.2">
      <c r="C19282" s="38"/>
      <c r="D19282" s="38"/>
      <c r="E19282" s="93"/>
      <c r="L19282" s="38"/>
      <c r="M19282" s="38"/>
    </row>
    <row r="19283" spans="3:13" x14ac:dyDescent="0.2">
      <c r="C19283" s="38"/>
      <c r="D19283" s="38"/>
      <c r="E19283" s="93"/>
      <c r="L19283" s="38"/>
      <c r="M19283" s="38"/>
    </row>
    <row r="19284" spans="3:13" x14ac:dyDescent="0.2">
      <c r="C19284" s="38"/>
      <c r="D19284" s="38"/>
      <c r="E19284" s="93"/>
      <c r="L19284" s="38"/>
      <c r="M19284" s="38"/>
    </row>
    <row r="19285" spans="3:13" x14ac:dyDescent="0.2">
      <c r="C19285" s="38"/>
      <c r="D19285" s="38"/>
      <c r="E19285" s="93"/>
      <c r="L19285" s="38"/>
      <c r="M19285" s="38"/>
    </row>
    <row r="19286" spans="3:13" x14ac:dyDescent="0.2">
      <c r="C19286" s="38"/>
      <c r="D19286" s="38"/>
      <c r="E19286" s="93"/>
      <c r="L19286" s="38"/>
      <c r="M19286" s="38"/>
    </row>
    <row r="19287" spans="3:13" x14ac:dyDescent="0.2">
      <c r="C19287" s="38"/>
      <c r="D19287" s="38"/>
      <c r="E19287" s="93"/>
      <c r="L19287" s="38"/>
      <c r="M19287" s="38"/>
    </row>
    <row r="19288" spans="3:13" x14ac:dyDescent="0.2">
      <c r="C19288" s="38"/>
      <c r="D19288" s="38"/>
      <c r="E19288" s="93"/>
      <c r="L19288" s="38"/>
      <c r="M19288" s="38"/>
    </row>
    <row r="19289" spans="3:13" x14ac:dyDescent="0.2">
      <c r="C19289" s="38"/>
      <c r="D19289" s="38"/>
      <c r="E19289" s="93"/>
      <c r="L19289" s="38"/>
      <c r="M19289" s="38"/>
    </row>
    <row r="19290" spans="3:13" x14ac:dyDescent="0.2">
      <c r="C19290" s="38"/>
      <c r="D19290" s="38"/>
      <c r="E19290" s="93"/>
      <c r="L19290" s="38"/>
      <c r="M19290" s="38"/>
    </row>
    <row r="19291" spans="3:13" x14ac:dyDescent="0.2">
      <c r="C19291" s="38"/>
      <c r="D19291" s="38"/>
      <c r="E19291" s="93"/>
      <c r="L19291" s="38"/>
      <c r="M19291" s="38"/>
    </row>
    <row r="19292" spans="3:13" x14ac:dyDescent="0.2">
      <c r="C19292" s="38"/>
      <c r="D19292" s="38"/>
      <c r="E19292" s="93"/>
      <c r="L19292" s="38"/>
      <c r="M19292" s="38"/>
    </row>
    <row r="19293" spans="3:13" x14ac:dyDescent="0.2">
      <c r="C19293" s="38"/>
      <c r="D19293" s="38"/>
      <c r="E19293" s="93"/>
      <c r="L19293" s="38"/>
      <c r="M19293" s="38"/>
    </row>
    <row r="19294" spans="3:13" x14ac:dyDescent="0.2">
      <c r="C19294" s="38"/>
      <c r="D19294" s="38"/>
      <c r="E19294" s="93"/>
      <c r="L19294" s="38"/>
      <c r="M19294" s="38"/>
    </row>
    <row r="19295" spans="3:13" x14ac:dyDescent="0.2">
      <c r="C19295" s="38"/>
      <c r="D19295" s="38"/>
      <c r="E19295" s="93"/>
      <c r="L19295" s="38"/>
      <c r="M19295" s="38"/>
    </row>
    <row r="19296" spans="3:13" x14ac:dyDescent="0.2">
      <c r="C19296" s="38"/>
      <c r="D19296" s="38"/>
      <c r="E19296" s="93"/>
      <c r="L19296" s="38"/>
      <c r="M19296" s="38"/>
    </row>
    <row r="19297" spans="3:13" x14ac:dyDescent="0.2">
      <c r="C19297" s="38"/>
      <c r="D19297" s="38"/>
      <c r="E19297" s="93"/>
      <c r="L19297" s="38"/>
      <c r="M19297" s="38"/>
    </row>
    <row r="19298" spans="3:13" x14ac:dyDescent="0.2">
      <c r="C19298" s="38"/>
      <c r="D19298" s="38"/>
      <c r="E19298" s="93"/>
      <c r="L19298" s="38"/>
      <c r="M19298" s="38"/>
    </row>
    <row r="19299" spans="3:13" x14ac:dyDescent="0.2">
      <c r="C19299" s="38"/>
      <c r="D19299" s="38"/>
      <c r="E19299" s="93"/>
      <c r="L19299" s="38"/>
      <c r="M19299" s="38"/>
    </row>
    <row r="19300" spans="3:13" x14ac:dyDescent="0.2">
      <c r="C19300" s="38"/>
      <c r="D19300" s="38"/>
      <c r="E19300" s="93"/>
      <c r="L19300" s="38"/>
      <c r="M19300" s="38"/>
    </row>
    <row r="19301" spans="3:13" x14ac:dyDescent="0.2">
      <c r="C19301" s="38"/>
      <c r="D19301" s="38"/>
      <c r="E19301" s="93"/>
      <c r="L19301" s="38"/>
      <c r="M19301" s="38"/>
    </row>
    <row r="19302" spans="3:13" x14ac:dyDescent="0.2">
      <c r="C19302" s="38"/>
      <c r="D19302" s="38"/>
      <c r="E19302" s="93"/>
      <c r="L19302" s="38"/>
      <c r="M19302" s="38"/>
    </row>
    <row r="19303" spans="3:13" x14ac:dyDescent="0.2">
      <c r="C19303" s="38"/>
      <c r="D19303" s="38"/>
      <c r="E19303" s="93"/>
      <c r="L19303" s="38"/>
      <c r="M19303" s="38"/>
    </row>
    <row r="19304" spans="3:13" x14ac:dyDescent="0.2">
      <c r="C19304" s="38"/>
      <c r="D19304" s="38"/>
      <c r="E19304" s="93"/>
      <c r="L19304" s="38"/>
      <c r="M19304" s="38"/>
    </row>
    <row r="19305" spans="3:13" x14ac:dyDescent="0.2">
      <c r="C19305" s="38"/>
      <c r="D19305" s="38"/>
      <c r="E19305" s="93"/>
      <c r="L19305" s="38"/>
      <c r="M19305" s="38"/>
    </row>
    <row r="19306" spans="3:13" x14ac:dyDescent="0.2">
      <c r="C19306" s="38"/>
      <c r="D19306" s="38"/>
      <c r="E19306" s="93"/>
      <c r="L19306" s="38"/>
      <c r="M19306" s="38"/>
    </row>
    <row r="19307" spans="3:13" x14ac:dyDescent="0.2">
      <c r="C19307" s="38"/>
      <c r="D19307" s="38"/>
      <c r="E19307" s="93"/>
      <c r="L19307" s="38"/>
      <c r="M19307" s="38"/>
    </row>
    <row r="19308" spans="3:13" x14ac:dyDescent="0.2">
      <c r="C19308" s="38"/>
      <c r="D19308" s="38"/>
      <c r="E19308" s="93"/>
      <c r="L19308" s="38"/>
      <c r="M19308" s="38"/>
    </row>
    <row r="19309" spans="3:13" x14ac:dyDescent="0.2">
      <c r="C19309" s="38"/>
      <c r="D19309" s="38"/>
      <c r="E19309" s="93"/>
      <c r="L19309" s="38"/>
      <c r="M19309" s="38"/>
    </row>
    <row r="19310" spans="3:13" x14ac:dyDescent="0.2">
      <c r="C19310" s="38"/>
      <c r="D19310" s="38"/>
      <c r="E19310" s="93"/>
      <c r="L19310" s="38"/>
      <c r="M19310" s="38"/>
    </row>
    <row r="19311" spans="3:13" x14ac:dyDescent="0.2">
      <c r="C19311" s="38"/>
      <c r="D19311" s="38"/>
      <c r="E19311" s="93"/>
      <c r="L19311" s="38"/>
      <c r="M19311" s="38"/>
    </row>
    <row r="19312" spans="3:13" x14ac:dyDescent="0.2">
      <c r="C19312" s="38"/>
      <c r="D19312" s="38"/>
      <c r="E19312" s="93"/>
      <c r="L19312" s="38"/>
      <c r="M19312" s="38"/>
    </row>
    <row r="19313" spans="3:13" x14ac:dyDescent="0.2">
      <c r="C19313" s="38"/>
      <c r="D19313" s="38"/>
      <c r="E19313" s="93"/>
      <c r="L19313" s="38"/>
      <c r="M19313" s="38"/>
    </row>
    <row r="19314" spans="3:13" x14ac:dyDescent="0.2">
      <c r="C19314" s="38"/>
      <c r="D19314" s="38"/>
      <c r="E19314" s="93"/>
      <c r="L19314" s="38"/>
      <c r="M19314" s="38"/>
    </row>
    <row r="19315" spans="3:13" x14ac:dyDescent="0.2">
      <c r="C19315" s="38"/>
      <c r="D19315" s="38"/>
      <c r="E19315" s="93"/>
      <c r="L19315" s="38"/>
      <c r="M19315" s="38"/>
    </row>
    <row r="19316" spans="3:13" x14ac:dyDescent="0.2">
      <c r="C19316" s="38"/>
      <c r="D19316" s="38"/>
      <c r="E19316" s="93"/>
      <c r="L19316" s="38"/>
      <c r="M19316" s="38"/>
    </row>
    <row r="19317" spans="3:13" x14ac:dyDescent="0.2">
      <c r="C19317" s="38"/>
      <c r="D19317" s="38"/>
      <c r="E19317" s="93"/>
      <c r="L19317" s="38"/>
      <c r="M19317" s="38"/>
    </row>
    <row r="19318" spans="3:13" x14ac:dyDescent="0.2">
      <c r="C19318" s="38"/>
      <c r="D19318" s="38"/>
      <c r="E19318" s="93"/>
      <c r="L19318" s="38"/>
      <c r="M19318" s="38"/>
    </row>
    <row r="19319" spans="3:13" x14ac:dyDescent="0.2">
      <c r="C19319" s="38"/>
      <c r="D19319" s="38"/>
      <c r="E19319" s="93"/>
      <c r="L19319" s="38"/>
      <c r="M19319" s="38"/>
    </row>
    <row r="19320" spans="3:13" x14ac:dyDescent="0.2">
      <c r="C19320" s="38"/>
      <c r="D19320" s="38"/>
      <c r="E19320" s="93"/>
      <c r="L19320" s="38"/>
      <c r="M19320" s="38"/>
    </row>
    <row r="19321" spans="3:13" x14ac:dyDescent="0.2">
      <c r="C19321" s="38"/>
      <c r="D19321" s="38"/>
      <c r="E19321" s="93"/>
      <c r="L19321" s="38"/>
      <c r="M19321" s="38"/>
    </row>
    <row r="19322" spans="3:13" x14ac:dyDescent="0.2">
      <c r="C19322" s="38"/>
      <c r="D19322" s="38"/>
      <c r="E19322" s="93"/>
      <c r="L19322" s="38"/>
      <c r="M19322" s="38"/>
    </row>
    <row r="19323" spans="3:13" x14ac:dyDescent="0.2">
      <c r="C19323" s="38"/>
      <c r="D19323" s="38"/>
      <c r="E19323" s="93"/>
      <c r="L19323" s="38"/>
      <c r="M19323" s="38"/>
    </row>
    <row r="19324" spans="3:13" x14ac:dyDescent="0.2">
      <c r="C19324" s="38"/>
      <c r="D19324" s="38"/>
      <c r="E19324" s="93"/>
      <c r="L19324" s="38"/>
      <c r="M19324" s="38"/>
    </row>
    <row r="19325" spans="3:13" x14ac:dyDescent="0.2">
      <c r="C19325" s="38"/>
      <c r="D19325" s="38"/>
      <c r="E19325" s="93"/>
      <c r="L19325" s="38"/>
      <c r="M19325" s="38"/>
    </row>
    <row r="19326" spans="3:13" x14ac:dyDescent="0.2">
      <c r="C19326" s="38"/>
      <c r="D19326" s="38"/>
      <c r="E19326" s="93"/>
      <c r="L19326" s="38"/>
      <c r="M19326" s="38"/>
    </row>
    <row r="19327" spans="3:13" x14ac:dyDescent="0.2">
      <c r="C19327" s="38"/>
      <c r="D19327" s="38"/>
      <c r="E19327" s="93"/>
      <c r="L19327" s="38"/>
      <c r="M19327" s="38"/>
    </row>
    <row r="19328" spans="3:13" x14ac:dyDescent="0.2">
      <c r="C19328" s="38"/>
      <c r="D19328" s="38"/>
      <c r="E19328" s="93"/>
      <c r="L19328" s="38"/>
      <c r="M19328" s="38"/>
    </row>
    <row r="19329" spans="3:13" x14ac:dyDescent="0.2">
      <c r="C19329" s="38"/>
      <c r="D19329" s="38"/>
      <c r="E19329" s="93"/>
      <c r="L19329" s="38"/>
      <c r="M19329" s="38"/>
    </row>
    <row r="19330" spans="3:13" x14ac:dyDescent="0.2">
      <c r="C19330" s="38"/>
      <c r="D19330" s="38"/>
      <c r="E19330" s="93"/>
      <c r="L19330" s="38"/>
      <c r="M19330" s="38"/>
    </row>
    <row r="19331" spans="3:13" x14ac:dyDescent="0.2">
      <c r="C19331" s="38"/>
      <c r="D19331" s="38"/>
      <c r="E19331" s="93"/>
      <c r="L19331" s="38"/>
      <c r="M19331" s="38"/>
    </row>
    <row r="19332" spans="3:13" x14ac:dyDescent="0.2">
      <c r="C19332" s="38"/>
      <c r="D19332" s="38"/>
      <c r="E19332" s="93"/>
      <c r="L19332" s="38"/>
      <c r="M19332" s="38"/>
    </row>
    <row r="19333" spans="3:13" x14ac:dyDescent="0.2">
      <c r="C19333" s="38"/>
      <c r="D19333" s="38"/>
      <c r="E19333" s="93"/>
      <c r="L19333" s="38"/>
      <c r="M19333" s="38"/>
    </row>
    <row r="19334" spans="3:13" x14ac:dyDescent="0.2">
      <c r="C19334" s="38"/>
      <c r="D19334" s="38"/>
      <c r="E19334" s="93"/>
      <c r="L19334" s="38"/>
      <c r="M19334" s="38"/>
    </row>
    <row r="19335" spans="3:13" x14ac:dyDescent="0.2">
      <c r="C19335" s="38"/>
      <c r="D19335" s="38"/>
      <c r="E19335" s="93"/>
      <c r="L19335" s="38"/>
      <c r="M19335" s="38"/>
    </row>
    <row r="19336" spans="3:13" x14ac:dyDescent="0.2">
      <c r="C19336" s="38"/>
      <c r="D19336" s="38"/>
      <c r="E19336" s="93"/>
      <c r="L19336" s="38"/>
      <c r="M19336" s="38"/>
    </row>
    <row r="19337" spans="3:13" x14ac:dyDescent="0.2">
      <c r="C19337" s="38"/>
      <c r="D19337" s="38"/>
      <c r="E19337" s="93"/>
      <c r="L19337" s="38"/>
      <c r="M19337" s="38"/>
    </row>
    <row r="19338" spans="3:13" x14ac:dyDescent="0.2">
      <c r="C19338" s="38"/>
      <c r="D19338" s="38"/>
      <c r="E19338" s="93"/>
      <c r="L19338" s="38"/>
      <c r="M19338" s="38"/>
    </row>
    <row r="19339" spans="3:13" x14ac:dyDescent="0.2">
      <c r="C19339" s="38"/>
      <c r="D19339" s="38"/>
      <c r="E19339" s="93"/>
      <c r="L19339" s="38"/>
      <c r="M19339" s="38"/>
    </row>
    <row r="19340" spans="3:13" x14ac:dyDescent="0.2">
      <c r="C19340" s="38"/>
      <c r="D19340" s="38"/>
      <c r="E19340" s="93"/>
      <c r="L19340" s="38"/>
      <c r="M19340" s="38"/>
    </row>
    <row r="19341" spans="3:13" x14ac:dyDescent="0.2">
      <c r="C19341" s="38"/>
      <c r="D19341" s="38"/>
      <c r="E19341" s="93"/>
      <c r="L19341" s="38"/>
      <c r="M19341" s="38"/>
    </row>
    <row r="19342" spans="3:13" x14ac:dyDescent="0.2">
      <c r="C19342" s="38"/>
      <c r="D19342" s="38"/>
      <c r="E19342" s="93"/>
      <c r="L19342" s="38"/>
      <c r="M19342" s="38"/>
    </row>
    <row r="19343" spans="3:13" x14ac:dyDescent="0.2">
      <c r="C19343" s="38"/>
      <c r="D19343" s="38"/>
      <c r="E19343" s="93"/>
      <c r="L19343" s="38"/>
      <c r="M19343" s="38"/>
    </row>
    <row r="19344" spans="3:13" x14ac:dyDescent="0.2">
      <c r="C19344" s="38"/>
      <c r="D19344" s="38"/>
      <c r="E19344" s="93"/>
      <c r="L19344" s="38"/>
      <c r="M19344" s="38"/>
    </row>
    <row r="19345" spans="3:13" x14ac:dyDescent="0.2">
      <c r="C19345" s="38"/>
      <c r="D19345" s="38"/>
      <c r="E19345" s="93"/>
      <c r="L19345" s="38"/>
      <c r="M19345" s="38"/>
    </row>
    <row r="19346" spans="3:13" x14ac:dyDescent="0.2">
      <c r="C19346" s="38"/>
      <c r="D19346" s="38"/>
      <c r="E19346" s="93"/>
      <c r="L19346" s="38"/>
      <c r="M19346" s="38"/>
    </row>
    <row r="19347" spans="3:13" x14ac:dyDescent="0.2">
      <c r="C19347" s="38"/>
      <c r="D19347" s="38"/>
      <c r="E19347" s="93"/>
      <c r="L19347" s="38"/>
      <c r="M19347" s="38"/>
    </row>
    <row r="19348" spans="3:13" x14ac:dyDescent="0.2">
      <c r="C19348" s="38"/>
      <c r="D19348" s="38"/>
      <c r="E19348" s="93"/>
      <c r="L19348" s="38"/>
      <c r="M19348" s="38"/>
    </row>
    <row r="19349" spans="3:13" x14ac:dyDescent="0.2">
      <c r="C19349" s="38"/>
      <c r="D19349" s="38"/>
      <c r="E19349" s="93"/>
      <c r="L19349" s="38"/>
      <c r="M19349" s="38"/>
    </row>
    <row r="19350" spans="3:13" x14ac:dyDescent="0.2">
      <c r="C19350" s="38"/>
      <c r="D19350" s="38"/>
      <c r="E19350" s="93"/>
      <c r="L19350" s="38"/>
      <c r="M19350" s="38"/>
    </row>
    <row r="19351" spans="3:13" x14ac:dyDescent="0.2">
      <c r="C19351" s="38"/>
      <c r="D19351" s="38"/>
      <c r="E19351" s="93"/>
      <c r="L19351" s="38"/>
      <c r="M19351" s="38"/>
    </row>
    <row r="19352" spans="3:13" x14ac:dyDescent="0.2">
      <c r="C19352" s="38"/>
      <c r="D19352" s="38"/>
      <c r="E19352" s="93"/>
      <c r="L19352" s="38"/>
      <c r="M19352" s="38"/>
    </row>
    <row r="19353" spans="3:13" x14ac:dyDescent="0.2">
      <c r="C19353" s="38"/>
      <c r="D19353" s="38"/>
      <c r="E19353" s="93"/>
      <c r="L19353" s="38"/>
      <c r="M19353" s="38"/>
    </row>
    <row r="19354" spans="3:13" x14ac:dyDescent="0.2">
      <c r="C19354" s="38"/>
      <c r="D19354" s="38"/>
      <c r="E19354" s="93"/>
      <c r="L19354" s="38"/>
      <c r="M19354" s="38"/>
    </row>
    <row r="19355" spans="3:13" x14ac:dyDescent="0.2">
      <c r="C19355" s="38"/>
      <c r="D19355" s="38"/>
      <c r="E19355" s="93"/>
      <c r="L19355" s="38"/>
      <c r="M19355" s="38"/>
    </row>
    <row r="19356" spans="3:13" x14ac:dyDescent="0.2">
      <c r="C19356" s="38"/>
      <c r="D19356" s="38"/>
      <c r="E19356" s="93"/>
      <c r="L19356" s="38"/>
      <c r="M19356" s="38"/>
    </row>
    <row r="19357" spans="3:13" x14ac:dyDescent="0.2">
      <c r="C19357" s="38"/>
      <c r="D19357" s="38"/>
      <c r="E19357" s="93"/>
      <c r="L19357" s="38"/>
      <c r="M19357" s="38"/>
    </row>
    <row r="19358" spans="3:13" x14ac:dyDescent="0.2">
      <c r="C19358" s="38"/>
      <c r="D19358" s="38"/>
      <c r="E19358" s="93"/>
      <c r="L19358" s="38"/>
      <c r="M19358" s="38"/>
    </row>
    <row r="19359" spans="3:13" x14ac:dyDescent="0.2">
      <c r="C19359" s="38"/>
      <c r="D19359" s="38"/>
      <c r="E19359" s="93"/>
      <c r="L19359" s="38"/>
      <c r="M19359" s="38"/>
    </row>
    <row r="19360" spans="3:13" x14ac:dyDescent="0.2">
      <c r="C19360" s="38"/>
      <c r="D19360" s="38"/>
      <c r="E19360" s="93"/>
      <c r="L19360" s="38"/>
      <c r="M19360" s="38"/>
    </row>
    <row r="19361" spans="3:13" x14ac:dyDescent="0.2">
      <c r="C19361" s="38"/>
      <c r="D19361" s="38"/>
      <c r="E19361" s="93"/>
      <c r="L19361" s="38"/>
      <c r="M19361" s="38"/>
    </row>
    <row r="19362" spans="3:13" x14ac:dyDescent="0.2">
      <c r="C19362" s="38"/>
      <c r="D19362" s="38"/>
      <c r="E19362" s="93"/>
      <c r="L19362" s="38"/>
      <c r="M19362" s="38"/>
    </row>
    <row r="19363" spans="3:13" x14ac:dyDescent="0.2">
      <c r="C19363" s="38"/>
      <c r="D19363" s="38"/>
      <c r="E19363" s="93"/>
      <c r="L19363" s="38"/>
      <c r="M19363" s="38"/>
    </row>
    <row r="19364" spans="3:13" x14ac:dyDescent="0.2">
      <c r="C19364" s="38"/>
      <c r="D19364" s="38"/>
      <c r="E19364" s="93"/>
      <c r="L19364" s="38"/>
      <c r="M19364" s="38"/>
    </row>
    <row r="19365" spans="3:13" x14ac:dyDescent="0.2">
      <c r="C19365" s="38"/>
      <c r="D19365" s="38"/>
      <c r="E19365" s="93"/>
      <c r="L19365" s="38"/>
      <c r="M19365" s="38"/>
    </row>
    <row r="19366" spans="3:13" x14ac:dyDescent="0.2">
      <c r="C19366" s="38"/>
      <c r="D19366" s="38"/>
      <c r="E19366" s="93"/>
      <c r="L19366" s="38"/>
      <c r="M19366" s="38"/>
    </row>
    <row r="19367" spans="3:13" x14ac:dyDescent="0.2">
      <c r="C19367" s="38"/>
      <c r="D19367" s="38"/>
      <c r="E19367" s="93"/>
      <c r="L19367" s="38"/>
      <c r="M19367" s="38"/>
    </row>
    <row r="19368" spans="3:13" x14ac:dyDescent="0.2">
      <c r="C19368" s="38"/>
      <c r="D19368" s="38"/>
      <c r="E19368" s="93"/>
      <c r="L19368" s="38"/>
      <c r="M19368" s="38"/>
    </row>
    <row r="19369" spans="3:13" x14ac:dyDescent="0.2">
      <c r="C19369" s="38"/>
      <c r="D19369" s="38"/>
      <c r="E19369" s="93"/>
      <c r="L19369" s="38"/>
      <c r="M19369" s="38"/>
    </row>
    <row r="19370" spans="3:13" x14ac:dyDescent="0.2">
      <c r="C19370" s="38"/>
      <c r="D19370" s="38"/>
      <c r="E19370" s="93"/>
      <c r="L19370" s="38"/>
      <c r="M19370" s="38"/>
    </row>
    <row r="19371" spans="3:13" x14ac:dyDescent="0.2">
      <c r="C19371" s="38"/>
      <c r="D19371" s="38"/>
      <c r="E19371" s="93"/>
      <c r="L19371" s="38"/>
      <c r="M19371" s="38"/>
    </row>
    <row r="19372" spans="3:13" x14ac:dyDescent="0.2">
      <c r="C19372" s="38"/>
      <c r="D19372" s="38"/>
      <c r="E19372" s="93"/>
      <c r="L19372" s="38"/>
      <c r="M19372" s="38"/>
    </row>
    <row r="19373" spans="3:13" x14ac:dyDescent="0.2">
      <c r="C19373" s="38"/>
      <c r="D19373" s="38"/>
      <c r="E19373" s="93"/>
      <c r="L19373" s="38"/>
      <c r="M19373" s="38"/>
    </row>
    <row r="19374" spans="3:13" x14ac:dyDescent="0.2">
      <c r="C19374" s="38"/>
      <c r="D19374" s="38"/>
      <c r="E19374" s="93"/>
      <c r="L19374" s="38"/>
      <c r="M19374" s="38"/>
    </row>
    <row r="19375" spans="3:13" x14ac:dyDescent="0.2">
      <c r="C19375" s="38"/>
      <c r="D19375" s="38"/>
      <c r="E19375" s="93"/>
      <c r="L19375" s="38"/>
      <c r="M19375" s="38"/>
    </row>
    <row r="19376" spans="3:13" x14ac:dyDescent="0.2">
      <c r="C19376" s="38"/>
      <c r="D19376" s="38"/>
      <c r="E19376" s="93"/>
      <c r="L19376" s="38"/>
      <c r="M19376" s="38"/>
    </row>
    <row r="19377" spans="3:13" x14ac:dyDescent="0.2">
      <c r="C19377" s="38"/>
      <c r="D19377" s="38"/>
      <c r="E19377" s="93"/>
      <c r="L19377" s="38"/>
      <c r="M19377" s="38"/>
    </row>
    <row r="19378" spans="3:13" x14ac:dyDescent="0.2">
      <c r="C19378" s="38"/>
      <c r="D19378" s="38"/>
      <c r="E19378" s="93"/>
      <c r="L19378" s="38"/>
      <c r="M19378" s="38"/>
    </row>
    <row r="19379" spans="3:13" x14ac:dyDescent="0.2">
      <c r="C19379" s="38"/>
      <c r="D19379" s="38"/>
      <c r="E19379" s="93"/>
      <c r="L19379" s="38"/>
      <c r="M19379" s="38"/>
    </row>
    <row r="19380" spans="3:13" x14ac:dyDescent="0.2">
      <c r="C19380" s="38"/>
      <c r="D19380" s="38"/>
      <c r="E19380" s="93"/>
      <c r="L19380" s="38"/>
      <c r="M19380" s="38"/>
    </row>
    <row r="19381" spans="3:13" x14ac:dyDescent="0.2">
      <c r="C19381" s="38"/>
      <c r="D19381" s="38"/>
      <c r="E19381" s="93"/>
      <c r="L19381" s="38"/>
      <c r="M19381" s="38"/>
    </row>
    <row r="19382" spans="3:13" x14ac:dyDescent="0.2">
      <c r="C19382" s="38"/>
      <c r="D19382" s="38"/>
      <c r="E19382" s="93"/>
      <c r="L19382" s="38"/>
      <c r="M19382" s="38"/>
    </row>
    <row r="19383" spans="3:13" x14ac:dyDescent="0.2">
      <c r="C19383" s="38"/>
      <c r="D19383" s="38"/>
      <c r="E19383" s="93"/>
      <c r="L19383" s="38"/>
      <c r="M19383" s="38"/>
    </row>
    <row r="19384" spans="3:13" x14ac:dyDescent="0.2">
      <c r="C19384" s="38"/>
      <c r="D19384" s="38"/>
      <c r="E19384" s="93"/>
      <c r="L19384" s="38"/>
      <c r="M19384" s="38"/>
    </row>
    <row r="19385" spans="3:13" x14ac:dyDescent="0.2">
      <c r="C19385" s="38"/>
      <c r="D19385" s="38"/>
      <c r="E19385" s="93"/>
      <c r="L19385" s="38"/>
      <c r="M19385" s="38"/>
    </row>
    <row r="19386" spans="3:13" x14ac:dyDescent="0.2">
      <c r="C19386" s="38"/>
      <c r="D19386" s="38"/>
      <c r="E19386" s="93"/>
      <c r="L19386" s="38"/>
      <c r="M19386" s="38"/>
    </row>
    <row r="19387" spans="3:13" x14ac:dyDescent="0.2">
      <c r="C19387" s="38"/>
      <c r="D19387" s="38"/>
      <c r="E19387" s="93"/>
      <c r="L19387" s="38"/>
      <c r="M19387" s="38"/>
    </row>
    <row r="19388" spans="3:13" x14ac:dyDescent="0.2">
      <c r="C19388" s="38"/>
      <c r="D19388" s="38"/>
      <c r="E19388" s="93"/>
      <c r="L19388" s="38"/>
      <c r="M19388" s="38"/>
    </row>
    <row r="19389" spans="3:13" x14ac:dyDescent="0.2">
      <c r="C19389" s="38"/>
      <c r="D19389" s="38"/>
      <c r="E19389" s="93"/>
      <c r="L19389" s="38"/>
      <c r="M19389" s="38"/>
    </row>
    <row r="19390" spans="3:13" x14ac:dyDescent="0.2">
      <c r="C19390" s="38"/>
      <c r="D19390" s="38"/>
      <c r="E19390" s="93"/>
      <c r="L19390" s="38"/>
      <c r="M19390" s="38"/>
    </row>
    <row r="19391" spans="3:13" x14ac:dyDescent="0.2">
      <c r="C19391" s="38"/>
      <c r="D19391" s="38"/>
      <c r="E19391" s="93"/>
      <c r="L19391" s="38"/>
      <c r="M19391" s="38"/>
    </row>
    <row r="19392" spans="3:13" x14ac:dyDescent="0.2">
      <c r="C19392" s="38"/>
      <c r="D19392" s="38"/>
      <c r="E19392" s="93"/>
      <c r="L19392" s="38"/>
      <c r="M19392" s="38"/>
    </row>
    <row r="19393" spans="3:13" x14ac:dyDescent="0.2">
      <c r="C19393" s="38"/>
      <c r="D19393" s="38"/>
      <c r="E19393" s="93"/>
      <c r="L19393" s="38"/>
      <c r="M19393" s="38"/>
    </row>
    <row r="19394" spans="3:13" x14ac:dyDescent="0.2">
      <c r="C19394" s="38"/>
      <c r="D19394" s="38"/>
      <c r="E19394" s="93"/>
      <c r="L19394" s="38"/>
      <c r="M19394" s="38"/>
    </row>
    <row r="19395" spans="3:13" x14ac:dyDescent="0.2">
      <c r="C19395" s="38"/>
      <c r="D19395" s="38"/>
      <c r="E19395" s="93"/>
      <c r="L19395" s="38"/>
      <c r="M19395" s="38"/>
    </row>
    <row r="19396" spans="3:13" x14ac:dyDescent="0.2">
      <c r="C19396" s="38"/>
      <c r="D19396" s="38"/>
      <c r="E19396" s="93"/>
      <c r="L19396" s="38"/>
      <c r="M19396" s="38"/>
    </row>
    <row r="19397" spans="3:13" x14ac:dyDescent="0.2">
      <c r="C19397" s="38"/>
      <c r="D19397" s="38"/>
      <c r="E19397" s="93"/>
      <c r="L19397" s="38"/>
      <c r="M19397" s="38"/>
    </row>
    <row r="19398" spans="3:13" x14ac:dyDescent="0.2">
      <c r="C19398" s="38"/>
      <c r="D19398" s="38"/>
      <c r="E19398" s="93"/>
      <c r="L19398" s="38"/>
      <c r="M19398" s="38"/>
    </row>
    <row r="19399" spans="3:13" x14ac:dyDescent="0.2">
      <c r="C19399" s="38"/>
      <c r="D19399" s="38"/>
      <c r="E19399" s="93"/>
      <c r="L19399" s="38"/>
      <c r="M19399" s="38"/>
    </row>
    <row r="19400" spans="3:13" x14ac:dyDescent="0.2">
      <c r="C19400" s="38"/>
      <c r="D19400" s="38"/>
      <c r="E19400" s="93"/>
      <c r="L19400" s="38"/>
      <c r="M19400" s="38"/>
    </row>
    <row r="19401" spans="3:13" x14ac:dyDescent="0.2">
      <c r="C19401" s="38"/>
      <c r="D19401" s="38"/>
      <c r="E19401" s="93"/>
      <c r="L19401" s="38"/>
      <c r="M19401" s="38"/>
    </row>
    <row r="19402" spans="3:13" x14ac:dyDescent="0.2">
      <c r="C19402" s="38"/>
      <c r="D19402" s="38"/>
      <c r="E19402" s="93"/>
      <c r="L19402" s="38"/>
      <c r="M19402" s="38"/>
    </row>
    <row r="19403" spans="3:13" x14ac:dyDescent="0.2">
      <c r="C19403" s="38"/>
      <c r="D19403" s="38"/>
      <c r="E19403" s="93"/>
      <c r="L19403" s="38"/>
      <c r="M19403" s="38"/>
    </row>
    <row r="19404" spans="3:13" x14ac:dyDescent="0.2">
      <c r="C19404" s="38"/>
      <c r="D19404" s="38"/>
      <c r="E19404" s="93"/>
      <c r="L19404" s="38"/>
      <c r="M19404" s="38"/>
    </row>
    <row r="19405" spans="3:13" x14ac:dyDescent="0.2">
      <c r="C19405" s="38"/>
      <c r="D19405" s="38"/>
      <c r="E19405" s="93"/>
      <c r="L19405" s="38"/>
      <c r="M19405" s="38"/>
    </row>
    <row r="19406" spans="3:13" x14ac:dyDescent="0.2">
      <c r="C19406" s="38"/>
      <c r="D19406" s="38"/>
      <c r="E19406" s="93"/>
      <c r="L19406" s="38"/>
      <c r="M19406" s="38"/>
    </row>
    <row r="19407" spans="3:13" x14ac:dyDescent="0.2">
      <c r="C19407" s="38"/>
      <c r="D19407" s="38"/>
      <c r="E19407" s="93"/>
      <c r="L19407" s="38"/>
      <c r="M19407" s="38"/>
    </row>
    <row r="19408" spans="3:13" x14ac:dyDescent="0.2">
      <c r="C19408" s="38"/>
      <c r="D19408" s="38"/>
      <c r="E19408" s="93"/>
      <c r="L19408" s="38"/>
      <c r="M19408" s="38"/>
    </row>
    <row r="19409" spans="3:13" x14ac:dyDescent="0.2">
      <c r="C19409" s="38"/>
      <c r="D19409" s="38"/>
      <c r="E19409" s="93"/>
      <c r="L19409" s="38"/>
      <c r="M19409" s="38"/>
    </row>
    <row r="19410" spans="3:13" x14ac:dyDescent="0.2">
      <c r="C19410" s="38"/>
      <c r="D19410" s="38"/>
      <c r="E19410" s="93"/>
      <c r="L19410" s="38"/>
      <c r="M19410" s="38"/>
    </row>
    <row r="19411" spans="3:13" x14ac:dyDescent="0.2">
      <c r="C19411" s="38"/>
      <c r="D19411" s="38"/>
      <c r="E19411" s="93"/>
      <c r="L19411" s="38"/>
      <c r="M19411" s="38"/>
    </row>
    <row r="19412" spans="3:13" x14ac:dyDescent="0.2">
      <c r="C19412" s="38"/>
      <c r="D19412" s="38"/>
      <c r="E19412" s="93"/>
      <c r="L19412" s="38"/>
      <c r="M19412" s="38"/>
    </row>
    <row r="19413" spans="3:13" x14ac:dyDescent="0.2">
      <c r="C19413" s="38"/>
      <c r="D19413" s="38"/>
      <c r="E19413" s="93"/>
      <c r="L19413" s="38"/>
      <c r="M19413" s="38"/>
    </row>
    <row r="19414" spans="3:13" x14ac:dyDescent="0.2">
      <c r="C19414" s="38"/>
      <c r="D19414" s="38"/>
      <c r="E19414" s="93"/>
      <c r="L19414" s="38"/>
      <c r="M19414" s="38"/>
    </row>
    <row r="19415" spans="3:13" x14ac:dyDescent="0.2">
      <c r="C19415" s="38"/>
      <c r="D19415" s="38"/>
      <c r="E19415" s="93"/>
      <c r="L19415" s="38"/>
      <c r="M19415" s="38"/>
    </row>
    <row r="19416" spans="3:13" x14ac:dyDescent="0.2">
      <c r="C19416" s="38"/>
      <c r="D19416" s="38"/>
      <c r="E19416" s="93"/>
      <c r="L19416" s="38"/>
      <c r="M19416" s="38"/>
    </row>
    <row r="19417" spans="3:13" x14ac:dyDescent="0.2">
      <c r="C19417" s="38"/>
      <c r="D19417" s="38"/>
      <c r="E19417" s="93"/>
      <c r="L19417" s="38"/>
      <c r="M19417" s="38"/>
    </row>
    <row r="19418" spans="3:13" x14ac:dyDescent="0.2">
      <c r="C19418" s="38"/>
      <c r="D19418" s="38"/>
      <c r="E19418" s="93"/>
      <c r="L19418" s="38"/>
      <c r="M19418" s="38"/>
    </row>
    <row r="19419" spans="3:13" x14ac:dyDescent="0.2">
      <c r="C19419" s="38"/>
      <c r="D19419" s="38"/>
      <c r="E19419" s="93"/>
      <c r="L19419" s="38"/>
      <c r="M19419" s="38"/>
    </row>
    <row r="19420" spans="3:13" x14ac:dyDescent="0.2">
      <c r="C19420" s="38"/>
      <c r="D19420" s="38"/>
      <c r="E19420" s="93"/>
      <c r="L19420" s="38"/>
      <c r="M19420" s="38"/>
    </row>
    <row r="19421" spans="3:13" x14ac:dyDescent="0.2">
      <c r="C19421" s="38"/>
      <c r="D19421" s="38"/>
      <c r="E19421" s="93"/>
      <c r="L19421" s="38"/>
      <c r="M19421" s="38"/>
    </row>
    <row r="19422" spans="3:13" x14ac:dyDescent="0.2">
      <c r="C19422" s="38"/>
      <c r="D19422" s="38"/>
      <c r="E19422" s="93"/>
      <c r="L19422" s="38"/>
      <c r="M19422" s="38"/>
    </row>
    <row r="19423" spans="3:13" x14ac:dyDescent="0.2">
      <c r="C19423" s="38"/>
      <c r="D19423" s="38"/>
      <c r="E19423" s="93"/>
      <c r="L19423" s="38"/>
      <c r="M19423" s="38"/>
    </row>
    <row r="19424" spans="3:13" x14ac:dyDescent="0.2">
      <c r="C19424" s="38"/>
      <c r="D19424" s="38"/>
      <c r="E19424" s="93"/>
      <c r="L19424" s="38"/>
      <c r="M19424" s="38"/>
    </row>
    <row r="19425" spans="3:13" x14ac:dyDescent="0.2">
      <c r="C19425" s="38"/>
      <c r="D19425" s="38"/>
      <c r="E19425" s="93"/>
      <c r="L19425" s="38"/>
      <c r="M19425" s="38"/>
    </row>
    <row r="19426" spans="3:13" x14ac:dyDescent="0.2">
      <c r="C19426" s="38"/>
      <c r="D19426" s="38"/>
      <c r="E19426" s="93"/>
      <c r="L19426" s="38"/>
      <c r="M19426" s="38"/>
    </row>
    <row r="19427" spans="3:13" x14ac:dyDescent="0.2">
      <c r="C19427" s="38"/>
      <c r="D19427" s="38"/>
      <c r="E19427" s="93"/>
      <c r="L19427" s="38"/>
      <c r="M19427" s="38"/>
    </row>
    <row r="19428" spans="3:13" x14ac:dyDescent="0.2">
      <c r="C19428" s="38"/>
      <c r="D19428" s="38"/>
      <c r="E19428" s="93"/>
      <c r="L19428" s="38"/>
      <c r="M19428" s="38"/>
    </row>
    <row r="19429" spans="3:13" x14ac:dyDescent="0.2">
      <c r="C19429" s="38"/>
      <c r="D19429" s="38"/>
      <c r="E19429" s="93"/>
      <c r="L19429" s="38"/>
      <c r="M19429" s="38"/>
    </row>
    <row r="19430" spans="3:13" x14ac:dyDescent="0.2">
      <c r="C19430" s="38"/>
      <c r="D19430" s="38"/>
      <c r="E19430" s="93"/>
      <c r="L19430" s="38"/>
      <c r="M19430" s="38"/>
    </row>
    <row r="19431" spans="3:13" x14ac:dyDescent="0.2">
      <c r="C19431" s="38"/>
      <c r="D19431" s="38"/>
      <c r="E19431" s="93"/>
      <c r="L19431" s="38"/>
      <c r="M19431" s="38"/>
    </row>
    <row r="19432" spans="3:13" x14ac:dyDescent="0.2">
      <c r="C19432" s="38"/>
      <c r="D19432" s="38"/>
      <c r="E19432" s="93"/>
      <c r="L19432" s="38"/>
      <c r="M19432" s="38"/>
    </row>
    <row r="19433" spans="3:13" x14ac:dyDescent="0.2">
      <c r="C19433" s="38"/>
      <c r="D19433" s="38"/>
      <c r="E19433" s="93"/>
      <c r="L19433" s="38"/>
      <c r="M19433" s="38"/>
    </row>
    <row r="19434" spans="3:13" x14ac:dyDescent="0.2">
      <c r="C19434" s="38"/>
      <c r="D19434" s="38"/>
      <c r="E19434" s="93"/>
      <c r="L19434" s="38"/>
      <c r="M19434" s="38"/>
    </row>
    <row r="19435" spans="3:13" x14ac:dyDescent="0.2">
      <c r="C19435" s="38"/>
      <c r="D19435" s="38"/>
      <c r="E19435" s="93"/>
      <c r="L19435" s="38"/>
      <c r="M19435" s="38"/>
    </row>
    <row r="19436" spans="3:13" x14ac:dyDescent="0.2">
      <c r="C19436" s="38"/>
      <c r="D19436" s="38"/>
      <c r="E19436" s="93"/>
      <c r="L19436" s="38"/>
      <c r="M19436" s="38"/>
    </row>
    <row r="19437" spans="3:13" x14ac:dyDescent="0.2">
      <c r="C19437" s="38"/>
      <c r="D19437" s="38"/>
      <c r="E19437" s="93"/>
      <c r="L19437" s="38"/>
      <c r="M19437" s="38"/>
    </row>
    <row r="19438" spans="3:13" x14ac:dyDescent="0.2">
      <c r="C19438" s="38"/>
      <c r="D19438" s="38"/>
      <c r="E19438" s="93"/>
      <c r="L19438" s="38"/>
      <c r="M19438" s="38"/>
    </row>
    <row r="19439" spans="3:13" x14ac:dyDescent="0.2">
      <c r="C19439" s="38"/>
      <c r="D19439" s="38"/>
      <c r="E19439" s="93"/>
      <c r="L19439" s="38"/>
      <c r="M19439" s="38"/>
    </row>
    <row r="19440" spans="3:13" x14ac:dyDescent="0.2">
      <c r="C19440" s="38"/>
      <c r="D19440" s="38"/>
      <c r="E19440" s="93"/>
      <c r="L19440" s="38"/>
      <c r="M19440" s="38"/>
    </row>
    <row r="19441" spans="3:13" x14ac:dyDescent="0.2">
      <c r="C19441" s="38"/>
      <c r="D19441" s="38"/>
      <c r="E19441" s="93"/>
      <c r="L19441" s="38"/>
      <c r="M19441" s="38"/>
    </row>
    <row r="19442" spans="3:13" x14ac:dyDescent="0.2">
      <c r="C19442" s="38"/>
      <c r="D19442" s="38"/>
      <c r="E19442" s="93"/>
      <c r="L19442" s="38"/>
      <c r="M19442" s="38"/>
    </row>
    <row r="19443" spans="3:13" x14ac:dyDescent="0.2">
      <c r="C19443" s="38"/>
      <c r="D19443" s="38"/>
      <c r="E19443" s="93"/>
      <c r="L19443" s="38"/>
      <c r="M19443" s="38"/>
    </row>
    <row r="19444" spans="3:13" x14ac:dyDescent="0.2">
      <c r="C19444" s="38"/>
      <c r="D19444" s="38"/>
      <c r="E19444" s="93"/>
      <c r="L19444" s="38"/>
      <c r="M19444" s="38"/>
    </row>
    <row r="19445" spans="3:13" x14ac:dyDescent="0.2">
      <c r="C19445" s="38"/>
      <c r="D19445" s="38"/>
      <c r="E19445" s="93"/>
      <c r="L19445" s="38"/>
      <c r="M19445" s="38"/>
    </row>
    <row r="19446" spans="3:13" x14ac:dyDescent="0.2">
      <c r="C19446" s="38"/>
      <c r="D19446" s="38"/>
      <c r="E19446" s="93"/>
      <c r="L19446" s="38"/>
      <c r="M19446" s="38"/>
    </row>
    <row r="19447" spans="3:13" x14ac:dyDescent="0.2">
      <c r="C19447" s="38"/>
      <c r="D19447" s="38"/>
      <c r="E19447" s="93"/>
      <c r="L19447" s="38"/>
      <c r="M19447" s="38"/>
    </row>
    <row r="19448" spans="3:13" x14ac:dyDescent="0.2">
      <c r="C19448" s="38"/>
      <c r="D19448" s="38"/>
      <c r="E19448" s="93"/>
      <c r="L19448" s="38"/>
      <c r="M19448" s="38"/>
    </row>
    <row r="19449" spans="3:13" x14ac:dyDescent="0.2">
      <c r="C19449" s="38"/>
      <c r="D19449" s="38"/>
      <c r="E19449" s="93"/>
      <c r="L19449" s="38"/>
      <c r="M19449" s="38"/>
    </row>
    <row r="19450" spans="3:13" x14ac:dyDescent="0.2">
      <c r="C19450" s="38"/>
      <c r="D19450" s="38"/>
      <c r="E19450" s="93"/>
      <c r="L19450" s="38"/>
      <c r="M19450" s="38"/>
    </row>
    <row r="19451" spans="3:13" x14ac:dyDescent="0.2">
      <c r="C19451" s="38"/>
      <c r="D19451" s="38"/>
      <c r="E19451" s="93"/>
      <c r="L19451" s="38"/>
      <c r="M19451" s="38"/>
    </row>
    <row r="19452" spans="3:13" x14ac:dyDescent="0.2">
      <c r="C19452" s="38"/>
      <c r="D19452" s="38"/>
      <c r="E19452" s="93"/>
      <c r="L19452" s="38"/>
      <c r="M19452" s="38"/>
    </row>
    <row r="19453" spans="3:13" x14ac:dyDescent="0.2">
      <c r="C19453" s="38"/>
      <c r="D19453" s="38"/>
      <c r="E19453" s="93"/>
      <c r="L19453" s="38"/>
      <c r="M19453" s="38"/>
    </row>
    <row r="19454" spans="3:13" x14ac:dyDescent="0.2">
      <c r="C19454" s="38"/>
      <c r="D19454" s="38"/>
      <c r="E19454" s="93"/>
      <c r="L19454" s="38"/>
      <c r="M19454" s="38"/>
    </row>
    <row r="19455" spans="3:13" x14ac:dyDescent="0.2">
      <c r="C19455" s="38"/>
      <c r="D19455" s="38"/>
      <c r="E19455" s="93"/>
      <c r="L19455" s="38"/>
      <c r="M19455" s="38"/>
    </row>
    <row r="19456" spans="3:13" x14ac:dyDescent="0.2">
      <c r="C19456" s="38"/>
      <c r="D19456" s="38"/>
      <c r="E19456" s="93"/>
      <c r="L19456" s="38"/>
      <c r="M19456" s="38"/>
    </row>
    <row r="19457" spans="3:13" x14ac:dyDescent="0.2">
      <c r="C19457" s="38"/>
      <c r="D19457" s="38"/>
      <c r="E19457" s="93"/>
      <c r="L19457" s="38"/>
      <c r="M19457" s="38"/>
    </row>
    <row r="19458" spans="3:13" x14ac:dyDescent="0.2">
      <c r="C19458" s="38"/>
      <c r="D19458" s="38"/>
      <c r="E19458" s="93"/>
      <c r="L19458" s="38"/>
      <c r="M19458" s="38"/>
    </row>
    <row r="19459" spans="3:13" x14ac:dyDescent="0.2">
      <c r="C19459" s="38"/>
      <c r="D19459" s="38"/>
      <c r="E19459" s="93"/>
      <c r="L19459" s="38"/>
      <c r="M19459" s="38"/>
    </row>
    <row r="19460" spans="3:13" x14ac:dyDescent="0.2">
      <c r="C19460" s="38"/>
      <c r="D19460" s="38"/>
      <c r="E19460" s="93"/>
      <c r="L19460" s="38"/>
      <c r="M19460" s="38"/>
    </row>
    <row r="19461" spans="3:13" x14ac:dyDescent="0.2">
      <c r="C19461" s="38"/>
      <c r="D19461" s="38"/>
      <c r="E19461" s="93"/>
      <c r="L19461" s="38"/>
      <c r="M19461" s="38"/>
    </row>
    <row r="19462" spans="3:13" x14ac:dyDescent="0.2">
      <c r="C19462" s="38"/>
      <c r="D19462" s="38"/>
      <c r="E19462" s="93"/>
      <c r="L19462" s="38"/>
      <c r="M19462" s="38"/>
    </row>
    <row r="19463" spans="3:13" x14ac:dyDescent="0.2">
      <c r="C19463" s="38"/>
      <c r="D19463" s="38"/>
      <c r="E19463" s="93"/>
      <c r="L19463" s="38"/>
      <c r="M19463" s="38"/>
    </row>
    <row r="19464" spans="3:13" x14ac:dyDescent="0.2">
      <c r="C19464" s="38"/>
      <c r="D19464" s="38"/>
      <c r="E19464" s="93"/>
      <c r="L19464" s="38"/>
      <c r="M19464" s="38"/>
    </row>
    <row r="19465" spans="3:13" x14ac:dyDescent="0.2">
      <c r="C19465" s="38"/>
      <c r="D19465" s="38"/>
      <c r="E19465" s="93"/>
      <c r="L19465" s="38"/>
      <c r="M19465" s="38"/>
    </row>
    <row r="19466" spans="3:13" x14ac:dyDescent="0.2">
      <c r="C19466" s="38"/>
      <c r="D19466" s="38"/>
      <c r="E19466" s="93"/>
      <c r="L19466" s="38"/>
      <c r="M19466" s="38"/>
    </row>
    <row r="19467" spans="3:13" x14ac:dyDescent="0.2">
      <c r="C19467" s="38"/>
      <c r="D19467" s="38"/>
      <c r="E19467" s="93"/>
      <c r="L19467" s="38"/>
      <c r="M19467" s="38"/>
    </row>
    <row r="19468" spans="3:13" x14ac:dyDescent="0.2">
      <c r="C19468" s="38"/>
      <c r="D19468" s="38"/>
      <c r="E19468" s="93"/>
      <c r="L19468" s="38"/>
      <c r="M19468" s="38"/>
    </row>
    <row r="19469" spans="3:13" x14ac:dyDescent="0.2">
      <c r="C19469" s="38"/>
      <c r="D19469" s="38"/>
      <c r="E19469" s="93"/>
      <c r="L19469" s="38"/>
      <c r="M19469" s="38"/>
    </row>
    <row r="19470" spans="3:13" x14ac:dyDescent="0.2">
      <c r="C19470" s="38"/>
      <c r="D19470" s="38"/>
      <c r="E19470" s="93"/>
      <c r="L19470" s="38"/>
      <c r="M19470" s="38"/>
    </row>
    <row r="19471" spans="3:13" x14ac:dyDescent="0.2">
      <c r="C19471" s="38"/>
      <c r="D19471" s="38"/>
      <c r="E19471" s="93"/>
      <c r="L19471" s="38"/>
      <c r="M19471" s="38"/>
    </row>
    <row r="19472" spans="3:13" x14ac:dyDescent="0.2">
      <c r="C19472" s="38"/>
      <c r="D19472" s="38"/>
      <c r="E19472" s="93"/>
      <c r="L19472" s="38"/>
      <c r="M19472" s="38"/>
    </row>
    <row r="19473" spans="3:13" x14ac:dyDescent="0.2">
      <c r="C19473" s="38"/>
      <c r="D19473" s="38"/>
      <c r="E19473" s="93"/>
      <c r="L19473" s="38"/>
      <c r="M19473" s="38"/>
    </row>
    <row r="19474" spans="3:13" x14ac:dyDescent="0.2">
      <c r="C19474" s="38"/>
      <c r="D19474" s="38"/>
      <c r="E19474" s="93"/>
      <c r="L19474" s="38"/>
      <c r="M19474" s="38"/>
    </row>
    <row r="19475" spans="3:13" x14ac:dyDescent="0.2">
      <c r="C19475" s="38"/>
      <c r="D19475" s="38"/>
      <c r="E19475" s="93"/>
      <c r="L19475" s="38"/>
      <c r="M19475" s="38"/>
    </row>
    <row r="19476" spans="3:13" x14ac:dyDescent="0.2">
      <c r="C19476" s="38"/>
      <c r="D19476" s="38"/>
      <c r="E19476" s="93"/>
      <c r="L19476" s="38"/>
      <c r="M19476" s="38"/>
    </row>
    <row r="19477" spans="3:13" x14ac:dyDescent="0.2">
      <c r="C19477" s="38"/>
      <c r="D19477" s="38"/>
      <c r="E19477" s="93"/>
      <c r="L19477" s="38"/>
      <c r="M19477" s="38"/>
    </row>
    <row r="19478" spans="3:13" x14ac:dyDescent="0.2">
      <c r="C19478" s="38"/>
      <c r="D19478" s="38"/>
      <c r="E19478" s="93"/>
      <c r="L19478" s="38"/>
      <c r="M19478" s="38"/>
    </row>
    <row r="19479" spans="3:13" x14ac:dyDescent="0.2">
      <c r="C19479" s="38"/>
      <c r="D19479" s="38"/>
      <c r="E19479" s="93"/>
      <c r="L19479" s="38"/>
      <c r="M19479" s="38"/>
    </row>
    <row r="19480" spans="3:13" x14ac:dyDescent="0.2">
      <c r="C19480" s="38"/>
      <c r="D19480" s="38"/>
      <c r="E19480" s="93"/>
      <c r="L19480" s="38"/>
      <c r="M19480" s="38"/>
    </row>
    <row r="19481" spans="3:13" x14ac:dyDescent="0.2">
      <c r="C19481" s="38"/>
      <c r="D19481" s="38"/>
      <c r="E19481" s="93"/>
      <c r="L19481" s="38"/>
      <c r="M19481" s="38"/>
    </row>
    <row r="19482" spans="3:13" x14ac:dyDescent="0.2">
      <c r="C19482" s="38"/>
      <c r="D19482" s="38"/>
      <c r="E19482" s="93"/>
      <c r="L19482" s="38"/>
      <c r="M19482" s="38"/>
    </row>
    <row r="19483" spans="3:13" x14ac:dyDescent="0.2">
      <c r="C19483" s="38"/>
      <c r="D19483" s="38"/>
      <c r="E19483" s="93"/>
      <c r="L19483" s="38"/>
      <c r="M19483" s="38"/>
    </row>
    <row r="19484" spans="3:13" x14ac:dyDescent="0.2">
      <c r="C19484" s="38"/>
      <c r="D19484" s="38"/>
      <c r="E19484" s="93"/>
      <c r="L19484" s="38"/>
      <c r="M19484" s="38"/>
    </row>
    <row r="19485" spans="3:13" x14ac:dyDescent="0.2">
      <c r="C19485" s="38"/>
      <c r="D19485" s="38"/>
      <c r="E19485" s="93"/>
      <c r="L19485" s="38"/>
      <c r="M19485" s="38"/>
    </row>
    <row r="19486" spans="3:13" x14ac:dyDescent="0.2">
      <c r="C19486" s="38"/>
      <c r="D19486" s="38"/>
      <c r="E19486" s="93"/>
      <c r="L19486" s="38"/>
      <c r="M19486" s="38"/>
    </row>
    <row r="19487" spans="3:13" x14ac:dyDescent="0.2">
      <c r="C19487" s="38"/>
      <c r="D19487" s="38"/>
      <c r="E19487" s="93"/>
      <c r="L19487" s="38"/>
      <c r="M19487" s="38"/>
    </row>
    <row r="19488" spans="3:13" x14ac:dyDescent="0.2">
      <c r="C19488" s="38"/>
      <c r="D19488" s="38"/>
      <c r="E19488" s="93"/>
      <c r="L19488" s="38"/>
      <c r="M19488" s="38"/>
    </row>
    <row r="19489" spans="3:13" x14ac:dyDescent="0.2">
      <c r="C19489" s="38"/>
      <c r="D19489" s="38"/>
      <c r="E19489" s="93"/>
      <c r="L19489" s="38"/>
      <c r="M19489" s="38"/>
    </row>
    <row r="19490" spans="3:13" x14ac:dyDescent="0.2">
      <c r="C19490" s="38"/>
      <c r="D19490" s="38"/>
      <c r="E19490" s="93"/>
      <c r="L19490" s="38"/>
      <c r="M19490" s="38"/>
    </row>
    <row r="19491" spans="3:13" x14ac:dyDescent="0.2">
      <c r="C19491" s="38"/>
      <c r="D19491" s="38"/>
      <c r="E19491" s="93"/>
      <c r="L19491" s="38"/>
      <c r="M19491" s="38"/>
    </row>
    <row r="19492" spans="3:13" x14ac:dyDescent="0.2">
      <c r="C19492" s="38"/>
      <c r="D19492" s="38"/>
      <c r="E19492" s="93"/>
      <c r="L19492" s="38"/>
      <c r="M19492" s="38"/>
    </row>
    <row r="19493" spans="3:13" x14ac:dyDescent="0.2">
      <c r="C19493" s="38"/>
      <c r="D19493" s="38"/>
      <c r="E19493" s="93"/>
      <c r="L19493" s="38"/>
      <c r="M19493" s="38"/>
    </row>
    <row r="19494" spans="3:13" x14ac:dyDescent="0.2">
      <c r="C19494" s="38"/>
      <c r="D19494" s="38"/>
      <c r="E19494" s="93"/>
      <c r="L19494" s="38"/>
      <c r="M19494" s="38"/>
    </row>
    <row r="19495" spans="3:13" x14ac:dyDescent="0.2">
      <c r="C19495" s="38"/>
      <c r="D19495" s="38"/>
      <c r="E19495" s="93"/>
      <c r="L19495" s="38"/>
      <c r="M19495" s="38"/>
    </row>
    <row r="19496" spans="3:13" x14ac:dyDescent="0.2">
      <c r="C19496" s="38"/>
      <c r="D19496" s="38"/>
      <c r="E19496" s="93"/>
      <c r="L19496" s="38"/>
      <c r="M19496" s="38"/>
    </row>
    <row r="19497" spans="3:13" x14ac:dyDescent="0.2">
      <c r="C19497" s="38"/>
      <c r="D19497" s="38"/>
      <c r="E19497" s="93"/>
      <c r="L19497" s="38"/>
      <c r="M19497" s="38"/>
    </row>
    <row r="19498" spans="3:13" x14ac:dyDescent="0.2">
      <c r="C19498" s="38"/>
      <c r="D19498" s="38"/>
      <c r="E19498" s="93"/>
      <c r="L19498" s="38"/>
      <c r="M19498" s="38"/>
    </row>
    <row r="19499" spans="3:13" x14ac:dyDescent="0.2">
      <c r="C19499" s="38"/>
      <c r="D19499" s="38"/>
      <c r="E19499" s="93"/>
      <c r="L19499" s="38"/>
      <c r="M19499" s="38"/>
    </row>
    <row r="19500" spans="3:13" x14ac:dyDescent="0.2">
      <c r="C19500" s="38"/>
      <c r="D19500" s="38"/>
      <c r="E19500" s="93"/>
      <c r="L19500" s="38"/>
      <c r="M19500" s="38"/>
    </row>
    <row r="19501" spans="3:13" x14ac:dyDescent="0.2">
      <c r="C19501" s="38"/>
      <c r="D19501" s="38"/>
      <c r="E19501" s="93"/>
      <c r="L19501" s="38"/>
      <c r="M19501" s="38"/>
    </row>
    <row r="19502" spans="3:13" x14ac:dyDescent="0.2">
      <c r="C19502" s="38"/>
      <c r="D19502" s="38"/>
      <c r="E19502" s="93"/>
      <c r="L19502" s="38"/>
      <c r="M19502" s="38"/>
    </row>
    <row r="19503" spans="3:13" x14ac:dyDescent="0.2">
      <c r="C19503" s="38"/>
      <c r="D19503" s="38"/>
      <c r="E19503" s="93"/>
      <c r="L19503" s="38"/>
      <c r="M19503" s="38"/>
    </row>
    <row r="19504" spans="3:13" x14ac:dyDescent="0.2">
      <c r="C19504" s="38"/>
      <c r="D19504" s="38"/>
      <c r="E19504" s="93"/>
      <c r="L19504" s="38"/>
      <c r="M19504" s="38"/>
    </row>
    <row r="19505" spans="3:13" x14ac:dyDescent="0.2">
      <c r="C19505" s="38"/>
      <c r="D19505" s="38"/>
      <c r="E19505" s="93"/>
      <c r="L19505" s="38"/>
      <c r="M19505" s="38"/>
    </row>
    <row r="19506" spans="3:13" x14ac:dyDescent="0.2">
      <c r="C19506" s="38"/>
      <c r="D19506" s="38"/>
      <c r="E19506" s="93"/>
      <c r="L19506" s="38"/>
      <c r="M19506" s="38"/>
    </row>
    <row r="19507" spans="3:13" x14ac:dyDescent="0.2">
      <c r="C19507" s="38"/>
      <c r="D19507" s="38"/>
      <c r="E19507" s="93"/>
      <c r="L19507" s="38"/>
      <c r="M19507" s="38"/>
    </row>
    <row r="19508" spans="3:13" x14ac:dyDescent="0.2">
      <c r="C19508" s="38"/>
      <c r="D19508" s="38"/>
      <c r="E19508" s="93"/>
      <c r="L19508" s="38"/>
      <c r="M19508" s="38"/>
    </row>
    <row r="19509" spans="3:13" x14ac:dyDescent="0.2">
      <c r="C19509" s="38"/>
      <c r="D19509" s="38"/>
      <c r="E19509" s="93"/>
      <c r="L19509" s="38"/>
      <c r="M19509" s="38"/>
    </row>
    <row r="19510" spans="3:13" x14ac:dyDescent="0.2">
      <c r="C19510" s="38"/>
      <c r="D19510" s="38"/>
      <c r="E19510" s="93"/>
      <c r="L19510" s="38"/>
      <c r="M19510" s="38"/>
    </row>
    <row r="19511" spans="3:13" x14ac:dyDescent="0.2">
      <c r="C19511" s="38"/>
      <c r="D19511" s="38"/>
      <c r="E19511" s="93"/>
      <c r="L19511" s="38"/>
      <c r="M19511" s="38"/>
    </row>
    <row r="19512" spans="3:13" x14ac:dyDescent="0.2">
      <c r="C19512" s="38"/>
      <c r="D19512" s="38"/>
      <c r="E19512" s="93"/>
      <c r="L19512" s="38"/>
      <c r="M19512" s="38"/>
    </row>
    <row r="19513" spans="3:13" x14ac:dyDescent="0.2">
      <c r="C19513" s="38"/>
      <c r="D19513" s="38"/>
      <c r="E19513" s="93"/>
      <c r="L19513" s="38"/>
      <c r="M19513" s="38"/>
    </row>
    <row r="19514" spans="3:13" x14ac:dyDescent="0.2">
      <c r="C19514" s="38"/>
      <c r="D19514" s="38"/>
      <c r="E19514" s="93"/>
      <c r="L19514" s="38"/>
      <c r="M19514" s="38"/>
    </row>
    <row r="19515" spans="3:13" x14ac:dyDescent="0.2">
      <c r="C19515" s="38"/>
      <c r="D19515" s="38"/>
      <c r="E19515" s="93"/>
      <c r="L19515" s="38"/>
      <c r="M19515" s="38"/>
    </row>
    <row r="19516" spans="3:13" x14ac:dyDescent="0.2">
      <c r="C19516" s="38"/>
      <c r="D19516" s="38"/>
      <c r="E19516" s="93"/>
      <c r="L19516" s="38"/>
      <c r="M19516" s="38"/>
    </row>
    <row r="19517" spans="3:13" x14ac:dyDescent="0.2">
      <c r="C19517" s="38"/>
      <c r="D19517" s="38"/>
      <c r="E19517" s="93"/>
      <c r="L19517" s="38"/>
      <c r="M19517" s="38"/>
    </row>
    <row r="19518" spans="3:13" x14ac:dyDescent="0.2">
      <c r="C19518" s="38"/>
      <c r="D19518" s="38"/>
      <c r="E19518" s="93"/>
      <c r="L19518" s="38"/>
      <c r="M19518" s="38"/>
    </row>
    <row r="19519" spans="3:13" x14ac:dyDescent="0.2">
      <c r="C19519" s="38"/>
      <c r="D19519" s="38"/>
      <c r="E19519" s="93"/>
      <c r="L19519" s="38"/>
      <c r="M19519" s="38"/>
    </row>
    <row r="19520" spans="3:13" x14ac:dyDescent="0.2">
      <c r="C19520" s="38"/>
      <c r="D19520" s="38"/>
      <c r="E19520" s="93"/>
      <c r="L19520" s="38"/>
      <c r="M19520" s="38"/>
    </row>
    <row r="19521" spans="3:13" x14ac:dyDescent="0.2">
      <c r="C19521" s="38"/>
      <c r="D19521" s="38"/>
      <c r="E19521" s="93"/>
      <c r="L19521" s="38"/>
      <c r="M19521" s="38"/>
    </row>
    <row r="19522" spans="3:13" x14ac:dyDescent="0.2">
      <c r="C19522" s="38"/>
      <c r="D19522" s="38"/>
      <c r="E19522" s="93"/>
      <c r="L19522" s="38"/>
      <c r="M19522" s="38"/>
    </row>
    <row r="19523" spans="3:13" x14ac:dyDescent="0.2">
      <c r="C19523" s="38"/>
      <c r="D19523" s="38"/>
      <c r="E19523" s="93"/>
      <c r="L19523" s="38"/>
      <c r="M19523" s="38"/>
    </row>
    <row r="19524" spans="3:13" x14ac:dyDescent="0.2">
      <c r="C19524" s="38"/>
      <c r="D19524" s="38"/>
      <c r="E19524" s="93"/>
      <c r="L19524" s="38"/>
      <c r="M19524" s="38"/>
    </row>
    <row r="19525" spans="3:13" x14ac:dyDescent="0.2">
      <c r="C19525" s="38"/>
      <c r="D19525" s="38"/>
      <c r="E19525" s="93"/>
      <c r="L19525" s="38"/>
      <c r="M19525" s="38"/>
    </row>
    <row r="19526" spans="3:13" x14ac:dyDescent="0.2">
      <c r="C19526" s="38"/>
      <c r="D19526" s="38"/>
      <c r="E19526" s="93"/>
      <c r="L19526" s="38"/>
      <c r="M19526" s="38"/>
    </row>
    <row r="19527" spans="3:13" x14ac:dyDescent="0.2">
      <c r="C19527" s="38"/>
      <c r="D19527" s="38"/>
      <c r="E19527" s="93"/>
      <c r="L19527" s="38"/>
      <c r="M19527" s="38"/>
    </row>
    <row r="19528" spans="3:13" x14ac:dyDescent="0.2">
      <c r="C19528" s="38"/>
      <c r="D19528" s="38"/>
      <c r="E19528" s="93"/>
      <c r="L19528" s="38"/>
      <c r="M19528" s="38"/>
    </row>
    <row r="19529" spans="3:13" x14ac:dyDescent="0.2">
      <c r="C19529" s="38"/>
      <c r="D19529" s="38"/>
      <c r="E19529" s="93"/>
      <c r="L19529" s="38"/>
      <c r="M19529" s="38"/>
    </row>
    <row r="19530" spans="3:13" x14ac:dyDescent="0.2">
      <c r="C19530" s="38"/>
      <c r="D19530" s="38"/>
      <c r="E19530" s="93"/>
      <c r="L19530" s="38"/>
      <c r="M19530" s="38"/>
    </row>
    <row r="19531" spans="3:13" x14ac:dyDescent="0.2">
      <c r="C19531" s="38"/>
      <c r="D19531" s="38"/>
      <c r="E19531" s="93"/>
      <c r="L19531" s="38"/>
      <c r="M19531" s="38"/>
    </row>
    <row r="19532" spans="3:13" x14ac:dyDescent="0.2">
      <c r="C19532" s="38"/>
      <c r="D19532" s="38"/>
      <c r="E19532" s="93"/>
      <c r="L19532" s="38"/>
      <c r="M19532" s="38"/>
    </row>
    <row r="19533" spans="3:13" x14ac:dyDescent="0.2">
      <c r="C19533" s="38"/>
      <c r="D19533" s="38"/>
      <c r="E19533" s="93"/>
      <c r="L19533" s="38"/>
      <c r="M19533" s="38"/>
    </row>
    <row r="19534" spans="3:13" x14ac:dyDescent="0.2">
      <c r="C19534" s="38"/>
      <c r="D19534" s="38"/>
      <c r="E19534" s="93"/>
      <c r="L19534" s="38"/>
      <c r="M19534" s="38"/>
    </row>
    <row r="19535" spans="3:13" x14ac:dyDescent="0.2">
      <c r="C19535" s="38"/>
      <c r="D19535" s="38"/>
      <c r="E19535" s="93"/>
      <c r="L19535" s="38"/>
      <c r="M19535" s="38"/>
    </row>
    <row r="19536" spans="3:13" x14ac:dyDescent="0.2">
      <c r="C19536" s="38"/>
      <c r="D19536" s="38"/>
      <c r="E19536" s="93"/>
      <c r="L19536" s="38"/>
      <c r="M19536" s="38"/>
    </row>
    <row r="19537" spans="3:13" x14ac:dyDescent="0.2">
      <c r="C19537" s="38"/>
      <c r="D19537" s="38"/>
      <c r="E19537" s="93"/>
      <c r="L19537" s="38"/>
      <c r="M19537" s="38"/>
    </row>
    <row r="19538" spans="3:13" x14ac:dyDescent="0.2">
      <c r="C19538" s="38"/>
      <c r="D19538" s="38"/>
      <c r="E19538" s="93"/>
      <c r="L19538" s="38"/>
      <c r="M19538" s="38"/>
    </row>
    <row r="19539" spans="3:13" x14ac:dyDescent="0.2">
      <c r="C19539" s="38"/>
      <c r="D19539" s="38"/>
      <c r="E19539" s="93"/>
      <c r="L19539" s="38"/>
      <c r="M19539" s="38"/>
    </row>
    <row r="19540" spans="3:13" x14ac:dyDescent="0.2">
      <c r="C19540" s="38"/>
      <c r="D19540" s="38"/>
      <c r="E19540" s="93"/>
      <c r="L19540" s="38"/>
      <c r="M19540" s="38"/>
    </row>
    <row r="19541" spans="3:13" x14ac:dyDescent="0.2">
      <c r="C19541" s="38"/>
      <c r="D19541" s="38"/>
      <c r="E19541" s="93"/>
      <c r="L19541" s="38"/>
      <c r="M19541" s="38"/>
    </row>
    <row r="19542" spans="3:13" x14ac:dyDescent="0.2">
      <c r="C19542" s="38"/>
      <c r="D19542" s="38"/>
      <c r="E19542" s="93"/>
      <c r="L19542" s="38"/>
      <c r="M19542" s="38"/>
    </row>
    <row r="19543" spans="3:13" x14ac:dyDescent="0.2">
      <c r="C19543" s="38"/>
      <c r="D19543" s="38"/>
      <c r="E19543" s="93"/>
      <c r="L19543" s="38"/>
      <c r="M19543" s="38"/>
    </row>
    <row r="19544" spans="3:13" x14ac:dyDescent="0.2">
      <c r="C19544" s="38"/>
      <c r="D19544" s="38"/>
      <c r="E19544" s="93"/>
      <c r="L19544" s="38"/>
      <c r="M19544" s="38"/>
    </row>
    <row r="19545" spans="3:13" x14ac:dyDescent="0.2">
      <c r="C19545" s="38"/>
      <c r="D19545" s="38"/>
      <c r="E19545" s="93"/>
      <c r="L19545" s="38"/>
      <c r="M19545" s="38"/>
    </row>
    <row r="19546" spans="3:13" x14ac:dyDescent="0.2">
      <c r="C19546" s="38"/>
      <c r="D19546" s="38"/>
      <c r="E19546" s="93"/>
      <c r="L19546" s="38"/>
      <c r="M19546" s="38"/>
    </row>
    <row r="19547" spans="3:13" x14ac:dyDescent="0.2">
      <c r="C19547" s="38"/>
      <c r="D19547" s="38"/>
      <c r="E19547" s="93"/>
      <c r="L19547" s="38"/>
      <c r="M19547" s="38"/>
    </row>
    <row r="19548" spans="3:13" x14ac:dyDescent="0.2">
      <c r="C19548" s="38"/>
      <c r="D19548" s="38"/>
      <c r="E19548" s="93"/>
      <c r="L19548" s="38"/>
      <c r="M19548" s="38"/>
    </row>
    <row r="19549" spans="3:13" x14ac:dyDescent="0.2">
      <c r="C19549" s="38"/>
      <c r="D19549" s="38"/>
      <c r="E19549" s="93"/>
      <c r="L19549" s="38"/>
      <c r="M19549" s="38"/>
    </row>
    <row r="19550" spans="3:13" x14ac:dyDescent="0.2">
      <c r="C19550" s="38"/>
      <c r="D19550" s="38"/>
      <c r="E19550" s="93"/>
      <c r="L19550" s="38"/>
      <c r="M19550" s="38"/>
    </row>
    <row r="19551" spans="3:13" x14ac:dyDescent="0.2">
      <c r="C19551" s="38"/>
      <c r="D19551" s="38"/>
      <c r="E19551" s="93"/>
      <c r="L19551" s="38"/>
      <c r="M19551" s="38"/>
    </row>
    <row r="19552" spans="3:13" x14ac:dyDescent="0.2">
      <c r="C19552" s="38"/>
      <c r="D19552" s="38"/>
      <c r="E19552" s="93"/>
      <c r="L19552" s="38"/>
      <c r="M19552" s="38"/>
    </row>
    <row r="19553" spans="3:13" x14ac:dyDescent="0.2">
      <c r="C19553" s="38"/>
      <c r="D19553" s="38"/>
      <c r="E19553" s="93"/>
      <c r="L19553" s="38"/>
      <c r="M19553" s="38"/>
    </row>
    <row r="19554" spans="3:13" x14ac:dyDescent="0.2">
      <c r="C19554" s="38"/>
      <c r="D19554" s="38"/>
      <c r="E19554" s="93"/>
      <c r="L19554" s="38"/>
      <c r="M19554" s="38"/>
    </row>
    <row r="19555" spans="3:13" x14ac:dyDescent="0.2">
      <c r="C19555" s="38"/>
      <c r="D19555" s="38"/>
      <c r="E19555" s="93"/>
      <c r="L19555" s="38"/>
      <c r="M19555" s="38"/>
    </row>
    <row r="19556" spans="3:13" x14ac:dyDescent="0.2">
      <c r="C19556" s="38"/>
      <c r="D19556" s="38"/>
      <c r="E19556" s="93"/>
      <c r="L19556" s="38"/>
      <c r="M19556" s="38"/>
    </row>
    <row r="19557" spans="3:13" x14ac:dyDescent="0.2">
      <c r="C19557" s="38"/>
      <c r="D19557" s="38"/>
      <c r="E19557" s="93"/>
      <c r="L19557" s="38"/>
      <c r="M19557" s="38"/>
    </row>
    <row r="19558" spans="3:13" x14ac:dyDescent="0.2">
      <c r="C19558" s="38"/>
      <c r="D19558" s="38"/>
      <c r="E19558" s="93"/>
      <c r="L19558" s="38"/>
      <c r="M19558" s="38"/>
    </row>
    <row r="19559" spans="3:13" x14ac:dyDescent="0.2">
      <c r="C19559" s="38"/>
      <c r="D19559" s="38"/>
      <c r="E19559" s="93"/>
      <c r="L19559" s="38"/>
      <c r="M19559" s="38"/>
    </row>
    <row r="19560" spans="3:13" x14ac:dyDescent="0.2">
      <c r="C19560" s="38"/>
      <c r="D19560" s="38"/>
      <c r="E19560" s="93"/>
      <c r="L19560" s="38"/>
      <c r="M19560" s="38"/>
    </row>
    <row r="19561" spans="3:13" x14ac:dyDescent="0.2">
      <c r="C19561" s="38"/>
      <c r="D19561" s="38"/>
      <c r="E19561" s="93"/>
      <c r="L19561" s="38"/>
      <c r="M19561" s="38"/>
    </row>
    <row r="19562" spans="3:13" x14ac:dyDescent="0.2">
      <c r="C19562" s="38"/>
      <c r="D19562" s="38"/>
      <c r="E19562" s="93"/>
      <c r="L19562" s="38"/>
      <c r="M19562" s="38"/>
    </row>
    <row r="19563" spans="3:13" x14ac:dyDescent="0.2">
      <c r="C19563" s="38"/>
      <c r="D19563" s="38"/>
      <c r="E19563" s="93"/>
      <c r="L19563" s="38"/>
      <c r="M19563" s="38"/>
    </row>
    <row r="19564" spans="3:13" x14ac:dyDescent="0.2">
      <c r="C19564" s="38"/>
      <c r="D19564" s="38"/>
      <c r="E19564" s="93"/>
      <c r="L19564" s="38"/>
      <c r="M19564" s="38"/>
    </row>
    <row r="19565" spans="3:13" x14ac:dyDescent="0.2">
      <c r="C19565" s="38"/>
      <c r="D19565" s="38"/>
      <c r="E19565" s="93"/>
      <c r="L19565" s="38"/>
      <c r="M19565" s="38"/>
    </row>
    <row r="19566" spans="3:13" x14ac:dyDescent="0.2">
      <c r="C19566" s="38"/>
      <c r="D19566" s="38"/>
      <c r="E19566" s="93"/>
      <c r="L19566" s="38"/>
      <c r="M19566" s="38"/>
    </row>
    <row r="19567" spans="3:13" x14ac:dyDescent="0.2">
      <c r="C19567" s="38"/>
      <c r="D19567" s="38"/>
      <c r="E19567" s="93"/>
      <c r="L19567" s="38"/>
      <c r="M19567" s="38"/>
    </row>
    <row r="19568" spans="3:13" x14ac:dyDescent="0.2">
      <c r="C19568" s="38"/>
      <c r="D19568" s="38"/>
      <c r="E19568" s="93"/>
      <c r="L19568" s="38"/>
      <c r="M19568" s="38"/>
    </row>
    <row r="19569" spans="3:13" x14ac:dyDescent="0.2">
      <c r="C19569" s="38"/>
      <c r="D19569" s="38"/>
      <c r="E19569" s="93"/>
      <c r="L19569" s="38"/>
      <c r="M19569" s="38"/>
    </row>
    <row r="19570" spans="3:13" x14ac:dyDescent="0.2">
      <c r="C19570" s="38"/>
      <c r="D19570" s="38"/>
      <c r="E19570" s="93"/>
      <c r="L19570" s="38"/>
      <c r="M19570" s="38"/>
    </row>
    <row r="19571" spans="3:13" x14ac:dyDescent="0.2">
      <c r="C19571" s="38"/>
      <c r="D19571" s="38"/>
      <c r="E19571" s="93"/>
      <c r="L19571" s="38"/>
      <c r="M19571" s="38"/>
    </row>
    <row r="19572" spans="3:13" x14ac:dyDescent="0.2">
      <c r="C19572" s="38"/>
      <c r="D19572" s="38"/>
      <c r="E19572" s="93"/>
      <c r="L19572" s="38"/>
      <c r="M19572" s="38"/>
    </row>
    <row r="19573" spans="3:13" x14ac:dyDescent="0.2">
      <c r="C19573" s="38"/>
      <c r="D19573" s="38"/>
      <c r="E19573" s="93"/>
      <c r="L19573" s="38"/>
      <c r="M19573" s="38"/>
    </row>
    <row r="19574" spans="3:13" x14ac:dyDescent="0.2">
      <c r="C19574" s="38"/>
      <c r="D19574" s="38"/>
      <c r="E19574" s="93"/>
      <c r="L19574" s="38"/>
      <c r="M19574" s="38"/>
    </row>
    <row r="19575" spans="3:13" x14ac:dyDescent="0.2">
      <c r="C19575" s="38"/>
      <c r="D19575" s="38"/>
      <c r="E19575" s="93"/>
      <c r="L19575" s="38"/>
      <c r="M19575" s="38"/>
    </row>
    <row r="19576" spans="3:13" x14ac:dyDescent="0.2">
      <c r="C19576" s="38"/>
      <c r="D19576" s="38"/>
      <c r="E19576" s="93"/>
      <c r="L19576" s="38"/>
      <c r="M19576" s="38"/>
    </row>
    <row r="19577" spans="3:13" x14ac:dyDescent="0.2">
      <c r="C19577" s="38"/>
      <c r="D19577" s="38"/>
      <c r="E19577" s="93"/>
      <c r="L19577" s="38"/>
      <c r="M19577" s="38"/>
    </row>
    <row r="19578" spans="3:13" x14ac:dyDescent="0.2">
      <c r="C19578" s="38"/>
      <c r="D19578" s="38"/>
      <c r="E19578" s="93"/>
      <c r="L19578" s="38"/>
      <c r="M19578" s="38"/>
    </row>
    <row r="19579" spans="3:13" x14ac:dyDescent="0.2">
      <c r="C19579" s="38"/>
      <c r="D19579" s="38"/>
      <c r="E19579" s="93"/>
      <c r="L19579" s="38"/>
      <c r="M19579" s="38"/>
    </row>
    <row r="19580" spans="3:13" x14ac:dyDescent="0.2">
      <c r="C19580" s="38"/>
      <c r="D19580" s="38"/>
      <c r="E19580" s="93"/>
      <c r="L19580" s="38"/>
      <c r="M19580" s="38"/>
    </row>
    <row r="19581" spans="3:13" x14ac:dyDescent="0.2">
      <c r="C19581" s="38"/>
      <c r="D19581" s="38"/>
      <c r="E19581" s="93"/>
      <c r="L19581" s="38"/>
      <c r="M19581" s="38"/>
    </row>
    <row r="19582" spans="3:13" x14ac:dyDescent="0.2">
      <c r="C19582" s="38"/>
      <c r="D19582" s="38"/>
      <c r="E19582" s="93"/>
      <c r="L19582" s="38"/>
      <c r="M19582" s="38"/>
    </row>
    <row r="19583" spans="3:13" x14ac:dyDescent="0.2">
      <c r="C19583" s="38"/>
      <c r="D19583" s="38"/>
      <c r="E19583" s="93"/>
      <c r="L19583" s="38"/>
      <c r="M19583" s="38"/>
    </row>
    <row r="19584" spans="3:13" x14ac:dyDescent="0.2">
      <c r="C19584" s="38"/>
      <c r="D19584" s="38"/>
      <c r="E19584" s="93"/>
      <c r="L19584" s="38"/>
      <c r="M19584" s="38"/>
    </row>
    <row r="19585" spans="3:13" x14ac:dyDescent="0.2">
      <c r="C19585" s="38"/>
      <c r="D19585" s="38"/>
      <c r="E19585" s="93"/>
      <c r="L19585" s="38"/>
      <c r="M19585" s="38"/>
    </row>
    <row r="19586" spans="3:13" x14ac:dyDescent="0.2">
      <c r="C19586" s="38"/>
      <c r="D19586" s="38"/>
      <c r="E19586" s="93"/>
      <c r="L19586" s="38"/>
      <c r="M19586" s="38"/>
    </row>
    <row r="19587" spans="3:13" x14ac:dyDescent="0.2">
      <c r="C19587" s="38"/>
      <c r="D19587" s="38"/>
      <c r="E19587" s="93"/>
      <c r="L19587" s="38"/>
      <c r="M19587" s="38"/>
    </row>
    <row r="19588" spans="3:13" x14ac:dyDescent="0.2">
      <c r="C19588" s="38"/>
      <c r="D19588" s="38"/>
      <c r="E19588" s="93"/>
      <c r="L19588" s="38"/>
      <c r="M19588" s="38"/>
    </row>
    <row r="19589" spans="3:13" x14ac:dyDescent="0.2">
      <c r="C19589" s="38"/>
      <c r="D19589" s="38"/>
      <c r="E19589" s="93"/>
      <c r="L19589" s="38"/>
      <c r="M19589" s="38"/>
    </row>
    <row r="19590" spans="3:13" x14ac:dyDescent="0.2">
      <c r="C19590" s="38"/>
      <c r="D19590" s="38"/>
      <c r="E19590" s="93"/>
      <c r="L19590" s="38"/>
      <c r="M19590" s="38"/>
    </row>
    <row r="19591" spans="3:13" x14ac:dyDescent="0.2">
      <c r="C19591" s="38"/>
      <c r="D19591" s="38"/>
      <c r="E19591" s="93"/>
      <c r="L19591" s="38"/>
      <c r="M19591" s="38"/>
    </row>
    <row r="19592" spans="3:13" x14ac:dyDescent="0.2">
      <c r="C19592" s="38"/>
      <c r="D19592" s="38"/>
      <c r="E19592" s="93"/>
      <c r="L19592" s="38"/>
      <c r="M19592" s="38"/>
    </row>
    <row r="19593" spans="3:13" x14ac:dyDescent="0.2">
      <c r="C19593" s="38"/>
      <c r="D19593" s="38"/>
      <c r="E19593" s="93"/>
      <c r="L19593" s="38"/>
      <c r="M19593" s="38"/>
    </row>
    <row r="19594" spans="3:13" x14ac:dyDescent="0.2">
      <c r="C19594" s="38"/>
      <c r="D19594" s="38"/>
      <c r="E19594" s="93"/>
      <c r="L19594" s="38"/>
      <c r="M19594" s="38"/>
    </row>
    <row r="19595" spans="3:13" x14ac:dyDescent="0.2">
      <c r="C19595" s="38"/>
      <c r="D19595" s="38"/>
      <c r="E19595" s="93"/>
      <c r="L19595" s="38"/>
      <c r="M19595" s="38"/>
    </row>
    <row r="19596" spans="3:13" x14ac:dyDescent="0.2">
      <c r="C19596" s="38"/>
      <c r="D19596" s="38"/>
      <c r="E19596" s="93"/>
      <c r="L19596" s="38"/>
      <c r="M19596" s="38"/>
    </row>
    <row r="19597" spans="3:13" x14ac:dyDescent="0.2">
      <c r="C19597" s="38"/>
      <c r="D19597" s="38"/>
      <c r="E19597" s="93"/>
      <c r="L19597" s="38"/>
      <c r="M19597" s="38"/>
    </row>
    <row r="19598" spans="3:13" x14ac:dyDescent="0.2">
      <c r="C19598" s="38"/>
      <c r="D19598" s="38"/>
      <c r="E19598" s="93"/>
      <c r="L19598" s="38"/>
      <c r="M19598" s="38"/>
    </row>
    <row r="19599" spans="3:13" x14ac:dyDescent="0.2">
      <c r="C19599" s="38"/>
      <c r="D19599" s="38"/>
      <c r="E19599" s="93"/>
      <c r="L19599" s="38"/>
      <c r="M19599" s="38"/>
    </row>
    <row r="19600" spans="3:13" x14ac:dyDescent="0.2">
      <c r="C19600" s="38"/>
      <c r="D19600" s="38"/>
      <c r="E19600" s="93"/>
      <c r="L19600" s="38"/>
      <c r="M19600" s="38"/>
    </row>
    <row r="19601" spans="3:13" x14ac:dyDescent="0.2">
      <c r="C19601" s="38"/>
      <c r="D19601" s="38"/>
      <c r="E19601" s="93"/>
      <c r="L19601" s="38"/>
      <c r="M19601" s="38"/>
    </row>
    <row r="19602" spans="3:13" x14ac:dyDescent="0.2">
      <c r="C19602" s="38"/>
      <c r="D19602" s="38"/>
      <c r="E19602" s="93"/>
      <c r="L19602" s="38"/>
      <c r="M19602" s="38"/>
    </row>
    <row r="19603" spans="3:13" x14ac:dyDescent="0.2">
      <c r="C19603" s="38"/>
      <c r="D19603" s="38"/>
      <c r="E19603" s="93"/>
      <c r="L19603" s="38"/>
      <c r="M19603" s="38"/>
    </row>
    <row r="19604" spans="3:13" x14ac:dyDescent="0.2">
      <c r="C19604" s="38"/>
      <c r="D19604" s="38"/>
      <c r="E19604" s="93"/>
      <c r="L19604" s="38"/>
      <c r="M19604" s="38"/>
    </row>
    <row r="19605" spans="3:13" x14ac:dyDescent="0.2">
      <c r="C19605" s="38"/>
      <c r="D19605" s="38"/>
      <c r="E19605" s="93"/>
      <c r="L19605" s="38"/>
      <c r="M19605" s="38"/>
    </row>
    <row r="19606" spans="3:13" x14ac:dyDescent="0.2">
      <c r="C19606" s="38"/>
      <c r="D19606" s="38"/>
      <c r="E19606" s="93"/>
      <c r="L19606" s="38"/>
      <c r="M19606" s="38"/>
    </row>
    <row r="19607" spans="3:13" x14ac:dyDescent="0.2">
      <c r="C19607" s="38"/>
      <c r="D19607" s="38"/>
      <c r="E19607" s="93"/>
      <c r="L19607" s="38"/>
      <c r="M19607" s="38"/>
    </row>
    <row r="19608" spans="3:13" x14ac:dyDescent="0.2">
      <c r="C19608" s="38"/>
      <c r="D19608" s="38"/>
      <c r="E19608" s="93"/>
      <c r="L19608" s="38"/>
      <c r="M19608" s="38"/>
    </row>
    <row r="19609" spans="3:13" x14ac:dyDescent="0.2">
      <c r="C19609" s="38"/>
      <c r="D19609" s="38"/>
      <c r="E19609" s="93"/>
      <c r="L19609" s="38"/>
      <c r="M19609" s="38"/>
    </row>
    <row r="19610" spans="3:13" x14ac:dyDescent="0.2">
      <c r="C19610" s="38"/>
      <c r="D19610" s="38"/>
      <c r="E19610" s="93"/>
      <c r="L19610" s="38"/>
      <c r="M19610" s="38"/>
    </row>
    <row r="19611" spans="3:13" x14ac:dyDescent="0.2">
      <c r="C19611" s="38"/>
      <c r="D19611" s="38"/>
      <c r="E19611" s="93"/>
      <c r="L19611" s="38"/>
      <c r="M19611" s="38"/>
    </row>
    <row r="19612" spans="3:13" x14ac:dyDescent="0.2">
      <c r="C19612" s="38"/>
      <c r="D19612" s="38"/>
      <c r="E19612" s="93"/>
      <c r="L19612" s="38"/>
      <c r="M19612" s="38"/>
    </row>
    <row r="19613" spans="3:13" x14ac:dyDescent="0.2">
      <c r="C19613" s="38"/>
      <c r="D19613" s="38"/>
      <c r="E19613" s="93"/>
      <c r="L19613" s="38"/>
      <c r="M19613" s="38"/>
    </row>
    <row r="19614" spans="3:13" x14ac:dyDescent="0.2">
      <c r="C19614" s="38"/>
      <c r="D19614" s="38"/>
      <c r="E19614" s="93"/>
      <c r="L19614" s="38"/>
      <c r="M19614" s="38"/>
    </row>
    <row r="19615" spans="3:13" x14ac:dyDescent="0.2">
      <c r="C19615" s="38"/>
      <c r="D19615" s="38"/>
      <c r="E19615" s="93"/>
      <c r="L19615" s="38"/>
      <c r="M19615" s="38"/>
    </row>
    <row r="19616" spans="3:13" x14ac:dyDescent="0.2">
      <c r="C19616" s="38"/>
      <c r="D19616" s="38"/>
      <c r="E19616" s="93"/>
      <c r="L19616" s="38"/>
      <c r="M19616" s="38"/>
    </row>
    <row r="19617" spans="3:13" x14ac:dyDescent="0.2">
      <c r="C19617" s="38"/>
      <c r="D19617" s="38"/>
      <c r="E19617" s="93"/>
      <c r="L19617" s="38"/>
      <c r="M19617" s="38"/>
    </row>
    <row r="19618" spans="3:13" x14ac:dyDescent="0.2">
      <c r="C19618" s="38"/>
      <c r="D19618" s="38"/>
      <c r="E19618" s="93"/>
      <c r="L19618" s="38"/>
      <c r="M19618" s="38"/>
    </row>
    <row r="19619" spans="3:13" x14ac:dyDescent="0.2">
      <c r="C19619" s="38"/>
      <c r="D19619" s="38"/>
      <c r="E19619" s="93"/>
      <c r="L19619" s="38"/>
      <c r="M19619" s="38"/>
    </row>
    <row r="19620" spans="3:13" x14ac:dyDescent="0.2">
      <c r="C19620" s="38"/>
      <c r="D19620" s="38"/>
      <c r="E19620" s="93"/>
      <c r="L19620" s="38"/>
      <c r="M19620" s="38"/>
    </row>
    <row r="19621" spans="3:13" x14ac:dyDescent="0.2">
      <c r="C19621" s="38"/>
      <c r="D19621" s="38"/>
      <c r="E19621" s="93"/>
      <c r="L19621" s="38"/>
      <c r="M19621" s="38"/>
    </row>
    <row r="19622" spans="3:13" x14ac:dyDescent="0.2">
      <c r="C19622" s="38"/>
      <c r="D19622" s="38"/>
      <c r="E19622" s="93"/>
      <c r="L19622" s="38"/>
      <c r="M19622" s="38"/>
    </row>
    <row r="19623" spans="3:13" x14ac:dyDescent="0.2">
      <c r="C19623" s="38"/>
      <c r="D19623" s="38"/>
      <c r="E19623" s="93"/>
      <c r="L19623" s="38"/>
      <c r="M19623" s="38"/>
    </row>
    <row r="19624" spans="3:13" x14ac:dyDescent="0.2">
      <c r="C19624" s="38"/>
      <c r="D19624" s="38"/>
      <c r="E19624" s="93"/>
      <c r="L19624" s="38"/>
      <c r="M19624" s="38"/>
    </row>
    <row r="19625" spans="3:13" x14ac:dyDescent="0.2">
      <c r="C19625" s="38"/>
      <c r="D19625" s="38"/>
      <c r="E19625" s="93"/>
      <c r="L19625" s="38"/>
      <c r="M19625" s="38"/>
    </row>
    <row r="19626" spans="3:13" x14ac:dyDescent="0.2">
      <c r="C19626" s="38"/>
      <c r="D19626" s="38"/>
      <c r="E19626" s="93"/>
      <c r="L19626" s="38"/>
      <c r="M19626" s="38"/>
    </row>
    <row r="19627" spans="3:13" x14ac:dyDescent="0.2">
      <c r="C19627" s="38"/>
      <c r="D19627" s="38"/>
      <c r="E19627" s="93"/>
      <c r="L19627" s="38"/>
      <c r="M19627" s="38"/>
    </row>
    <row r="19628" spans="3:13" x14ac:dyDescent="0.2">
      <c r="C19628" s="38"/>
      <c r="D19628" s="38"/>
      <c r="E19628" s="93"/>
      <c r="L19628" s="38"/>
      <c r="M19628" s="38"/>
    </row>
    <row r="19629" spans="3:13" x14ac:dyDescent="0.2">
      <c r="C19629" s="38"/>
      <c r="D19629" s="38"/>
      <c r="E19629" s="93"/>
      <c r="L19629" s="38"/>
      <c r="M19629" s="38"/>
    </row>
    <row r="19630" spans="3:13" x14ac:dyDescent="0.2">
      <c r="C19630" s="38"/>
      <c r="D19630" s="38"/>
      <c r="E19630" s="93"/>
      <c r="L19630" s="38"/>
      <c r="M19630" s="38"/>
    </row>
    <row r="19631" spans="3:13" x14ac:dyDescent="0.2">
      <c r="C19631" s="38"/>
      <c r="D19631" s="38"/>
      <c r="E19631" s="93"/>
      <c r="L19631" s="38"/>
      <c r="M19631" s="38"/>
    </row>
    <row r="19632" spans="3:13" x14ac:dyDescent="0.2">
      <c r="C19632" s="38"/>
      <c r="D19632" s="38"/>
      <c r="E19632" s="93"/>
      <c r="L19632" s="38"/>
      <c r="M19632" s="38"/>
    </row>
    <row r="19633" spans="3:13" x14ac:dyDescent="0.2">
      <c r="C19633" s="38"/>
      <c r="D19633" s="38"/>
      <c r="E19633" s="93"/>
      <c r="L19633" s="38"/>
      <c r="M19633" s="38"/>
    </row>
    <row r="19634" spans="3:13" x14ac:dyDescent="0.2">
      <c r="C19634" s="38"/>
      <c r="D19634" s="38"/>
      <c r="E19634" s="93"/>
      <c r="L19634" s="38"/>
      <c r="M19634" s="38"/>
    </row>
    <row r="19635" spans="3:13" x14ac:dyDescent="0.2">
      <c r="C19635" s="38"/>
      <c r="D19635" s="38"/>
      <c r="E19635" s="93"/>
      <c r="L19635" s="38"/>
      <c r="M19635" s="38"/>
    </row>
    <row r="19636" spans="3:13" x14ac:dyDescent="0.2">
      <c r="C19636" s="38"/>
      <c r="D19636" s="38"/>
      <c r="E19636" s="93"/>
      <c r="L19636" s="38"/>
      <c r="M19636" s="38"/>
    </row>
    <row r="19637" spans="3:13" x14ac:dyDescent="0.2">
      <c r="C19637" s="38"/>
      <c r="D19637" s="38"/>
      <c r="E19637" s="93"/>
      <c r="L19637" s="38"/>
      <c r="M19637" s="38"/>
    </row>
    <row r="19638" spans="3:13" x14ac:dyDescent="0.2">
      <c r="C19638" s="38"/>
      <c r="D19638" s="38"/>
      <c r="E19638" s="93"/>
      <c r="L19638" s="38"/>
      <c r="M19638" s="38"/>
    </row>
    <row r="19639" spans="3:13" x14ac:dyDescent="0.2">
      <c r="C19639" s="38"/>
      <c r="D19639" s="38"/>
      <c r="E19639" s="93"/>
      <c r="L19639" s="38"/>
      <c r="M19639" s="38"/>
    </row>
    <row r="19640" spans="3:13" x14ac:dyDescent="0.2">
      <c r="C19640" s="38"/>
      <c r="D19640" s="38"/>
      <c r="E19640" s="93"/>
      <c r="L19640" s="38"/>
      <c r="M19640" s="38"/>
    </row>
    <row r="19641" spans="3:13" x14ac:dyDescent="0.2">
      <c r="C19641" s="38"/>
      <c r="D19641" s="38"/>
      <c r="E19641" s="93"/>
      <c r="L19641" s="38"/>
      <c r="M19641" s="38"/>
    </row>
    <row r="19642" spans="3:13" x14ac:dyDescent="0.2">
      <c r="C19642" s="38"/>
      <c r="D19642" s="38"/>
      <c r="E19642" s="93"/>
      <c r="L19642" s="38"/>
      <c r="M19642" s="38"/>
    </row>
    <row r="19643" spans="3:13" x14ac:dyDescent="0.2">
      <c r="C19643" s="38"/>
      <c r="D19643" s="38"/>
      <c r="E19643" s="93"/>
      <c r="L19643" s="38"/>
      <c r="M19643" s="38"/>
    </row>
    <row r="19644" spans="3:13" x14ac:dyDescent="0.2">
      <c r="C19644" s="38"/>
      <c r="D19644" s="38"/>
      <c r="E19644" s="93"/>
      <c r="L19644" s="38"/>
      <c r="M19644" s="38"/>
    </row>
    <row r="19645" spans="3:13" x14ac:dyDescent="0.2">
      <c r="C19645" s="38"/>
      <c r="D19645" s="38"/>
      <c r="E19645" s="93"/>
      <c r="L19645" s="38"/>
      <c r="M19645" s="38"/>
    </row>
    <row r="19646" spans="3:13" x14ac:dyDescent="0.2">
      <c r="C19646" s="38"/>
      <c r="D19646" s="38"/>
      <c r="E19646" s="93"/>
      <c r="L19646" s="38"/>
      <c r="M19646" s="38"/>
    </row>
    <row r="19647" spans="3:13" x14ac:dyDescent="0.2">
      <c r="C19647" s="38"/>
      <c r="D19647" s="38"/>
      <c r="E19647" s="93"/>
      <c r="L19647" s="38"/>
      <c r="M19647" s="38"/>
    </row>
    <row r="19648" spans="3:13" x14ac:dyDescent="0.2">
      <c r="C19648" s="38"/>
      <c r="D19648" s="38"/>
      <c r="E19648" s="93"/>
      <c r="L19648" s="38"/>
      <c r="M19648" s="38"/>
    </row>
    <row r="19649" spans="3:13" x14ac:dyDescent="0.2">
      <c r="C19649" s="38"/>
      <c r="D19649" s="38"/>
      <c r="E19649" s="93"/>
      <c r="L19649" s="38"/>
      <c r="M19649" s="38"/>
    </row>
    <row r="19650" spans="3:13" x14ac:dyDescent="0.2">
      <c r="C19650" s="38"/>
      <c r="D19650" s="38"/>
      <c r="E19650" s="93"/>
      <c r="L19650" s="38"/>
      <c r="M19650" s="38"/>
    </row>
    <row r="19651" spans="3:13" x14ac:dyDescent="0.2">
      <c r="C19651" s="38"/>
      <c r="D19651" s="38"/>
      <c r="E19651" s="93"/>
      <c r="L19651" s="38"/>
      <c r="M19651" s="38"/>
    </row>
    <row r="19652" spans="3:13" x14ac:dyDescent="0.2">
      <c r="C19652" s="38"/>
      <c r="D19652" s="38"/>
      <c r="E19652" s="93"/>
      <c r="L19652" s="38"/>
      <c r="M19652" s="38"/>
    </row>
    <row r="19653" spans="3:13" x14ac:dyDescent="0.2">
      <c r="C19653" s="38"/>
      <c r="D19653" s="38"/>
      <c r="E19653" s="93"/>
      <c r="L19653" s="38"/>
      <c r="M19653" s="38"/>
    </row>
    <row r="19654" spans="3:13" x14ac:dyDescent="0.2">
      <c r="C19654" s="38"/>
      <c r="D19654" s="38"/>
      <c r="E19654" s="93"/>
      <c r="L19654" s="38"/>
      <c r="M19654" s="38"/>
    </row>
    <row r="19655" spans="3:13" x14ac:dyDescent="0.2">
      <c r="C19655" s="38"/>
      <c r="D19655" s="38"/>
      <c r="E19655" s="93"/>
      <c r="L19655" s="38"/>
      <c r="M19655" s="38"/>
    </row>
    <row r="19656" spans="3:13" x14ac:dyDescent="0.2">
      <c r="C19656" s="38"/>
      <c r="D19656" s="38"/>
      <c r="E19656" s="93"/>
      <c r="L19656" s="38"/>
      <c r="M19656" s="38"/>
    </row>
    <row r="19657" spans="3:13" x14ac:dyDescent="0.2">
      <c r="C19657" s="38"/>
      <c r="D19657" s="38"/>
      <c r="E19657" s="93"/>
      <c r="L19657" s="38"/>
      <c r="M19657" s="38"/>
    </row>
    <row r="19658" spans="3:13" x14ac:dyDescent="0.2">
      <c r="C19658" s="38"/>
      <c r="D19658" s="38"/>
      <c r="E19658" s="93"/>
      <c r="L19658" s="38"/>
      <c r="M19658" s="38"/>
    </row>
    <row r="19659" spans="3:13" x14ac:dyDescent="0.2">
      <c r="C19659" s="38"/>
      <c r="D19659" s="38"/>
      <c r="E19659" s="93"/>
      <c r="L19659" s="38"/>
      <c r="M19659" s="38"/>
    </row>
    <row r="19660" spans="3:13" x14ac:dyDescent="0.2">
      <c r="C19660" s="38"/>
      <c r="D19660" s="38"/>
      <c r="E19660" s="93"/>
      <c r="L19660" s="38"/>
      <c r="M19660" s="38"/>
    </row>
    <row r="19661" spans="3:13" x14ac:dyDescent="0.2">
      <c r="C19661" s="38"/>
      <c r="D19661" s="38"/>
      <c r="E19661" s="93"/>
      <c r="L19661" s="38"/>
      <c r="M19661" s="38"/>
    </row>
    <row r="19662" spans="3:13" x14ac:dyDescent="0.2">
      <c r="C19662" s="38"/>
      <c r="D19662" s="38"/>
      <c r="E19662" s="93"/>
      <c r="L19662" s="38"/>
      <c r="M19662" s="38"/>
    </row>
    <row r="19663" spans="3:13" x14ac:dyDescent="0.2">
      <c r="C19663" s="38"/>
      <c r="D19663" s="38"/>
      <c r="E19663" s="93"/>
      <c r="L19663" s="38"/>
      <c r="M19663" s="38"/>
    </row>
    <row r="19664" spans="3:13" x14ac:dyDescent="0.2">
      <c r="C19664" s="38"/>
      <c r="D19664" s="38"/>
      <c r="E19664" s="93"/>
      <c r="L19664" s="38"/>
      <c r="M19664" s="38"/>
    </row>
    <row r="19665" spans="3:13" x14ac:dyDescent="0.2">
      <c r="C19665" s="38"/>
      <c r="D19665" s="38"/>
      <c r="E19665" s="93"/>
      <c r="L19665" s="38"/>
      <c r="M19665" s="38"/>
    </row>
    <row r="19666" spans="3:13" x14ac:dyDescent="0.2">
      <c r="C19666" s="38"/>
      <c r="D19666" s="38"/>
      <c r="E19666" s="93"/>
      <c r="L19666" s="38"/>
      <c r="M19666" s="38"/>
    </row>
    <row r="19667" spans="3:13" x14ac:dyDescent="0.2">
      <c r="C19667" s="38"/>
      <c r="D19667" s="38"/>
      <c r="E19667" s="93"/>
      <c r="L19667" s="38"/>
      <c r="M19667" s="38"/>
    </row>
    <row r="19668" spans="3:13" x14ac:dyDescent="0.2">
      <c r="C19668" s="38"/>
      <c r="D19668" s="38"/>
      <c r="E19668" s="93"/>
      <c r="L19668" s="38"/>
      <c r="M19668" s="38"/>
    </row>
    <row r="19669" spans="3:13" x14ac:dyDescent="0.2">
      <c r="C19669" s="38"/>
      <c r="D19669" s="38"/>
      <c r="E19669" s="93"/>
      <c r="L19669" s="38"/>
      <c r="M19669" s="38"/>
    </row>
    <row r="19670" spans="3:13" x14ac:dyDescent="0.2">
      <c r="C19670" s="38"/>
      <c r="D19670" s="38"/>
      <c r="E19670" s="93"/>
      <c r="L19670" s="38"/>
      <c r="M19670" s="38"/>
    </row>
    <row r="19671" spans="3:13" x14ac:dyDescent="0.2">
      <c r="C19671" s="38"/>
      <c r="D19671" s="38"/>
      <c r="E19671" s="93"/>
      <c r="L19671" s="38"/>
      <c r="M19671" s="38"/>
    </row>
    <row r="19672" spans="3:13" x14ac:dyDescent="0.2">
      <c r="C19672" s="38"/>
      <c r="D19672" s="38"/>
      <c r="E19672" s="93"/>
      <c r="L19672" s="38"/>
      <c r="M19672" s="38"/>
    </row>
    <row r="19673" spans="3:13" x14ac:dyDescent="0.2">
      <c r="C19673" s="38"/>
      <c r="D19673" s="38"/>
      <c r="E19673" s="93"/>
      <c r="L19673" s="38"/>
      <c r="M19673" s="38"/>
    </row>
    <row r="19674" spans="3:13" x14ac:dyDescent="0.2">
      <c r="C19674" s="38"/>
      <c r="D19674" s="38"/>
      <c r="E19674" s="93"/>
      <c r="L19674" s="38"/>
      <c r="M19674" s="38"/>
    </row>
    <row r="19675" spans="3:13" x14ac:dyDescent="0.2">
      <c r="C19675" s="38"/>
      <c r="D19675" s="38"/>
      <c r="E19675" s="93"/>
      <c r="L19675" s="38"/>
      <c r="M19675" s="38"/>
    </row>
    <row r="19676" spans="3:13" x14ac:dyDescent="0.2">
      <c r="C19676" s="38"/>
      <c r="D19676" s="38"/>
      <c r="E19676" s="93"/>
      <c r="L19676" s="38"/>
      <c r="M19676" s="38"/>
    </row>
    <row r="19677" spans="3:13" x14ac:dyDescent="0.2">
      <c r="C19677" s="38"/>
      <c r="D19677" s="38"/>
      <c r="E19677" s="93"/>
      <c r="L19677" s="38"/>
      <c r="M19677" s="38"/>
    </row>
    <row r="19678" spans="3:13" x14ac:dyDescent="0.2">
      <c r="C19678" s="38"/>
      <c r="D19678" s="38"/>
      <c r="E19678" s="93"/>
      <c r="L19678" s="38"/>
      <c r="M19678" s="38"/>
    </row>
    <row r="19679" spans="3:13" x14ac:dyDescent="0.2">
      <c r="C19679" s="38"/>
      <c r="D19679" s="38"/>
      <c r="E19679" s="93"/>
      <c r="L19679" s="38"/>
      <c r="M19679" s="38"/>
    </row>
    <row r="19680" spans="3:13" x14ac:dyDescent="0.2">
      <c r="C19680" s="38"/>
      <c r="D19680" s="38"/>
      <c r="E19680" s="93"/>
      <c r="L19680" s="38"/>
      <c r="M19680" s="38"/>
    </row>
    <row r="19681" spans="3:13" x14ac:dyDescent="0.2">
      <c r="C19681" s="38"/>
      <c r="D19681" s="38"/>
      <c r="E19681" s="93"/>
      <c r="L19681" s="38"/>
      <c r="M19681" s="38"/>
    </row>
    <row r="19682" spans="3:13" x14ac:dyDescent="0.2">
      <c r="C19682" s="38"/>
      <c r="D19682" s="38"/>
      <c r="E19682" s="93"/>
      <c r="L19682" s="38"/>
      <c r="M19682" s="38"/>
    </row>
    <row r="19683" spans="3:13" x14ac:dyDescent="0.2">
      <c r="C19683" s="38"/>
      <c r="D19683" s="38"/>
      <c r="E19683" s="93"/>
      <c r="L19683" s="38"/>
      <c r="M19683" s="38"/>
    </row>
    <row r="19684" spans="3:13" x14ac:dyDescent="0.2">
      <c r="C19684" s="38"/>
      <c r="D19684" s="38"/>
      <c r="E19684" s="93"/>
      <c r="L19684" s="38"/>
      <c r="M19684" s="38"/>
    </row>
    <row r="19685" spans="3:13" x14ac:dyDescent="0.2">
      <c r="C19685" s="38"/>
      <c r="D19685" s="38"/>
      <c r="E19685" s="93"/>
      <c r="L19685" s="38"/>
      <c r="M19685" s="38"/>
    </row>
    <row r="19686" spans="3:13" x14ac:dyDescent="0.2">
      <c r="C19686" s="38"/>
      <c r="D19686" s="38"/>
      <c r="E19686" s="93"/>
      <c r="L19686" s="38"/>
      <c r="M19686" s="38"/>
    </row>
    <row r="19687" spans="3:13" x14ac:dyDescent="0.2">
      <c r="C19687" s="38"/>
      <c r="D19687" s="38"/>
      <c r="E19687" s="93"/>
      <c r="L19687" s="38"/>
      <c r="M19687" s="38"/>
    </row>
    <row r="19688" spans="3:13" x14ac:dyDescent="0.2">
      <c r="C19688" s="38"/>
      <c r="D19688" s="38"/>
      <c r="E19688" s="93"/>
      <c r="L19688" s="38"/>
      <c r="M19688" s="38"/>
    </row>
    <row r="19689" spans="3:13" x14ac:dyDescent="0.2">
      <c r="C19689" s="38"/>
      <c r="D19689" s="38"/>
      <c r="E19689" s="93"/>
      <c r="L19689" s="38"/>
      <c r="M19689" s="38"/>
    </row>
    <row r="19690" spans="3:13" x14ac:dyDescent="0.2">
      <c r="C19690" s="38"/>
      <c r="D19690" s="38"/>
      <c r="E19690" s="93"/>
      <c r="L19690" s="38"/>
      <c r="M19690" s="38"/>
    </row>
    <row r="19691" spans="3:13" x14ac:dyDescent="0.2">
      <c r="C19691" s="38"/>
      <c r="D19691" s="38"/>
      <c r="E19691" s="93"/>
      <c r="L19691" s="38"/>
      <c r="M19691" s="38"/>
    </row>
    <row r="19692" spans="3:13" x14ac:dyDescent="0.2">
      <c r="C19692" s="38"/>
      <c r="D19692" s="38"/>
      <c r="E19692" s="93"/>
      <c r="L19692" s="38"/>
      <c r="M19692" s="38"/>
    </row>
    <row r="19693" spans="3:13" x14ac:dyDescent="0.2">
      <c r="C19693" s="38"/>
      <c r="D19693" s="38"/>
      <c r="E19693" s="93"/>
      <c r="L19693" s="38"/>
      <c r="M19693" s="38"/>
    </row>
    <row r="19694" spans="3:13" x14ac:dyDescent="0.2">
      <c r="C19694" s="38"/>
      <c r="D19694" s="38"/>
      <c r="E19694" s="93"/>
      <c r="L19694" s="38"/>
      <c r="M19694" s="38"/>
    </row>
    <row r="19695" spans="3:13" x14ac:dyDescent="0.2">
      <c r="C19695" s="38"/>
      <c r="D19695" s="38"/>
      <c r="E19695" s="93"/>
      <c r="L19695" s="38"/>
      <c r="M19695" s="38"/>
    </row>
    <row r="19696" spans="3:13" x14ac:dyDescent="0.2">
      <c r="C19696" s="38"/>
      <c r="D19696" s="38"/>
      <c r="E19696" s="93"/>
      <c r="L19696" s="38"/>
      <c r="M19696" s="38"/>
    </row>
    <row r="19697" spans="3:13" x14ac:dyDescent="0.2">
      <c r="C19697" s="38"/>
      <c r="D19697" s="38"/>
      <c r="E19697" s="93"/>
      <c r="L19697" s="38"/>
      <c r="M19697" s="38"/>
    </row>
    <row r="19698" spans="3:13" x14ac:dyDescent="0.2">
      <c r="C19698" s="38"/>
      <c r="D19698" s="38"/>
      <c r="E19698" s="93"/>
      <c r="L19698" s="38"/>
      <c r="M19698" s="38"/>
    </row>
    <row r="19699" spans="3:13" x14ac:dyDescent="0.2">
      <c r="C19699" s="38"/>
      <c r="D19699" s="38"/>
      <c r="E19699" s="93"/>
      <c r="L19699" s="38"/>
      <c r="M19699" s="38"/>
    </row>
    <row r="19700" spans="3:13" x14ac:dyDescent="0.2">
      <c r="C19700" s="38"/>
      <c r="D19700" s="38"/>
      <c r="E19700" s="93"/>
      <c r="L19700" s="38"/>
      <c r="M19700" s="38"/>
    </row>
    <row r="19701" spans="3:13" x14ac:dyDescent="0.2">
      <c r="C19701" s="38"/>
      <c r="D19701" s="38"/>
      <c r="E19701" s="93"/>
      <c r="L19701" s="38"/>
      <c r="M19701" s="38"/>
    </row>
    <row r="19702" spans="3:13" x14ac:dyDescent="0.2">
      <c r="C19702" s="38"/>
      <c r="D19702" s="38"/>
      <c r="E19702" s="93"/>
      <c r="L19702" s="38"/>
      <c r="M19702" s="38"/>
    </row>
    <row r="19703" spans="3:13" x14ac:dyDescent="0.2">
      <c r="C19703" s="38"/>
      <c r="D19703" s="38"/>
      <c r="E19703" s="93"/>
      <c r="L19703" s="38"/>
      <c r="M19703" s="38"/>
    </row>
    <row r="19704" spans="3:13" x14ac:dyDescent="0.2">
      <c r="C19704" s="38"/>
      <c r="D19704" s="38"/>
      <c r="E19704" s="93"/>
      <c r="L19704" s="38"/>
      <c r="M19704" s="38"/>
    </row>
    <row r="19705" spans="3:13" x14ac:dyDescent="0.2">
      <c r="C19705" s="38"/>
      <c r="D19705" s="38"/>
      <c r="E19705" s="93"/>
      <c r="L19705" s="38"/>
      <c r="M19705" s="38"/>
    </row>
    <row r="19706" spans="3:13" x14ac:dyDescent="0.2">
      <c r="C19706" s="38"/>
      <c r="D19706" s="38"/>
      <c r="E19706" s="93"/>
      <c r="L19706" s="38"/>
      <c r="M19706" s="38"/>
    </row>
    <row r="19707" spans="3:13" x14ac:dyDescent="0.2">
      <c r="C19707" s="38"/>
      <c r="D19707" s="38"/>
      <c r="E19707" s="93"/>
      <c r="L19707" s="38"/>
      <c r="M19707" s="38"/>
    </row>
    <row r="19708" spans="3:13" x14ac:dyDescent="0.2">
      <c r="C19708" s="38"/>
      <c r="D19708" s="38"/>
      <c r="E19708" s="93"/>
      <c r="L19708" s="38"/>
      <c r="M19708" s="38"/>
    </row>
    <row r="19709" spans="3:13" x14ac:dyDescent="0.2">
      <c r="C19709" s="38"/>
      <c r="D19709" s="38"/>
      <c r="E19709" s="93"/>
      <c r="L19709" s="38"/>
      <c r="M19709" s="38"/>
    </row>
    <row r="19710" spans="3:13" x14ac:dyDescent="0.2">
      <c r="C19710" s="38"/>
      <c r="D19710" s="38"/>
      <c r="E19710" s="93"/>
      <c r="L19710" s="38"/>
      <c r="M19710" s="38"/>
    </row>
    <row r="19711" spans="3:13" x14ac:dyDescent="0.2">
      <c r="C19711" s="38"/>
      <c r="D19711" s="38"/>
      <c r="E19711" s="93"/>
      <c r="L19711" s="38"/>
      <c r="M19711" s="38"/>
    </row>
    <row r="19712" spans="3:13" x14ac:dyDescent="0.2">
      <c r="C19712" s="38"/>
      <c r="D19712" s="38"/>
      <c r="E19712" s="93"/>
      <c r="L19712" s="38"/>
      <c r="M19712" s="38"/>
    </row>
    <row r="19713" spans="3:13" x14ac:dyDescent="0.2">
      <c r="C19713" s="38"/>
      <c r="D19713" s="38"/>
      <c r="E19713" s="93"/>
      <c r="L19713" s="38"/>
      <c r="M19713" s="38"/>
    </row>
    <row r="19714" spans="3:13" x14ac:dyDescent="0.2">
      <c r="C19714" s="38"/>
      <c r="D19714" s="38"/>
      <c r="E19714" s="93"/>
      <c r="L19714" s="38"/>
      <c r="M19714" s="38"/>
    </row>
    <row r="19715" spans="3:13" x14ac:dyDescent="0.2">
      <c r="C19715" s="38"/>
      <c r="D19715" s="38"/>
      <c r="E19715" s="93"/>
      <c r="L19715" s="38"/>
      <c r="M19715" s="38"/>
    </row>
    <row r="19716" spans="3:13" x14ac:dyDescent="0.2">
      <c r="C19716" s="38"/>
      <c r="D19716" s="38"/>
      <c r="E19716" s="93"/>
      <c r="L19716" s="38"/>
      <c r="M19716" s="38"/>
    </row>
    <row r="19717" spans="3:13" x14ac:dyDescent="0.2">
      <c r="C19717" s="38"/>
      <c r="D19717" s="38"/>
      <c r="E19717" s="93"/>
      <c r="L19717" s="38"/>
      <c r="M19717" s="38"/>
    </row>
    <row r="19718" spans="3:13" x14ac:dyDescent="0.2">
      <c r="C19718" s="38"/>
      <c r="D19718" s="38"/>
      <c r="E19718" s="93"/>
      <c r="L19718" s="38"/>
      <c r="M19718" s="38"/>
    </row>
    <row r="19719" spans="3:13" x14ac:dyDescent="0.2">
      <c r="C19719" s="38"/>
      <c r="D19719" s="38"/>
      <c r="E19719" s="93"/>
      <c r="L19719" s="38"/>
      <c r="M19719" s="38"/>
    </row>
    <row r="19720" spans="3:13" x14ac:dyDescent="0.2">
      <c r="C19720" s="38"/>
      <c r="D19720" s="38"/>
      <c r="E19720" s="93"/>
      <c r="L19720" s="38"/>
      <c r="M19720" s="38"/>
    </row>
    <row r="19721" spans="3:13" x14ac:dyDescent="0.2">
      <c r="C19721" s="38"/>
      <c r="D19721" s="38"/>
      <c r="E19721" s="93"/>
      <c r="L19721" s="38"/>
      <c r="M19721" s="38"/>
    </row>
    <row r="19722" spans="3:13" x14ac:dyDescent="0.2">
      <c r="C19722" s="38"/>
      <c r="D19722" s="38"/>
      <c r="E19722" s="93"/>
      <c r="L19722" s="38"/>
      <c r="M19722" s="38"/>
    </row>
    <row r="19723" spans="3:13" x14ac:dyDescent="0.2">
      <c r="C19723" s="38"/>
      <c r="D19723" s="38"/>
      <c r="E19723" s="93"/>
      <c r="L19723" s="38"/>
      <c r="M19723" s="38"/>
    </row>
    <row r="19724" spans="3:13" x14ac:dyDescent="0.2">
      <c r="C19724" s="38"/>
      <c r="D19724" s="38"/>
      <c r="E19724" s="93"/>
      <c r="L19724" s="38"/>
      <c r="M19724" s="38"/>
    </row>
    <row r="19725" spans="3:13" x14ac:dyDescent="0.2">
      <c r="C19725" s="38"/>
      <c r="D19725" s="38"/>
      <c r="E19725" s="93"/>
      <c r="L19725" s="38"/>
      <c r="M19725" s="38"/>
    </row>
    <row r="19726" spans="3:13" x14ac:dyDescent="0.2">
      <c r="C19726" s="38"/>
      <c r="D19726" s="38"/>
      <c r="E19726" s="93"/>
      <c r="L19726" s="38"/>
      <c r="M19726" s="38"/>
    </row>
    <row r="19727" spans="3:13" x14ac:dyDescent="0.2">
      <c r="C19727" s="38"/>
      <c r="D19727" s="38"/>
      <c r="E19727" s="93"/>
      <c r="L19727" s="38"/>
      <c r="M19727" s="38"/>
    </row>
    <row r="19728" spans="3:13" x14ac:dyDescent="0.2">
      <c r="C19728" s="38"/>
      <c r="D19728" s="38"/>
      <c r="E19728" s="93"/>
      <c r="L19728" s="38"/>
      <c r="M19728" s="38"/>
    </row>
    <row r="19729" spans="3:13" x14ac:dyDescent="0.2">
      <c r="C19729" s="38"/>
      <c r="D19729" s="38"/>
      <c r="E19729" s="93"/>
      <c r="L19729" s="38"/>
      <c r="M19729" s="38"/>
    </row>
    <row r="19730" spans="3:13" x14ac:dyDescent="0.2">
      <c r="C19730" s="38"/>
      <c r="D19730" s="38"/>
      <c r="E19730" s="93"/>
      <c r="L19730" s="38"/>
      <c r="M19730" s="38"/>
    </row>
    <row r="19731" spans="3:13" x14ac:dyDescent="0.2">
      <c r="C19731" s="38"/>
      <c r="D19731" s="38"/>
      <c r="E19731" s="93"/>
      <c r="L19731" s="38"/>
      <c r="M19731" s="38"/>
    </row>
    <row r="19732" spans="3:13" x14ac:dyDescent="0.2">
      <c r="C19732" s="38"/>
      <c r="D19732" s="38"/>
      <c r="E19732" s="93"/>
      <c r="L19732" s="38"/>
      <c r="M19732" s="38"/>
    </row>
    <row r="19733" spans="3:13" x14ac:dyDescent="0.2">
      <c r="C19733" s="38"/>
      <c r="D19733" s="38"/>
      <c r="E19733" s="93"/>
      <c r="L19733" s="38"/>
      <c r="M19733" s="38"/>
    </row>
    <row r="19734" spans="3:13" x14ac:dyDescent="0.2">
      <c r="C19734" s="38"/>
      <c r="D19734" s="38"/>
      <c r="E19734" s="93"/>
      <c r="L19734" s="38"/>
      <c r="M19734" s="38"/>
    </row>
    <row r="19735" spans="3:13" x14ac:dyDescent="0.2">
      <c r="C19735" s="38"/>
      <c r="D19735" s="38"/>
      <c r="E19735" s="93"/>
      <c r="L19735" s="38"/>
      <c r="M19735" s="38"/>
    </row>
    <row r="19736" spans="3:13" x14ac:dyDescent="0.2">
      <c r="C19736" s="38"/>
      <c r="D19736" s="38"/>
      <c r="E19736" s="93"/>
      <c r="L19736" s="38"/>
      <c r="M19736" s="38"/>
    </row>
    <row r="19737" spans="3:13" x14ac:dyDescent="0.2">
      <c r="C19737" s="38"/>
      <c r="D19737" s="38"/>
      <c r="E19737" s="93"/>
      <c r="L19737" s="38"/>
      <c r="M19737" s="38"/>
    </row>
    <row r="19738" spans="3:13" x14ac:dyDescent="0.2">
      <c r="C19738" s="38"/>
      <c r="D19738" s="38"/>
      <c r="E19738" s="93"/>
      <c r="L19738" s="38"/>
      <c r="M19738" s="38"/>
    </row>
    <row r="19739" spans="3:13" x14ac:dyDescent="0.2">
      <c r="C19739" s="38"/>
      <c r="D19739" s="38"/>
      <c r="E19739" s="93"/>
      <c r="L19739" s="38"/>
      <c r="M19739" s="38"/>
    </row>
    <row r="19740" spans="3:13" x14ac:dyDescent="0.2">
      <c r="C19740" s="38"/>
      <c r="D19740" s="38"/>
      <c r="E19740" s="93"/>
      <c r="L19740" s="38"/>
      <c r="M19740" s="38"/>
    </row>
    <row r="19741" spans="3:13" x14ac:dyDescent="0.2">
      <c r="C19741" s="38"/>
      <c r="D19741" s="38"/>
      <c r="E19741" s="93"/>
      <c r="L19741" s="38"/>
      <c r="M19741" s="38"/>
    </row>
    <row r="19742" spans="3:13" x14ac:dyDescent="0.2">
      <c r="C19742" s="38"/>
      <c r="D19742" s="38"/>
      <c r="E19742" s="93"/>
      <c r="L19742" s="38"/>
      <c r="M19742" s="38"/>
    </row>
    <row r="19743" spans="3:13" x14ac:dyDescent="0.2">
      <c r="C19743" s="38"/>
      <c r="D19743" s="38"/>
      <c r="E19743" s="93"/>
      <c r="L19743" s="38"/>
      <c r="M19743" s="38"/>
    </row>
    <row r="19744" spans="3:13" x14ac:dyDescent="0.2">
      <c r="C19744" s="38"/>
      <c r="D19744" s="38"/>
      <c r="E19744" s="93"/>
      <c r="L19744" s="38"/>
      <c r="M19744" s="38"/>
    </row>
    <row r="19745" spans="3:13" x14ac:dyDescent="0.2">
      <c r="C19745" s="38"/>
      <c r="D19745" s="38"/>
      <c r="E19745" s="93"/>
      <c r="L19745" s="38"/>
      <c r="M19745" s="38"/>
    </row>
    <row r="19746" spans="3:13" x14ac:dyDescent="0.2">
      <c r="C19746" s="38"/>
      <c r="D19746" s="38"/>
      <c r="E19746" s="93"/>
      <c r="L19746" s="38"/>
      <c r="M19746" s="38"/>
    </row>
    <row r="19747" spans="3:13" x14ac:dyDescent="0.2">
      <c r="C19747" s="38"/>
      <c r="D19747" s="38"/>
      <c r="E19747" s="93"/>
      <c r="L19747" s="38"/>
      <c r="M19747" s="38"/>
    </row>
    <row r="19748" spans="3:13" x14ac:dyDescent="0.2">
      <c r="C19748" s="38"/>
      <c r="D19748" s="38"/>
      <c r="E19748" s="93"/>
      <c r="L19748" s="38"/>
      <c r="M19748" s="38"/>
    </row>
    <row r="19749" spans="3:13" x14ac:dyDescent="0.2">
      <c r="C19749" s="38"/>
      <c r="D19749" s="38"/>
      <c r="E19749" s="93"/>
      <c r="L19749" s="38"/>
      <c r="M19749" s="38"/>
    </row>
    <row r="19750" spans="3:13" x14ac:dyDescent="0.2">
      <c r="C19750" s="38"/>
      <c r="D19750" s="38"/>
      <c r="E19750" s="93"/>
      <c r="L19750" s="38"/>
      <c r="M19750" s="38"/>
    </row>
    <row r="19751" spans="3:13" x14ac:dyDescent="0.2">
      <c r="C19751" s="38"/>
      <c r="D19751" s="38"/>
      <c r="E19751" s="93"/>
      <c r="L19751" s="38"/>
      <c r="M19751" s="38"/>
    </row>
    <row r="19752" spans="3:13" x14ac:dyDescent="0.2">
      <c r="C19752" s="38"/>
      <c r="D19752" s="38"/>
      <c r="E19752" s="93"/>
      <c r="L19752" s="38"/>
      <c r="M19752" s="38"/>
    </row>
    <row r="19753" spans="3:13" x14ac:dyDescent="0.2">
      <c r="C19753" s="38"/>
      <c r="D19753" s="38"/>
      <c r="E19753" s="93"/>
      <c r="L19753" s="38"/>
      <c r="M19753" s="38"/>
    </row>
    <row r="19754" spans="3:13" x14ac:dyDescent="0.2">
      <c r="C19754" s="38"/>
      <c r="D19754" s="38"/>
      <c r="E19754" s="93"/>
      <c r="L19754" s="38"/>
      <c r="M19754" s="38"/>
    </row>
    <row r="19755" spans="3:13" x14ac:dyDescent="0.2">
      <c r="C19755" s="38"/>
      <c r="D19755" s="38"/>
      <c r="E19755" s="93"/>
      <c r="L19755" s="38"/>
      <c r="M19755" s="38"/>
    </row>
    <row r="19756" spans="3:13" x14ac:dyDescent="0.2">
      <c r="C19756" s="38"/>
      <c r="D19756" s="38"/>
      <c r="E19756" s="93"/>
      <c r="L19756" s="38"/>
      <c r="M19756" s="38"/>
    </row>
    <row r="19757" spans="3:13" x14ac:dyDescent="0.2">
      <c r="C19757" s="38"/>
      <c r="D19757" s="38"/>
      <c r="E19757" s="93"/>
      <c r="L19757" s="38"/>
      <c r="M19757" s="38"/>
    </row>
    <row r="19758" spans="3:13" x14ac:dyDescent="0.2">
      <c r="C19758" s="38"/>
      <c r="D19758" s="38"/>
      <c r="E19758" s="93"/>
      <c r="L19758" s="38"/>
      <c r="M19758" s="38"/>
    </row>
    <row r="19759" spans="3:13" x14ac:dyDescent="0.2">
      <c r="C19759" s="38"/>
      <c r="D19759" s="38"/>
      <c r="E19759" s="93"/>
      <c r="L19759" s="38"/>
      <c r="M19759" s="38"/>
    </row>
    <row r="19760" spans="3:13" x14ac:dyDescent="0.2">
      <c r="C19760" s="38"/>
      <c r="D19760" s="38"/>
      <c r="E19760" s="93"/>
      <c r="L19760" s="38"/>
      <c r="M19760" s="38"/>
    </row>
    <row r="19761" spans="3:13" x14ac:dyDescent="0.2">
      <c r="C19761" s="38"/>
      <c r="D19761" s="38"/>
      <c r="E19761" s="93"/>
      <c r="L19761" s="38"/>
      <c r="M19761" s="38"/>
    </row>
    <row r="19762" spans="3:13" x14ac:dyDescent="0.2">
      <c r="C19762" s="38"/>
      <c r="D19762" s="38"/>
      <c r="E19762" s="93"/>
      <c r="L19762" s="38"/>
      <c r="M19762" s="38"/>
    </row>
    <row r="19763" spans="3:13" x14ac:dyDescent="0.2">
      <c r="C19763" s="38"/>
      <c r="D19763" s="38"/>
      <c r="E19763" s="93"/>
      <c r="L19763" s="38"/>
      <c r="M19763" s="38"/>
    </row>
    <row r="19764" spans="3:13" x14ac:dyDescent="0.2">
      <c r="C19764" s="38"/>
      <c r="D19764" s="38"/>
      <c r="E19764" s="93"/>
      <c r="L19764" s="38"/>
      <c r="M19764" s="38"/>
    </row>
    <row r="19765" spans="3:13" x14ac:dyDescent="0.2">
      <c r="C19765" s="38"/>
      <c r="D19765" s="38"/>
      <c r="E19765" s="93"/>
      <c r="L19765" s="38"/>
      <c r="M19765" s="38"/>
    </row>
    <row r="19766" spans="3:13" x14ac:dyDescent="0.2">
      <c r="C19766" s="38"/>
      <c r="D19766" s="38"/>
      <c r="E19766" s="93"/>
      <c r="L19766" s="38"/>
      <c r="M19766" s="38"/>
    </row>
    <row r="19767" spans="3:13" x14ac:dyDescent="0.2">
      <c r="C19767" s="38"/>
      <c r="D19767" s="38"/>
      <c r="E19767" s="93"/>
      <c r="L19767" s="38"/>
      <c r="M19767" s="38"/>
    </row>
    <row r="19768" spans="3:13" x14ac:dyDescent="0.2">
      <c r="C19768" s="38"/>
      <c r="D19768" s="38"/>
      <c r="E19768" s="93"/>
      <c r="L19768" s="38"/>
      <c r="M19768" s="38"/>
    </row>
    <row r="19769" spans="3:13" x14ac:dyDescent="0.2">
      <c r="C19769" s="38"/>
      <c r="D19769" s="38"/>
      <c r="E19769" s="93"/>
      <c r="L19769" s="38"/>
      <c r="M19769" s="38"/>
    </row>
    <row r="19770" spans="3:13" x14ac:dyDescent="0.2">
      <c r="C19770" s="38"/>
      <c r="D19770" s="38"/>
      <c r="E19770" s="93"/>
      <c r="L19770" s="38"/>
      <c r="M19770" s="38"/>
    </row>
    <row r="19771" spans="3:13" x14ac:dyDescent="0.2">
      <c r="C19771" s="38"/>
      <c r="D19771" s="38"/>
      <c r="E19771" s="93"/>
      <c r="L19771" s="38"/>
      <c r="M19771" s="38"/>
    </row>
    <row r="19772" spans="3:13" x14ac:dyDescent="0.2">
      <c r="C19772" s="38"/>
      <c r="D19772" s="38"/>
      <c r="E19772" s="93"/>
      <c r="L19772" s="38"/>
      <c r="M19772" s="38"/>
    </row>
    <row r="19773" spans="3:13" x14ac:dyDescent="0.2">
      <c r="C19773" s="38"/>
      <c r="D19773" s="38"/>
      <c r="E19773" s="93"/>
      <c r="L19773" s="38"/>
      <c r="M19773" s="38"/>
    </row>
    <row r="19774" spans="3:13" x14ac:dyDescent="0.2">
      <c r="C19774" s="38"/>
      <c r="D19774" s="38"/>
      <c r="E19774" s="93"/>
      <c r="L19774" s="38"/>
      <c r="M19774" s="38"/>
    </row>
    <row r="19775" spans="3:13" x14ac:dyDescent="0.2">
      <c r="C19775" s="38"/>
      <c r="D19775" s="38"/>
      <c r="E19775" s="93"/>
      <c r="L19775" s="38"/>
      <c r="M19775" s="38"/>
    </row>
    <row r="19776" spans="3:13" x14ac:dyDescent="0.2">
      <c r="C19776" s="38"/>
      <c r="D19776" s="38"/>
      <c r="E19776" s="93"/>
      <c r="L19776" s="38"/>
      <c r="M19776" s="38"/>
    </row>
    <row r="19777" spans="3:13" x14ac:dyDescent="0.2">
      <c r="C19777" s="38"/>
      <c r="D19777" s="38"/>
      <c r="E19777" s="93"/>
      <c r="L19777" s="38"/>
      <c r="M19777" s="38"/>
    </row>
    <row r="19778" spans="3:13" x14ac:dyDescent="0.2">
      <c r="C19778" s="38"/>
      <c r="D19778" s="38"/>
      <c r="E19778" s="93"/>
      <c r="L19778" s="38"/>
      <c r="M19778" s="38"/>
    </row>
    <row r="19779" spans="3:13" x14ac:dyDescent="0.2">
      <c r="C19779" s="38"/>
      <c r="D19779" s="38"/>
      <c r="E19779" s="93"/>
      <c r="L19779" s="38"/>
      <c r="M19779" s="38"/>
    </row>
    <row r="19780" spans="3:13" x14ac:dyDescent="0.2">
      <c r="C19780" s="38"/>
      <c r="D19780" s="38"/>
      <c r="E19780" s="93"/>
      <c r="L19780" s="38"/>
      <c r="M19780" s="38"/>
    </row>
    <row r="19781" spans="3:13" x14ac:dyDescent="0.2">
      <c r="C19781" s="38"/>
      <c r="D19781" s="38"/>
      <c r="E19781" s="93"/>
      <c r="L19781" s="38"/>
      <c r="M19781" s="38"/>
    </row>
    <row r="19782" spans="3:13" x14ac:dyDescent="0.2">
      <c r="C19782" s="38"/>
      <c r="D19782" s="38"/>
      <c r="E19782" s="93"/>
      <c r="L19782" s="38"/>
      <c r="M19782" s="38"/>
    </row>
    <row r="19783" spans="3:13" x14ac:dyDescent="0.2">
      <c r="C19783" s="38"/>
      <c r="D19783" s="38"/>
      <c r="E19783" s="93"/>
      <c r="L19783" s="38"/>
      <c r="M19783" s="38"/>
    </row>
    <row r="19784" spans="3:13" x14ac:dyDescent="0.2">
      <c r="C19784" s="38"/>
      <c r="D19784" s="38"/>
      <c r="E19784" s="93"/>
      <c r="L19784" s="38"/>
      <c r="M19784" s="38"/>
    </row>
    <row r="19785" spans="3:13" x14ac:dyDescent="0.2">
      <c r="C19785" s="38"/>
      <c r="D19785" s="38"/>
      <c r="E19785" s="93"/>
      <c r="L19785" s="38"/>
      <c r="M19785" s="38"/>
    </row>
    <row r="19786" spans="3:13" x14ac:dyDescent="0.2">
      <c r="C19786" s="38"/>
      <c r="D19786" s="38"/>
      <c r="E19786" s="93"/>
      <c r="L19786" s="38"/>
      <c r="M19786" s="38"/>
    </row>
    <row r="19787" spans="3:13" x14ac:dyDescent="0.2">
      <c r="C19787" s="38"/>
      <c r="D19787" s="38"/>
      <c r="E19787" s="93"/>
      <c r="L19787" s="38"/>
      <c r="M19787" s="38"/>
    </row>
    <row r="19788" spans="3:13" x14ac:dyDescent="0.2">
      <c r="C19788" s="38"/>
      <c r="D19788" s="38"/>
      <c r="E19788" s="93"/>
      <c r="L19788" s="38"/>
      <c r="M19788" s="38"/>
    </row>
    <row r="19789" spans="3:13" x14ac:dyDescent="0.2">
      <c r="C19789" s="38"/>
      <c r="D19789" s="38"/>
      <c r="E19789" s="93"/>
      <c r="L19789" s="38"/>
      <c r="M19789" s="38"/>
    </row>
    <row r="19790" spans="3:13" x14ac:dyDescent="0.2">
      <c r="C19790" s="38"/>
      <c r="D19790" s="38"/>
      <c r="E19790" s="93"/>
      <c r="L19790" s="38"/>
      <c r="M19790" s="38"/>
    </row>
    <row r="19791" spans="3:13" x14ac:dyDescent="0.2">
      <c r="C19791" s="38"/>
      <c r="D19791" s="38"/>
      <c r="E19791" s="93"/>
      <c r="L19791" s="38"/>
      <c r="M19791" s="38"/>
    </row>
    <row r="19792" spans="3:13" x14ac:dyDescent="0.2">
      <c r="C19792" s="38"/>
      <c r="D19792" s="38"/>
      <c r="E19792" s="93"/>
      <c r="L19792" s="38"/>
      <c r="M19792" s="38"/>
    </row>
    <row r="19793" spans="3:13" x14ac:dyDescent="0.2">
      <c r="C19793" s="38"/>
      <c r="D19793" s="38"/>
      <c r="E19793" s="93"/>
      <c r="L19793" s="38"/>
      <c r="M19793" s="38"/>
    </row>
    <row r="19794" spans="3:13" x14ac:dyDescent="0.2">
      <c r="C19794" s="38"/>
      <c r="D19794" s="38"/>
      <c r="E19794" s="93"/>
      <c r="L19794" s="38"/>
      <c r="M19794" s="38"/>
    </row>
    <row r="19795" spans="3:13" x14ac:dyDescent="0.2">
      <c r="C19795" s="38"/>
      <c r="D19795" s="38"/>
      <c r="E19795" s="93"/>
      <c r="L19795" s="38"/>
      <c r="M19795" s="38"/>
    </row>
    <row r="19796" spans="3:13" x14ac:dyDescent="0.2">
      <c r="C19796" s="38"/>
      <c r="D19796" s="38"/>
      <c r="E19796" s="93"/>
      <c r="L19796" s="38"/>
      <c r="M19796" s="38"/>
    </row>
    <row r="19797" spans="3:13" x14ac:dyDescent="0.2">
      <c r="C19797" s="38"/>
      <c r="D19797" s="38"/>
      <c r="E19797" s="93"/>
      <c r="L19797" s="38"/>
      <c r="M19797" s="38"/>
    </row>
    <row r="19798" spans="3:13" x14ac:dyDescent="0.2">
      <c r="C19798" s="38"/>
      <c r="D19798" s="38"/>
      <c r="E19798" s="93"/>
      <c r="L19798" s="38"/>
      <c r="M19798" s="38"/>
    </row>
    <row r="19799" spans="3:13" x14ac:dyDescent="0.2">
      <c r="C19799" s="38"/>
      <c r="D19799" s="38"/>
      <c r="E19799" s="93"/>
      <c r="L19799" s="38"/>
      <c r="M19799" s="38"/>
    </row>
    <row r="19800" spans="3:13" x14ac:dyDescent="0.2">
      <c r="C19800" s="38"/>
      <c r="D19800" s="38"/>
      <c r="E19800" s="93"/>
      <c r="L19800" s="38"/>
      <c r="M19800" s="38"/>
    </row>
    <row r="19801" spans="3:13" x14ac:dyDescent="0.2">
      <c r="C19801" s="38"/>
      <c r="D19801" s="38"/>
      <c r="E19801" s="93"/>
      <c r="L19801" s="38"/>
      <c r="M19801" s="38"/>
    </row>
    <row r="19802" spans="3:13" x14ac:dyDescent="0.2">
      <c r="C19802" s="38"/>
      <c r="D19802" s="38"/>
      <c r="E19802" s="93"/>
      <c r="L19802" s="38"/>
      <c r="M19802" s="38"/>
    </row>
    <row r="19803" spans="3:13" x14ac:dyDescent="0.2">
      <c r="C19803" s="38"/>
      <c r="D19803" s="38"/>
      <c r="E19803" s="93"/>
      <c r="L19803" s="38"/>
      <c r="M19803" s="38"/>
    </row>
    <row r="19804" spans="3:13" x14ac:dyDescent="0.2">
      <c r="C19804" s="38"/>
      <c r="D19804" s="38"/>
      <c r="E19804" s="93"/>
      <c r="L19804" s="38"/>
      <c r="M19804" s="38"/>
    </row>
    <row r="19805" spans="3:13" x14ac:dyDescent="0.2">
      <c r="C19805" s="38"/>
      <c r="D19805" s="38"/>
      <c r="E19805" s="93"/>
      <c r="L19805" s="38"/>
      <c r="M19805" s="38"/>
    </row>
    <row r="19806" spans="3:13" x14ac:dyDescent="0.2">
      <c r="C19806" s="38"/>
      <c r="D19806" s="38"/>
      <c r="E19806" s="93"/>
      <c r="L19806" s="38"/>
      <c r="M19806" s="38"/>
    </row>
    <row r="19807" spans="3:13" x14ac:dyDescent="0.2">
      <c r="C19807" s="38"/>
      <c r="D19807" s="38"/>
      <c r="E19807" s="93"/>
      <c r="L19807" s="38"/>
      <c r="M19807" s="38"/>
    </row>
    <row r="19808" spans="3:13" x14ac:dyDescent="0.2">
      <c r="C19808" s="38"/>
      <c r="D19808" s="38"/>
      <c r="E19808" s="93"/>
      <c r="L19808" s="38"/>
      <c r="M19808" s="38"/>
    </row>
    <row r="19809" spans="3:13" x14ac:dyDescent="0.2">
      <c r="C19809" s="38"/>
      <c r="D19809" s="38"/>
      <c r="E19809" s="93"/>
      <c r="L19809" s="38"/>
      <c r="M19809" s="38"/>
    </row>
    <row r="19810" spans="3:13" x14ac:dyDescent="0.2">
      <c r="C19810" s="38"/>
      <c r="D19810" s="38"/>
      <c r="E19810" s="93"/>
      <c r="L19810" s="38"/>
      <c r="M19810" s="38"/>
    </row>
    <row r="19811" spans="3:13" x14ac:dyDescent="0.2">
      <c r="C19811" s="38"/>
      <c r="D19811" s="38"/>
      <c r="E19811" s="93"/>
      <c r="L19811" s="38"/>
      <c r="M19811" s="38"/>
    </row>
    <row r="19812" spans="3:13" x14ac:dyDescent="0.2">
      <c r="C19812" s="38"/>
      <c r="D19812" s="38"/>
      <c r="E19812" s="93"/>
      <c r="L19812" s="38"/>
      <c r="M19812" s="38"/>
    </row>
    <row r="19813" spans="3:13" x14ac:dyDescent="0.2">
      <c r="C19813" s="38"/>
      <c r="D19813" s="38"/>
      <c r="E19813" s="93"/>
      <c r="L19813" s="38"/>
      <c r="M19813" s="38"/>
    </row>
    <row r="19814" spans="3:13" x14ac:dyDescent="0.2">
      <c r="C19814" s="38"/>
      <c r="D19814" s="38"/>
      <c r="E19814" s="93"/>
      <c r="L19814" s="38"/>
      <c r="M19814" s="38"/>
    </row>
    <row r="19815" spans="3:13" x14ac:dyDescent="0.2">
      <c r="C19815" s="38"/>
      <c r="D19815" s="38"/>
      <c r="E19815" s="93"/>
      <c r="L19815" s="38"/>
      <c r="M19815" s="38"/>
    </row>
    <row r="19816" spans="3:13" x14ac:dyDescent="0.2">
      <c r="C19816" s="38"/>
      <c r="D19816" s="38"/>
      <c r="E19816" s="93"/>
      <c r="L19816" s="38"/>
      <c r="M19816" s="38"/>
    </row>
    <row r="19817" spans="3:13" x14ac:dyDescent="0.2">
      <c r="C19817" s="38"/>
      <c r="D19817" s="38"/>
      <c r="E19817" s="93"/>
      <c r="L19817" s="38"/>
      <c r="M19817" s="38"/>
    </row>
    <row r="19818" spans="3:13" x14ac:dyDescent="0.2">
      <c r="C19818" s="38"/>
      <c r="D19818" s="38"/>
      <c r="E19818" s="93"/>
      <c r="L19818" s="38"/>
      <c r="M19818" s="38"/>
    </row>
    <row r="19819" spans="3:13" x14ac:dyDescent="0.2">
      <c r="C19819" s="38"/>
      <c r="D19819" s="38"/>
      <c r="E19819" s="93"/>
      <c r="L19819" s="38"/>
      <c r="M19819" s="38"/>
    </row>
    <row r="19820" spans="3:13" x14ac:dyDescent="0.2">
      <c r="C19820" s="38"/>
      <c r="D19820" s="38"/>
      <c r="E19820" s="93"/>
      <c r="L19820" s="38"/>
      <c r="M19820" s="38"/>
    </row>
    <row r="19821" spans="3:13" x14ac:dyDescent="0.2">
      <c r="C19821" s="38"/>
      <c r="D19821" s="38"/>
      <c r="E19821" s="93"/>
      <c r="L19821" s="38"/>
      <c r="M19821" s="38"/>
    </row>
    <row r="19822" spans="3:13" x14ac:dyDescent="0.2">
      <c r="C19822" s="38"/>
      <c r="D19822" s="38"/>
      <c r="E19822" s="93"/>
      <c r="L19822" s="38"/>
      <c r="M19822" s="38"/>
    </row>
    <row r="19823" spans="3:13" x14ac:dyDescent="0.2">
      <c r="C19823" s="38"/>
      <c r="D19823" s="38"/>
      <c r="E19823" s="93"/>
      <c r="L19823" s="38"/>
      <c r="M19823" s="38"/>
    </row>
    <row r="19824" spans="3:13" x14ac:dyDescent="0.2">
      <c r="C19824" s="38"/>
      <c r="D19824" s="38"/>
      <c r="E19824" s="93"/>
      <c r="L19824" s="38"/>
      <c r="M19824" s="38"/>
    </row>
    <row r="19825" spans="3:13" x14ac:dyDescent="0.2">
      <c r="C19825" s="38"/>
      <c r="D19825" s="38"/>
      <c r="E19825" s="93"/>
      <c r="L19825" s="38"/>
      <c r="M19825" s="38"/>
    </row>
    <row r="19826" spans="3:13" x14ac:dyDescent="0.2">
      <c r="C19826" s="38"/>
      <c r="D19826" s="38"/>
      <c r="E19826" s="93"/>
      <c r="L19826" s="38"/>
      <c r="M19826" s="38"/>
    </row>
    <row r="19827" spans="3:13" x14ac:dyDescent="0.2">
      <c r="C19827" s="38"/>
      <c r="D19827" s="38"/>
      <c r="E19827" s="93"/>
      <c r="L19827" s="38"/>
      <c r="M19827" s="38"/>
    </row>
    <row r="19828" spans="3:13" x14ac:dyDescent="0.2">
      <c r="C19828" s="38"/>
      <c r="D19828" s="38"/>
      <c r="E19828" s="93"/>
      <c r="L19828" s="38"/>
      <c r="M19828" s="38"/>
    </row>
    <row r="19829" spans="3:13" x14ac:dyDescent="0.2">
      <c r="C19829" s="38"/>
      <c r="D19829" s="38"/>
      <c r="E19829" s="93"/>
      <c r="L19829" s="38"/>
      <c r="M19829" s="38"/>
    </row>
    <row r="19830" spans="3:13" x14ac:dyDescent="0.2">
      <c r="C19830" s="38"/>
      <c r="D19830" s="38"/>
      <c r="E19830" s="93"/>
      <c r="L19830" s="38"/>
      <c r="M19830" s="38"/>
    </row>
    <row r="19831" spans="3:13" x14ac:dyDescent="0.2">
      <c r="C19831" s="38"/>
      <c r="D19831" s="38"/>
      <c r="E19831" s="93"/>
      <c r="L19831" s="38"/>
      <c r="M19831" s="38"/>
    </row>
    <row r="19832" spans="3:13" x14ac:dyDescent="0.2">
      <c r="C19832" s="38"/>
      <c r="D19832" s="38"/>
      <c r="E19832" s="93"/>
      <c r="L19832" s="38"/>
      <c r="M19832" s="38"/>
    </row>
    <row r="19833" spans="3:13" x14ac:dyDescent="0.2">
      <c r="C19833" s="38"/>
      <c r="D19833" s="38"/>
      <c r="E19833" s="93"/>
      <c r="L19833" s="38"/>
      <c r="M19833" s="38"/>
    </row>
    <row r="19834" spans="3:13" x14ac:dyDescent="0.2">
      <c r="C19834" s="38"/>
      <c r="D19834" s="38"/>
      <c r="E19834" s="93"/>
      <c r="L19834" s="38"/>
      <c r="M19834" s="38"/>
    </row>
    <row r="19835" spans="3:13" x14ac:dyDescent="0.2">
      <c r="C19835" s="38"/>
      <c r="D19835" s="38"/>
      <c r="E19835" s="93"/>
      <c r="L19835" s="38"/>
      <c r="M19835" s="38"/>
    </row>
    <row r="19836" spans="3:13" x14ac:dyDescent="0.2">
      <c r="C19836" s="38"/>
      <c r="D19836" s="38"/>
      <c r="E19836" s="93"/>
      <c r="L19836" s="38"/>
      <c r="M19836" s="38"/>
    </row>
    <row r="19837" spans="3:13" x14ac:dyDescent="0.2">
      <c r="C19837" s="38"/>
      <c r="D19837" s="38"/>
      <c r="E19837" s="93"/>
      <c r="L19837" s="38"/>
      <c r="M19837" s="38"/>
    </row>
    <row r="19838" spans="3:13" x14ac:dyDescent="0.2">
      <c r="C19838" s="38"/>
      <c r="D19838" s="38"/>
      <c r="E19838" s="93"/>
      <c r="L19838" s="38"/>
      <c r="M19838" s="38"/>
    </row>
    <row r="19839" spans="3:13" x14ac:dyDescent="0.2">
      <c r="C19839" s="38"/>
      <c r="D19839" s="38"/>
      <c r="E19839" s="93"/>
      <c r="L19839" s="38"/>
      <c r="M19839" s="38"/>
    </row>
    <row r="19840" spans="3:13" x14ac:dyDescent="0.2">
      <c r="C19840" s="38"/>
      <c r="D19840" s="38"/>
      <c r="E19840" s="93"/>
      <c r="L19840" s="38"/>
      <c r="M19840" s="38"/>
    </row>
    <row r="19841" spans="3:13" x14ac:dyDescent="0.2">
      <c r="C19841" s="38"/>
      <c r="D19841" s="38"/>
      <c r="E19841" s="93"/>
      <c r="L19841" s="38"/>
      <c r="M19841" s="38"/>
    </row>
    <row r="19842" spans="3:13" x14ac:dyDescent="0.2">
      <c r="C19842" s="38"/>
      <c r="D19842" s="38"/>
      <c r="E19842" s="93"/>
      <c r="L19842" s="38"/>
      <c r="M19842" s="38"/>
    </row>
    <row r="19843" spans="3:13" x14ac:dyDescent="0.2">
      <c r="C19843" s="38"/>
      <c r="D19843" s="38"/>
      <c r="E19843" s="93"/>
      <c r="L19843" s="38"/>
      <c r="M19843" s="38"/>
    </row>
    <row r="19844" spans="3:13" x14ac:dyDescent="0.2">
      <c r="C19844" s="38"/>
      <c r="D19844" s="38"/>
      <c r="E19844" s="93"/>
      <c r="L19844" s="38"/>
      <c r="M19844" s="38"/>
    </row>
    <row r="19845" spans="3:13" x14ac:dyDescent="0.2">
      <c r="C19845" s="38"/>
      <c r="D19845" s="38"/>
      <c r="E19845" s="93"/>
      <c r="L19845" s="38"/>
      <c r="M19845" s="38"/>
    </row>
    <row r="19846" spans="3:13" x14ac:dyDescent="0.2">
      <c r="C19846" s="38"/>
      <c r="D19846" s="38"/>
      <c r="E19846" s="93"/>
      <c r="L19846" s="38"/>
      <c r="M19846" s="38"/>
    </row>
    <row r="19847" spans="3:13" x14ac:dyDescent="0.2">
      <c r="C19847" s="38"/>
      <c r="D19847" s="38"/>
      <c r="E19847" s="93"/>
      <c r="L19847" s="38"/>
      <c r="M19847" s="38"/>
    </row>
    <row r="19848" spans="3:13" x14ac:dyDescent="0.2">
      <c r="C19848" s="38"/>
      <c r="D19848" s="38"/>
      <c r="E19848" s="93"/>
      <c r="L19848" s="38"/>
      <c r="M19848" s="38"/>
    </row>
    <row r="19849" spans="3:13" x14ac:dyDescent="0.2">
      <c r="C19849" s="38"/>
      <c r="D19849" s="38"/>
      <c r="E19849" s="93"/>
      <c r="L19849" s="38"/>
      <c r="M19849" s="38"/>
    </row>
    <row r="19850" spans="3:13" x14ac:dyDescent="0.2">
      <c r="C19850" s="38"/>
      <c r="D19850" s="38"/>
      <c r="E19850" s="93"/>
      <c r="L19850" s="38"/>
      <c r="M19850" s="38"/>
    </row>
    <row r="19851" spans="3:13" x14ac:dyDescent="0.2">
      <c r="C19851" s="38"/>
      <c r="D19851" s="38"/>
      <c r="E19851" s="93"/>
      <c r="L19851" s="38"/>
      <c r="M19851" s="38"/>
    </row>
    <row r="19852" spans="3:13" x14ac:dyDescent="0.2">
      <c r="C19852" s="38"/>
      <c r="D19852" s="38"/>
      <c r="E19852" s="93"/>
      <c r="L19852" s="38"/>
      <c r="M19852" s="38"/>
    </row>
    <row r="19853" spans="3:13" x14ac:dyDescent="0.2">
      <c r="C19853" s="38"/>
      <c r="D19853" s="38"/>
      <c r="E19853" s="93"/>
      <c r="L19853" s="38"/>
      <c r="M19853" s="38"/>
    </row>
    <row r="19854" spans="3:13" x14ac:dyDescent="0.2">
      <c r="C19854" s="38"/>
      <c r="D19854" s="38"/>
      <c r="E19854" s="93"/>
      <c r="L19854" s="38"/>
      <c r="M19854" s="38"/>
    </row>
    <row r="19855" spans="3:13" x14ac:dyDescent="0.2">
      <c r="C19855" s="38"/>
      <c r="D19855" s="38"/>
      <c r="E19855" s="93"/>
      <c r="L19855" s="38"/>
      <c r="M19855" s="38"/>
    </row>
    <row r="19856" spans="3:13" x14ac:dyDescent="0.2">
      <c r="C19856" s="38"/>
      <c r="D19856" s="38"/>
      <c r="E19856" s="93"/>
      <c r="L19856" s="38"/>
      <c r="M19856" s="38"/>
    </row>
    <row r="19857" spans="3:13" x14ac:dyDescent="0.2">
      <c r="C19857" s="38"/>
      <c r="D19857" s="38"/>
      <c r="E19857" s="93"/>
      <c r="L19857" s="38"/>
      <c r="M19857" s="38"/>
    </row>
    <row r="19858" spans="3:13" x14ac:dyDescent="0.2">
      <c r="C19858" s="38"/>
      <c r="D19858" s="38"/>
      <c r="E19858" s="93"/>
      <c r="L19858" s="38"/>
      <c r="M19858" s="38"/>
    </row>
    <row r="19859" spans="3:13" x14ac:dyDescent="0.2">
      <c r="C19859" s="38"/>
      <c r="D19859" s="38"/>
      <c r="E19859" s="93"/>
      <c r="L19859" s="38"/>
      <c r="M19859" s="38"/>
    </row>
    <row r="19860" spans="3:13" x14ac:dyDescent="0.2">
      <c r="C19860" s="38"/>
      <c r="D19860" s="38"/>
      <c r="E19860" s="93"/>
      <c r="L19860" s="38"/>
      <c r="M19860" s="38"/>
    </row>
    <row r="19861" spans="3:13" x14ac:dyDescent="0.2">
      <c r="C19861" s="38"/>
      <c r="D19861" s="38"/>
      <c r="E19861" s="93"/>
      <c r="L19861" s="38"/>
      <c r="M19861" s="38"/>
    </row>
    <row r="19862" spans="3:13" x14ac:dyDescent="0.2">
      <c r="C19862" s="38"/>
      <c r="D19862" s="38"/>
      <c r="E19862" s="93"/>
      <c r="L19862" s="38"/>
      <c r="M19862" s="38"/>
    </row>
    <row r="19863" spans="3:13" x14ac:dyDescent="0.2">
      <c r="C19863" s="38"/>
      <c r="D19863" s="38"/>
      <c r="E19863" s="93"/>
      <c r="L19863" s="38"/>
      <c r="M19863" s="38"/>
    </row>
    <row r="19864" spans="3:13" x14ac:dyDescent="0.2">
      <c r="C19864" s="38"/>
      <c r="D19864" s="38"/>
      <c r="E19864" s="93"/>
      <c r="L19864" s="38"/>
      <c r="M19864" s="38"/>
    </row>
    <row r="19865" spans="3:13" x14ac:dyDescent="0.2">
      <c r="C19865" s="38"/>
      <c r="D19865" s="38"/>
      <c r="E19865" s="93"/>
      <c r="L19865" s="38"/>
      <c r="M19865" s="38"/>
    </row>
    <row r="19866" spans="3:13" x14ac:dyDescent="0.2">
      <c r="C19866" s="38"/>
      <c r="D19866" s="38"/>
      <c r="E19866" s="93"/>
      <c r="L19866" s="38"/>
      <c r="M19866" s="38"/>
    </row>
    <row r="19867" spans="3:13" x14ac:dyDescent="0.2">
      <c r="C19867" s="38"/>
      <c r="D19867" s="38"/>
      <c r="E19867" s="93"/>
      <c r="L19867" s="38"/>
      <c r="M19867" s="38"/>
    </row>
    <row r="19868" spans="3:13" x14ac:dyDescent="0.2">
      <c r="C19868" s="38"/>
      <c r="D19868" s="38"/>
      <c r="E19868" s="93"/>
      <c r="L19868" s="38"/>
      <c r="M19868" s="38"/>
    </row>
    <row r="19869" spans="3:13" x14ac:dyDescent="0.2">
      <c r="C19869" s="38"/>
      <c r="D19869" s="38"/>
      <c r="E19869" s="93"/>
      <c r="L19869" s="38"/>
      <c r="M19869" s="38"/>
    </row>
    <row r="19870" spans="3:13" x14ac:dyDescent="0.2">
      <c r="C19870" s="38"/>
      <c r="D19870" s="38"/>
      <c r="E19870" s="93"/>
      <c r="L19870" s="38"/>
      <c r="M19870" s="38"/>
    </row>
    <row r="19871" spans="3:13" x14ac:dyDescent="0.2">
      <c r="C19871" s="38"/>
      <c r="D19871" s="38"/>
      <c r="E19871" s="93"/>
      <c r="L19871" s="38"/>
      <c r="M19871" s="38"/>
    </row>
    <row r="19872" spans="3:13" x14ac:dyDescent="0.2">
      <c r="C19872" s="38"/>
      <c r="D19872" s="38"/>
      <c r="E19872" s="93"/>
      <c r="L19872" s="38"/>
      <c r="M19872" s="38"/>
    </row>
    <row r="19873" spans="3:13" x14ac:dyDescent="0.2">
      <c r="C19873" s="38"/>
      <c r="D19873" s="38"/>
      <c r="E19873" s="93"/>
      <c r="L19873" s="38"/>
      <c r="M19873" s="38"/>
    </row>
    <row r="19874" spans="3:13" x14ac:dyDescent="0.2">
      <c r="C19874" s="38"/>
      <c r="D19874" s="38"/>
      <c r="E19874" s="93"/>
      <c r="L19874" s="38"/>
      <c r="M19874" s="38"/>
    </row>
    <row r="19875" spans="3:13" x14ac:dyDescent="0.2">
      <c r="C19875" s="38"/>
      <c r="D19875" s="38"/>
      <c r="E19875" s="93"/>
      <c r="L19875" s="38"/>
      <c r="M19875" s="38"/>
    </row>
    <row r="19876" spans="3:13" x14ac:dyDescent="0.2">
      <c r="C19876" s="38"/>
      <c r="D19876" s="38"/>
      <c r="E19876" s="93"/>
      <c r="L19876" s="38"/>
      <c r="M19876" s="38"/>
    </row>
    <row r="19877" spans="3:13" x14ac:dyDescent="0.2">
      <c r="C19877" s="38"/>
      <c r="D19877" s="38"/>
      <c r="E19877" s="93"/>
      <c r="L19877" s="38"/>
      <c r="M19877" s="38"/>
    </row>
    <row r="19878" spans="3:13" x14ac:dyDescent="0.2">
      <c r="C19878" s="38"/>
      <c r="D19878" s="38"/>
      <c r="E19878" s="93"/>
      <c r="L19878" s="38"/>
      <c r="M19878" s="38"/>
    </row>
    <row r="19879" spans="3:13" x14ac:dyDescent="0.2">
      <c r="C19879" s="38"/>
      <c r="D19879" s="38"/>
      <c r="E19879" s="93"/>
      <c r="L19879" s="38"/>
      <c r="M19879" s="38"/>
    </row>
    <row r="19880" spans="3:13" x14ac:dyDescent="0.2">
      <c r="C19880" s="38"/>
      <c r="D19880" s="38"/>
      <c r="E19880" s="93"/>
      <c r="L19880" s="38"/>
      <c r="M19880" s="38"/>
    </row>
    <row r="19881" spans="3:13" x14ac:dyDescent="0.2">
      <c r="C19881" s="38"/>
      <c r="D19881" s="38"/>
      <c r="E19881" s="93"/>
      <c r="L19881" s="38"/>
      <c r="M19881" s="38"/>
    </row>
    <row r="19882" spans="3:13" x14ac:dyDescent="0.2">
      <c r="C19882" s="38"/>
      <c r="D19882" s="38"/>
      <c r="E19882" s="93"/>
      <c r="L19882" s="38"/>
      <c r="M19882" s="38"/>
    </row>
    <row r="19883" spans="3:13" x14ac:dyDescent="0.2">
      <c r="C19883" s="38"/>
      <c r="D19883" s="38"/>
      <c r="E19883" s="93"/>
      <c r="L19883" s="38"/>
      <c r="M19883" s="38"/>
    </row>
    <row r="19884" spans="3:13" x14ac:dyDescent="0.2">
      <c r="C19884" s="38"/>
      <c r="D19884" s="38"/>
      <c r="E19884" s="93"/>
      <c r="L19884" s="38"/>
      <c r="M19884" s="38"/>
    </row>
    <row r="19885" spans="3:13" x14ac:dyDescent="0.2">
      <c r="C19885" s="38"/>
      <c r="D19885" s="38"/>
      <c r="E19885" s="93"/>
      <c r="L19885" s="38"/>
      <c r="M19885" s="38"/>
    </row>
    <row r="19886" spans="3:13" x14ac:dyDescent="0.2">
      <c r="C19886" s="38"/>
      <c r="D19886" s="38"/>
      <c r="E19886" s="93"/>
      <c r="L19886" s="38"/>
      <c r="M19886" s="38"/>
    </row>
    <row r="19887" spans="3:13" x14ac:dyDescent="0.2">
      <c r="C19887" s="38"/>
      <c r="D19887" s="38"/>
      <c r="E19887" s="93"/>
      <c r="L19887" s="38"/>
      <c r="M19887" s="38"/>
    </row>
    <row r="19888" spans="3:13" x14ac:dyDescent="0.2">
      <c r="C19888" s="38"/>
      <c r="D19888" s="38"/>
      <c r="E19888" s="93"/>
      <c r="L19888" s="38"/>
      <c r="M19888" s="38"/>
    </row>
    <row r="19889" spans="3:13" x14ac:dyDescent="0.2">
      <c r="C19889" s="38"/>
      <c r="D19889" s="38"/>
      <c r="E19889" s="93"/>
      <c r="L19889" s="38"/>
      <c r="M19889" s="38"/>
    </row>
    <row r="19890" spans="3:13" x14ac:dyDescent="0.2">
      <c r="C19890" s="38"/>
      <c r="D19890" s="38"/>
      <c r="E19890" s="93"/>
      <c r="L19890" s="38"/>
      <c r="M19890" s="38"/>
    </row>
    <row r="19891" spans="3:13" x14ac:dyDescent="0.2">
      <c r="C19891" s="38"/>
      <c r="D19891" s="38"/>
      <c r="E19891" s="93"/>
      <c r="L19891" s="38"/>
      <c r="M19891" s="38"/>
    </row>
    <row r="19892" spans="3:13" x14ac:dyDescent="0.2">
      <c r="C19892" s="38"/>
      <c r="D19892" s="38"/>
      <c r="E19892" s="93"/>
      <c r="L19892" s="38"/>
      <c r="M19892" s="38"/>
    </row>
    <row r="19893" spans="3:13" x14ac:dyDescent="0.2">
      <c r="C19893" s="38"/>
      <c r="D19893" s="38"/>
      <c r="E19893" s="93"/>
      <c r="L19893" s="38"/>
      <c r="M19893" s="38"/>
    </row>
    <row r="19894" spans="3:13" x14ac:dyDescent="0.2">
      <c r="C19894" s="38"/>
      <c r="D19894" s="38"/>
      <c r="E19894" s="93"/>
      <c r="L19894" s="38"/>
      <c r="M19894" s="38"/>
    </row>
    <row r="19895" spans="3:13" x14ac:dyDescent="0.2">
      <c r="C19895" s="38"/>
      <c r="D19895" s="38"/>
      <c r="E19895" s="93"/>
      <c r="L19895" s="38"/>
      <c r="M19895" s="38"/>
    </row>
    <row r="19896" spans="3:13" x14ac:dyDescent="0.2">
      <c r="C19896" s="38"/>
      <c r="D19896" s="38"/>
      <c r="E19896" s="93"/>
      <c r="L19896" s="38"/>
      <c r="M19896" s="38"/>
    </row>
    <row r="19897" spans="3:13" x14ac:dyDescent="0.2">
      <c r="C19897" s="38"/>
      <c r="D19897" s="38"/>
      <c r="E19897" s="93"/>
      <c r="L19897" s="38"/>
      <c r="M19897" s="38"/>
    </row>
    <row r="19898" spans="3:13" x14ac:dyDescent="0.2">
      <c r="C19898" s="38"/>
      <c r="D19898" s="38"/>
      <c r="E19898" s="93"/>
      <c r="L19898" s="38"/>
      <c r="M19898" s="38"/>
    </row>
    <row r="19899" spans="3:13" x14ac:dyDescent="0.2">
      <c r="C19899" s="38"/>
      <c r="D19899" s="38"/>
      <c r="E19899" s="93"/>
      <c r="L19899" s="38"/>
      <c r="M19899" s="38"/>
    </row>
    <row r="19900" spans="3:13" x14ac:dyDescent="0.2">
      <c r="C19900" s="38"/>
      <c r="D19900" s="38"/>
      <c r="E19900" s="93"/>
      <c r="L19900" s="38"/>
      <c r="M19900" s="38"/>
    </row>
    <row r="19901" spans="3:13" x14ac:dyDescent="0.2">
      <c r="C19901" s="38"/>
      <c r="D19901" s="38"/>
      <c r="E19901" s="93"/>
      <c r="L19901" s="38"/>
      <c r="M19901" s="38"/>
    </row>
    <row r="19902" spans="3:13" x14ac:dyDescent="0.2">
      <c r="C19902" s="38"/>
      <c r="D19902" s="38"/>
      <c r="E19902" s="93"/>
      <c r="L19902" s="38"/>
      <c r="M19902" s="38"/>
    </row>
    <row r="19903" spans="3:13" x14ac:dyDescent="0.2">
      <c r="C19903" s="38"/>
      <c r="D19903" s="38"/>
      <c r="E19903" s="93"/>
      <c r="L19903" s="38"/>
      <c r="M19903" s="38"/>
    </row>
    <row r="19904" spans="3:13" x14ac:dyDescent="0.2">
      <c r="C19904" s="38"/>
      <c r="D19904" s="38"/>
      <c r="E19904" s="93"/>
      <c r="L19904" s="38"/>
      <c r="M19904" s="38"/>
    </row>
    <row r="19905" spans="3:13" x14ac:dyDescent="0.2">
      <c r="C19905" s="38"/>
      <c r="D19905" s="38"/>
      <c r="E19905" s="93"/>
      <c r="L19905" s="38"/>
      <c r="M19905" s="38"/>
    </row>
    <row r="19906" spans="3:13" x14ac:dyDescent="0.2">
      <c r="C19906" s="38"/>
      <c r="D19906" s="38"/>
      <c r="E19906" s="93"/>
      <c r="L19906" s="38"/>
      <c r="M19906" s="38"/>
    </row>
    <row r="19907" spans="3:13" x14ac:dyDescent="0.2">
      <c r="C19907" s="38"/>
      <c r="D19907" s="38"/>
      <c r="E19907" s="93"/>
      <c r="L19907" s="38"/>
      <c r="M19907" s="38"/>
    </row>
    <row r="19908" spans="3:13" x14ac:dyDescent="0.2">
      <c r="C19908" s="38"/>
      <c r="D19908" s="38"/>
      <c r="E19908" s="93"/>
      <c r="L19908" s="38"/>
      <c r="M19908" s="38"/>
    </row>
    <row r="19909" spans="3:13" x14ac:dyDescent="0.2">
      <c r="C19909" s="38"/>
      <c r="D19909" s="38"/>
      <c r="E19909" s="93"/>
      <c r="L19909" s="38"/>
      <c r="M19909" s="38"/>
    </row>
    <row r="19910" spans="3:13" x14ac:dyDescent="0.2">
      <c r="C19910" s="38"/>
      <c r="D19910" s="38"/>
      <c r="E19910" s="93"/>
      <c r="L19910" s="38"/>
      <c r="M19910" s="38"/>
    </row>
    <row r="19911" spans="3:13" x14ac:dyDescent="0.2">
      <c r="C19911" s="38"/>
      <c r="D19911" s="38"/>
      <c r="E19911" s="93"/>
      <c r="L19911" s="38"/>
      <c r="M19911" s="38"/>
    </row>
    <row r="19912" spans="3:13" x14ac:dyDescent="0.2">
      <c r="C19912" s="38"/>
      <c r="D19912" s="38"/>
      <c r="E19912" s="93"/>
      <c r="L19912" s="38"/>
      <c r="M19912" s="38"/>
    </row>
    <row r="19913" spans="3:13" x14ac:dyDescent="0.2">
      <c r="C19913" s="38"/>
      <c r="D19913" s="38"/>
      <c r="E19913" s="93"/>
      <c r="L19913" s="38"/>
      <c r="M19913" s="38"/>
    </row>
    <row r="19914" spans="3:13" x14ac:dyDescent="0.2">
      <c r="C19914" s="38"/>
      <c r="D19914" s="38"/>
      <c r="E19914" s="93"/>
      <c r="L19914" s="38"/>
      <c r="M19914" s="38"/>
    </row>
    <row r="19915" spans="3:13" x14ac:dyDescent="0.2">
      <c r="C19915" s="38"/>
      <c r="D19915" s="38"/>
      <c r="E19915" s="93"/>
      <c r="L19915" s="38"/>
      <c r="M19915" s="38"/>
    </row>
    <row r="19916" spans="3:13" x14ac:dyDescent="0.2">
      <c r="C19916" s="38"/>
      <c r="D19916" s="38"/>
      <c r="E19916" s="93"/>
      <c r="L19916" s="38"/>
      <c r="M19916" s="38"/>
    </row>
    <row r="19917" spans="3:13" x14ac:dyDescent="0.2">
      <c r="C19917" s="38"/>
      <c r="D19917" s="38"/>
      <c r="E19917" s="93"/>
      <c r="L19917" s="38"/>
      <c r="M19917" s="38"/>
    </row>
    <row r="19918" spans="3:13" x14ac:dyDescent="0.2">
      <c r="C19918" s="38"/>
      <c r="D19918" s="38"/>
      <c r="E19918" s="93"/>
      <c r="L19918" s="38"/>
      <c r="M19918" s="38"/>
    </row>
    <row r="19919" spans="3:13" x14ac:dyDescent="0.2">
      <c r="C19919" s="38"/>
      <c r="D19919" s="38"/>
      <c r="E19919" s="93"/>
      <c r="L19919" s="38"/>
      <c r="M19919" s="38"/>
    </row>
    <row r="19920" spans="3:13" x14ac:dyDescent="0.2">
      <c r="C19920" s="38"/>
      <c r="D19920" s="38"/>
      <c r="E19920" s="93"/>
      <c r="L19920" s="38"/>
      <c r="M19920" s="38"/>
    </row>
    <row r="19921" spans="3:13" x14ac:dyDescent="0.2">
      <c r="C19921" s="38"/>
      <c r="D19921" s="38"/>
      <c r="E19921" s="93"/>
      <c r="L19921" s="38"/>
      <c r="M19921" s="38"/>
    </row>
    <row r="19922" spans="3:13" x14ac:dyDescent="0.2">
      <c r="C19922" s="38"/>
      <c r="D19922" s="38"/>
      <c r="E19922" s="93"/>
      <c r="L19922" s="38"/>
      <c r="M19922" s="38"/>
    </row>
    <row r="19923" spans="3:13" x14ac:dyDescent="0.2">
      <c r="C19923" s="38"/>
      <c r="D19923" s="38"/>
      <c r="E19923" s="93"/>
      <c r="L19923" s="38"/>
      <c r="M19923" s="38"/>
    </row>
    <row r="19924" spans="3:13" x14ac:dyDescent="0.2">
      <c r="C19924" s="38"/>
      <c r="D19924" s="38"/>
      <c r="E19924" s="93"/>
      <c r="L19924" s="38"/>
      <c r="M19924" s="38"/>
    </row>
    <row r="19925" spans="3:13" x14ac:dyDescent="0.2">
      <c r="C19925" s="38"/>
      <c r="D19925" s="38"/>
      <c r="E19925" s="93"/>
      <c r="L19925" s="38"/>
      <c r="M19925" s="38"/>
    </row>
    <row r="19926" spans="3:13" x14ac:dyDescent="0.2">
      <c r="C19926" s="38"/>
      <c r="D19926" s="38"/>
      <c r="E19926" s="93"/>
      <c r="L19926" s="38"/>
      <c r="M19926" s="38"/>
    </row>
    <row r="19927" spans="3:13" x14ac:dyDescent="0.2">
      <c r="C19927" s="38"/>
      <c r="D19927" s="38"/>
      <c r="E19927" s="93"/>
      <c r="L19927" s="38"/>
      <c r="M19927" s="38"/>
    </row>
    <row r="19928" spans="3:13" x14ac:dyDescent="0.2">
      <c r="C19928" s="38"/>
      <c r="D19928" s="38"/>
      <c r="E19928" s="93"/>
      <c r="L19928" s="38"/>
      <c r="M19928" s="38"/>
    </row>
    <row r="19929" spans="3:13" x14ac:dyDescent="0.2">
      <c r="C19929" s="38"/>
      <c r="D19929" s="38"/>
      <c r="E19929" s="93"/>
      <c r="L19929" s="38"/>
      <c r="M19929" s="38"/>
    </row>
    <row r="19930" spans="3:13" x14ac:dyDescent="0.2">
      <c r="C19930" s="38"/>
      <c r="D19930" s="38"/>
      <c r="E19930" s="93"/>
      <c r="L19930" s="38"/>
      <c r="M19930" s="38"/>
    </row>
    <row r="19931" spans="3:13" x14ac:dyDescent="0.2">
      <c r="C19931" s="38"/>
      <c r="D19931" s="38"/>
      <c r="E19931" s="93"/>
      <c r="L19931" s="38"/>
      <c r="M19931" s="38"/>
    </row>
    <row r="19932" spans="3:13" x14ac:dyDescent="0.2">
      <c r="C19932" s="38"/>
      <c r="D19932" s="38"/>
      <c r="E19932" s="93"/>
      <c r="L19932" s="38"/>
      <c r="M19932" s="38"/>
    </row>
    <row r="19933" spans="3:13" x14ac:dyDescent="0.2">
      <c r="C19933" s="38"/>
      <c r="D19933" s="38"/>
      <c r="E19933" s="93"/>
      <c r="L19933" s="38"/>
      <c r="M19933" s="38"/>
    </row>
    <row r="19934" spans="3:13" x14ac:dyDescent="0.2">
      <c r="C19934" s="38"/>
      <c r="D19934" s="38"/>
      <c r="E19934" s="93"/>
      <c r="L19934" s="38"/>
      <c r="M19934" s="38"/>
    </row>
    <row r="19935" spans="3:13" x14ac:dyDescent="0.2">
      <c r="C19935" s="38"/>
      <c r="D19935" s="38"/>
      <c r="E19935" s="93"/>
      <c r="L19935" s="38"/>
      <c r="M19935" s="38"/>
    </row>
    <row r="19936" spans="3:13" x14ac:dyDescent="0.2">
      <c r="C19936" s="38"/>
      <c r="D19936" s="38"/>
      <c r="E19936" s="93"/>
      <c r="L19936" s="38"/>
      <c r="M19936" s="38"/>
    </row>
    <row r="19937" spans="3:13" x14ac:dyDescent="0.2">
      <c r="C19937" s="38"/>
      <c r="D19937" s="38"/>
      <c r="E19937" s="93"/>
      <c r="L19937" s="38"/>
      <c r="M19937" s="38"/>
    </row>
    <row r="19938" spans="3:13" x14ac:dyDescent="0.2">
      <c r="C19938" s="38"/>
      <c r="D19938" s="38"/>
      <c r="E19938" s="93"/>
      <c r="L19938" s="38"/>
      <c r="M19938" s="38"/>
    </row>
    <row r="19939" spans="3:13" x14ac:dyDescent="0.2">
      <c r="C19939" s="38"/>
      <c r="D19939" s="38"/>
      <c r="E19939" s="93"/>
      <c r="L19939" s="38"/>
      <c r="M19939" s="38"/>
    </row>
    <row r="19940" spans="3:13" x14ac:dyDescent="0.2">
      <c r="C19940" s="38"/>
      <c r="D19940" s="38"/>
      <c r="E19940" s="93"/>
      <c r="L19940" s="38"/>
      <c r="M19940" s="38"/>
    </row>
    <row r="19941" spans="3:13" x14ac:dyDescent="0.2">
      <c r="C19941" s="38"/>
      <c r="D19941" s="38"/>
      <c r="E19941" s="93"/>
      <c r="L19941" s="38"/>
      <c r="M19941" s="38"/>
    </row>
    <row r="19942" spans="3:13" x14ac:dyDescent="0.2">
      <c r="C19942" s="38"/>
      <c r="D19942" s="38"/>
      <c r="E19942" s="93"/>
      <c r="L19942" s="38"/>
      <c r="M19942" s="38"/>
    </row>
    <row r="19943" spans="3:13" x14ac:dyDescent="0.2">
      <c r="C19943" s="38"/>
      <c r="D19943" s="38"/>
      <c r="E19943" s="93"/>
      <c r="L19943" s="38"/>
      <c r="M19943" s="38"/>
    </row>
    <row r="19944" spans="3:13" x14ac:dyDescent="0.2">
      <c r="C19944" s="38"/>
      <c r="D19944" s="38"/>
      <c r="E19944" s="93"/>
      <c r="L19944" s="38"/>
      <c r="M19944" s="38"/>
    </row>
    <row r="19945" spans="3:13" x14ac:dyDescent="0.2">
      <c r="C19945" s="38"/>
      <c r="D19945" s="38"/>
      <c r="E19945" s="93"/>
      <c r="L19945" s="38"/>
      <c r="M19945" s="38"/>
    </row>
    <row r="19946" spans="3:13" x14ac:dyDescent="0.2">
      <c r="C19946" s="38"/>
      <c r="D19946" s="38"/>
      <c r="E19946" s="93"/>
      <c r="L19946" s="38"/>
      <c r="M19946" s="38"/>
    </row>
    <row r="19947" spans="3:13" x14ac:dyDescent="0.2">
      <c r="C19947" s="38"/>
      <c r="D19947" s="38"/>
      <c r="E19947" s="93"/>
      <c r="L19947" s="38"/>
      <c r="M19947" s="38"/>
    </row>
    <row r="19948" spans="3:13" x14ac:dyDescent="0.2">
      <c r="C19948" s="38"/>
      <c r="D19948" s="38"/>
      <c r="E19948" s="93"/>
      <c r="L19948" s="38"/>
      <c r="M19948" s="38"/>
    </row>
    <row r="19949" spans="3:13" x14ac:dyDescent="0.2">
      <c r="C19949" s="38"/>
      <c r="D19949" s="38"/>
      <c r="E19949" s="93"/>
      <c r="L19949" s="38"/>
      <c r="M19949" s="38"/>
    </row>
    <row r="19950" spans="3:13" x14ac:dyDescent="0.2">
      <c r="C19950" s="38"/>
      <c r="D19950" s="38"/>
      <c r="E19950" s="93"/>
      <c r="L19950" s="38"/>
      <c r="M19950" s="38"/>
    </row>
    <row r="19951" spans="3:13" x14ac:dyDescent="0.2">
      <c r="C19951" s="38"/>
      <c r="D19951" s="38"/>
      <c r="E19951" s="93"/>
      <c r="L19951" s="38"/>
      <c r="M19951" s="38"/>
    </row>
    <row r="19952" spans="3:13" x14ac:dyDescent="0.2">
      <c r="C19952" s="38"/>
      <c r="D19952" s="38"/>
      <c r="E19952" s="93"/>
      <c r="L19952" s="38"/>
      <c r="M19952" s="38"/>
    </row>
    <row r="19953" spans="3:13" x14ac:dyDescent="0.2">
      <c r="C19953" s="38"/>
      <c r="D19953" s="38"/>
      <c r="E19953" s="93"/>
      <c r="L19953" s="38"/>
      <c r="M19953" s="38"/>
    </row>
    <row r="19954" spans="3:13" x14ac:dyDescent="0.2">
      <c r="C19954" s="38"/>
      <c r="D19954" s="38"/>
      <c r="E19954" s="93"/>
      <c r="L19954" s="38"/>
      <c r="M19954" s="38"/>
    </row>
    <row r="19955" spans="3:13" x14ac:dyDescent="0.2">
      <c r="C19955" s="38"/>
      <c r="D19955" s="38"/>
      <c r="E19955" s="93"/>
      <c r="L19955" s="38"/>
      <c r="M19955" s="38"/>
    </row>
    <row r="19956" spans="3:13" x14ac:dyDescent="0.2">
      <c r="C19956" s="38"/>
      <c r="D19956" s="38"/>
      <c r="E19956" s="93"/>
      <c r="L19956" s="38"/>
      <c r="M19956" s="38"/>
    </row>
    <row r="19957" spans="3:13" x14ac:dyDescent="0.2">
      <c r="C19957" s="38"/>
      <c r="D19957" s="38"/>
      <c r="E19957" s="93"/>
      <c r="L19957" s="38"/>
      <c r="M19957" s="38"/>
    </row>
    <row r="19958" spans="3:13" x14ac:dyDescent="0.2">
      <c r="C19958" s="38"/>
      <c r="D19958" s="38"/>
      <c r="E19958" s="93"/>
      <c r="L19958" s="38"/>
      <c r="M19958" s="38"/>
    </row>
    <row r="19959" spans="3:13" x14ac:dyDescent="0.2">
      <c r="C19959" s="38"/>
      <c r="D19959" s="38"/>
      <c r="E19959" s="93"/>
      <c r="L19959" s="38"/>
      <c r="M19959" s="38"/>
    </row>
    <row r="19960" spans="3:13" x14ac:dyDescent="0.2">
      <c r="C19960" s="38"/>
      <c r="D19960" s="38"/>
      <c r="E19960" s="93"/>
      <c r="L19960" s="38"/>
      <c r="M19960" s="38"/>
    </row>
    <row r="19961" spans="3:13" x14ac:dyDescent="0.2">
      <c r="C19961" s="38"/>
      <c r="D19961" s="38"/>
      <c r="E19961" s="93"/>
      <c r="L19961" s="38"/>
      <c r="M19961" s="38"/>
    </row>
    <row r="19962" spans="3:13" x14ac:dyDescent="0.2">
      <c r="C19962" s="38"/>
      <c r="D19962" s="38"/>
      <c r="E19962" s="93"/>
      <c r="L19962" s="38"/>
      <c r="M19962" s="38"/>
    </row>
    <row r="19963" spans="3:13" x14ac:dyDescent="0.2">
      <c r="C19963" s="38"/>
      <c r="D19963" s="38"/>
      <c r="E19963" s="93"/>
      <c r="L19963" s="38"/>
      <c r="M19963" s="38"/>
    </row>
    <row r="19964" spans="3:13" x14ac:dyDescent="0.2">
      <c r="C19964" s="38"/>
      <c r="D19964" s="38"/>
      <c r="E19964" s="93"/>
      <c r="L19964" s="38"/>
      <c r="M19964" s="38"/>
    </row>
    <row r="19965" spans="3:13" x14ac:dyDescent="0.2">
      <c r="C19965" s="38"/>
      <c r="D19965" s="38"/>
      <c r="E19965" s="93"/>
      <c r="L19965" s="38"/>
      <c r="M19965" s="38"/>
    </row>
    <row r="19966" spans="3:13" x14ac:dyDescent="0.2">
      <c r="C19966" s="38"/>
      <c r="D19966" s="38"/>
      <c r="E19966" s="93"/>
      <c r="L19966" s="38"/>
      <c r="M19966" s="38"/>
    </row>
    <row r="19967" spans="3:13" x14ac:dyDescent="0.2">
      <c r="C19967" s="38"/>
      <c r="D19967" s="38"/>
      <c r="E19967" s="93"/>
      <c r="L19967" s="38"/>
      <c r="M19967" s="38"/>
    </row>
    <row r="19968" spans="3:13" x14ac:dyDescent="0.2">
      <c r="C19968" s="38"/>
      <c r="D19968" s="38"/>
      <c r="E19968" s="93"/>
      <c r="L19968" s="38"/>
      <c r="M19968" s="38"/>
    </row>
    <row r="19969" spans="3:13" x14ac:dyDescent="0.2">
      <c r="C19969" s="38"/>
      <c r="D19969" s="38"/>
      <c r="E19969" s="93"/>
      <c r="L19969" s="38"/>
      <c r="M19969" s="38"/>
    </row>
    <row r="19970" spans="3:13" x14ac:dyDescent="0.2">
      <c r="C19970" s="38"/>
      <c r="D19970" s="38"/>
      <c r="E19970" s="93"/>
      <c r="L19970" s="38"/>
      <c r="M19970" s="38"/>
    </row>
    <row r="19971" spans="3:13" x14ac:dyDescent="0.2">
      <c r="C19971" s="38"/>
      <c r="D19971" s="38"/>
      <c r="E19971" s="93"/>
      <c r="L19971" s="38"/>
      <c r="M19971" s="38"/>
    </row>
    <row r="19972" spans="3:13" x14ac:dyDescent="0.2">
      <c r="C19972" s="38"/>
      <c r="D19972" s="38"/>
      <c r="E19972" s="93"/>
      <c r="L19972" s="38"/>
      <c r="M19972" s="38"/>
    </row>
    <row r="19973" spans="3:13" x14ac:dyDescent="0.2">
      <c r="C19973" s="38"/>
      <c r="D19973" s="38"/>
      <c r="E19973" s="93"/>
      <c r="L19973" s="38"/>
      <c r="M19973" s="38"/>
    </row>
    <row r="19974" spans="3:13" x14ac:dyDescent="0.2">
      <c r="C19974" s="38"/>
      <c r="D19974" s="38"/>
      <c r="E19974" s="93"/>
      <c r="L19974" s="38"/>
      <c r="M19974" s="38"/>
    </row>
    <row r="19975" spans="3:13" x14ac:dyDescent="0.2">
      <c r="C19975" s="38"/>
      <c r="D19975" s="38"/>
      <c r="E19975" s="93"/>
      <c r="L19975" s="38"/>
      <c r="M19975" s="38"/>
    </row>
    <row r="19976" spans="3:13" x14ac:dyDescent="0.2">
      <c r="C19976" s="38"/>
      <c r="D19976" s="38"/>
      <c r="E19976" s="93"/>
      <c r="L19976" s="38"/>
      <c r="M19976" s="38"/>
    </row>
    <row r="19977" spans="3:13" x14ac:dyDescent="0.2">
      <c r="C19977" s="38"/>
      <c r="D19977" s="38"/>
      <c r="E19977" s="93"/>
      <c r="L19977" s="38"/>
      <c r="M19977" s="38"/>
    </row>
    <row r="19978" spans="3:13" x14ac:dyDescent="0.2">
      <c r="C19978" s="38"/>
      <c r="D19978" s="38"/>
      <c r="E19978" s="93"/>
      <c r="L19978" s="38"/>
      <c r="M19978" s="38"/>
    </row>
    <row r="19979" spans="3:13" x14ac:dyDescent="0.2">
      <c r="C19979" s="38"/>
      <c r="D19979" s="38"/>
      <c r="E19979" s="93"/>
      <c r="L19979" s="38"/>
      <c r="M19979" s="38"/>
    </row>
    <row r="19980" spans="3:13" x14ac:dyDescent="0.2">
      <c r="C19980" s="38"/>
      <c r="D19980" s="38"/>
      <c r="E19980" s="93"/>
      <c r="L19980" s="38"/>
      <c r="M19980" s="38"/>
    </row>
    <row r="19981" spans="3:13" x14ac:dyDescent="0.2">
      <c r="C19981" s="38"/>
      <c r="D19981" s="38"/>
      <c r="E19981" s="93"/>
      <c r="L19981" s="38"/>
      <c r="M19981" s="38"/>
    </row>
    <row r="19982" spans="3:13" x14ac:dyDescent="0.2">
      <c r="C19982" s="38"/>
      <c r="D19982" s="38"/>
      <c r="E19982" s="93"/>
      <c r="L19982" s="38"/>
      <c r="M19982" s="38"/>
    </row>
    <row r="19983" spans="3:13" x14ac:dyDescent="0.2">
      <c r="C19983" s="38"/>
      <c r="D19983" s="38"/>
      <c r="E19983" s="93"/>
      <c r="L19983" s="38"/>
      <c r="M19983" s="38"/>
    </row>
    <row r="19984" spans="3:13" x14ac:dyDescent="0.2">
      <c r="C19984" s="38"/>
      <c r="D19984" s="38"/>
      <c r="E19984" s="93"/>
      <c r="L19984" s="38"/>
      <c r="M19984" s="38"/>
    </row>
    <row r="19985" spans="3:13" x14ac:dyDescent="0.2">
      <c r="C19985" s="38"/>
      <c r="D19985" s="38"/>
      <c r="E19985" s="93"/>
      <c r="L19985" s="38"/>
      <c r="M19985" s="38"/>
    </row>
    <row r="19986" spans="3:13" x14ac:dyDescent="0.2">
      <c r="C19986" s="38"/>
      <c r="D19986" s="38"/>
      <c r="E19986" s="93"/>
      <c r="L19986" s="38"/>
      <c r="M19986" s="38"/>
    </row>
    <row r="19987" spans="3:13" x14ac:dyDescent="0.2">
      <c r="C19987" s="38"/>
      <c r="D19987" s="38"/>
      <c r="E19987" s="93"/>
      <c r="L19987" s="38"/>
      <c r="M19987" s="38"/>
    </row>
    <row r="19988" spans="3:13" x14ac:dyDescent="0.2">
      <c r="C19988" s="38"/>
      <c r="D19988" s="38"/>
      <c r="E19988" s="93"/>
      <c r="L19988" s="38"/>
      <c r="M19988" s="38"/>
    </row>
    <row r="19989" spans="3:13" x14ac:dyDescent="0.2">
      <c r="C19989" s="38"/>
      <c r="D19989" s="38"/>
      <c r="E19989" s="93"/>
      <c r="L19989" s="38"/>
      <c r="M19989" s="38"/>
    </row>
    <row r="19990" spans="3:13" x14ac:dyDescent="0.2">
      <c r="C19990" s="38"/>
      <c r="D19990" s="38"/>
      <c r="E19990" s="93"/>
      <c r="L19990" s="38"/>
      <c r="M19990" s="38"/>
    </row>
    <row r="19991" spans="3:13" x14ac:dyDescent="0.2">
      <c r="C19991" s="38"/>
      <c r="D19991" s="38"/>
      <c r="E19991" s="93"/>
      <c r="L19991" s="38"/>
      <c r="M19991" s="38"/>
    </row>
    <row r="19992" spans="3:13" x14ac:dyDescent="0.2">
      <c r="C19992" s="38"/>
      <c r="D19992" s="38"/>
      <c r="E19992" s="93"/>
      <c r="L19992" s="38"/>
      <c r="M19992" s="38"/>
    </row>
    <row r="19993" spans="3:13" x14ac:dyDescent="0.2">
      <c r="C19993" s="38"/>
      <c r="D19993" s="38"/>
      <c r="E19993" s="93"/>
      <c r="L19993" s="38"/>
      <c r="M19993" s="38"/>
    </row>
    <row r="19994" spans="3:13" x14ac:dyDescent="0.2">
      <c r="C19994" s="38"/>
      <c r="D19994" s="38"/>
      <c r="E19994" s="93"/>
      <c r="L19994" s="38"/>
      <c r="M19994" s="38"/>
    </row>
    <row r="19995" spans="3:13" x14ac:dyDescent="0.2">
      <c r="C19995" s="38"/>
      <c r="D19995" s="38"/>
      <c r="E19995" s="93"/>
      <c r="L19995" s="38"/>
      <c r="M19995" s="38"/>
    </row>
    <row r="19996" spans="3:13" x14ac:dyDescent="0.2">
      <c r="C19996" s="38"/>
      <c r="D19996" s="38"/>
      <c r="E19996" s="93"/>
      <c r="L19996" s="38"/>
      <c r="M19996" s="38"/>
    </row>
    <row r="19997" spans="3:13" x14ac:dyDescent="0.2">
      <c r="C19997" s="38"/>
      <c r="D19997" s="38"/>
      <c r="E19997" s="93"/>
      <c r="L19997" s="38"/>
      <c r="M19997" s="38"/>
    </row>
    <row r="19998" spans="3:13" x14ac:dyDescent="0.2">
      <c r="C19998" s="38"/>
      <c r="D19998" s="38"/>
      <c r="E19998" s="93"/>
      <c r="L19998" s="38"/>
      <c r="M19998" s="38"/>
    </row>
    <row r="19999" spans="3:13" x14ac:dyDescent="0.2">
      <c r="C19999" s="38"/>
      <c r="D19999" s="38"/>
      <c r="E19999" s="93"/>
      <c r="L19999" s="38"/>
      <c r="M19999" s="38"/>
    </row>
    <row r="20000" spans="3:13" x14ac:dyDescent="0.2">
      <c r="C20000" s="38"/>
      <c r="D20000" s="38"/>
      <c r="E20000" s="93"/>
      <c r="L20000" s="38"/>
      <c r="M20000" s="38"/>
    </row>
    <row r="20001" spans="3:13" x14ac:dyDescent="0.2">
      <c r="C20001" s="38"/>
      <c r="D20001" s="38"/>
      <c r="E20001" s="93"/>
      <c r="L20001" s="38"/>
      <c r="M20001" s="38"/>
    </row>
    <row r="20002" spans="3:13" x14ac:dyDescent="0.2">
      <c r="C20002" s="38"/>
      <c r="D20002" s="38"/>
      <c r="E20002" s="93"/>
      <c r="L20002" s="38"/>
      <c r="M20002" s="38"/>
    </row>
    <row r="20003" spans="3:13" x14ac:dyDescent="0.2">
      <c r="C20003" s="38"/>
      <c r="D20003" s="38"/>
      <c r="E20003" s="93"/>
      <c r="L20003" s="38"/>
      <c r="M20003" s="38"/>
    </row>
    <row r="20004" spans="3:13" x14ac:dyDescent="0.2">
      <c r="C20004" s="38"/>
      <c r="D20004" s="38"/>
      <c r="E20004" s="93"/>
      <c r="L20004" s="38"/>
      <c r="M20004" s="38"/>
    </row>
    <row r="20005" spans="3:13" x14ac:dyDescent="0.2">
      <c r="C20005" s="38"/>
      <c r="D20005" s="38"/>
      <c r="E20005" s="93"/>
      <c r="L20005" s="38"/>
      <c r="M20005" s="38"/>
    </row>
    <row r="20006" spans="3:13" x14ac:dyDescent="0.2">
      <c r="C20006" s="38"/>
      <c r="D20006" s="38"/>
      <c r="E20006" s="93"/>
      <c r="L20006" s="38"/>
      <c r="M20006" s="38"/>
    </row>
    <row r="20007" spans="3:13" x14ac:dyDescent="0.2">
      <c r="C20007" s="38"/>
      <c r="D20007" s="38"/>
      <c r="E20007" s="93"/>
      <c r="L20007" s="38"/>
      <c r="M20007" s="38"/>
    </row>
    <row r="20008" spans="3:13" x14ac:dyDescent="0.2">
      <c r="C20008" s="38"/>
      <c r="D20008" s="38"/>
      <c r="E20008" s="93"/>
      <c r="L20008" s="38"/>
      <c r="M20008" s="38"/>
    </row>
    <row r="20009" spans="3:13" x14ac:dyDescent="0.2">
      <c r="C20009" s="38"/>
      <c r="D20009" s="38"/>
      <c r="E20009" s="93"/>
      <c r="L20009" s="38"/>
      <c r="M20009" s="38"/>
    </row>
    <row r="20010" spans="3:13" x14ac:dyDescent="0.2">
      <c r="C20010" s="38"/>
      <c r="D20010" s="38"/>
      <c r="E20010" s="93"/>
      <c r="L20010" s="38"/>
      <c r="M20010" s="38"/>
    </row>
    <row r="20011" spans="3:13" x14ac:dyDescent="0.2">
      <c r="C20011" s="38"/>
      <c r="D20011" s="38"/>
      <c r="E20011" s="93"/>
      <c r="L20011" s="38"/>
      <c r="M20011" s="38"/>
    </row>
    <row r="20012" spans="3:13" x14ac:dyDescent="0.2">
      <c r="C20012" s="38"/>
      <c r="D20012" s="38"/>
      <c r="E20012" s="93"/>
      <c r="L20012" s="38"/>
      <c r="M20012" s="38"/>
    </row>
    <row r="20013" spans="3:13" x14ac:dyDescent="0.2">
      <c r="C20013" s="38"/>
      <c r="D20013" s="38"/>
      <c r="E20013" s="93"/>
      <c r="L20013" s="38"/>
      <c r="M20013" s="38"/>
    </row>
    <row r="20014" spans="3:13" x14ac:dyDescent="0.2">
      <c r="C20014" s="38"/>
      <c r="D20014" s="38"/>
      <c r="E20014" s="93"/>
      <c r="L20014" s="38"/>
      <c r="M20014" s="38"/>
    </row>
    <row r="20015" spans="3:13" x14ac:dyDescent="0.2">
      <c r="C20015" s="38"/>
      <c r="D20015" s="38"/>
      <c r="E20015" s="93"/>
      <c r="L20015" s="38"/>
      <c r="M20015" s="38"/>
    </row>
    <row r="20016" spans="3:13" x14ac:dyDescent="0.2">
      <c r="C20016" s="38"/>
      <c r="D20016" s="38"/>
      <c r="E20016" s="93"/>
      <c r="L20016" s="38"/>
      <c r="M20016" s="38"/>
    </row>
    <row r="20017" spans="3:13" x14ac:dyDescent="0.2">
      <c r="C20017" s="38"/>
      <c r="D20017" s="38"/>
      <c r="E20017" s="93"/>
      <c r="L20017" s="38"/>
      <c r="M20017" s="38"/>
    </row>
    <row r="20018" spans="3:13" x14ac:dyDescent="0.2">
      <c r="C20018" s="38"/>
      <c r="D20018" s="38"/>
      <c r="E20018" s="93"/>
      <c r="L20018" s="38"/>
      <c r="M20018" s="38"/>
    </row>
    <row r="20019" spans="3:13" x14ac:dyDescent="0.2">
      <c r="C20019" s="38"/>
      <c r="D20019" s="38"/>
      <c r="E20019" s="93"/>
      <c r="L20019" s="38"/>
      <c r="M20019" s="38"/>
    </row>
    <row r="20020" spans="3:13" x14ac:dyDescent="0.2">
      <c r="C20020" s="38"/>
      <c r="D20020" s="38"/>
      <c r="E20020" s="93"/>
      <c r="L20020" s="38"/>
      <c r="M20020" s="38"/>
    </row>
    <row r="20021" spans="3:13" x14ac:dyDescent="0.2">
      <c r="C20021" s="38"/>
      <c r="D20021" s="38"/>
      <c r="E20021" s="93"/>
      <c r="L20021" s="38"/>
      <c r="M20021" s="38"/>
    </row>
    <row r="20022" spans="3:13" x14ac:dyDescent="0.2">
      <c r="C20022" s="38"/>
      <c r="D20022" s="38"/>
      <c r="E20022" s="93"/>
      <c r="L20022" s="38"/>
      <c r="M20022" s="38"/>
    </row>
    <row r="20023" spans="3:13" x14ac:dyDescent="0.2">
      <c r="C20023" s="38"/>
      <c r="D20023" s="38"/>
      <c r="E20023" s="93"/>
      <c r="L20023" s="38"/>
      <c r="M20023" s="38"/>
    </row>
    <row r="20024" spans="3:13" x14ac:dyDescent="0.2">
      <c r="C20024" s="38"/>
      <c r="D20024" s="38"/>
      <c r="E20024" s="93"/>
      <c r="L20024" s="38"/>
      <c r="M20024" s="38"/>
    </row>
    <row r="20025" spans="3:13" x14ac:dyDescent="0.2">
      <c r="C20025" s="38"/>
      <c r="D20025" s="38"/>
      <c r="E20025" s="93"/>
      <c r="L20025" s="38"/>
      <c r="M20025" s="38"/>
    </row>
    <row r="20026" spans="3:13" x14ac:dyDescent="0.2">
      <c r="C20026" s="38"/>
      <c r="D20026" s="38"/>
      <c r="E20026" s="93"/>
      <c r="L20026" s="38"/>
      <c r="M20026" s="38"/>
    </row>
    <row r="20027" spans="3:13" x14ac:dyDescent="0.2">
      <c r="C20027" s="38"/>
      <c r="D20027" s="38"/>
      <c r="E20027" s="93"/>
      <c r="L20027" s="38"/>
      <c r="M20027" s="38"/>
    </row>
    <row r="20028" spans="3:13" x14ac:dyDescent="0.2">
      <c r="C20028" s="38"/>
      <c r="D20028" s="38"/>
      <c r="E20028" s="93"/>
      <c r="L20028" s="38"/>
      <c r="M20028" s="38"/>
    </row>
    <row r="20029" spans="3:13" x14ac:dyDescent="0.2">
      <c r="C20029" s="38"/>
      <c r="D20029" s="38"/>
      <c r="E20029" s="93"/>
      <c r="L20029" s="38"/>
      <c r="M20029" s="38"/>
    </row>
    <row r="20030" spans="3:13" x14ac:dyDescent="0.2">
      <c r="C20030" s="38"/>
      <c r="D20030" s="38"/>
      <c r="E20030" s="93"/>
      <c r="L20030" s="38"/>
      <c r="M20030" s="38"/>
    </row>
    <row r="20031" spans="3:13" x14ac:dyDescent="0.2">
      <c r="C20031" s="38"/>
      <c r="D20031" s="38"/>
      <c r="E20031" s="93"/>
      <c r="L20031" s="38"/>
      <c r="M20031" s="38"/>
    </row>
    <row r="20032" spans="3:13" x14ac:dyDescent="0.2">
      <c r="C20032" s="38"/>
      <c r="D20032" s="38"/>
      <c r="E20032" s="93"/>
      <c r="L20032" s="38"/>
      <c r="M20032" s="38"/>
    </row>
    <row r="20033" spans="3:13" x14ac:dyDescent="0.2">
      <c r="C20033" s="38"/>
      <c r="D20033" s="38"/>
      <c r="E20033" s="93"/>
      <c r="L20033" s="38"/>
      <c r="M20033" s="38"/>
    </row>
    <row r="20034" spans="3:13" x14ac:dyDescent="0.2">
      <c r="C20034" s="38"/>
      <c r="D20034" s="38"/>
      <c r="E20034" s="93"/>
      <c r="L20034" s="38"/>
      <c r="M20034" s="38"/>
    </row>
    <row r="20035" spans="3:13" x14ac:dyDescent="0.2">
      <c r="C20035" s="38"/>
      <c r="D20035" s="38"/>
      <c r="E20035" s="93"/>
      <c r="L20035" s="38"/>
      <c r="M20035" s="38"/>
    </row>
    <row r="20036" spans="3:13" x14ac:dyDescent="0.2">
      <c r="C20036" s="38"/>
      <c r="D20036" s="38"/>
      <c r="E20036" s="93"/>
      <c r="L20036" s="38"/>
      <c r="M20036" s="38"/>
    </row>
    <row r="20037" spans="3:13" x14ac:dyDescent="0.2">
      <c r="C20037" s="38"/>
      <c r="D20037" s="38"/>
      <c r="E20037" s="93"/>
      <c r="L20037" s="38"/>
      <c r="M20037" s="38"/>
    </row>
    <row r="20038" spans="3:13" x14ac:dyDescent="0.2">
      <c r="C20038" s="38"/>
      <c r="D20038" s="38"/>
      <c r="E20038" s="93"/>
      <c r="L20038" s="38"/>
      <c r="M20038" s="38"/>
    </row>
    <row r="20039" spans="3:13" x14ac:dyDescent="0.2">
      <c r="C20039" s="38"/>
      <c r="D20039" s="38"/>
      <c r="E20039" s="93"/>
      <c r="L20039" s="38"/>
      <c r="M20039" s="38"/>
    </row>
    <row r="20040" spans="3:13" x14ac:dyDescent="0.2">
      <c r="C20040" s="38"/>
      <c r="D20040" s="38"/>
      <c r="E20040" s="93"/>
      <c r="L20040" s="38"/>
      <c r="M20040" s="38"/>
    </row>
    <row r="20041" spans="3:13" x14ac:dyDescent="0.2">
      <c r="C20041" s="38"/>
      <c r="D20041" s="38"/>
      <c r="E20041" s="93"/>
      <c r="L20041" s="38"/>
      <c r="M20041" s="38"/>
    </row>
    <row r="20042" spans="3:13" x14ac:dyDescent="0.2">
      <c r="C20042" s="38"/>
      <c r="D20042" s="38"/>
      <c r="E20042" s="93"/>
      <c r="L20042" s="38"/>
      <c r="M20042" s="38"/>
    </row>
    <row r="20043" spans="3:13" x14ac:dyDescent="0.2">
      <c r="C20043" s="38"/>
      <c r="D20043" s="38"/>
      <c r="E20043" s="93"/>
      <c r="L20043" s="38"/>
      <c r="M20043" s="38"/>
    </row>
    <row r="20044" spans="3:13" x14ac:dyDescent="0.2">
      <c r="C20044" s="38"/>
      <c r="D20044" s="38"/>
      <c r="E20044" s="93"/>
      <c r="L20044" s="38"/>
      <c r="M20044" s="38"/>
    </row>
    <row r="20045" spans="3:13" x14ac:dyDescent="0.2">
      <c r="C20045" s="38"/>
      <c r="D20045" s="38"/>
      <c r="E20045" s="93"/>
      <c r="L20045" s="38"/>
      <c r="M20045" s="38"/>
    </row>
    <row r="20046" spans="3:13" x14ac:dyDescent="0.2">
      <c r="C20046" s="38"/>
      <c r="D20046" s="38"/>
      <c r="E20046" s="93"/>
      <c r="L20046" s="38"/>
      <c r="M20046" s="38"/>
    </row>
    <row r="20047" spans="3:13" x14ac:dyDescent="0.2">
      <c r="C20047" s="38"/>
      <c r="D20047" s="38"/>
      <c r="E20047" s="93"/>
      <c r="L20047" s="38"/>
      <c r="M20047" s="38"/>
    </row>
    <row r="20048" spans="3:13" x14ac:dyDescent="0.2">
      <c r="C20048" s="38"/>
      <c r="D20048" s="38"/>
      <c r="E20048" s="93"/>
      <c r="L20048" s="38"/>
      <c r="M20048" s="38"/>
    </row>
    <row r="20049" spans="3:13" x14ac:dyDescent="0.2">
      <c r="C20049" s="38"/>
      <c r="D20049" s="38"/>
      <c r="E20049" s="93"/>
      <c r="L20049" s="38"/>
      <c r="M20049" s="38"/>
    </row>
    <row r="20050" spans="3:13" x14ac:dyDescent="0.2">
      <c r="C20050" s="38"/>
      <c r="D20050" s="38"/>
      <c r="E20050" s="93"/>
      <c r="L20050" s="38"/>
      <c r="M20050" s="38"/>
    </row>
    <row r="20051" spans="3:13" x14ac:dyDescent="0.2">
      <c r="C20051" s="38"/>
      <c r="D20051" s="38"/>
      <c r="E20051" s="93"/>
      <c r="L20051" s="38"/>
      <c r="M20051" s="38"/>
    </row>
    <row r="20052" spans="3:13" x14ac:dyDescent="0.2">
      <c r="C20052" s="38"/>
      <c r="D20052" s="38"/>
      <c r="E20052" s="93"/>
      <c r="L20052" s="38"/>
      <c r="M20052" s="38"/>
    </row>
    <row r="20053" spans="3:13" x14ac:dyDescent="0.2">
      <c r="C20053" s="38"/>
      <c r="D20053" s="38"/>
      <c r="E20053" s="93"/>
      <c r="L20053" s="38"/>
      <c r="M20053" s="38"/>
    </row>
    <row r="20054" spans="3:13" x14ac:dyDescent="0.2">
      <c r="C20054" s="38"/>
      <c r="D20054" s="38"/>
      <c r="E20054" s="93"/>
      <c r="L20054" s="38"/>
      <c r="M20054" s="38"/>
    </row>
    <row r="20055" spans="3:13" x14ac:dyDescent="0.2">
      <c r="C20055" s="38"/>
      <c r="D20055" s="38"/>
      <c r="E20055" s="93"/>
      <c r="L20055" s="38"/>
      <c r="M20055" s="38"/>
    </row>
    <row r="20056" spans="3:13" x14ac:dyDescent="0.2">
      <c r="C20056" s="38"/>
      <c r="D20056" s="38"/>
      <c r="E20056" s="93"/>
      <c r="L20056" s="38"/>
      <c r="M20056" s="38"/>
    </row>
    <row r="20057" spans="3:13" x14ac:dyDescent="0.2">
      <c r="C20057" s="38"/>
      <c r="D20057" s="38"/>
      <c r="E20057" s="93"/>
      <c r="L20057" s="38"/>
      <c r="M20057" s="38"/>
    </row>
    <row r="20058" spans="3:13" x14ac:dyDescent="0.2">
      <c r="C20058" s="38"/>
      <c r="D20058" s="38"/>
      <c r="E20058" s="93"/>
      <c r="L20058" s="38"/>
      <c r="M20058" s="38"/>
    </row>
    <row r="20059" spans="3:13" x14ac:dyDescent="0.2">
      <c r="C20059" s="38"/>
      <c r="D20059" s="38"/>
      <c r="E20059" s="93"/>
      <c r="L20059" s="38"/>
      <c r="M20059" s="38"/>
    </row>
    <row r="20060" spans="3:13" x14ac:dyDescent="0.2">
      <c r="C20060" s="38"/>
      <c r="D20060" s="38"/>
      <c r="E20060" s="93"/>
      <c r="L20060" s="38"/>
      <c r="M20060" s="38"/>
    </row>
    <row r="20061" spans="3:13" x14ac:dyDescent="0.2">
      <c r="C20061" s="38"/>
      <c r="D20061" s="38"/>
      <c r="E20061" s="93"/>
      <c r="L20061" s="38"/>
      <c r="M20061" s="38"/>
    </row>
    <row r="20062" spans="3:13" x14ac:dyDescent="0.2">
      <c r="C20062" s="38"/>
      <c r="D20062" s="38"/>
      <c r="E20062" s="93"/>
      <c r="L20062" s="38"/>
      <c r="M20062" s="38"/>
    </row>
    <row r="20063" spans="3:13" x14ac:dyDescent="0.2">
      <c r="C20063" s="38"/>
      <c r="D20063" s="38"/>
      <c r="E20063" s="93"/>
      <c r="L20063" s="38"/>
      <c r="M20063" s="38"/>
    </row>
    <row r="20064" spans="3:13" x14ac:dyDescent="0.2">
      <c r="C20064" s="38"/>
      <c r="D20064" s="38"/>
      <c r="E20064" s="93"/>
      <c r="L20064" s="38"/>
      <c r="M20064" s="38"/>
    </row>
    <row r="20065" spans="3:13" x14ac:dyDescent="0.2">
      <c r="C20065" s="38"/>
      <c r="D20065" s="38"/>
      <c r="E20065" s="93"/>
      <c r="L20065" s="38"/>
      <c r="M20065" s="38"/>
    </row>
    <row r="20066" spans="3:13" x14ac:dyDescent="0.2">
      <c r="C20066" s="38"/>
      <c r="D20066" s="38"/>
      <c r="E20066" s="93"/>
      <c r="L20066" s="38"/>
      <c r="M20066" s="38"/>
    </row>
    <row r="20067" spans="3:13" x14ac:dyDescent="0.2">
      <c r="C20067" s="38"/>
      <c r="D20067" s="38"/>
      <c r="E20067" s="93"/>
      <c r="L20067" s="38"/>
      <c r="M20067" s="38"/>
    </row>
    <row r="20068" spans="3:13" x14ac:dyDescent="0.2">
      <c r="C20068" s="38"/>
      <c r="D20068" s="38"/>
      <c r="E20068" s="93"/>
      <c r="L20068" s="38"/>
      <c r="M20068" s="38"/>
    </row>
    <row r="20069" spans="3:13" x14ac:dyDescent="0.2">
      <c r="C20069" s="38"/>
      <c r="D20069" s="38"/>
      <c r="E20069" s="93"/>
      <c r="L20069" s="38"/>
      <c r="M20069" s="38"/>
    </row>
    <row r="20070" spans="3:13" x14ac:dyDescent="0.2">
      <c r="C20070" s="38"/>
      <c r="D20070" s="38"/>
      <c r="E20070" s="93"/>
      <c r="L20070" s="38"/>
      <c r="M20070" s="38"/>
    </row>
    <row r="20071" spans="3:13" x14ac:dyDescent="0.2">
      <c r="C20071" s="38"/>
      <c r="D20071" s="38"/>
      <c r="E20071" s="93"/>
      <c r="L20071" s="38"/>
      <c r="M20071" s="38"/>
    </row>
    <row r="20072" spans="3:13" x14ac:dyDescent="0.2">
      <c r="C20072" s="38"/>
      <c r="D20072" s="38"/>
      <c r="E20072" s="93"/>
      <c r="L20072" s="38"/>
      <c r="M20072" s="38"/>
    </row>
    <row r="20073" spans="3:13" x14ac:dyDescent="0.2">
      <c r="C20073" s="38"/>
      <c r="D20073" s="38"/>
      <c r="E20073" s="93"/>
      <c r="L20073" s="38"/>
      <c r="M20073" s="38"/>
    </row>
    <row r="20074" spans="3:13" x14ac:dyDescent="0.2">
      <c r="C20074" s="38"/>
      <c r="D20074" s="38"/>
      <c r="E20074" s="93"/>
      <c r="L20074" s="38"/>
      <c r="M20074" s="38"/>
    </row>
    <row r="20075" spans="3:13" x14ac:dyDescent="0.2">
      <c r="C20075" s="38"/>
      <c r="D20075" s="38"/>
      <c r="E20075" s="93"/>
      <c r="L20075" s="38"/>
      <c r="M20075" s="38"/>
    </row>
    <row r="20076" spans="3:13" x14ac:dyDescent="0.2">
      <c r="C20076" s="38"/>
      <c r="D20076" s="38"/>
      <c r="E20076" s="93"/>
      <c r="L20076" s="38"/>
      <c r="M20076" s="38"/>
    </row>
    <row r="20077" spans="3:13" x14ac:dyDescent="0.2">
      <c r="C20077" s="38"/>
      <c r="D20077" s="38"/>
      <c r="E20077" s="93"/>
      <c r="L20077" s="38"/>
      <c r="M20077" s="38"/>
    </row>
    <row r="20078" spans="3:13" x14ac:dyDescent="0.2">
      <c r="C20078" s="38"/>
      <c r="D20078" s="38"/>
      <c r="E20078" s="93"/>
      <c r="L20078" s="38"/>
      <c r="M20078" s="38"/>
    </row>
    <row r="20079" spans="3:13" x14ac:dyDescent="0.2">
      <c r="C20079" s="38"/>
      <c r="D20079" s="38"/>
      <c r="E20079" s="93"/>
      <c r="L20079" s="38"/>
      <c r="M20079" s="38"/>
    </row>
    <row r="20080" spans="3:13" x14ac:dyDescent="0.2">
      <c r="C20080" s="38"/>
      <c r="D20080" s="38"/>
      <c r="E20080" s="93"/>
      <c r="L20080" s="38"/>
      <c r="M20080" s="38"/>
    </row>
    <row r="20081" spans="3:13" x14ac:dyDescent="0.2">
      <c r="C20081" s="38"/>
      <c r="D20081" s="38"/>
      <c r="E20081" s="93"/>
      <c r="L20081" s="38"/>
      <c r="M20081" s="38"/>
    </row>
    <row r="20082" spans="3:13" x14ac:dyDescent="0.2">
      <c r="C20082" s="38"/>
      <c r="D20082" s="38"/>
      <c r="E20082" s="93"/>
      <c r="L20082" s="38"/>
      <c r="M20082" s="38"/>
    </row>
    <row r="20083" spans="3:13" x14ac:dyDescent="0.2">
      <c r="C20083" s="38"/>
      <c r="D20083" s="38"/>
      <c r="E20083" s="93"/>
      <c r="L20083" s="38"/>
      <c r="M20083" s="38"/>
    </row>
    <row r="20084" spans="3:13" x14ac:dyDescent="0.2">
      <c r="C20084" s="38"/>
      <c r="D20084" s="38"/>
      <c r="E20084" s="93"/>
      <c r="L20084" s="38"/>
      <c r="M20084" s="38"/>
    </row>
    <row r="20085" spans="3:13" x14ac:dyDescent="0.2">
      <c r="C20085" s="38"/>
      <c r="D20085" s="38"/>
      <c r="E20085" s="93"/>
      <c r="L20085" s="38"/>
      <c r="M20085" s="38"/>
    </row>
    <row r="20086" spans="3:13" x14ac:dyDescent="0.2">
      <c r="C20086" s="38"/>
      <c r="D20086" s="38"/>
      <c r="E20086" s="93"/>
      <c r="L20086" s="38"/>
      <c r="M20086" s="38"/>
    </row>
    <row r="20087" spans="3:13" x14ac:dyDescent="0.2">
      <c r="C20087" s="38"/>
      <c r="D20087" s="38"/>
      <c r="E20087" s="93"/>
      <c r="L20087" s="38"/>
      <c r="M20087" s="38"/>
    </row>
    <row r="20088" spans="3:13" x14ac:dyDescent="0.2">
      <c r="C20088" s="38"/>
      <c r="D20088" s="38"/>
      <c r="E20088" s="93"/>
      <c r="L20088" s="38"/>
      <c r="M20088" s="38"/>
    </row>
    <row r="20089" spans="3:13" x14ac:dyDescent="0.2">
      <c r="C20089" s="38"/>
      <c r="D20089" s="38"/>
      <c r="E20089" s="93"/>
      <c r="L20089" s="38"/>
      <c r="M20089" s="38"/>
    </row>
    <row r="20090" spans="3:13" x14ac:dyDescent="0.2">
      <c r="C20090" s="38"/>
      <c r="D20090" s="38"/>
      <c r="E20090" s="93"/>
      <c r="L20090" s="38"/>
      <c r="M20090" s="38"/>
    </row>
    <row r="20091" spans="3:13" x14ac:dyDescent="0.2">
      <c r="C20091" s="38"/>
      <c r="D20091" s="38"/>
      <c r="E20091" s="93"/>
      <c r="L20091" s="38"/>
      <c r="M20091" s="38"/>
    </row>
    <row r="20092" spans="3:13" x14ac:dyDescent="0.2">
      <c r="C20092" s="38"/>
      <c r="D20092" s="38"/>
      <c r="E20092" s="93"/>
      <c r="L20092" s="38"/>
      <c r="M20092" s="38"/>
    </row>
    <row r="20093" spans="3:13" x14ac:dyDescent="0.2">
      <c r="C20093" s="38"/>
      <c r="D20093" s="38"/>
      <c r="E20093" s="93"/>
      <c r="L20093" s="38"/>
      <c r="M20093" s="38"/>
    </row>
    <row r="20094" spans="3:13" x14ac:dyDescent="0.2">
      <c r="C20094" s="38"/>
      <c r="D20094" s="38"/>
      <c r="E20094" s="93"/>
      <c r="L20094" s="38"/>
      <c r="M20094" s="38"/>
    </row>
    <row r="20095" spans="3:13" x14ac:dyDescent="0.2">
      <c r="C20095" s="38"/>
      <c r="D20095" s="38"/>
      <c r="E20095" s="93"/>
      <c r="L20095" s="38"/>
      <c r="M20095" s="38"/>
    </row>
    <row r="20096" spans="3:13" x14ac:dyDescent="0.2">
      <c r="C20096" s="38"/>
      <c r="D20096" s="38"/>
      <c r="E20096" s="93"/>
      <c r="L20096" s="38"/>
      <c r="M20096" s="38"/>
    </row>
    <row r="20097" spans="3:13" x14ac:dyDescent="0.2">
      <c r="C20097" s="38"/>
      <c r="D20097" s="38"/>
      <c r="E20097" s="93"/>
      <c r="L20097" s="38"/>
      <c r="M20097" s="38"/>
    </row>
    <row r="20098" spans="3:13" x14ac:dyDescent="0.2">
      <c r="C20098" s="38"/>
      <c r="D20098" s="38"/>
      <c r="E20098" s="93"/>
      <c r="L20098" s="38"/>
      <c r="M20098" s="38"/>
    </row>
    <row r="20099" spans="3:13" x14ac:dyDescent="0.2">
      <c r="C20099" s="38"/>
      <c r="D20099" s="38"/>
      <c r="E20099" s="93"/>
      <c r="L20099" s="38"/>
      <c r="M20099" s="38"/>
    </row>
    <row r="20100" spans="3:13" x14ac:dyDescent="0.2">
      <c r="C20100" s="38"/>
      <c r="D20100" s="38"/>
      <c r="E20100" s="93"/>
      <c r="L20100" s="38"/>
      <c r="M20100" s="38"/>
    </row>
    <row r="20101" spans="3:13" x14ac:dyDescent="0.2">
      <c r="C20101" s="38"/>
      <c r="D20101" s="38"/>
      <c r="E20101" s="93"/>
      <c r="L20101" s="38"/>
      <c r="M20101" s="38"/>
    </row>
    <row r="20102" spans="3:13" x14ac:dyDescent="0.2">
      <c r="C20102" s="38"/>
      <c r="D20102" s="38"/>
      <c r="E20102" s="93"/>
      <c r="L20102" s="38"/>
      <c r="M20102" s="38"/>
    </row>
    <row r="20103" spans="3:13" x14ac:dyDescent="0.2">
      <c r="C20103" s="38"/>
      <c r="D20103" s="38"/>
      <c r="E20103" s="93"/>
      <c r="L20103" s="38"/>
      <c r="M20103" s="38"/>
    </row>
    <row r="20104" spans="3:13" x14ac:dyDescent="0.2">
      <c r="C20104" s="38"/>
      <c r="D20104" s="38"/>
      <c r="E20104" s="93"/>
      <c r="L20104" s="38"/>
      <c r="M20104" s="38"/>
    </row>
    <row r="20105" spans="3:13" x14ac:dyDescent="0.2">
      <c r="C20105" s="38"/>
      <c r="D20105" s="38"/>
      <c r="E20105" s="93"/>
      <c r="L20105" s="38"/>
      <c r="M20105" s="38"/>
    </row>
    <row r="20106" spans="3:13" x14ac:dyDescent="0.2">
      <c r="C20106" s="38"/>
      <c r="D20106" s="38"/>
      <c r="E20106" s="93"/>
      <c r="L20106" s="38"/>
      <c r="M20106" s="38"/>
    </row>
    <row r="20107" spans="3:13" x14ac:dyDescent="0.2">
      <c r="C20107" s="38"/>
      <c r="D20107" s="38"/>
      <c r="E20107" s="93"/>
      <c r="L20107" s="38"/>
      <c r="M20107" s="38"/>
    </row>
    <row r="20108" spans="3:13" x14ac:dyDescent="0.2">
      <c r="C20108" s="38"/>
      <c r="D20108" s="38"/>
      <c r="E20108" s="93"/>
      <c r="L20108" s="38"/>
      <c r="M20108" s="38"/>
    </row>
    <row r="20109" spans="3:13" x14ac:dyDescent="0.2">
      <c r="C20109" s="38"/>
      <c r="D20109" s="38"/>
      <c r="E20109" s="93"/>
      <c r="L20109" s="38"/>
      <c r="M20109" s="38"/>
    </row>
    <row r="20110" spans="3:13" x14ac:dyDescent="0.2">
      <c r="C20110" s="38"/>
      <c r="D20110" s="38"/>
      <c r="E20110" s="93"/>
      <c r="L20110" s="38"/>
      <c r="M20110" s="38"/>
    </row>
    <row r="20111" spans="3:13" x14ac:dyDescent="0.2">
      <c r="C20111" s="38"/>
      <c r="D20111" s="38"/>
      <c r="E20111" s="93"/>
      <c r="L20111" s="38"/>
      <c r="M20111" s="38"/>
    </row>
    <row r="20112" spans="3:13" x14ac:dyDescent="0.2">
      <c r="C20112" s="38"/>
      <c r="D20112" s="38"/>
      <c r="E20112" s="93"/>
      <c r="L20112" s="38"/>
      <c r="M20112" s="38"/>
    </row>
    <row r="20113" spans="3:13" x14ac:dyDescent="0.2">
      <c r="C20113" s="38"/>
      <c r="D20113" s="38"/>
      <c r="E20113" s="93"/>
      <c r="L20113" s="38"/>
      <c r="M20113" s="38"/>
    </row>
    <row r="20114" spans="3:13" x14ac:dyDescent="0.2">
      <c r="C20114" s="38"/>
      <c r="D20114" s="38"/>
      <c r="E20114" s="93"/>
      <c r="L20114" s="38"/>
      <c r="M20114" s="38"/>
    </row>
    <row r="20115" spans="3:13" x14ac:dyDescent="0.2">
      <c r="C20115" s="38"/>
      <c r="D20115" s="38"/>
      <c r="E20115" s="93"/>
      <c r="L20115" s="38"/>
      <c r="M20115" s="38"/>
    </row>
    <row r="20116" spans="3:13" x14ac:dyDescent="0.2">
      <c r="C20116" s="38"/>
      <c r="D20116" s="38"/>
      <c r="E20116" s="93"/>
      <c r="L20116" s="38"/>
      <c r="M20116" s="38"/>
    </row>
    <row r="20117" spans="3:13" x14ac:dyDescent="0.2">
      <c r="C20117" s="38"/>
      <c r="D20117" s="38"/>
      <c r="E20117" s="93"/>
      <c r="L20117" s="38"/>
      <c r="M20117" s="38"/>
    </row>
    <row r="20118" spans="3:13" x14ac:dyDescent="0.2">
      <c r="C20118" s="38"/>
      <c r="D20118" s="38"/>
      <c r="E20118" s="93"/>
      <c r="L20118" s="38"/>
      <c r="M20118" s="38"/>
    </row>
    <row r="20119" spans="3:13" x14ac:dyDescent="0.2">
      <c r="C20119" s="38"/>
      <c r="D20119" s="38"/>
      <c r="E20119" s="93"/>
      <c r="L20119" s="38"/>
      <c r="M20119" s="38"/>
    </row>
    <row r="20120" spans="3:13" x14ac:dyDescent="0.2">
      <c r="C20120" s="38"/>
      <c r="D20120" s="38"/>
      <c r="E20120" s="93"/>
      <c r="L20120" s="38"/>
      <c r="M20120" s="38"/>
    </row>
    <row r="20121" spans="3:13" x14ac:dyDescent="0.2">
      <c r="C20121" s="38"/>
      <c r="D20121" s="38"/>
      <c r="E20121" s="93"/>
      <c r="L20121" s="38"/>
      <c r="M20121" s="38"/>
    </row>
    <row r="20122" spans="3:13" x14ac:dyDescent="0.2">
      <c r="C20122" s="38"/>
      <c r="D20122" s="38"/>
      <c r="E20122" s="93"/>
      <c r="L20122" s="38"/>
      <c r="M20122" s="38"/>
    </row>
    <row r="20123" spans="3:13" x14ac:dyDescent="0.2">
      <c r="C20123" s="38"/>
      <c r="D20123" s="38"/>
      <c r="E20123" s="93"/>
      <c r="L20123" s="38"/>
      <c r="M20123" s="38"/>
    </row>
    <row r="20124" spans="3:13" x14ac:dyDescent="0.2">
      <c r="C20124" s="38"/>
      <c r="D20124" s="38"/>
      <c r="E20124" s="93"/>
      <c r="L20124" s="38"/>
      <c r="M20124" s="38"/>
    </row>
    <row r="20125" spans="3:13" x14ac:dyDescent="0.2">
      <c r="C20125" s="38"/>
      <c r="D20125" s="38"/>
      <c r="E20125" s="93"/>
      <c r="L20125" s="38"/>
      <c r="M20125" s="38"/>
    </row>
    <row r="20126" spans="3:13" x14ac:dyDescent="0.2">
      <c r="C20126" s="38"/>
      <c r="D20126" s="38"/>
      <c r="E20126" s="93"/>
      <c r="L20126" s="38"/>
      <c r="M20126" s="38"/>
    </row>
    <row r="20127" spans="3:13" x14ac:dyDescent="0.2">
      <c r="C20127" s="38"/>
      <c r="D20127" s="38"/>
      <c r="E20127" s="93"/>
      <c r="L20127" s="38"/>
      <c r="M20127" s="38"/>
    </row>
    <row r="20128" spans="3:13" x14ac:dyDescent="0.2">
      <c r="C20128" s="38"/>
      <c r="D20128" s="38"/>
      <c r="E20128" s="93"/>
      <c r="L20128" s="38"/>
      <c r="M20128" s="38"/>
    </row>
    <row r="20129" spans="3:13" x14ac:dyDescent="0.2">
      <c r="C20129" s="38"/>
      <c r="D20129" s="38"/>
      <c r="E20129" s="93"/>
      <c r="L20129" s="38"/>
      <c r="M20129" s="38"/>
    </row>
    <row r="20130" spans="3:13" x14ac:dyDescent="0.2">
      <c r="C20130" s="38"/>
      <c r="D20130" s="38"/>
      <c r="E20130" s="93"/>
      <c r="L20130" s="38"/>
      <c r="M20130" s="38"/>
    </row>
    <row r="20131" spans="3:13" x14ac:dyDescent="0.2">
      <c r="C20131" s="38"/>
      <c r="D20131" s="38"/>
      <c r="E20131" s="93"/>
      <c r="L20131" s="38"/>
      <c r="M20131" s="38"/>
    </row>
    <row r="20132" spans="3:13" x14ac:dyDescent="0.2">
      <c r="C20132" s="38"/>
      <c r="D20132" s="38"/>
      <c r="E20132" s="93"/>
      <c r="L20132" s="38"/>
      <c r="M20132" s="38"/>
    </row>
    <row r="20133" spans="3:13" x14ac:dyDescent="0.2">
      <c r="C20133" s="38"/>
      <c r="D20133" s="38"/>
      <c r="E20133" s="93"/>
      <c r="L20133" s="38"/>
      <c r="M20133" s="38"/>
    </row>
    <row r="20134" spans="3:13" x14ac:dyDescent="0.2">
      <c r="C20134" s="38"/>
      <c r="D20134" s="38"/>
      <c r="E20134" s="93"/>
      <c r="L20134" s="38"/>
      <c r="M20134" s="38"/>
    </row>
    <row r="20135" spans="3:13" x14ac:dyDescent="0.2">
      <c r="C20135" s="38"/>
      <c r="D20135" s="38"/>
      <c r="E20135" s="93"/>
      <c r="L20135" s="38"/>
      <c r="M20135" s="38"/>
    </row>
    <row r="20136" spans="3:13" x14ac:dyDescent="0.2">
      <c r="C20136" s="38"/>
      <c r="D20136" s="38"/>
      <c r="E20136" s="93"/>
      <c r="L20136" s="38"/>
      <c r="M20136" s="38"/>
    </row>
    <row r="20137" spans="3:13" x14ac:dyDescent="0.2">
      <c r="C20137" s="38"/>
      <c r="D20137" s="38"/>
      <c r="E20137" s="93"/>
      <c r="L20137" s="38"/>
      <c r="M20137" s="38"/>
    </row>
    <row r="20138" spans="3:13" x14ac:dyDescent="0.2">
      <c r="C20138" s="38"/>
      <c r="D20138" s="38"/>
      <c r="E20138" s="93"/>
      <c r="L20138" s="38"/>
      <c r="M20138" s="38"/>
    </row>
    <row r="20139" spans="3:13" x14ac:dyDescent="0.2">
      <c r="C20139" s="38"/>
      <c r="D20139" s="38"/>
      <c r="E20139" s="93"/>
      <c r="L20139" s="38"/>
      <c r="M20139" s="38"/>
    </row>
    <row r="20140" spans="3:13" x14ac:dyDescent="0.2">
      <c r="C20140" s="38"/>
      <c r="D20140" s="38"/>
      <c r="E20140" s="93"/>
      <c r="L20140" s="38"/>
      <c r="M20140" s="38"/>
    </row>
    <row r="20141" spans="3:13" x14ac:dyDescent="0.2">
      <c r="C20141" s="38"/>
      <c r="D20141" s="38"/>
      <c r="E20141" s="93"/>
      <c r="L20141" s="38"/>
      <c r="M20141" s="38"/>
    </row>
    <row r="20142" spans="3:13" x14ac:dyDescent="0.2">
      <c r="C20142" s="38"/>
      <c r="D20142" s="38"/>
      <c r="E20142" s="93"/>
      <c r="L20142" s="38"/>
      <c r="M20142" s="38"/>
    </row>
    <row r="20143" spans="3:13" x14ac:dyDescent="0.2">
      <c r="C20143" s="38"/>
      <c r="D20143" s="38"/>
      <c r="E20143" s="93"/>
      <c r="L20143" s="38"/>
      <c r="M20143" s="38"/>
    </row>
    <row r="20144" spans="3:13" x14ac:dyDescent="0.2">
      <c r="C20144" s="38"/>
      <c r="D20144" s="38"/>
      <c r="E20144" s="93"/>
      <c r="L20144" s="38"/>
      <c r="M20144" s="38"/>
    </row>
    <row r="20145" spans="3:13" x14ac:dyDescent="0.2">
      <c r="C20145" s="38"/>
      <c r="D20145" s="38"/>
      <c r="E20145" s="93"/>
      <c r="L20145" s="38"/>
      <c r="M20145" s="38"/>
    </row>
    <row r="20146" spans="3:13" x14ac:dyDescent="0.2">
      <c r="C20146" s="38"/>
      <c r="D20146" s="38"/>
      <c r="E20146" s="93"/>
      <c r="L20146" s="38"/>
      <c r="M20146" s="38"/>
    </row>
    <row r="20147" spans="3:13" x14ac:dyDescent="0.2">
      <c r="C20147" s="38"/>
      <c r="D20147" s="38"/>
      <c r="E20147" s="93"/>
      <c r="L20147" s="38"/>
      <c r="M20147" s="38"/>
    </row>
    <row r="20148" spans="3:13" x14ac:dyDescent="0.2">
      <c r="C20148" s="38"/>
      <c r="D20148" s="38"/>
      <c r="E20148" s="93"/>
      <c r="L20148" s="38"/>
      <c r="M20148" s="38"/>
    </row>
    <row r="20149" spans="3:13" x14ac:dyDescent="0.2">
      <c r="C20149" s="38"/>
      <c r="D20149" s="38"/>
      <c r="E20149" s="93"/>
      <c r="L20149" s="38"/>
      <c r="M20149" s="38"/>
    </row>
    <row r="20150" spans="3:13" x14ac:dyDescent="0.2">
      <c r="C20150" s="38"/>
      <c r="D20150" s="38"/>
      <c r="E20150" s="93"/>
      <c r="L20150" s="38"/>
      <c r="M20150" s="38"/>
    </row>
    <row r="20151" spans="3:13" x14ac:dyDescent="0.2">
      <c r="C20151" s="38"/>
      <c r="D20151" s="38"/>
      <c r="E20151" s="93"/>
      <c r="L20151" s="38"/>
      <c r="M20151" s="38"/>
    </row>
    <row r="20152" spans="3:13" x14ac:dyDescent="0.2">
      <c r="C20152" s="38"/>
      <c r="D20152" s="38"/>
      <c r="E20152" s="93"/>
      <c r="L20152" s="38"/>
      <c r="M20152" s="38"/>
    </row>
    <row r="20153" spans="3:13" x14ac:dyDescent="0.2">
      <c r="C20153" s="38"/>
      <c r="D20153" s="38"/>
      <c r="E20153" s="93"/>
      <c r="L20153" s="38"/>
      <c r="M20153" s="38"/>
    </row>
    <row r="20154" spans="3:13" x14ac:dyDescent="0.2">
      <c r="C20154" s="38"/>
      <c r="D20154" s="38"/>
      <c r="E20154" s="93"/>
      <c r="L20154" s="38"/>
      <c r="M20154" s="38"/>
    </row>
    <row r="20155" spans="3:13" x14ac:dyDescent="0.2">
      <c r="C20155" s="38"/>
      <c r="D20155" s="38"/>
      <c r="E20155" s="93"/>
      <c r="L20155" s="38"/>
      <c r="M20155" s="38"/>
    </row>
    <row r="20156" spans="3:13" x14ac:dyDescent="0.2">
      <c r="C20156" s="38"/>
      <c r="D20156" s="38"/>
      <c r="E20156" s="93"/>
      <c r="L20156" s="38"/>
      <c r="M20156" s="38"/>
    </row>
    <row r="20157" spans="3:13" x14ac:dyDescent="0.2">
      <c r="C20157" s="38"/>
      <c r="D20157" s="38"/>
      <c r="E20157" s="93"/>
      <c r="L20157" s="38"/>
      <c r="M20157" s="38"/>
    </row>
    <row r="20158" spans="3:13" x14ac:dyDescent="0.2">
      <c r="C20158" s="38"/>
      <c r="D20158" s="38"/>
      <c r="E20158" s="93"/>
      <c r="L20158" s="38"/>
      <c r="M20158" s="38"/>
    </row>
    <row r="20159" spans="3:13" x14ac:dyDescent="0.2">
      <c r="C20159" s="38"/>
      <c r="D20159" s="38"/>
      <c r="E20159" s="93"/>
      <c r="L20159" s="38"/>
      <c r="M20159" s="38"/>
    </row>
    <row r="20160" spans="3:13" x14ac:dyDescent="0.2">
      <c r="C20160" s="38"/>
      <c r="D20160" s="38"/>
      <c r="E20160" s="93"/>
      <c r="L20160" s="38"/>
      <c r="M20160" s="38"/>
    </row>
    <row r="20161" spans="3:13" x14ac:dyDescent="0.2">
      <c r="C20161" s="38"/>
      <c r="D20161" s="38"/>
      <c r="E20161" s="93"/>
      <c r="L20161" s="38"/>
      <c r="M20161" s="38"/>
    </row>
    <row r="20162" spans="3:13" x14ac:dyDescent="0.2">
      <c r="C20162" s="38"/>
      <c r="D20162" s="38"/>
      <c r="E20162" s="93"/>
      <c r="L20162" s="38"/>
      <c r="M20162" s="38"/>
    </row>
    <row r="20163" spans="3:13" x14ac:dyDescent="0.2">
      <c r="C20163" s="38"/>
      <c r="D20163" s="38"/>
      <c r="E20163" s="93"/>
      <c r="L20163" s="38"/>
      <c r="M20163" s="38"/>
    </row>
    <row r="20164" spans="3:13" x14ac:dyDescent="0.2">
      <c r="C20164" s="38"/>
      <c r="D20164" s="38"/>
      <c r="E20164" s="93"/>
      <c r="L20164" s="38"/>
      <c r="M20164" s="38"/>
    </row>
    <row r="20165" spans="3:13" x14ac:dyDescent="0.2">
      <c r="C20165" s="38"/>
      <c r="D20165" s="38"/>
      <c r="E20165" s="93"/>
      <c r="L20165" s="38"/>
      <c r="M20165" s="38"/>
    </row>
    <row r="20166" spans="3:13" x14ac:dyDescent="0.2">
      <c r="C20166" s="38"/>
      <c r="D20166" s="38"/>
      <c r="E20166" s="93"/>
      <c r="L20166" s="38"/>
      <c r="M20166" s="38"/>
    </row>
    <row r="20167" spans="3:13" x14ac:dyDescent="0.2">
      <c r="C20167" s="38"/>
      <c r="D20167" s="38"/>
      <c r="E20167" s="93"/>
      <c r="L20167" s="38"/>
      <c r="M20167" s="38"/>
    </row>
    <row r="20168" spans="3:13" x14ac:dyDescent="0.2">
      <c r="C20168" s="38"/>
      <c r="D20168" s="38"/>
      <c r="E20168" s="93"/>
      <c r="L20168" s="38"/>
      <c r="M20168" s="38"/>
    </row>
    <row r="20169" spans="3:13" x14ac:dyDescent="0.2">
      <c r="C20169" s="38"/>
      <c r="D20169" s="38"/>
      <c r="E20169" s="93"/>
      <c r="L20169" s="38"/>
      <c r="M20169" s="38"/>
    </row>
    <row r="20170" spans="3:13" x14ac:dyDescent="0.2">
      <c r="C20170" s="38"/>
      <c r="D20170" s="38"/>
      <c r="E20170" s="93"/>
      <c r="L20170" s="38"/>
      <c r="M20170" s="38"/>
    </row>
    <row r="20171" spans="3:13" x14ac:dyDescent="0.2">
      <c r="C20171" s="38"/>
      <c r="D20171" s="38"/>
      <c r="E20171" s="93"/>
      <c r="L20171" s="38"/>
      <c r="M20171" s="38"/>
    </row>
    <row r="20172" spans="3:13" x14ac:dyDescent="0.2">
      <c r="C20172" s="38"/>
      <c r="D20172" s="38"/>
      <c r="E20172" s="93"/>
      <c r="L20172" s="38"/>
      <c r="M20172" s="38"/>
    </row>
    <row r="20173" spans="3:13" x14ac:dyDescent="0.2">
      <c r="C20173" s="38"/>
      <c r="D20173" s="38"/>
      <c r="E20173" s="93"/>
      <c r="L20173" s="38"/>
      <c r="M20173" s="38"/>
    </row>
    <row r="20174" spans="3:13" x14ac:dyDescent="0.2">
      <c r="C20174" s="38"/>
      <c r="D20174" s="38"/>
      <c r="E20174" s="93"/>
      <c r="L20174" s="38"/>
      <c r="M20174" s="38"/>
    </row>
    <row r="20175" spans="3:13" x14ac:dyDescent="0.2">
      <c r="C20175" s="38"/>
      <c r="D20175" s="38"/>
      <c r="E20175" s="93"/>
      <c r="L20175" s="38"/>
      <c r="M20175" s="38"/>
    </row>
    <row r="20176" spans="3:13" x14ac:dyDescent="0.2">
      <c r="C20176" s="38"/>
      <c r="D20176" s="38"/>
      <c r="E20176" s="93"/>
      <c r="L20176" s="38"/>
      <c r="M20176" s="38"/>
    </row>
    <row r="20177" spans="3:13" x14ac:dyDescent="0.2">
      <c r="C20177" s="38"/>
      <c r="D20177" s="38"/>
      <c r="E20177" s="93"/>
      <c r="L20177" s="38"/>
      <c r="M20177" s="38"/>
    </row>
    <row r="20178" spans="3:13" x14ac:dyDescent="0.2">
      <c r="C20178" s="38"/>
      <c r="D20178" s="38"/>
      <c r="E20178" s="93"/>
      <c r="L20178" s="38"/>
      <c r="M20178" s="38"/>
    </row>
    <row r="20179" spans="3:13" x14ac:dyDescent="0.2">
      <c r="C20179" s="38"/>
      <c r="D20179" s="38"/>
      <c r="E20179" s="93"/>
      <c r="L20179" s="38"/>
      <c r="M20179" s="38"/>
    </row>
    <row r="20180" spans="3:13" x14ac:dyDescent="0.2">
      <c r="C20180" s="38"/>
      <c r="D20180" s="38"/>
      <c r="E20180" s="93"/>
      <c r="L20180" s="38"/>
      <c r="M20180" s="38"/>
    </row>
    <row r="20181" spans="3:13" x14ac:dyDescent="0.2">
      <c r="C20181" s="38"/>
      <c r="D20181" s="38"/>
      <c r="E20181" s="93"/>
      <c r="L20181" s="38"/>
      <c r="M20181" s="38"/>
    </row>
    <row r="20182" spans="3:13" x14ac:dyDescent="0.2">
      <c r="C20182" s="38"/>
      <c r="D20182" s="38"/>
      <c r="E20182" s="93"/>
      <c r="L20182" s="38"/>
      <c r="M20182" s="38"/>
    </row>
    <row r="20183" spans="3:13" x14ac:dyDescent="0.2">
      <c r="C20183" s="38"/>
      <c r="D20183" s="38"/>
      <c r="E20183" s="93"/>
      <c r="L20183" s="38"/>
      <c r="M20183" s="38"/>
    </row>
    <row r="20184" spans="3:13" x14ac:dyDescent="0.2">
      <c r="C20184" s="38"/>
      <c r="D20184" s="38"/>
      <c r="E20184" s="93"/>
      <c r="L20184" s="38"/>
      <c r="M20184" s="38"/>
    </row>
    <row r="20185" spans="3:13" x14ac:dyDescent="0.2">
      <c r="C20185" s="38"/>
      <c r="D20185" s="38"/>
      <c r="E20185" s="93"/>
      <c r="L20185" s="38"/>
      <c r="M20185" s="38"/>
    </row>
    <row r="20186" spans="3:13" x14ac:dyDescent="0.2">
      <c r="C20186" s="38"/>
      <c r="D20186" s="38"/>
      <c r="E20186" s="93"/>
      <c r="L20186" s="38"/>
      <c r="M20186" s="38"/>
    </row>
    <row r="20187" spans="3:13" x14ac:dyDescent="0.2">
      <c r="C20187" s="38"/>
      <c r="D20187" s="38"/>
      <c r="E20187" s="93"/>
      <c r="L20187" s="38"/>
      <c r="M20187" s="38"/>
    </row>
    <row r="20188" spans="3:13" x14ac:dyDescent="0.2">
      <c r="C20188" s="38"/>
      <c r="D20188" s="38"/>
      <c r="E20188" s="93"/>
      <c r="L20188" s="38"/>
      <c r="M20188" s="38"/>
    </row>
    <row r="20189" spans="3:13" x14ac:dyDescent="0.2">
      <c r="C20189" s="38"/>
      <c r="D20189" s="38"/>
      <c r="E20189" s="93"/>
      <c r="L20189" s="38"/>
      <c r="M20189" s="38"/>
    </row>
    <row r="20190" spans="3:13" x14ac:dyDescent="0.2">
      <c r="C20190" s="38"/>
      <c r="D20190" s="38"/>
      <c r="E20190" s="93"/>
      <c r="L20190" s="38"/>
      <c r="M20190" s="38"/>
    </row>
    <row r="20191" spans="3:13" x14ac:dyDescent="0.2">
      <c r="C20191" s="38"/>
      <c r="D20191" s="38"/>
      <c r="E20191" s="93"/>
      <c r="L20191" s="38"/>
      <c r="M20191" s="38"/>
    </row>
    <row r="20192" spans="3:13" x14ac:dyDescent="0.2">
      <c r="C20192" s="38"/>
      <c r="D20192" s="38"/>
      <c r="E20192" s="93"/>
      <c r="L20192" s="38"/>
      <c r="M20192" s="38"/>
    </row>
    <row r="20193" spans="3:13" x14ac:dyDescent="0.2">
      <c r="C20193" s="38"/>
      <c r="D20193" s="38"/>
      <c r="E20193" s="93"/>
      <c r="L20193" s="38"/>
      <c r="M20193" s="38"/>
    </row>
    <row r="20194" spans="3:13" x14ac:dyDescent="0.2">
      <c r="C20194" s="38"/>
      <c r="D20194" s="38"/>
      <c r="E20194" s="93"/>
      <c r="L20194" s="38"/>
      <c r="M20194" s="38"/>
    </row>
    <row r="20195" spans="3:13" x14ac:dyDescent="0.2">
      <c r="C20195" s="38"/>
      <c r="D20195" s="38"/>
      <c r="E20195" s="93"/>
      <c r="L20195" s="38"/>
      <c r="M20195" s="38"/>
    </row>
    <row r="20196" spans="3:13" x14ac:dyDescent="0.2">
      <c r="C20196" s="38"/>
      <c r="D20196" s="38"/>
      <c r="E20196" s="93"/>
      <c r="L20196" s="38"/>
      <c r="M20196" s="38"/>
    </row>
    <row r="20197" spans="3:13" x14ac:dyDescent="0.2">
      <c r="C20197" s="38"/>
      <c r="D20197" s="38"/>
      <c r="E20197" s="93"/>
      <c r="L20197" s="38"/>
      <c r="M20197" s="38"/>
    </row>
    <row r="20198" spans="3:13" x14ac:dyDescent="0.2">
      <c r="C20198" s="38"/>
      <c r="D20198" s="38"/>
      <c r="E20198" s="93"/>
      <c r="L20198" s="38"/>
      <c r="M20198" s="38"/>
    </row>
    <row r="20199" spans="3:13" x14ac:dyDescent="0.2">
      <c r="C20199" s="38"/>
      <c r="D20199" s="38"/>
      <c r="E20199" s="93"/>
      <c r="L20199" s="38"/>
      <c r="M20199" s="38"/>
    </row>
    <row r="20200" spans="3:13" x14ac:dyDescent="0.2">
      <c r="C20200" s="38"/>
      <c r="D20200" s="38"/>
      <c r="E20200" s="93"/>
      <c r="L20200" s="38"/>
      <c r="M20200" s="38"/>
    </row>
    <row r="20201" spans="3:13" x14ac:dyDescent="0.2">
      <c r="C20201" s="38"/>
      <c r="D20201" s="38"/>
      <c r="E20201" s="93"/>
      <c r="L20201" s="38"/>
      <c r="M20201" s="38"/>
    </row>
    <row r="20202" spans="3:13" x14ac:dyDescent="0.2">
      <c r="C20202" s="38"/>
      <c r="D20202" s="38"/>
      <c r="E20202" s="93"/>
      <c r="L20202" s="38"/>
      <c r="M20202" s="38"/>
    </row>
    <row r="20203" spans="3:13" x14ac:dyDescent="0.2">
      <c r="C20203" s="38"/>
      <c r="D20203" s="38"/>
      <c r="E20203" s="93"/>
      <c r="L20203" s="38"/>
      <c r="M20203" s="38"/>
    </row>
    <row r="20204" spans="3:13" x14ac:dyDescent="0.2">
      <c r="C20204" s="38"/>
      <c r="D20204" s="38"/>
      <c r="E20204" s="93"/>
      <c r="L20204" s="38"/>
      <c r="M20204" s="38"/>
    </row>
    <row r="20205" spans="3:13" x14ac:dyDescent="0.2">
      <c r="C20205" s="38"/>
      <c r="D20205" s="38"/>
      <c r="E20205" s="93"/>
      <c r="L20205" s="38"/>
      <c r="M20205" s="38"/>
    </row>
    <row r="20206" spans="3:13" x14ac:dyDescent="0.2">
      <c r="C20206" s="38"/>
      <c r="D20206" s="38"/>
      <c r="E20206" s="93"/>
      <c r="L20206" s="38"/>
      <c r="M20206" s="38"/>
    </row>
    <row r="20207" spans="3:13" x14ac:dyDescent="0.2">
      <c r="C20207" s="38"/>
      <c r="D20207" s="38"/>
      <c r="E20207" s="93"/>
      <c r="L20207" s="38"/>
      <c r="M20207" s="38"/>
    </row>
    <row r="20208" spans="3:13" x14ac:dyDescent="0.2">
      <c r="C20208" s="38"/>
      <c r="D20208" s="38"/>
      <c r="E20208" s="93"/>
      <c r="L20208" s="38"/>
      <c r="M20208" s="38"/>
    </row>
    <row r="20209" spans="3:13" x14ac:dyDescent="0.2">
      <c r="C20209" s="38"/>
      <c r="D20209" s="38"/>
      <c r="E20209" s="93"/>
      <c r="L20209" s="38"/>
      <c r="M20209" s="38"/>
    </row>
    <row r="20210" spans="3:13" x14ac:dyDescent="0.2">
      <c r="C20210" s="38"/>
      <c r="D20210" s="38"/>
      <c r="E20210" s="93"/>
      <c r="L20210" s="38"/>
      <c r="M20210" s="38"/>
    </row>
    <row r="20211" spans="3:13" x14ac:dyDescent="0.2">
      <c r="C20211" s="38"/>
      <c r="D20211" s="38"/>
      <c r="E20211" s="93"/>
      <c r="L20211" s="38"/>
      <c r="M20211" s="38"/>
    </row>
    <row r="20212" spans="3:13" x14ac:dyDescent="0.2">
      <c r="C20212" s="38"/>
      <c r="D20212" s="38"/>
      <c r="E20212" s="93"/>
      <c r="L20212" s="38"/>
      <c r="M20212" s="38"/>
    </row>
    <row r="20213" spans="3:13" x14ac:dyDescent="0.2">
      <c r="C20213" s="38"/>
      <c r="D20213" s="38"/>
      <c r="E20213" s="93"/>
      <c r="L20213" s="38"/>
      <c r="M20213" s="38"/>
    </row>
    <row r="20214" spans="3:13" x14ac:dyDescent="0.2">
      <c r="C20214" s="38"/>
      <c r="D20214" s="38"/>
      <c r="E20214" s="93"/>
      <c r="L20214" s="38"/>
      <c r="M20214" s="38"/>
    </row>
    <row r="20215" spans="3:13" x14ac:dyDescent="0.2">
      <c r="C20215" s="38"/>
      <c r="D20215" s="38"/>
      <c r="E20215" s="93"/>
      <c r="L20215" s="38"/>
      <c r="M20215" s="38"/>
    </row>
    <row r="20216" spans="3:13" x14ac:dyDescent="0.2">
      <c r="C20216" s="38"/>
      <c r="D20216" s="38"/>
      <c r="E20216" s="93"/>
      <c r="L20216" s="38"/>
      <c r="M20216" s="38"/>
    </row>
    <row r="20217" spans="3:13" x14ac:dyDescent="0.2">
      <c r="C20217" s="38"/>
      <c r="D20217" s="38"/>
      <c r="E20217" s="93"/>
      <c r="L20217" s="38"/>
      <c r="M20217" s="38"/>
    </row>
    <row r="20218" spans="3:13" x14ac:dyDescent="0.2">
      <c r="C20218" s="38"/>
      <c r="D20218" s="38"/>
      <c r="E20218" s="93"/>
      <c r="L20218" s="38"/>
      <c r="M20218" s="38"/>
    </row>
    <row r="20219" spans="3:13" x14ac:dyDescent="0.2">
      <c r="C20219" s="38"/>
      <c r="D20219" s="38"/>
      <c r="E20219" s="93"/>
      <c r="L20219" s="38"/>
      <c r="M20219" s="38"/>
    </row>
    <row r="20220" spans="3:13" x14ac:dyDescent="0.2">
      <c r="C20220" s="38"/>
      <c r="D20220" s="38"/>
      <c r="E20220" s="93"/>
      <c r="L20220" s="38"/>
      <c r="M20220" s="38"/>
    </row>
    <row r="20221" spans="3:13" x14ac:dyDescent="0.2">
      <c r="C20221" s="38"/>
      <c r="D20221" s="38"/>
      <c r="E20221" s="93"/>
      <c r="L20221" s="38"/>
      <c r="M20221" s="38"/>
    </row>
    <row r="20222" spans="3:13" x14ac:dyDescent="0.2">
      <c r="C20222" s="38"/>
      <c r="D20222" s="38"/>
      <c r="E20222" s="93"/>
      <c r="L20222" s="38"/>
      <c r="M20222" s="38"/>
    </row>
    <row r="20223" spans="3:13" x14ac:dyDescent="0.2">
      <c r="C20223" s="38"/>
      <c r="D20223" s="38"/>
      <c r="E20223" s="93"/>
      <c r="L20223" s="38"/>
      <c r="M20223" s="38"/>
    </row>
    <row r="20224" spans="3:13" x14ac:dyDescent="0.2">
      <c r="C20224" s="38"/>
      <c r="D20224" s="38"/>
      <c r="E20224" s="93"/>
      <c r="L20224" s="38"/>
      <c r="M20224" s="38"/>
    </row>
    <row r="20225" spans="3:13" x14ac:dyDescent="0.2">
      <c r="C20225" s="38"/>
      <c r="D20225" s="38"/>
      <c r="E20225" s="93"/>
      <c r="L20225" s="38"/>
      <c r="M20225" s="38"/>
    </row>
    <row r="20226" spans="3:13" x14ac:dyDescent="0.2">
      <c r="C20226" s="38"/>
      <c r="D20226" s="38"/>
      <c r="E20226" s="93"/>
      <c r="L20226" s="38"/>
      <c r="M20226" s="38"/>
    </row>
    <row r="20227" spans="3:13" x14ac:dyDescent="0.2">
      <c r="C20227" s="38"/>
      <c r="D20227" s="38"/>
      <c r="E20227" s="93"/>
      <c r="L20227" s="38"/>
      <c r="M20227" s="38"/>
    </row>
    <row r="20228" spans="3:13" x14ac:dyDescent="0.2">
      <c r="C20228" s="38"/>
      <c r="D20228" s="38"/>
      <c r="E20228" s="93"/>
      <c r="L20228" s="38"/>
      <c r="M20228" s="38"/>
    </row>
    <row r="20229" spans="3:13" x14ac:dyDescent="0.2">
      <c r="C20229" s="38"/>
      <c r="D20229" s="38"/>
      <c r="E20229" s="93"/>
      <c r="L20229" s="38"/>
      <c r="M20229" s="38"/>
    </row>
    <row r="20230" spans="3:13" x14ac:dyDescent="0.2">
      <c r="C20230" s="38"/>
      <c r="D20230" s="38"/>
      <c r="E20230" s="93"/>
      <c r="L20230" s="38"/>
      <c r="M20230" s="38"/>
    </row>
    <row r="20231" spans="3:13" x14ac:dyDescent="0.2">
      <c r="C20231" s="38"/>
      <c r="D20231" s="38"/>
      <c r="E20231" s="93"/>
      <c r="L20231" s="38"/>
      <c r="M20231" s="38"/>
    </row>
    <row r="20232" spans="3:13" x14ac:dyDescent="0.2">
      <c r="C20232" s="38"/>
      <c r="D20232" s="38"/>
      <c r="E20232" s="93"/>
      <c r="L20232" s="38"/>
      <c r="M20232" s="38"/>
    </row>
    <row r="20233" spans="3:13" x14ac:dyDescent="0.2">
      <c r="C20233" s="38"/>
      <c r="D20233" s="38"/>
      <c r="E20233" s="93"/>
      <c r="L20233" s="38"/>
      <c r="M20233" s="38"/>
    </row>
    <row r="20234" spans="3:13" x14ac:dyDescent="0.2">
      <c r="C20234" s="38"/>
      <c r="D20234" s="38"/>
      <c r="E20234" s="93"/>
      <c r="L20234" s="38"/>
      <c r="M20234" s="38"/>
    </row>
    <row r="20235" spans="3:13" x14ac:dyDescent="0.2">
      <c r="C20235" s="38"/>
      <c r="D20235" s="38"/>
      <c r="E20235" s="93"/>
      <c r="L20235" s="38"/>
      <c r="M20235" s="38"/>
    </row>
    <row r="20236" spans="3:13" x14ac:dyDescent="0.2">
      <c r="C20236" s="38"/>
      <c r="D20236" s="38"/>
      <c r="E20236" s="93"/>
      <c r="L20236" s="38"/>
      <c r="M20236" s="38"/>
    </row>
    <row r="20237" spans="3:13" x14ac:dyDescent="0.2">
      <c r="C20237" s="38"/>
      <c r="D20237" s="38"/>
      <c r="E20237" s="93"/>
      <c r="L20237" s="38"/>
      <c r="M20237" s="38"/>
    </row>
    <row r="20238" spans="3:13" x14ac:dyDescent="0.2">
      <c r="C20238" s="38"/>
      <c r="D20238" s="38"/>
      <c r="E20238" s="93"/>
      <c r="L20238" s="38"/>
      <c r="M20238" s="38"/>
    </row>
    <row r="20239" spans="3:13" x14ac:dyDescent="0.2">
      <c r="C20239" s="38"/>
      <c r="D20239" s="38"/>
      <c r="E20239" s="93"/>
      <c r="L20239" s="38"/>
      <c r="M20239" s="38"/>
    </row>
    <row r="20240" spans="3:13" x14ac:dyDescent="0.2">
      <c r="C20240" s="38"/>
      <c r="D20240" s="38"/>
      <c r="E20240" s="93"/>
      <c r="L20240" s="38"/>
      <c r="M20240" s="38"/>
    </row>
    <row r="20241" spans="3:13" x14ac:dyDescent="0.2">
      <c r="C20241" s="38"/>
      <c r="D20241" s="38"/>
      <c r="E20241" s="93"/>
      <c r="L20241" s="38"/>
      <c r="M20241" s="38"/>
    </row>
    <row r="20242" spans="3:13" x14ac:dyDescent="0.2">
      <c r="C20242" s="38"/>
      <c r="D20242" s="38"/>
      <c r="E20242" s="93"/>
      <c r="L20242" s="38"/>
      <c r="M20242" s="38"/>
    </row>
    <row r="20243" spans="3:13" x14ac:dyDescent="0.2">
      <c r="C20243" s="38"/>
      <c r="D20243" s="38"/>
      <c r="E20243" s="93"/>
      <c r="L20243" s="38"/>
      <c r="M20243" s="38"/>
    </row>
    <row r="20244" spans="3:13" x14ac:dyDescent="0.2">
      <c r="C20244" s="38"/>
      <c r="D20244" s="38"/>
      <c r="E20244" s="93"/>
      <c r="L20244" s="38"/>
      <c r="M20244" s="38"/>
    </row>
    <row r="20245" spans="3:13" x14ac:dyDescent="0.2">
      <c r="C20245" s="38"/>
      <c r="D20245" s="38"/>
      <c r="E20245" s="93"/>
      <c r="L20245" s="38"/>
      <c r="M20245" s="38"/>
    </row>
    <row r="20246" spans="3:13" x14ac:dyDescent="0.2">
      <c r="C20246" s="38"/>
      <c r="D20246" s="38"/>
      <c r="E20246" s="93"/>
      <c r="L20246" s="38"/>
      <c r="M20246" s="38"/>
    </row>
    <row r="20247" spans="3:13" x14ac:dyDescent="0.2">
      <c r="C20247" s="38"/>
      <c r="D20247" s="38"/>
      <c r="E20247" s="93"/>
      <c r="L20247" s="38"/>
      <c r="M20247" s="38"/>
    </row>
    <row r="20248" spans="3:13" x14ac:dyDescent="0.2">
      <c r="C20248" s="38"/>
      <c r="D20248" s="38"/>
      <c r="E20248" s="93"/>
      <c r="L20248" s="38"/>
      <c r="M20248" s="38"/>
    </row>
    <row r="20249" spans="3:13" x14ac:dyDescent="0.2">
      <c r="C20249" s="38"/>
      <c r="D20249" s="38"/>
      <c r="E20249" s="93"/>
      <c r="L20249" s="38"/>
      <c r="M20249" s="38"/>
    </row>
    <row r="20250" spans="3:13" x14ac:dyDescent="0.2">
      <c r="C20250" s="38"/>
      <c r="D20250" s="38"/>
      <c r="E20250" s="93"/>
      <c r="L20250" s="38"/>
      <c r="M20250" s="38"/>
    </row>
    <row r="20251" spans="3:13" x14ac:dyDescent="0.2">
      <c r="C20251" s="38"/>
      <c r="D20251" s="38"/>
      <c r="E20251" s="93"/>
      <c r="L20251" s="38"/>
      <c r="M20251" s="38"/>
    </row>
    <row r="20252" spans="3:13" x14ac:dyDescent="0.2">
      <c r="C20252" s="38"/>
      <c r="D20252" s="38"/>
      <c r="E20252" s="93"/>
      <c r="L20252" s="38"/>
      <c r="M20252" s="38"/>
    </row>
    <row r="20253" spans="3:13" x14ac:dyDescent="0.2">
      <c r="C20253" s="38"/>
      <c r="D20253" s="38"/>
      <c r="E20253" s="93"/>
      <c r="L20253" s="38"/>
      <c r="M20253" s="38"/>
    </row>
    <row r="20254" spans="3:13" x14ac:dyDescent="0.2">
      <c r="C20254" s="38"/>
      <c r="D20254" s="38"/>
      <c r="E20254" s="93"/>
      <c r="L20254" s="38"/>
      <c r="M20254" s="38"/>
    </row>
    <row r="20255" spans="3:13" x14ac:dyDescent="0.2">
      <c r="C20255" s="38"/>
      <c r="D20255" s="38"/>
      <c r="E20255" s="93"/>
      <c r="L20255" s="38"/>
      <c r="M20255" s="38"/>
    </row>
    <row r="20256" spans="3:13" x14ac:dyDescent="0.2">
      <c r="C20256" s="38"/>
      <c r="D20256" s="38"/>
      <c r="E20256" s="93"/>
      <c r="L20256" s="38"/>
      <c r="M20256" s="38"/>
    </row>
    <row r="20257" spans="3:13" x14ac:dyDescent="0.2">
      <c r="C20257" s="38"/>
      <c r="D20257" s="38"/>
      <c r="E20257" s="93"/>
      <c r="L20257" s="38"/>
      <c r="M20257" s="38"/>
    </row>
    <row r="20258" spans="3:13" x14ac:dyDescent="0.2">
      <c r="C20258" s="38"/>
      <c r="D20258" s="38"/>
      <c r="E20258" s="93"/>
      <c r="L20258" s="38"/>
      <c r="M20258" s="38"/>
    </row>
    <row r="20259" spans="3:13" x14ac:dyDescent="0.2">
      <c r="C20259" s="38"/>
      <c r="D20259" s="38"/>
      <c r="E20259" s="93"/>
      <c r="L20259" s="38"/>
      <c r="M20259" s="38"/>
    </row>
    <row r="20260" spans="3:13" x14ac:dyDescent="0.2">
      <c r="C20260" s="38"/>
      <c r="D20260" s="38"/>
      <c r="E20260" s="93"/>
      <c r="L20260" s="38"/>
      <c r="M20260" s="38"/>
    </row>
    <row r="20261" spans="3:13" x14ac:dyDescent="0.2">
      <c r="C20261" s="38"/>
      <c r="D20261" s="38"/>
      <c r="E20261" s="93"/>
      <c r="L20261" s="38"/>
      <c r="M20261" s="38"/>
    </row>
    <row r="20262" spans="3:13" x14ac:dyDescent="0.2">
      <c r="C20262" s="38"/>
      <c r="D20262" s="38"/>
      <c r="E20262" s="93"/>
      <c r="L20262" s="38"/>
      <c r="M20262" s="38"/>
    </row>
    <row r="20263" spans="3:13" x14ac:dyDescent="0.2">
      <c r="C20263" s="38"/>
      <c r="D20263" s="38"/>
      <c r="E20263" s="93"/>
      <c r="L20263" s="38"/>
      <c r="M20263" s="38"/>
    </row>
    <row r="20264" spans="3:13" x14ac:dyDescent="0.2">
      <c r="C20264" s="38"/>
      <c r="D20264" s="38"/>
      <c r="E20264" s="93"/>
      <c r="L20264" s="38"/>
      <c r="M20264" s="38"/>
    </row>
    <row r="20265" spans="3:13" x14ac:dyDescent="0.2">
      <c r="C20265" s="38"/>
      <c r="D20265" s="38"/>
      <c r="E20265" s="93"/>
      <c r="L20265" s="38"/>
      <c r="M20265" s="38"/>
    </row>
    <row r="20266" spans="3:13" x14ac:dyDescent="0.2">
      <c r="C20266" s="38"/>
      <c r="D20266" s="38"/>
      <c r="E20266" s="93"/>
      <c r="L20266" s="38"/>
      <c r="M20266" s="38"/>
    </row>
    <row r="20267" spans="3:13" x14ac:dyDescent="0.2">
      <c r="C20267" s="38"/>
      <c r="D20267" s="38"/>
      <c r="E20267" s="93"/>
      <c r="L20267" s="38"/>
      <c r="M20267" s="38"/>
    </row>
    <row r="20268" spans="3:13" x14ac:dyDescent="0.2">
      <c r="C20268" s="38"/>
      <c r="D20268" s="38"/>
      <c r="E20268" s="93"/>
      <c r="L20268" s="38"/>
      <c r="M20268" s="38"/>
    </row>
    <row r="20269" spans="3:13" x14ac:dyDescent="0.2">
      <c r="C20269" s="38"/>
      <c r="D20269" s="38"/>
      <c r="E20269" s="93"/>
      <c r="L20269" s="38"/>
      <c r="M20269" s="38"/>
    </row>
    <row r="20270" spans="3:13" x14ac:dyDescent="0.2">
      <c r="C20270" s="38"/>
      <c r="D20270" s="38"/>
      <c r="E20270" s="93"/>
      <c r="L20270" s="38"/>
      <c r="M20270" s="38"/>
    </row>
    <row r="20271" spans="3:13" x14ac:dyDescent="0.2">
      <c r="C20271" s="38"/>
      <c r="D20271" s="38"/>
      <c r="E20271" s="93"/>
      <c r="L20271" s="38"/>
      <c r="M20271" s="38"/>
    </row>
    <row r="20272" spans="3:13" x14ac:dyDescent="0.2">
      <c r="C20272" s="38"/>
      <c r="D20272" s="38"/>
      <c r="E20272" s="93"/>
      <c r="L20272" s="38"/>
      <c r="M20272" s="38"/>
    </row>
    <row r="20273" spans="3:13" x14ac:dyDescent="0.2">
      <c r="C20273" s="38"/>
      <c r="D20273" s="38"/>
      <c r="E20273" s="93"/>
      <c r="L20273" s="38"/>
      <c r="M20273" s="38"/>
    </row>
    <row r="20274" spans="3:13" x14ac:dyDescent="0.2">
      <c r="C20274" s="38"/>
      <c r="D20274" s="38"/>
      <c r="E20274" s="93"/>
      <c r="L20274" s="38"/>
      <c r="M20274" s="38"/>
    </row>
    <row r="20275" spans="3:13" x14ac:dyDescent="0.2">
      <c r="C20275" s="38"/>
      <c r="D20275" s="38"/>
      <c r="E20275" s="93"/>
      <c r="L20275" s="38"/>
      <c r="M20275" s="38"/>
    </row>
    <row r="20276" spans="3:13" x14ac:dyDescent="0.2">
      <c r="C20276" s="38"/>
      <c r="D20276" s="38"/>
      <c r="E20276" s="93"/>
      <c r="L20276" s="38"/>
      <c r="M20276" s="38"/>
    </row>
    <row r="20277" spans="3:13" x14ac:dyDescent="0.2">
      <c r="C20277" s="38"/>
      <c r="D20277" s="38"/>
      <c r="E20277" s="93"/>
      <c r="L20277" s="38"/>
      <c r="M20277" s="38"/>
    </row>
    <row r="20278" spans="3:13" x14ac:dyDescent="0.2">
      <c r="C20278" s="38"/>
      <c r="D20278" s="38"/>
      <c r="E20278" s="93"/>
      <c r="L20278" s="38"/>
      <c r="M20278" s="38"/>
    </row>
    <row r="20279" spans="3:13" x14ac:dyDescent="0.2">
      <c r="C20279" s="38"/>
      <c r="D20279" s="38"/>
      <c r="E20279" s="93"/>
      <c r="L20279" s="38"/>
      <c r="M20279" s="38"/>
    </row>
    <row r="20280" spans="3:13" x14ac:dyDescent="0.2">
      <c r="C20280" s="38"/>
      <c r="D20280" s="38"/>
      <c r="E20280" s="93"/>
      <c r="L20280" s="38"/>
      <c r="M20280" s="38"/>
    </row>
    <row r="20281" spans="3:13" x14ac:dyDescent="0.2">
      <c r="C20281" s="38"/>
      <c r="D20281" s="38"/>
      <c r="E20281" s="93"/>
      <c r="L20281" s="38"/>
      <c r="M20281" s="38"/>
    </row>
    <row r="20282" spans="3:13" x14ac:dyDescent="0.2">
      <c r="C20282" s="38"/>
      <c r="D20282" s="38"/>
      <c r="E20282" s="93"/>
      <c r="L20282" s="38"/>
      <c r="M20282" s="38"/>
    </row>
    <row r="20283" spans="3:13" x14ac:dyDescent="0.2">
      <c r="C20283" s="38"/>
      <c r="D20283" s="38"/>
      <c r="E20283" s="93"/>
      <c r="L20283" s="38"/>
      <c r="M20283" s="38"/>
    </row>
    <row r="20284" spans="3:13" x14ac:dyDescent="0.2">
      <c r="C20284" s="38"/>
      <c r="D20284" s="38"/>
      <c r="E20284" s="93"/>
      <c r="L20284" s="38"/>
      <c r="M20284" s="38"/>
    </row>
    <row r="20285" spans="3:13" x14ac:dyDescent="0.2">
      <c r="C20285" s="38"/>
      <c r="D20285" s="38"/>
      <c r="E20285" s="93"/>
      <c r="L20285" s="38"/>
      <c r="M20285" s="38"/>
    </row>
    <row r="20286" spans="3:13" x14ac:dyDescent="0.2">
      <c r="C20286" s="38"/>
      <c r="D20286" s="38"/>
      <c r="E20286" s="93"/>
      <c r="L20286" s="38"/>
      <c r="M20286" s="38"/>
    </row>
    <row r="20287" spans="3:13" x14ac:dyDescent="0.2">
      <c r="C20287" s="38"/>
      <c r="D20287" s="38"/>
      <c r="E20287" s="93"/>
      <c r="L20287" s="38"/>
      <c r="M20287" s="38"/>
    </row>
    <row r="20288" spans="3:13" x14ac:dyDescent="0.2">
      <c r="C20288" s="38"/>
      <c r="D20288" s="38"/>
      <c r="E20288" s="93"/>
      <c r="L20288" s="38"/>
      <c r="M20288" s="38"/>
    </row>
    <row r="20289" spans="3:13" x14ac:dyDescent="0.2">
      <c r="C20289" s="38"/>
      <c r="D20289" s="38"/>
      <c r="E20289" s="93"/>
      <c r="L20289" s="38"/>
      <c r="M20289" s="38"/>
    </row>
    <row r="20290" spans="3:13" x14ac:dyDescent="0.2">
      <c r="C20290" s="38"/>
      <c r="D20290" s="38"/>
      <c r="E20290" s="93"/>
      <c r="L20290" s="38"/>
      <c r="M20290" s="38"/>
    </row>
    <row r="20291" spans="3:13" x14ac:dyDescent="0.2">
      <c r="C20291" s="38"/>
      <c r="D20291" s="38"/>
      <c r="E20291" s="93"/>
      <c r="L20291" s="38"/>
      <c r="M20291" s="38"/>
    </row>
    <row r="20292" spans="3:13" x14ac:dyDescent="0.2">
      <c r="C20292" s="38"/>
      <c r="D20292" s="38"/>
      <c r="E20292" s="93"/>
      <c r="L20292" s="38"/>
      <c r="M20292" s="38"/>
    </row>
    <row r="20293" spans="3:13" x14ac:dyDescent="0.2">
      <c r="C20293" s="38"/>
      <c r="D20293" s="38"/>
      <c r="E20293" s="93"/>
      <c r="L20293" s="38"/>
      <c r="M20293" s="38"/>
    </row>
    <row r="20294" spans="3:13" x14ac:dyDescent="0.2">
      <c r="C20294" s="38"/>
      <c r="D20294" s="38"/>
      <c r="E20294" s="93"/>
      <c r="L20294" s="38"/>
      <c r="M20294" s="38"/>
    </row>
    <row r="20295" spans="3:13" x14ac:dyDescent="0.2">
      <c r="C20295" s="38"/>
      <c r="D20295" s="38"/>
      <c r="E20295" s="93"/>
      <c r="L20295" s="38"/>
      <c r="M20295" s="38"/>
    </row>
    <row r="20296" spans="3:13" x14ac:dyDescent="0.2">
      <c r="C20296" s="38"/>
      <c r="D20296" s="38"/>
      <c r="E20296" s="93"/>
      <c r="L20296" s="38"/>
      <c r="M20296" s="38"/>
    </row>
    <row r="20297" spans="3:13" x14ac:dyDescent="0.2">
      <c r="C20297" s="38"/>
      <c r="D20297" s="38"/>
      <c r="E20297" s="93"/>
      <c r="L20297" s="38"/>
      <c r="M20297" s="38"/>
    </row>
    <row r="20298" spans="3:13" x14ac:dyDescent="0.2">
      <c r="C20298" s="38"/>
      <c r="D20298" s="38"/>
      <c r="E20298" s="93"/>
      <c r="L20298" s="38"/>
      <c r="M20298" s="38"/>
    </row>
    <row r="20299" spans="3:13" x14ac:dyDescent="0.2">
      <c r="C20299" s="38"/>
      <c r="D20299" s="38"/>
      <c r="E20299" s="93"/>
      <c r="L20299" s="38"/>
      <c r="M20299" s="38"/>
    </row>
    <row r="20300" spans="3:13" x14ac:dyDescent="0.2">
      <c r="C20300" s="38"/>
      <c r="D20300" s="38"/>
      <c r="E20300" s="93"/>
      <c r="L20300" s="38"/>
      <c r="M20300" s="38"/>
    </row>
    <row r="20301" spans="3:13" x14ac:dyDescent="0.2">
      <c r="C20301" s="38"/>
      <c r="D20301" s="38"/>
      <c r="E20301" s="93"/>
      <c r="L20301" s="38"/>
      <c r="M20301" s="38"/>
    </row>
    <row r="20302" spans="3:13" x14ac:dyDescent="0.2">
      <c r="C20302" s="38"/>
      <c r="D20302" s="38"/>
      <c r="E20302" s="93"/>
      <c r="L20302" s="38"/>
      <c r="M20302" s="38"/>
    </row>
    <row r="20303" spans="3:13" x14ac:dyDescent="0.2">
      <c r="C20303" s="38"/>
      <c r="D20303" s="38"/>
      <c r="E20303" s="93"/>
      <c r="L20303" s="38"/>
      <c r="M20303" s="38"/>
    </row>
    <row r="20304" spans="3:13" x14ac:dyDescent="0.2">
      <c r="C20304" s="38"/>
      <c r="D20304" s="38"/>
      <c r="E20304" s="93"/>
      <c r="L20304" s="38"/>
      <c r="M20304" s="38"/>
    </row>
    <row r="20305" spans="3:13" x14ac:dyDescent="0.2">
      <c r="C20305" s="38"/>
      <c r="D20305" s="38"/>
      <c r="E20305" s="93"/>
      <c r="L20305" s="38"/>
      <c r="M20305" s="38"/>
    </row>
    <row r="20306" spans="3:13" x14ac:dyDescent="0.2">
      <c r="C20306" s="38"/>
      <c r="D20306" s="38"/>
      <c r="E20306" s="93"/>
      <c r="L20306" s="38"/>
      <c r="M20306" s="38"/>
    </row>
    <row r="20307" spans="3:13" x14ac:dyDescent="0.2">
      <c r="C20307" s="38"/>
      <c r="D20307" s="38"/>
      <c r="E20307" s="93"/>
      <c r="L20307" s="38"/>
      <c r="M20307" s="38"/>
    </row>
    <row r="20308" spans="3:13" x14ac:dyDescent="0.2">
      <c r="C20308" s="38"/>
      <c r="D20308" s="38"/>
      <c r="E20308" s="93"/>
      <c r="L20308" s="38"/>
      <c r="M20308" s="38"/>
    </row>
    <row r="20309" spans="3:13" x14ac:dyDescent="0.2">
      <c r="C20309" s="38"/>
      <c r="D20309" s="38"/>
      <c r="E20309" s="93"/>
      <c r="L20309" s="38"/>
      <c r="M20309" s="38"/>
    </row>
    <row r="20310" spans="3:13" x14ac:dyDescent="0.2">
      <c r="C20310" s="38"/>
      <c r="D20310" s="38"/>
      <c r="E20310" s="93"/>
      <c r="L20310" s="38"/>
      <c r="M20310" s="38"/>
    </row>
    <row r="20311" spans="3:13" x14ac:dyDescent="0.2">
      <c r="C20311" s="38"/>
      <c r="D20311" s="38"/>
      <c r="E20311" s="93"/>
      <c r="L20311" s="38"/>
      <c r="M20311" s="38"/>
    </row>
    <row r="20312" spans="3:13" x14ac:dyDescent="0.2">
      <c r="C20312" s="38"/>
      <c r="D20312" s="38"/>
      <c r="E20312" s="93"/>
      <c r="L20312" s="38"/>
      <c r="M20312" s="38"/>
    </row>
    <row r="20313" spans="3:13" x14ac:dyDescent="0.2">
      <c r="C20313" s="38"/>
      <c r="D20313" s="38"/>
      <c r="E20313" s="93"/>
      <c r="L20313" s="38"/>
      <c r="M20313" s="38"/>
    </row>
    <row r="20314" spans="3:13" x14ac:dyDescent="0.2">
      <c r="C20314" s="38"/>
      <c r="D20314" s="38"/>
      <c r="E20314" s="93"/>
      <c r="L20314" s="38"/>
      <c r="M20314" s="38"/>
    </row>
    <row r="20315" spans="3:13" x14ac:dyDescent="0.2">
      <c r="C20315" s="38"/>
      <c r="D20315" s="38"/>
      <c r="E20315" s="93"/>
      <c r="L20315" s="38"/>
      <c r="M20315" s="38"/>
    </row>
    <row r="20316" spans="3:13" x14ac:dyDescent="0.2">
      <c r="C20316" s="38"/>
      <c r="D20316" s="38"/>
      <c r="E20316" s="93"/>
      <c r="L20316" s="38"/>
      <c r="M20316" s="38"/>
    </row>
    <row r="20317" spans="3:13" x14ac:dyDescent="0.2">
      <c r="C20317" s="38"/>
      <c r="D20317" s="38"/>
      <c r="E20317" s="93"/>
      <c r="L20317" s="38"/>
      <c r="M20317" s="38"/>
    </row>
    <row r="20318" spans="3:13" x14ac:dyDescent="0.2">
      <c r="C20318" s="38"/>
      <c r="D20318" s="38"/>
      <c r="E20318" s="93"/>
      <c r="L20318" s="38"/>
      <c r="M20318" s="38"/>
    </row>
    <row r="20319" spans="3:13" x14ac:dyDescent="0.2">
      <c r="C20319" s="38"/>
      <c r="D20319" s="38"/>
      <c r="E20319" s="93"/>
      <c r="L20319" s="38"/>
      <c r="M20319" s="38"/>
    </row>
    <row r="20320" spans="3:13" x14ac:dyDescent="0.2">
      <c r="C20320" s="38"/>
      <c r="D20320" s="38"/>
      <c r="E20320" s="93"/>
      <c r="L20320" s="38"/>
      <c r="M20320" s="38"/>
    </row>
    <row r="20321" spans="3:13" x14ac:dyDescent="0.2">
      <c r="C20321" s="38"/>
      <c r="D20321" s="38"/>
      <c r="E20321" s="93"/>
      <c r="L20321" s="38"/>
      <c r="M20321" s="38"/>
    </row>
    <row r="20322" spans="3:13" x14ac:dyDescent="0.2">
      <c r="C20322" s="38"/>
      <c r="D20322" s="38"/>
      <c r="E20322" s="93"/>
      <c r="L20322" s="38"/>
      <c r="M20322" s="38"/>
    </row>
    <row r="20323" spans="3:13" x14ac:dyDescent="0.2">
      <c r="C20323" s="38"/>
      <c r="D20323" s="38"/>
      <c r="E20323" s="93"/>
      <c r="L20323" s="38"/>
      <c r="M20323" s="38"/>
    </row>
    <row r="20324" spans="3:13" x14ac:dyDescent="0.2">
      <c r="C20324" s="38"/>
      <c r="D20324" s="38"/>
      <c r="E20324" s="93"/>
      <c r="L20324" s="38"/>
      <c r="M20324" s="38"/>
    </row>
    <row r="20325" spans="3:13" x14ac:dyDescent="0.2">
      <c r="C20325" s="38"/>
      <c r="D20325" s="38"/>
      <c r="E20325" s="93"/>
      <c r="L20325" s="38"/>
      <c r="M20325" s="38"/>
    </row>
    <row r="20326" spans="3:13" x14ac:dyDescent="0.2">
      <c r="C20326" s="38"/>
      <c r="D20326" s="38"/>
      <c r="E20326" s="93"/>
      <c r="L20326" s="38"/>
      <c r="M20326" s="38"/>
    </row>
    <row r="20327" spans="3:13" x14ac:dyDescent="0.2">
      <c r="C20327" s="38"/>
      <c r="D20327" s="38"/>
      <c r="E20327" s="93"/>
      <c r="L20327" s="38"/>
      <c r="M20327" s="38"/>
    </row>
    <row r="20328" spans="3:13" x14ac:dyDescent="0.2">
      <c r="C20328" s="38"/>
      <c r="D20328" s="38"/>
      <c r="E20328" s="93"/>
      <c r="L20328" s="38"/>
      <c r="M20328" s="38"/>
    </row>
    <row r="20329" spans="3:13" x14ac:dyDescent="0.2">
      <c r="C20329" s="38"/>
      <c r="D20329" s="38"/>
      <c r="E20329" s="93"/>
      <c r="L20329" s="38"/>
      <c r="M20329" s="38"/>
    </row>
    <row r="20330" spans="3:13" x14ac:dyDescent="0.2">
      <c r="C20330" s="38"/>
      <c r="D20330" s="38"/>
      <c r="E20330" s="93"/>
      <c r="L20330" s="38"/>
      <c r="M20330" s="38"/>
    </row>
    <row r="20331" spans="3:13" x14ac:dyDescent="0.2">
      <c r="C20331" s="38"/>
      <c r="D20331" s="38"/>
      <c r="E20331" s="93"/>
      <c r="L20331" s="38"/>
      <c r="M20331" s="38"/>
    </row>
    <row r="20332" spans="3:13" x14ac:dyDescent="0.2">
      <c r="C20332" s="38"/>
      <c r="D20332" s="38"/>
      <c r="E20332" s="93"/>
      <c r="L20332" s="38"/>
      <c r="M20332" s="38"/>
    </row>
    <row r="20333" spans="3:13" x14ac:dyDescent="0.2">
      <c r="C20333" s="38"/>
      <c r="D20333" s="38"/>
      <c r="E20333" s="93"/>
      <c r="L20333" s="38"/>
      <c r="M20333" s="38"/>
    </row>
    <row r="20334" spans="3:13" x14ac:dyDescent="0.2">
      <c r="C20334" s="38"/>
      <c r="D20334" s="38"/>
      <c r="E20334" s="93"/>
      <c r="L20334" s="38"/>
      <c r="M20334" s="38"/>
    </row>
    <row r="20335" spans="3:13" x14ac:dyDescent="0.2">
      <c r="C20335" s="38"/>
      <c r="D20335" s="38"/>
      <c r="E20335" s="93"/>
      <c r="L20335" s="38"/>
      <c r="M20335" s="38"/>
    </row>
    <row r="20336" spans="3:13" x14ac:dyDescent="0.2">
      <c r="C20336" s="38"/>
      <c r="D20336" s="38"/>
      <c r="E20336" s="93"/>
      <c r="L20336" s="38"/>
      <c r="M20336" s="38"/>
    </row>
    <row r="20337" spans="3:13" x14ac:dyDescent="0.2">
      <c r="C20337" s="38"/>
      <c r="D20337" s="38"/>
      <c r="E20337" s="93"/>
      <c r="L20337" s="38"/>
      <c r="M20337" s="38"/>
    </row>
    <row r="20338" spans="3:13" x14ac:dyDescent="0.2">
      <c r="C20338" s="38"/>
      <c r="D20338" s="38"/>
      <c r="E20338" s="93"/>
      <c r="L20338" s="38"/>
      <c r="M20338" s="38"/>
    </row>
    <row r="20339" spans="3:13" x14ac:dyDescent="0.2">
      <c r="C20339" s="38"/>
      <c r="D20339" s="38"/>
      <c r="E20339" s="93"/>
      <c r="L20339" s="38"/>
      <c r="M20339" s="38"/>
    </row>
    <row r="20340" spans="3:13" x14ac:dyDescent="0.2">
      <c r="C20340" s="38"/>
      <c r="D20340" s="38"/>
      <c r="E20340" s="93"/>
      <c r="L20340" s="38"/>
      <c r="M20340" s="38"/>
    </row>
    <row r="20341" spans="3:13" x14ac:dyDescent="0.2">
      <c r="C20341" s="38"/>
      <c r="D20341" s="38"/>
      <c r="E20341" s="93"/>
      <c r="L20341" s="38"/>
      <c r="M20341" s="38"/>
    </row>
    <row r="20342" spans="3:13" x14ac:dyDescent="0.2">
      <c r="C20342" s="38"/>
      <c r="D20342" s="38"/>
      <c r="E20342" s="93"/>
      <c r="L20342" s="38"/>
      <c r="M20342" s="38"/>
    </row>
    <row r="20343" spans="3:13" x14ac:dyDescent="0.2">
      <c r="C20343" s="38"/>
      <c r="D20343" s="38"/>
      <c r="E20343" s="93"/>
      <c r="L20343" s="38"/>
      <c r="M20343" s="38"/>
    </row>
    <row r="20344" spans="3:13" x14ac:dyDescent="0.2">
      <c r="C20344" s="38"/>
      <c r="D20344" s="38"/>
      <c r="E20344" s="93"/>
      <c r="L20344" s="38"/>
      <c r="M20344" s="38"/>
    </row>
    <row r="20345" spans="3:13" x14ac:dyDescent="0.2">
      <c r="C20345" s="38"/>
      <c r="D20345" s="38"/>
      <c r="E20345" s="93"/>
      <c r="L20345" s="38"/>
      <c r="M20345" s="38"/>
    </row>
    <row r="20346" spans="3:13" x14ac:dyDescent="0.2">
      <c r="C20346" s="38"/>
      <c r="D20346" s="38"/>
      <c r="E20346" s="93"/>
      <c r="L20346" s="38"/>
      <c r="M20346" s="38"/>
    </row>
    <row r="20347" spans="3:13" x14ac:dyDescent="0.2">
      <c r="C20347" s="38"/>
      <c r="D20347" s="38"/>
      <c r="E20347" s="93"/>
      <c r="L20347" s="38"/>
      <c r="M20347" s="38"/>
    </row>
    <row r="20348" spans="3:13" x14ac:dyDescent="0.2">
      <c r="C20348" s="38"/>
      <c r="D20348" s="38"/>
      <c r="E20348" s="93"/>
      <c r="L20348" s="38"/>
      <c r="M20348" s="38"/>
    </row>
    <row r="20349" spans="3:13" x14ac:dyDescent="0.2">
      <c r="C20349" s="38"/>
      <c r="D20349" s="38"/>
      <c r="E20349" s="93"/>
      <c r="L20349" s="38"/>
      <c r="M20349" s="38"/>
    </row>
    <row r="20350" spans="3:13" x14ac:dyDescent="0.2">
      <c r="C20350" s="38"/>
      <c r="D20350" s="38"/>
      <c r="E20350" s="93"/>
      <c r="L20350" s="38"/>
      <c r="M20350" s="38"/>
    </row>
    <row r="20351" spans="3:13" x14ac:dyDescent="0.2">
      <c r="C20351" s="38"/>
      <c r="D20351" s="38"/>
      <c r="E20351" s="93"/>
      <c r="L20351" s="38"/>
      <c r="M20351" s="38"/>
    </row>
    <row r="20352" spans="3:13" x14ac:dyDescent="0.2">
      <c r="C20352" s="38"/>
      <c r="D20352" s="38"/>
      <c r="E20352" s="93"/>
      <c r="L20352" s="38"/>
      <c r="M20352" s="38"/>
    </row>
    <row r="20353" spans="3:13" x14ac:dyDescent="0.2">
      <c r="C20353" s="38"/>
      <c r="D20353" s="38"/>
      <c r="E20353" s="93"/>
      <c r="L20353" s="38"/>
      <c r="M20353" s="38"/>
    </row>
    <row r="20354" spans="3:13" x14ac:dyDescent="0.2">
      <c r="C20354" s="38"/>
      <c r="D20354" s="38"/>
      <c r="E20354" s="93"/>
      <c r="L20354" s="38"/>
      <c r="M20354" s="38"/>
    </row>
    <row r="20355" spans="3:13" x14ac:dyDescent="0.2">
      <c r="C20355" s="38"/>
      <c r="D20355" s="38"/>
      <c r="E20355" s="93"/>
      <c r="L20355" s="38"/>
      <c r="M20355" s="38"/>
    </row>
    <row r="20356" spans="3:13" x14ac:dyDescent="0.2">
      <c r="C20356" s="38"/>
      <c r="D20356" s="38"/>
      <c r="E20356" s="93"/>
      <c r="L20356" s="38"/>
      <c r="M20356" s="38"/>
    </row>
    <row r="20357" spans="3:13" x14ac:dyDescent="0.2">
      <c r="C20357" s="38"/>
      <c r="D20357" s="38"/>
      <c r="E20357" s="93"/>
      <c r="L20357" s="38"/>
      <c r="M20357" s="38"/>
    </row>
    <row r="20358" spans="3:13" x14ac:dyDescent="0.2">
      <c r="C20358" s="38"/>
      <c r="D20358" s="38"/>
      <c r="E20358" s="93"/>
      <c r="L20358" s="38"/>
      <c r="M20358" s="38"/>
    </row>
    <row r="20359" spans="3:13" x14ac:dyDescent="0.2">
      <c r="C20359" s="38"/>
      <c r="D20359" s="38"/>
      <c r="E20359" s="93"/>
      <c r="L20359" s="38"/>
      <c r="M20359" s="38"/>
    </row>
    <row r="20360" spans="3:13" x14ac:dyDescent="0.2">
      <c r="C20360" s="38"/>
      <c r="D20360" s="38"/>
      <c r="E20360" s="93"/>
      <c r="L20360" s="38"/>
      <c r="M20360" s="38"/>
    </row>
    <row r="20361" spans="3:13" x14ac:dyDescent="0.2">
      <c r="C20361" s="38"/>
      <c r="D20361" s="38"/>
      <c r="E20361" s="93"/>
      <c r="L20361" s="38"/>
      <c r="M20361" s="38"/>
    </row>
    <row r="20362" spans="3:13" x14ac:dyDescent="0.2">
      <c r="C20362" s="38"/>
      <c r="D20362" s="38"/>
      <c r="E20362" s="93"/>
      <c r="L20362" s="38"/>
      <c r="M20362" s="38"/>
    </row>
    <row r="20363" spans="3:13" x14ac:dyDescent="0.2">
      <c r="C20363" s="38"/>
      <c r="D20363" s="38"/>
      <c r="E20363" s="93"/>
      <c r="L20363" s="38"/>
      <c r="M20363" s="38"/>
    </row>
    <row r="20364" spans="3:13" x14ac:dyDescent="0.2">
      <c r="C20364" s="38"/>
      <c r="D20364" s="38"/>
      <c r="E20364" s="93"/>
      <c r="L20364" s="38"/>
      <c r="M20364" s="38"/>
    </row>
    <row r="20365" spans="3:13" x14ac:dyDescent="0.2">
      <c r="C20365" s="38"/>
      <c r="D20365" s="38"/>
      <c r="E20365" s="93"/>
      <c r="L20365" s="38"/>
      <c r="M20365" s="38"/>
    </row>
    <row r="20366" spans="3:13" x14ac:dyDescent="0.2">
      <c r="C20366" s="38"/>
      <c r="D20366" s="38"/>
      <c r="E20366" s="93"/>
      <c r="L20366" s="38"/>
      <c r="M20366" s="38"/>
    </row>
    <row r="20367" spans="3:13" x14ac:dyDescent="0.2">
      <c r="C20367" s="38"/>
      <c r="D20367" s="38"/>
      <c r="E20367" s="93"/>
      <c r="L20367" s="38"/>
      <c r="M20367" s="38"/>
    </row>
    <row r="20368" spans="3:13" x14ac:dyDescent="0.2">
      <c r="C20368" s="38"/>
      <c r="D20368" s="38"/>
      <c r="E20368" s="93"/>
      <c r="L20368" s="38"/>
      <c r="M20368" s="38"/>
    </row>
    <row r="20369" spans="3:13" x14ac:dyDescent="0.2">
      <c r="C20369" s="38"/>
      <c r="D20369" s="38"/>
      <c r="E20369" s="93"/>
      <c r="L20369" s="38"/>
      <c r="M20369" s="38"/>
    </row>
    <row r="20370" spans="3:13" x14ac:dyDescent="0.2">
      <c r="C20370" s="38"/>
      <c r="D20370" s="38"/>
      <c r="E20370" s="93"/>
      <c r="L20370" s="38"/>
      <c r="M20370" s="38"/>
    </row>
    <row r="20371" spans="3:13" x14ac:dyDescent="0.2">
      <c r="C20371" s="38"/>
      <c r="D20371" s="38"/>
      <c r="E20371" s="93"/>
      <c r="L20371" s="38"/>
      <c r="M20371" s="38"/>
    </row>
    <row r="20372" spans="3:13" x14ac:dyDescent="0.2">
      <c r="C20372" s="38"/>
      <c r="D20372" s="38"/>
      <c r="E20372" s="93"/>
      <c r="L20372" s="38"/>
      <c r="M20372" s="38"/>
    </row>
    <row r="20373" spans="3:13" x14ac:dyDescent="0.2">
      <c r="C20373" s="38"/>
      <c r="D20373" s="38"/>
      <c r="E20373" s="93"/>
      <c r="L20373" s="38"/>
      <c r="M20373" s="38"/>
    </row>
    <row r="20374" spans="3:13" x14ac:dyDescent="0.2">
      <c r="C20374" s="38"/>
      <c r="D20374" s="38"/>
      <c r="E20374" s="93"/>
      <c r="L20374" s="38"/>
      <c r="M20374" s="38"/>
    </row>
    <row r="20375" spans="3:13" x14ac:dyDescent="0.2">
      <c r="C20375" s="38"/>
      <c r="D20375" s="38"/>
      <c r="E20375" s="93"/>
      <c r="L20375" s="38"/>
      <c r="M20375" s="38"/>
    </row>
    <row r="20376" spans="3:13" x14ac:dyDescent="0.2">
      <c r="C20376" s="38"/>
      <c r="D20376" s="38"/>
      <c r="E20376" s="93"/>
      <c r="L20376" s="38"/>
      <c r="M20376" s="38"/>
    </row>
    <row r="20377" spans="3:13" x14ac:dyDescent="0.2">
      <c r="C20377" s="38"/>
      <c r="D20377" s="38"/>
      <c r="E20377" s="93"/>
      <c r="L20377" s="38"/>
      <c r="M20377" s="38"/>
    </row>
    <row r="20378" spans="3:13" x14ac:dyDescent="0.2">
      <c r="C20378" s="38"/>
      <c r="D20378" s="38"/>
      <c r="E20378" s="93"/>
      <c r="L20378" s="38"/>
      <c r="M20378" s="38"/>
    </row>
    <row r="20379" spans="3:13" x14ac:dyDescent="0.2">
      <c r="C20379" s="38"/>
      <c r="D20379" s="38"/>
      <c r="E20379" s="93"/>
      <c r="L20379" s="38"/>
      <c r="M20379" s="38"/>
    </row>
    <row r="20380" spans="3:13" x14ac:dyDescent="0.2">
      <c r="C20380" s="38"/>
      <c r="D20380" s="38"/>
      <c r="E20380" s="93"/>
      <c r="L20380" s="38"/>
      <c r="M20380" s="38"/>
    </row>
    <row r="20381" spans="3:13" x14ac:dyDescent="0.2">
      <c r="C20381" s="38"/>
      <c r="D20381" s="38"/>
      <c r="E20381" s="93"/>
      <c r="L20381" s="38"/>
      <c r="M20381" s="38"/>
    </row>
    <row r="20382" spans="3:13" x14ac:dyDescent="0.2">
      <c r="C20382" s="38"/>
      <c r="D20382" s="38"/>
      <c r="E20382" s="93"/>
      <c r="L20382" s="38"/>
      <c r="M20382" s="38"/>
    </row>
    <row r="20383" spans="3:13" x14ac:dyDescent="0.2">
      <c r="C20383" s="38"/>
      <c r="D20383" s="38"/>
      <c r="E20383" s="93"/>
      <c r="L20383" s="38"/>
      <c r="M20383" s="38"/>
    </row>
    <row r="20384" spans="3:13" x14ac:dyDescent="0.2">
      <c r="C20384" s="38"/>
      <c r="D20384" s="38"/>
      <c r="E20384" s="93"/>
      <c r="L20384" s="38"/>
      <c r="M20384" s="38"/>
    </row>
    <row r="20385" spans="3:13" x14ac:dyDescent="0.2">
      <c r="C20385" s="38"/>
      <c r="D20385" s="38"/>
      <c r="E20385" s="93"/>
      <c r="L20385" s="38"/>
      <c r="M20385" s="38"/>
    </row>
    <row r="20386" spans="3:13" x14ac:dyDescent="0.2">
      <c r="C20386" s="38"/>
      <c r="D20386" s="38"/>
      <c r="E20386" s="93"/>
      <c r="L20386" s="38"/>
      <c r="M20386" s="38"/>
    </row>
    <row r="20387" spans="3:13" x14ac:dyDescent="0.2">
      <c r="C20387" s="38"/>
      <c r="D20387" s="38"/>
      <c r="E20387" s="93"/>
      <c r="L20387" s="38"/>
      <c r="M20387" s="38"/>
    </row>
    <row r="20388" spans="3:13" x14ac:dyDescent="0.2">
      <c r="C20388" s="38"/>
      <c r="D20388" s="38"/>
      <c r="E20388" s="93"/>
      <c r="L20388" s="38"/>
      <c r="M20388" s="38"/>
    </row>
    <row r="20389" spans="3:13" x14ac:dyDescent="0.2">
      <c r="C20389" s="38"/>
      <c r="D20389" s="38"/>
      <c r="E20389" s="93"/>
      <c r="L20389" s="38"/>
      <c r="M20389" s="38"/>
    </row>
    <row r="20390" spans="3:13" x14ac:dyDescent="0.2">
      <c r="C20390" s="38"/>
      <c r="D20390" s="38"/>
      <c r="E20390" s="93"/>
      <c r="L20390" s="38"/>
      <c r="M20390" s="38"/>
    </row>
    <row r="20391" spans="3:13" x14ac:dyDescent="0.2">
      <c r="C20391" s="38"/>
      <c r="D20391" s="38"/>
      <c r="E20391" s="93"/>
      <c r="L20391" s="38"/>
      <c r="M20391" s="38"/>
    </row>
    <row r="20392" spans="3:13" x14ac:dyDescent="0.2">
      <c r="C20392" s="38"/>
      <c r="D20392" s="38"/>
      <c r="E20392" s="93"/>
      <c r="L20392" s="38"/>
      <c r="M20392" s="38"/>
    </row>
    <row r="20393" spans="3:13" x14ac:dyDescent="0.2">
      <c r="C20393" s="38"/>
      <c r="D20393" s="38"/>
      <c r="E20393" s="93"/>
      <c r="L20393" s="38"/>
      <c r="M20393" s="38"/>
    </row>
    <row r="20394" spans="3:13" x14ac:dyDescent="0.2">
      <c r="C20394" s="38"/>
      <c r="D20394" s="38"/>
      <c r="E20394" s="93"/>
      <c r="L20394" s="38"/>
      <c r="M20394" s="38"/>
    </row>
    <row r="20395" spans="3:13" x14ac:dyDescent="0.2">
      <c r="C20395" s="38"/>
      <c r="D20395" s="38"/>
      <c r="E20395" s="93"/>
      <c r="L20395" s="38"/>
      <c r="M20395" s="38"/>
    </row>
    <row r="20396" spans="3:13" x14ac:dyDescent="0.2">
      <c r="C20396" s="38"/>
      <c r="D20396" s="38"/>
      <c r="E20396" s="93"/>
      <c r="L20396" s="38"/>
      <c r="M20396" s="38"/>
    </row>
    <row r="20397" spans="3:13" x14ac:dyDescent="0.2">
      <c r="C20397" s="38"/>
      <c r="D20397" s="38"/>
      <c r="E20397" s="93"/>
      <c r="L20397" s="38"/>
      <c r="M20397" s="38"/>
    </row>
    <row r="20398" spans="3:13" x14ac:dyDescent="0.2">
      <c r="C20398" s="38"/>
      <c r="D20398" s="38"/>
      <c r="E20398" s="93"/>
      <c r="L20398" s="38"/>
      <c r="M20398" s="38"/>
    </row>
    <row r="20399" spans="3:13" x14ac:dyDescent="0.2">
      <c r="C20399" s="38"/>
      <c r="D20399" s="38"/>
      <c r="E20399" s="93"/>
      <c r="L20399" s="38"/>
      <c r="M20399" s="38"/>
    </row>
    <row r="20400" spans="3:13" x14ac:dyDescent="0.2">
      <c r="C20400" s="38"/>
      <c r="D20400" s="38"/>
      <c r="E20400" s="93"/>
      <c r="L20400" s="38"/>
      <c r="M20400" s="38"/>
    </row>
    <row r="20401" spans="3:13" x14ac:dyDescent="0.2">
      <c r="C20401" s="38"/>
      <c r="D20401" s="38"/>
      <c r="E20401" s="93"/>
      <c r="L20401" s="38"/>
      <c r="M20401" s="38"/>
    </row>
    <row r="20402" spans="3:13" x14ac:dyDescent="0.2">
      <c r="C20402" s="38"/>
      <c r="D20402" s="38"/>
      <c r="E20402" s="93"/>
      <c r="L20402" s="38"/>
      <c r="M20402" s="38"/>
    </row>
    <row r="20403" spans="3:13" x14ac:dyDescent="0.2">
      <c r="C20403" s="38"/>
      <c r="D20403" s="38"/>
      <c r="E20403" s="93"/>
      <c r="L20403" s="38"/>
      <c r="M20403" s="38"/>
    </row>
    <row r="20404" spans="3:13" x14ac:dyDescent="0.2">
      <c r="C20404" s="38"/>
      <c r="D20404" s="38"/>
      <c r="E20404" s="93"/>
      <c r="L20404" s="38"/>
      <c r="M20404" s="38"/>
    </row>
    <row r="20405" spans="3:13" x14ac:dyDescent="0.2">
      <c r="C20405" s="38"/>
      <c r="D20405" s="38"/>
      <c r="E20405" s="93"/>
      <c r="L20405" s="38"/>
      <c r="M20405" s="38"/>
    </row>
    <row r="20406" spans="3:13" x14ac:dyDescent="0.2">
      <c r="C20406" s="38"/>
      <c r="D20406" s="38"/>
      <c r="E20406" s="93"/>
      <c r="L20406" s="38"/>
      <c r="M20406" s="38"/>
    </row>
    <row r="20407" spans="3:13" x14ac:dyDescent="0.2">
      <c r="C20407" s="38"/>
      <c r="D20407" s="38"/>
      <c r="E20407" s="93"/>
      <c r="L20407" s="38"/>
      <c r="M20407" s="38"/>
    </row>
    <row r="20408" spans="3:13" x14ac:dyDescent="0.2">
      <c r="C20408" s="38"/>
      <c r="D20408" s="38"/>
      <c r="E20408" s="93"/>
      <c r="L20408" s="38"/>
      <c r="M20408" s="38"/>
    </row>
    <row r="20409" spans="3:13" x14ac:dyDescent="0.2">
      <c r="C20409" s="38"/>
      <c r="D20409" s="38"/>
      <c r="E20409" s="93"/>
      <c r="L20409" s="38"/>
      <c r="M20409" s="38"/>
    </row>
    <row r="20410" spans="3:13" x14ac:dyDescent="0.2">
      <c r="C20410" s="38"/>
      <c r="D20410" s="38"/>
      <c r="E20410" s="93"/>
      <c r="L20410" s="38"/>
      <c r="M20410" s="38"/>
    </row>
    <row r="20411" spans="3:13" x14ac:dyDescent="0.2">
      <c r="C20411" s="38"/>
      <c r="D20411" s="38"/>
      <c r="E20411" s="93"/>
      <c r="L20411" s="38"/>
      <c r="M20411" s="38"/>
    </row>
    <row r="20412" spans="3:13" x14ac:dyDescent="0.2">
      <c r="C20412" s="38"/>
      <c r="D20412" s="38"/>
      <c r="E20412" s="93"/>
      <c r="L20412" s="38"/>
      <c r="M20412" s="38"/>
    </row>
    <row r="20413" spans="3:13" x14ac:dyDescent="0.2">
      <c r="C20413" s="38"/>
      <c r="D20413" s="38"/>
      <c r="E20413" s="93"/>
      <c r="L20413" s="38"/>
      <c r="M20413" s="38"/>
    </row>
    <row r="20414" spans="3:13" x14ac:dyDescent="0.2">
      <c r="C20414" s="38"/>
      <c r="D20414" s="38"/>
      <c r="E20414" s="93"/>
      <c r="L20414" s="38"/>
      <c r="M20414" s="38"/>
    </row>
    <row r="20415" spans="3:13" x14ac:dyDescent="0.2">
      <c r="C20415" s="38"/>
      <c r="D20415" s="38"/>
      <c r="E20415" s="93"/>
      <c r="L20415" s="38"/>
      <c r="M20415" s="38"/>
    </row>
    <row r="20416" spans="3:13" x14ac:dyDescent="0.2">
      <c r="C20416" s="38"/>
      <c r="D20416" s="38"/>
      <c r="E20416" s="93"/>
      <c r="L20416" s="38"/>
      <c r="M20416" s="38"/>
    </row>
    <row r="20417" spans="3:13" x14ac:dyDescent="0.2">
      <c r="C20417" s="38"/>
      <c r="D20417" s="38"/>
      <c r="E20417" s="93"/>
      <c r="L20417" s="38"/>
      <c r="M20417" s="38"/>
    </row>
    <row r="20418" spans="3:13" x14ac:dyDescent="0.2">
      <c r="C20418" s="38"/>
      <c r="D20418" s="38"/>
      <c r="E20418" s="93"/>
      <c r="L20418" s="38"/>
      <c r="M20418" s="38"/>
    </row>
    <row r="20419" spans="3:13" x14ac:dyDescent="0.2">
      <c r="C20419" s="38"/>
      <c r="D20419" s="38"/>
      <c r="E20419" s="93"/>
      <c r="L20419" s="38"/>
      <c r="M20419" s="38"/>
    </row>
    <row r="20420" spans="3:13" x14ac:dyDescent="0.2">
      <c r="C20420" s="38"/>
      <c r="D20420" s="38"/>
      <c r="E20420" s="93"/>
      <c r="L20420" s="38"/>
      <c r="M20420" s="38"/>
    </row>
    <row r="20421" spans="3:13" x14ac:dyDescent="0.2">
      <c r="C20421" s="38"/>
      <c r="D20421" s="38"/>
      <c r="E20421" s="93"/>
      <c r="L20421" s="38"/>
      <c r="M20421" s="38"/>
    </row>
    <row r="20422" spans="3:13" x14ac:dyDescent="0.2">
      <c r="C20422" s="38"/>
      <c r="D20422" s="38"/>
      <c r="E20422" s="93"/>
      <c r="L20422" s="38"/>
      <c r="M20422" s="38"/>
    </row>
    <row r="20423" spans="3:13" x14ac:dyDescent="0.2">
      <c r="C20423" s="38"/>
      <c r="D20423" s="38"/>
      <c r="E20423" s="93"/>
      <c r="L20423" s="38"/>
      <c r="M20423" s="38"/>
    </row>
    <row r="20424" spans="3:13" x14ac:dyDescent="0.2">
      <c r="C20424" s="38"/>
      <c r="D20424" s="38"/>
      <c r="E20424" s="93"/>
      <c r="L20424" s="38"/>
      <c r="M20424" s="38"/>
    </row>
    <row r="20425" spans="3:13" x14ac:dyDescent="0.2">
      <c r="C20425" s="38"/>
      <c r="D20425" s="38"/>
      <c r="E20425" s="93"/>
      <c r="L20425" s="38"/>
      <c r="M20425" s="38"/>
    </row>
    <row r="20426" spans="3:13" x14ac:dyDescent="0.2">
      <c r="C20426" s="38"/>
      <c r="D20426" s="38"/>
      <c r="E20426" s="93"/>
      <c r="L20426" s="38"/>
      <c r="M20426" s="38"/>
    </row>
    <row r="20427" spans="3:13" x14ac:dyDescent="0.2">
      <c r="C20427" s="38"/>
      <c r="D20427" s="38"/>
      <c r="E20427" s="93"/>
      <c r="L20427" s="38"/>
      <c r="M20427" s="38"/>
    </row>
    <row r="20428" spans="3:13" x14ac:dyDescent="0.2">
      <c r="C20428" s="38"/>
      <c r="D20428" s="38"/>
      <c r="E20428" s="93"/>
      <c r="L20428" s="38"/>
      <c r="M20428" s="38"/>
    </row>
    <row r="20429" spans="3:13" x14ac:dyDescent="0.2">
      <c r="C20429" s="38"/>
      <c r="D20429" s="38"/>
      <c r="E20429" s="93"/>
      <c r="L20429" s="38"/>
      <c r="M20429" s="38"/>
    </row>
    <row r="20430" spans="3:13" x14ac:dyDescent="0.2">
      <c r="C20430" s="38"/>
      <c r="D20430" s="38"/>
      <c r="E20430" s="93"/>
      <c r="L20430" s="38"/>
      <c r="M20430" s="38"/>
    </row>
    <row r="20431" spans="3:13" x14ac:dyDescent="0.2">
      <c r="C20431" s="38"/>
      <c r="D20431" s="38"/>
      <c r="E20431" s="93"/>
      <c r="L20431" s="38"/>
      <c r="M20431" s="38"/>
    </row>
    <row r="20432" spans="3:13" x14ac:dyDescent="0.2">
      <c r="C20432" s="38"/>
      <c r="D20432" s="38"/>
      <c r="E20432" s="93"/>
      <c r="L20432" s="38"/>
      <c r="M20432" s="38"/>
    </row>
    <row r="20433" spans="3:13" x14ac:dyDescent="0.2">
      <c r="C20433" s="38"/>
      <c r="D20433" s="38"/>
      <c r="E20433" s="93"/>
      <c r="L20433" s="38"/>
      <c r="M20433" s="38"/>
    </row>
    <row r="20434" spans="3:13" x14ac:dyDescent="0.2">
      <c r="C20434" s="38"/>
      <c r="D20434" s="38"/>
      <c r="E20434" s="93"/>
      <c r="L20434" s="38"/>
      <c r="M20434" s="38"/>
    </row>
    <row r="20435" spans="3:13" x14ac:dyDescent="0.2">
      <c r="C20435" s="38"/>
      <c r="D20435" s="38"/>
      <c r="E20435" s="93"/>
      <c r="L20435" s="38"/>
      <c r="M20435" s="38"/>
    </row>
    <row r="20436" spans="3:13" x14ac:dyDescent="0.2">
      <c r="C20436" s="38"/>
      <c r="D20436" s="38"/>
      <c r="E20436" s="93"/>
      <c r="L20436" s="38"/>
      <c r="M20436" s="38"/>
    </row>
    <row r="20437" spans="3:13" x14ac:dyDescent="0.2">
      <c r="C20437" s="38"/>
      <c r="D20437" s="38"/>
      <c r="E20437" s="93"/>
      <c r="L20437" s="38"/>
      <c r="M20437" s="38"/>
    </row>
    <row r="20438" spans="3:13" x14ac:dyDescent="0.2">
      <c r="C20438" s="38"/>
      <c r="D20438" s="38"/>
      <c r="E20438" s="93"/>
      <c r="L20438" s="38"/>
      <c r="M20438" s="38"/>
    </row>
    <row r="20439" spans="3:13" x14ac:dyDescent="0.2">
      <c r="C20439" s="38"/>
      <c r="D20439" s="38"/>
      <c r="E20439" s="93"/>
      <c r="L20439" s="38"/>
      <c r="M20439" s="38"/>
    </row>
    <row r="20440" spans="3:13" x14ac:dyDescent="0.2">
      <c r="C20440" s="38"/>
      <c r="D20440" s="38"/>
      <c r="E20440" s="93"/>
      <c r="L20440" s="38"/>
      <c r="M20440" s="38"/>
    </row>
    <row r="20441" spans="3:13" x14ac:dyDescent="0.2">
      <c r="C20441" s="38"/>
      <c r="D20441" s="38"/>
      <c r="E20441" s="93"/>
      <c r="L20441" s="38"/>
      <c r="M20441" s="38"/>
    </row>
    <row r="20442" spans="3:13" x14ac:dyDescent="0.2">
      <c r="C20442" s="38"/>
      <c r="D20442" s="38"/>
      <c r="E20442" s="93"/>
      <c r="L20442" s="38"/>
      <c r="M20442" s="38"/>
    </row>
    <row r="20443" spans="3:13" x14ac:dyDescent="0.2">
      <c r="C20443" s="38"/>
      <c r="D20443" s="38"/>
      <c r="E20443" s="93"/>
      <c r="L20443" s="38"/>
      <c r="M20443" s="38"/>
    </row>
    <row r="20444" spans="3:13" x14ac:dyDescent="0.2">
      <c r="C20444" s="38"/>
      <c r="D20444" s="38"/>
      <c r="E20444" s="93"/>
      <c r="L20444" s="38"/>
      <c r="M20444" s="38"/>
    </row>
    <row r="20445" spans="3:13" x14ac:dyDescent="0.2">
      <c r="C20445" s="38"/>
      <c r="D20445" s="38"/>
      <c r="E20445" s="93"/>
      <c r="L20445" s="38"/>
      <c r="M20445" s="38"/>
    </row>
    <row r="20446" spans="3:13" x14ac:dyDescent="0.2">
      <c r="C20446" s="38"/>
      <c r="D20446" s="38"/>
      <c r="E20446" s="93"/>
      <c r="L20446" s="38"/>
      <c r="M20446" s="38"/>
    </row>
    <row r="20447" spans="3:13" x14ac:dyDescent="0.2">
      <c r="C20447" s="38"/>
      <c r="D20447" s="38"/>
      <c r="E20447" s="93"/>
      <c r="L20447" s="38"/>
      <c r="M20447" s="38"/>
    </row>
    <row r="20448" spans="3:13" x14ac:dyDescent="0.2">
      <c r="C20448" s="38"/>
      <c r="D20448" s="38"/>
      <c r="E20448" s="93"/>
      <c r="L20448" s="38"/>
      <c r="M20448" s="38"/>
    </row>
    <row r="20449" spans="3:13" x14ac:dyDescent="0.2">
      <c r="C20449" s="38"/>
      <c r="D20449" s="38"/>
      <c r="E20449" s="93"/>
      <c r="L20449" s="38"/>
      <c r="M20449" s="38"/>
    </row>
    <row r="20450" spans="3:13" x14ac:dyDescent="0.2">
      <c r="C20450" s="38"/>
      <c r="D20450" s="38"/>
      <c r="E20450" s="93"/>
      <c r="L20450" s="38"/>
      <c r="M20450" s="38"/>
    </row>
    <row r="20451" spans="3:13" x14ac:dyDescent="0.2">
      <c r="C20451" s="38"/>
      <c r="D20451" s="38"/>
      <c r="E20451" s="93"/>
      <c r="L20451" s="38"/>
      <c r="M20451" s="38"/>
    </row>
    <row r="20452" spans="3:13" x14ac:dyDescent="0.2">
      <c r="C20452" s="38"/>
      <c r="D20452" s="38"/>
      <c r="E20452" s="93"/>
      <c r="L20452" s="38"/>
      <c r="M20452" s="38"/>
    </row>
    <row r="20453" spans="3:13" x14ac:dyDescent="0.2">
      <c r="C20453" s="38"/>
      <c r="D20453" s="38"/>
      <c r="E20453" s="93"/>
      <c r="L20453" s="38"/>
      <c r="M20453" s="38"/>
    </row>
    <row r="20454" spans="3:13" x14ac:dyDescent="0.2">
      <c r="C20454" s="38"/>
      <c r="D20454" s="38"/>
      <c r="E20454" s="93"/>
      <c r="L20454" s="38"/>
      <c r="M20454" s="38"/>
    </row>
    <row r="20455" spans="3:13" x14ac:dyDescent="0.2">
      <c r="C20455" s="38"/>
      <c r="D20455" s="38"/>
      <c r="E20455" s="93"/>
      <c r="L20455" s="38"/>
      <c r="M20455" s="38"/>
    </row>
    <row r="20456" spans="3:13" x14ac:dyDescent="0.2">
      <c r="C20456" s="38"/>
      <c r="D20456" s="38"/>
      <c r="E20456" s="93"/>
      <c r="L20456" s="38"/>
      <c r="M20456" s="38"/>
    </row>
    <row r="20457" spans="3:13" x14ac:dyDescent="0.2">
      <c r="C20457" s="38"/>
      <c r="D20457" s="38"/>
      <c r="E20457" s="93"/>
      <c r="L20457" s="38"/>
      <c r="M20457" s="38"/>
    </row>
    <row r="20458" spans="3:13" x14ac:dyDescent="0.2">
      <c r="C20458" s="38"/>
      <c r="D20458" s="38"/>
      <c r="E20458" s="93"/>
      <c r="L20458" s="38"/>
      <c r="M20458" s="38"/>
    </row>
    <row r="20459" spans="3:13" x14ac:dyDescent="0.2">
      <c r="C20459" s="38"/>
      <c r="D20459" s="38"/>
      <c r="E20459" s="93"/>
      <c r="L20459" s="38"/>
      <c r="M20459" s="38"/>
    </row>
    <row r="20460" spans="3:13" x14ac:dyDescent="0.2">
      <c r="C20460" s="38"/>
      <c r="D20460" s="38"/>
      <c r="E20460" s="93"/>
      <c r="L20460" s="38"/>
      <c r="M20460" s="38"/>
    </row>
    <row r="20461" spans="3:13" x14ac:dyDescent="0.2">
      <c r="C20461" s="38"/>
      <c r="D20461" s="38"/>
      <c r="E20461" s="93"/>
      <c r="L20461" s="38"/>
      <c r="M20461" s="38"/>
    </row>
    <row r="20462" spans="3:13" x14ac:dyDescent="0.2">
      <c r="C20462" s="38"/>
      <c r="D20462" s="38"/>
      <c r="E20462" s="93"/>
      <c r="L20462" s="38"/>
      <c r="M20462" s="38"/>
    </row>
    <row r="20463" spans="3:13" x14ac:dyDescent="0.2">
      <c r="C20463" s="38"/>
      <c r="D20463" s="38"/>
      <c r="E20463" s="93"/>
      <c r="L20463" s="38"/>
      <c r="M20463" s="38"/>
    </row>
    <row r="20464" spans="3:13" x14ac:dyDescent="0.2">
      <c r="C20464" s="38"/>
      <c r="D20464" s="38"/>
      <c r="E20464" s="93"/>
      <c r="L20464" s="38"/>
      <c r="M20464" s="38"/>
    </row>
    <row r="20465" spans="3:13" x14ac:dyDescent="0.2">
      <c r="C20465" s="38"/>
      <c r="D20465" s="38"/>
      <c r="E20465" s="93"/>
      <c r="L20465" s="38"/>
      <c r="M20465" s="38"/>
    </row>
    <row r="20466" spans="3:13" x14ac:dyDescent="0.2">
      <c r="C20466" s="38"/>
      <c r="D20466" s="38"/>
      <c r="E20466" s="93"/>
      <c r="L20466" s="38"/>
      <c r="M20466" s="38"/>
    </row>
    <row r="20467" spans="3:13" x14ac:dyDescent="0.2">
      <c r="C20467" s="38"/>
      <c r="D20467" s="38"/>
      <c r="E20467" s="93"/>
      <c r="L20467" s="38"/>
      <c r="M20467" s="38"/>
    </row>
    <row r="20468" spans="3:13" x14ac:dyDescent="0.2">
      <c r="C20468" s="38"/>
      <c r="D20468" s="38"/>
      <c r="E20468" s="93"/>
      <c r="L20468" s="38"/>
      <c r="M20468" s="38"/>
    </row>
    <row r="20469" spans="3:13" x14ac:dyDescent="0.2">
      <c r="C20469" s="38"/>
      <c r="D20469" s="38"/>
      <c r="E20469" s="93"/>
      <c r="L20469" s="38"/>
      <c r="M20469" s="38"/>
    </row>
    <row r="20470" spans="3:13" x14ac:dyDescent="0.2">
      <c r="C20470" s="38"/>
      <c r="D20470" s="38"/>
      <c r="E20470" s="93"/>
      <c r="L20470" s="38"/>
      <c r="M20470" s="38"/>
    </row>
    <row r="20471" spans="3:13" x14ac:dyDescent="0.2">
      <c r="C20471" s="38"/>
      <c r="D20471" s="38"/>
      <c r="E20471" s="93"/>
      <c r="L20471" s="38"/>
      <c r="M20471" s="38"/>
    </row>
    <row r="20472" spans="3:13" x14ac:dyDescent="0.2">
      <c r="C20472" s="38"/>
      <c r="D20472" s="38"/>
      <c r="E20472" s="93"/>
      <c r="L20472" s="38"/>
      <c r="M20472" s="38"/>
    </row>
    <row r="20473" spans="3:13" x14ac:dyDescent="0.2">
      <c r="C20473" s="38"/>
      <c r="D20473" s="38"/>
      <c r="E20473" s="93"/>
      <c r="L20473" s="38"/>
      <c r="M20473" s="38"/>
    </row>
    <row r="20474" spans="3:13" x14ac:dyDescent="0.2">
      <c r="C20474" s="38"/>
      <c r="D20474" s="38"/>
      <c r="E20474" s="93"/>
      <c r="L20474" s="38"/>
      <c r="M20474" s="38"/>
    </row>
    <row r="20475" spans="3:13" x14ac:dyDescent="0.2">
      <c r="C20475" s="38"/>
      <c r="D20475" s="38"/>
      <c r="E20475" s="93"/>
      <c r="L20475" s="38"/>
      <c r="M20475" s="38"/>
    </row>
    <row r="20476" spans="3:13" x14ac:dyDescent="0.2">
      <c r="C20476" s="38"/>
      <c r="D20476" s="38"/>
      <c r="E20476" s="93"/>
      <c r="L20476" s="38"/>
      <c r="M20476" s="38"/>
    </row>
    <row r="20477" spans="3:13" x14ac:dyDescent="0.2">
      <c r="C20477" s="38"/>
      <c r="D20477" s="38"/>
      <c r="E20477" s="93"/>
      <c r="L20477" s="38"/>
      <c r="M20477" s="38"/>
    </row>
    <row r="20478" spans="3:13" x14ac:dyDescent="0.2">
      <c r="C20478" s="38"/>
      <c r="D20478" s="38"/>
      <c r="E20478" s="93"/>
      <c r="L20478" s="38"/>
      <c r="M20478" s="38"/>
    </row>
    <row r="20479" spans="3:13" x14ac:dyDescent="0.2">
      <c r="C20479" s="38"/>
      <c r="D20479" s="38"/>
      <c r="E20479" s="93"/>
      <c r="L20479" s="38"/>
      <c r="M20479" s="38"/>
    </row>
    <row r="20480" spans="3:13" x14ac:dyDescent="0.2">
      <c r="C20480" s="38"/>
      <c r="D20480" s="38"/>
      <c r="E20480" s="93"/>
      <c r="L20480" s="38"/>
      <c r="M20480" s="38"/>
    </row>
    <row r="20481" spans="3:13" x14ac:dyDescent="0.2">
      <c r="C20481" s="38"/>
      <c r="D20481" s="38"/>
      <c r="E20481" s="93"/>
      <c r="L20481" s="38"/>
      <c r="M20481" s="38"/>
    </row>
    <row r="20482" spans="3:13" x14ac:dyDescent="0.2">
      <c r="C20482" s="38"/>
      <c r="D20482" s="38"/>
      <c r="E20482" s="93"/>
      <c r="L20482" s="38"/>
      <c r="M20482" s="38"/>
    </row>
    <row r="20483" spans="3:13" x14ac:dyDescent="0.2">
      <c r="C20483" s="38"/>
      <c r="D20483" s="38"/>
      <c r="E20483" s="93"/>
      <c r="L20483" s="38"/>
      <c r="M20483" s="38"/>
    </row>
    <row r="20484" spans="3:13" x14ac:dyDescent="0.2">
      <c r="C20484" s="38"/>
      <c r="D20484" s="38"/>
      <c r="E20484" s="93"/>
      <c r="L20484" s="38"/>
      <c r="M20484" s="38"/>
    </row>
    <row r="20485" spans="3:13" x14ac:dyDescent="0.2">
      <c r="C20485" s="38"/>
      <c r="D20485" s="38"/>
      <c r="E20485" s="93"/>
      <c r="L20485" s="38"/>
      <c r="M20485" s="38"/>
    </row>
    <row r="20486" spans="3:13" x14ac:dyDescent="0.2">
      <c r="C20486" s="38"/>
      <c r="D20486" s="38"/>
      <c r="E20486" s="93"/>
      <c r="L20486" s="38"/>
      <c r="M20486" s="38"/>
    </row>
    <row r="20487" spans="3:13" x14ac:dyDescent="0.2">
      <c r="C20487" s="38"/>
      <c r="D20487" s="38"/>
      <c r="E20487" s="93"/>
      <c r="L20487" s="38"/>
      <c r="M20487" s="38"/>
    </row>
    <row r="20488" spans="3:13" x14ac:dyDescent="0.2">
      <c r="C20488" s="38"/>
      <c r="D20488" s="38"/>
      <c r="E20488" s="93"/>
      <c r="L20488" s="38"/>
      <c r="M20488" s="38"/>
    </row>
    <row r="20489" spans="3:13" x14ac:dyDescent="0.2">
      <c r="C20489" s="38"/>
      <c r="D20489" s="38"/>
      <c r="E20489" s="93"/>
      <c r="L20489" s="38"/>
      <c r="M20489" s="38"/>
    </row>
    <row r="20490" spans="3:13" x14ac:dyDescent="0.2">
      <c r="C20490" s="38"/>
      <c r="D20490" s="38"/>
      <c r="E20490" s="93"/>
      <c r="L20490" s="38"/>
      <c r="M20490" s="38"/>
    </row>
    <row r="20491" spans="3:13" x14ac:dyDescent="0.2">
      <c r="C20491" s="38"/>
      <c r="D20491" s="38"/>
      <c r="E20491" s="93"/>
      <c r="L20491" s="38"/>
      <c r="M20491" s="38"/>
    </row>
    <row r="20492" spans="3:13" x14ac:dyDescent="0.2">
      <c r="C20492" s="38"/>
      <c r="D20492" s="38"/>
      <c r="E20492" s="93"/>
      <c r="L20492" s="38"/>
      <c r="M20492" s="38"/>
    </row>
    <row r="20493" spans="3:13" x14ac:dyDescent="0.2">
      <c r="C20493" s="38"/>
      <c r="D20493" s="38"/>
      <c r="E20493" s="93"/>
      <c r="L20493" s="38"/>
      <c r="M20493" s="38"/>
    </row>
    <row r="20494" spans="3:13" x14ac:dyDescent="0.2">
      <c r="C20494" s="38"/>
      <c r="D20494" s="38"/>
      <c r="E20494" s="93"/>
      <c r="L20494" s="38"/>
      <c r="M20494" s="38"/>
    </row>
    <row r="20495" spans="3:13" x14ac:dyDescent="0.2">
      <c r="C20495" s="38"/>
      <c r="D20495" s="38"/>
      <c r="E20495" s="93"/>
      <c r="L20495" s="38"/>
      <c r="M20495" s="38"/>
    </row>
    <row r="20496" spans="3:13" x14ac:dyDescent="0.2">
      <c r="C20496" s="38"/>
      <c r="D20496" s="38"/>
      <c r="E20496" s="93"/>
      <c r="L20496" s="38"/>
      <c r="M20496" s="38"/>
    </row>
    <row r="20497" spans="3:13" x14ac:dyDescent="0.2">
      <c r="C20497" s="38"/>
      <c r="D20497" s="38"/>
      <c r="E20497" s="93"/>
      <c r="L20497" s="38"/>
      <c r="M20497" s="38"/>
    </row>
    <row r="20498" spans="3:13" x14ac:dyDescent="0.2">
      <c r="C20498" s="38"/>
      <c r="D20498" s="38"/>
      <c r="E20498" s="93"/>
      <c r="L20498" s="38"/>
      <c r="M20498" s="38"/>
    </row>
    <row r="20499" spans="3:13" x14ac:dyDescent="0.2">
      <c r="C20499" s="38"/>
      <c r="D20499" s="38"/>
      <c r="E20499" s="93"/>
      <c r="L20499" s="38"/>
      <c r="M20499" s="38"/>
    </row>
    <row r="20500" spans="3:13" x14ac:dyDescent="0.2">
      <c r="C20500" s="38"/>
      <c r="D20500" s="38"/>
      <c r="E20500" s="93"/>
      <c r="L20500" s="38"/>
      <c r="M20500" s="38"/>
    </row>
    <row r="20501" spans="3:13" x14ac:dyDescent="0.2">
      <c r="C20501" s="38"/>
      <c r="D20501" s="38"/>
      <c r="E20501" s="93"/>
      <c r="L20501" s="38"/>
      <c r="M20501" s="38"/>
    </row>
    <row r="20502" spans="3:13" x14ac:dyDescent="0.2">
      <c r="C20502" s="38"/>
      <c r="D20502" s="38"/>
      <c r="E20502" s="93"/>
      <c r="L20502" s="38"/>
      <c r="M20502" s="38"/>
    </row>
    <row r="20503" spans="3:13" x14ac:dyDescent="0.2">
      <c r="C20503" s="38"/>
      <c r="D20503" s="38"/>
      <c r="E20503" s="93"/>
      <c r="L20503" s="38"/>
      <c r="M20503" s="38"/>
    </row>
    <row r="20504" spans="3:13" x14ac:dyDescent="0.2">
      <c r="C20504" s="38"/>
      <c r="D20504" s="38"/>
      <c r="E20504" s="93"/>
      <c r="L20504" s="38"/>
      <c r="M20504" s="38"/>
    </row>
    <row r="20505" spans="3:13" x14ac:dyDescent="0.2">
      <c r="C20505" s="38"/>
      <c r="D20505" s="38"/>
      <c r="E20505" s="93"/>
      <c r="L20505" s="38"/>
      <c r="M20505" s="38"/>
    </row>
    <row r="20506" spans="3:13" x14ac:dyDescent="0.2">
      <c r="C20506" s="38"/>
      <c r="D20506" s="38"/>
      <c r="E20506" s="93"/>
      <c r="L20506" s="38"/>
      <c r="M20506" s="38"/>
    </row>
    <row r="20507" spans="3:13" x14ac:dyDescent="0.2">
      <c r="C20507" s="38"/>
      <c r="D20507" s="38"/>
      <c r="E20507" s="93"/>
      <c r="L20507" s="38"/>
      <c r="M20507" s="38"/>
    </row>
    <row r="20508" spans="3:13" x14ac:dyDescent="0.2">
      <c r="C20508" s="38"/>
      <c r="D20508" s="38"/>
      <c r="E20508" s="93"/>
      <c r="L20508" s="38"/>
      <c r="M20508" s="38"/>
    </row>
    <row r="20509" spans="3:13" x14ac:dyDescent="0.2">
      <c r="C20509" s="38"/>
      <c r="D20509" s="38"/>
      <c r="E20509" s="93"/>
      <c r="L20509" s="38"/>
      <c r="M20509" s="38"/>
    </row>
    <row r="20510" spans="3:13" x14ac:dyDescent="0.2">
      <c r="C20510" s="38"/>
      <c r="D20510" s="38"/>
      <c r="E20510" s="93"/>
      <c r="L20510" s="38"/>
      <c r="M20510" s="38"/>
    </row>
    <row r="20511" spans="3:13" x14ac:dyDescent="0.2">
      <c r="C20511" s="38"/>
      <c r="D20511" s="38"/>
      <c r="E20511" s="93"/>
      <c r="L20511" s="38"/>
      <c r="M20511" s="38"/>
    </row>
    <row r="20512" spans="3:13" x14ac:dyDescent="0.2">
      <c r="C20512" s="38"/>
      <c r="D20512" s="38"/>
      <c r="E20512" s="93"/>
      <c r="L20512" s="38"/>
      <c r="M20512" s="38"/>
    </row>
    <row r="20513" spans="3:13" x14ac:dyDescent="0.2">
      <c r="C20513" s="38"/>
      <c r="D20513" s="38"/>
      <c r="E20513" s="93"/>
      <c r="L20513" s="38"/>
      <c r="M20513" s="38"/>
    </row>
    <row r="20514" spans="3:13" x14ac:dyDescent="0.2">
      <c r="C20514" s="38"/>
      <c r="D20514" s="38"/>
      <c r="E20514" s="93"/>
      <c r="L20514" s="38"/>
      <c r="M20514" s="38"/>
    </row>
    <row r="20515" spans="3:13" x14ac:dyDescent="0.2">
      <c r="C20515" s="38"/>
      <c r="D20515" s="38"/>
      <c r="E20515" s="93"/>
      <c r="L20515" s="38"/>
      <c r="M20515" s="38"/>
    </row>
    <row r="20516" spans="3:13" x14ac:dyDescent="0.2">
      <c r="C20516" s="38"/>
      <c r="D20516" s="38"/>
      <c r="E20516" s="93"/>
      <c r="L20516" s="38"/>
      <c r="M20516" s="38"/>
    </row>
    <row r="20517" spans="3:13" x14ac:dyDescent="0.2">
      <c r="C20517" s="38"/>
      <c r="D20517" s="38"/>
      <c r="E20517" s="93"/>
      <c r="L20517" s="38"/>
      <c r="M20517" s="38"/>
    </row>
    <row r="20518" spans="3:13" x14ac:dyDescent="0.2">
      <c r="C20518" s="38"/>
      <c r="D20518" s="38"/>
      <c r="E20518" s="93"/>
      <c r="L20518" s="38"/>
      <c r="M20518" s="38"/>
    </row>
    <row r="20519" spans="3:13" x14ac:dyDescent="0.2">
      <c r="C20519" s="38"/>
      <c r="D20519" s="38"/>
      <c r="E20519" s="93"/>
      <c r="L20519" s="38"/>
      <c r="M20519" s="38"/>
    </row>
    <row r="20520" spans="3:13" x14ac:dyDescent="0.2">
      <c r="C20520" s="38"/>
      <c r="D20520" s="38"/>
      <c r="E20520" s="93"/>
      <c r="L20520" s="38"/>
      <c r="M20520" s="38"/>
    </row>
    <row r="20521" spans="3:13" x14ac:dyDescent="0.2">
      <c r="C20521" s="38"/>
      <c r="D20521" s="38"/>
      <c r="E20521" s="93"/>
      <c r="L20521" s="38"/>
      <c r="M20521" s="38"/>
    </row>
    <row r="20522" spans="3:13" x14ac:dyDescent="0.2">
      <c r="C20522" s="38"/>
      <c r="D20522" s="38"/>
      <c r="E20522" s="93"/>
      <c r="L20522" s="38"/>
      <c r="M20522" s="38"/>
    </row>
    <row r="20523" spans="3:13" x14ac:dyDescent="0.2">
      <c r="C20523" s="38"/>
      <c r="D20523" s="38"/>
      <c r="E20523" s="93"/>
      <c r="L20523" s="38"/>
      <c r="M20523" s="38"/>
    </row>
    <row r="20524" spans="3:13" x14ac:dyDescent="0.2">
      <c r="C20524" s="38"/>
      <c r="D20524" s="38"/>
      <c r="E20524" s="93"/>
      <c r="L20524" s="38"/>
      <c r="M20524" s="38"/>
    </row>
    <row r="20525" spans="3:13" x14ac:dyDescent="0.2">
      <c r="C20525" s="38"/>
      <c r="D20525" s="38"/>
      <c r="E20525" s="93"/>
      <c r="L20525" s="38"/>
      <c r="M20525" s="38"/>
    </row>
    <row r="20526" spans="3:13" x14ac:dyDescent="0.2">
      <c r="C20526" s="38"/>
      <c r="D20526" s="38"/>
      <c r="E20526" s="93"/>
      <c r="L20526" s="38"/>
      <c r="M20526" s="38"/>
    </row>
    <row r="20527" spans="3:13" x14ac:dyDescent="0.2">
      <c r="C20527" s="38"/>
      <c r="D20527" s="38"/>
      <c r="E20527" s="93"/>
      <c r="L20527" s="38"/>
      <c r="M20527" s="38"/>
    </row>
    <row r="20528" spans="3:13" x14ac:dyDescent="0.2">
      <c r="C20528" s="38"/>
      <c r="D20528" s="38"/>
      <c r="E20528" s="93"/>
      <c r="L20528" s="38"/>
      <c r="M20528" s="38"/>
    </row>
    <row r="20529" spans="3:13" x14ac:dyDescent="0.2">
      <c r="C20529" s="38"/>
      <c r="D20529" s="38"/>
      <c r="E20529" s="93"/>
      <c r="L20529" s="38"/>
      <c r="M20529" s="38"/>
    </row>
    <row r="20530" spans="3:13" x14ac:dyDescent="0.2">
      <c r="C20530" s="38"/>
      <c r="D20530" s="38"/>
      <c r="E20530" s="93"/>
      <c r="L20530" s="38"/>
      <c r="M20530" s="38"/>
    </row>
    <row r="20531" spans="3:13" x14ac:dyDescent="0.2">
      <c r="C20531" s="38"/>
      <c r="D20531" s="38"/>
      <c r="E20531" s="93"/>
      <c r="L20531" s="38"/>
      <c r="M20531" s="38"/>
    </row>
    <row r="20532" spans="3:13" x14ac:dyDescent="0.2">
      <c r="C20532" s="38"/>
      <c r="D20532" s="38"/>
      <c r="E20532" s="93"/>
      <c r="L20532" s="38"/>
      <c r="M20532" s="38"/>
    </row>
    <row r="20533" spans="3:13" x14ac:dyDescent="0.2">
      <c r="C20533" s="38"/>
      <c r="D20533" s="38"/>
      <c r="E20533" s="93"/>
      <c r="L20533" s="38"/>
      <c r="M20533" s="38"/>
    </row>
    <row r="20534" spans="3:13" x14ac:dyDescent="0.2">
      <c r="C20534" s="38"/>
      <c r="D20534" s="38"/>
      <c r="E20534" s="93"/>
      <c r="L20534" s="38"/>
      <c r="M20534" s="38"/>
    </row>
    <row r="20535" spans="3:13" x14ac:dyDescent="0.2">
      <c r="C20535" s="38"/>
      <c r="D20535" s="38"/>
      <c r="E20535" s="93"/>
      <c r="L20535" s="38"/>
      <c r="M20535" s="38"/>
    </row>
    <row r="20536" spans="3:13" x14ac:dyDescent="0.2">
      <c r="C20536" s="38"/>
      <c r="D20536" s="38"/>
      <c r="E20536" s="93"/>
      <c r="L20536" s="38"/>
      <c r="M20536" s="38"/>
    </row>
    <row r="20537" spans="3:13" x14ac:dyDescent="0.2">
      <c r="C20537" s="38"/>
      <c r="D20537" s="38"/>
      <c r="E20537" s="93"/>
      <c r="L20537" s="38"/>
      <c r="M20537" s="38"/>
    </row>
    <row r="20538" spans="3:13" x14ac:dyDescent="0.2">
      <c r="C20538" s="38"/>
      <c r="D20538" s="38"/>
      <c r="E20538" s="93"/>
      <c r="L20538" s="38"/>
      <c r="M20538" s="38"/>
    </row>
    <row r="20539" spans="3:13" x14ac:dyDescent="0.2">
      <c r="C20539" s="38"/>
      <c r="D20539" s="38"/>
      <c r="E20539" s="93"/>
      <c r="L20539" s="38"/>
      <c r="M20539" s="38"/>
    </row>
    <row r="20540" spans="3:13" x14ac:dyDescent="0.2">
      <c r="C20540" s="38"/>
      <c r="D20540" s="38"/>
      <c r="E20540" s="93"/>
      <c r="L20540" s="38"/>
      <c r="M20540" s="38"/>
    </row>
    <row r="20541" spans="3:13" x14ac:dyDescent="0.2">
      <c r="C20541" s="38"/>
      <c r="D20541" s="38"/>
      <c r="E20541" s="93"/>
      <c r="L20541" s="38"/>
      <c r="M20541" s="38"/>
    </row>
    <row r="20542" spans="3:13" x14ac:dyDescent="0.2">
      <c r="C20542" s="38"/>
      <c r="D20542" s="38"/>
      <c r="E20542" s="93"/>
      <c r="L20542" s="38"/>
      <c r="M20542" s="38"/>
    </row>
    <row r="20543" spans="3:13" x14ac:dyDescent="0.2">
      <c r="C20543" s="38"/>
      <c r="D20543" s="38"/>
      <c r="E20543" s="93"/>
      <c r="L20543" s="38"/>
      <c r="M20543" s="38"/>
    </row>
    <row r="20544" spans="3:13" x14ac:dyDescent="0.2">
      <c r="C20544" s="38"/>
      <c r="D20544" s="38"/>
      <c r="E20544" s="93"/>
      <c r="L20544" s="38"/>
      <c r="M20544" s="38"/>
    </row>
    <row r="20545" spans="3:13" x14ac:dyDescent="0.2">
      <c r="C20545" s="38"/>
      <c r="D20545" s="38"/>
      <c r="E20545" s="93"/>
      <c r="L20545" s="38"/>
      <c r="M20545" s="38"/>
    </row>
    <row r="20546" spans="3:13" x14ac:dyDescent="0.2">
      <c r="C20546" s="38"/>
      <c r="D20546" s="38"/>
      <c r="E20546" s="93"/>
      <c r="L20546" s="38"/>
      <c r="M20546" s="38"/>
    </row>
    <row r="20547" spans="3:13" x14ac:dyDescent="0.2">
      <c r="C20547" s="38"/>
      <c r="D20547" s="38"/>
      <c r="E20547" s="93"/>
      <c r="L20547" s="38"/>
      <c r="M20547" s="38"/>
    </row>
    <row r="20548" spans="3:13" x14ac:dyDescent="0.2">
      <c r="C20548" s="38"/>
      <c r="D20548" s="38"/>
      <c r="E20548" s="93"/>
      <c r="L20548" s="38"/>
      <c r="M20548" s="38"/>
    </row>
    <row r="20549" spans="3:13" x14ac:dyDescent="0.2">
      <c r="C20549" s="38"/>
      <c r="D20549" s="38"/>
      <c r="E20549" s="93"/>
      <c r="L20549" s="38"/>
      <c r="M20549" s="38"/>
    </row>
    <row r="20550" spans="3:13" x14ac:dyDescent="0.2">
      <c r="C20550" s="38"/>
      <c r="D20550" s="38"/>
      <c r="E20550" s="93"/>
      <c r="L20550" s="38"/>
      <c r="M20550" s="38"/>
    </row>
    <row r="20551" spans="3:13" x14ac:dyDescent="0.2">
      <c r="C20551" s="38"/>
      <c r="D20551" s="38"/>
      <c r="E20551" s="93"/>
      <c r="L20551" s="38"/>
      <c r="M20551" s="38"/>
    </row>
    <row r="20552" spans="3:13" x14ac:dyDescent="0.2">
      <c r="C20552" s="38"/>
      <c r="D20552" s="38"/>
      <c r="E20552" s="93"/>
      <c r="L20552" s="38"/>
      <c r="M20552" s="38"/>
    </row>
    <row r="20553" spans="3:13" x14ac:dyDescent="0.2">
      <c r="C20553" s="38"/>
      <c r="D20553" s="38"/>
      <c r="E20553" s="93"/>
      <c r="L20553" s="38"/>
      <c r="M20553" s="38"/>
    </row>
    <row r="20554" spans="3:13" x14ac:dyDescent="0.2">
      <c r="C20554" s="38"/>
      <c r="D20554" s="38"/>
      <c r="E20554" s="93"/>
      <c r="L20554" s="38"/>
      <c r="M20554" s="38"/>
    </row>
    <row r="20555" spans="3:13" x14ac:dyDescent="0.2">
      <c r="C20555" s="38"/>
      <c r="D20555" s="38"/>
      <c r="E20555" s="93"/>
      <c r="L20555" s="38"/>
      <c r="M20555" s="38"/>
    </row>
    <row r="20556" spans="3:13" x14ac:dyDescent="0.2">
      <c r="C20556" s="38"/>
      <c r="D20556" s="38"/>
      <c r="E20556" s="93"/>
      <c r="L20556" s="38"/>
      <c r="M20556" s="38"/>
    </row>
    <row r="20557" spans="3:13" x14ac:dyDescent="0.2">
      <c r="C20557" s="38"/>
      <c r="D20557" s="38"/>
      <c r="E20557" s="93"/>
      <c r="L20557" s="38"/>
      <c r="M20557" s="38"/>
    </row>
    <row r="20558" spans="3:13" x14ac:dyDescent="0.2">
      <c r="C20558" s="38"/>
      <c r="D20558" s="38"/>
      <c r="E20558" s="93"/>
      <c r="L20558" s="38"/>
      <c r="M20558" s="38"/>
    </row>
    <row r="20559" spans="3:13" x14ac:dyDescent="0.2">
      <c r="C20559" s="38"/>
      <c r="D20559" s="38"/>
      <c r="E20559" s="93"/>
      <c r="L20559" s="38"/>
      <c r="M20559" s="38"/>
    </row>
    <row r="20560" spans="3:13" x14ac:dyDescent="0.2">
      <c r="C20560" s="38"/>
      <c r="D20560" s="38"/>
      <c r="E20560" s="93"/>
      <c r="L20560" s="38"/>
      <c r="M20560" s="38"/>
    </row>
    <row r="20561" spans="3:13" x14ac:dyDescent="0.2">
      <c r="C20561" s="38"/>
      <c r="D20561" s="38"/>
      <c r="E20561" s="93"/>
      <c r="L20561" s="38"/>
      <c r="M20561" s="38"/>
    </row>
    <row r="20562" spans="3:13" x14ac:dyDescent="0.2">
      <c r="C20562" s="38"/>
      <c r="D20562" s="38"/>
      <c r="E20562" s="93"/>
      <c r="L20562" s="38"/>
      <c r="M20562" s="38"/>
    </row>
    <row r="20563" spans="3:13" x14ac:dyDescent="0.2">
      <c r="C20563" s="38"/>
      <c r="D20563" s="38"/>
      <c r="E20563" s="93"/>
      <c r="L20563" s="38"/>
      <c r="M20563" s="38"/>
    </row>
    <row r="20564" spans="3:13" x14ac:dyDescent="0.2">
      <c r="C20564" s="38"/>
      <c r="D20564" s="38"/>
      <c r="E20564" s="93"/>
      <c r="L20564" s="38"/>
      <c r="M20564" s="38"/>
    </row>
    <row r="20565" spans="3:13" x14ac:dyDescent="0.2">
      <c r="C20565" s="38"/>
      <c r="D20565" s="38"/>
      <c r="E20565" s="93"/>
      <c r="L20565" s="38"/>
      <c r="M20565" s="38"/>
    </row>
    <row r="20566" spans="3:13" x14ac:dyDescent="0.2">
      <c r="C20566" s="38"/>
      <c r="D20566" s="38"/>
      <c r="E20566" s="93"/>
      <c r="L20566" s="38"/>
      <c r="M20566" s="38"/>
    </row>
    <row r="20567" spans="3:13" x14ac:dyDescent="0.2">
      <c r="C20567" s="38"/>
      <c r="D20567" s="38"/>
      <c r="E20567" s="93"/>
      <c r="L20567" s="38"/>
      <c r="M20567" s="38"/>
    </row>
    <row r="20568" spans="3:13" x14ac:dyDescent="0.2">
      <c r="C20568" s="38"/>
      <c r="D20568" s="38"/>
      <c r="E20568" s="93"/>
      <c r="L20568" s="38"/>
      <c r="M20568" s="38"/>
    </row>
    <row r="20569" spans="3:13" x14ac:dyDescent="0.2">
      <c r="C20569" s="38"/>
      <c r="D20569" s="38"/>
      <c r="E20569" s="93"/>
      <c r="L20569" s="38"/>
      <c r="M20569" s="38"/>
    </row>
    <row r="20570" spans="3:13" x14ac:dyDescent="0.2">
      <c r="C20570" s="38"/>
      <c r="D20570" s="38"/>
      <c r="E20570" s="93"/>
      <c r="L20570" s="38"/>
      <c r="M20570" s="38"/>
    </row>
    <row r="20571" spans="3:13" x14ac:dyDescent="0.2">
      <c r="C20571" s="38"/>
      <c r="D20571" s="38"/>
      <c r="E20571" s="93"/>
      <c r="L20571" s="38"/>
      <c r="M20571" s="38"/>
    </row>
    <row r="20572" spans="3:13" x14ac:dyDescent="0.2">
      <c r="C20572" s="38"/>
      <c r="D20572" s="38"/>
      <c r="E20572" s="93"/>
      <c r="L20572" s="38"/>
      <c r="M20572" s="38"/>
    </row>
    <row r="20573" spans="3:13" x14ac:dyDescent="0.2">
      <c r="C20573" s="38"/>
      <c r="D20573" s="38"/>
      <c r="E20573" s="93"/>
      <c r="L20573" s="38"/>
      <c r="M20573" s="38"/>
    </row>
    <row r="20574" spans="3:13" x14ac:dyDescent="0.2">
      <c r="C20574" s="38"/>
      <c r="D20574" s="38"/>
      <c r="E20574" s="93"/>
      <c r="L20574" s="38"/>
      <c r="M20574" s="38"/>
    </row>
    <row r="20575" spans="3:13" x14ac:dyDescent="0.2">
      <c r="C20575" s="38"/>
      <c r="D20575" s="38"/>
      <c r="E20575" s="93"/>
      <c r="L20575" s="38"/>
      <c r="M20575" s="38"/>
    </row>
    <row r="20576" spans="3:13" x14ac:dyDescent="0.2">
      <c r="C20576" s="38"/>
      <c r="D20576" s="38"/>
      <c r="E20576" s="93"/>
      <c r="L20576" s="38"/>
      <c r="M20576" s="38"/>
    </row>
    <row r="20577" spans="3:13" x14ac:dyDescent="0.2">
      <c r="C20577" s="38"/>
      <c r="D20577" s="38"/>
      <c r="E20577" s="93"/>
      <c r="L20577" s="38"/>
      <c r="M20577" s="38"/>
    </row>
    <row r="20578" spans="3:13" x14ac:dyDescent="0.2">
      <c r="C20578" s="38"/>
      <c r="D20578" s="38"/>
      <c r="E20578" s="93"/>
      <c r="L20578" s="38"/>
      <c r="M20578" s="38"/>
    </row>
    <row r="20579" spans="3:13" x14ac:dyDescent="0.2">
      <c r="C20579" s="38"/>
      <c r="D20579" s="38"/>
      <c r="E20579" s="93"/>
      <c r="L20579" s="38"/>
      <c r="M20579" s="38"/>
    </row>
    <row r="20580" spans="3:13" x14ac:dyDescent="0.2">
      <c r="C20580" s="38"/>
      <c r="D20580" s="38"/>
      <c r="E20580" s="93"/>
      <c r="L20580" s="38"/>
      <c r="M20580" s="38"/>
    </row>
    <row r="20581" spans="3:13" x14ac:dyDescent="0.2">
      <c r="C20581" s="38"/>
      <c r="D20581" s="38"/>
      <c r="E20581" s="93"/>
      <c r="L20581" s="38"/>
      <c r="M20581" s="38"/>
    </row>
    <row r="20582" spans="3:13" x14ac:dyDescent="0.2">
      <c r="C20582" s="38"/>
      <c r="D20582" s="38"/>
      <c r="E20582" s="93"/>
      <c r="L20582" s="38"/>
      <c r="M20582" s="38"/>
    </row>
    <row r="20583" spans="3:13" x14ac:dyDescent="0.2">
      <c r="C20583" s="38"/>
      <c r="D20583" s="38"/>
      <c r="E20583" s="93"/>
      <c r="L20583" s="38"/>
      <c r="M20583" s="38"/>
    </row>
    <row r="20584" spans="3:13" x14ac:dyDescent="0.2">
      <c r="C20584" s="38"/>
      <c r="D20584" s="38"/>
      <c r="E20584" s="93"/>
      <c r="L20584" s="38"/>
      <c r="M20584" s="38"/>
    </row>
    <row r="20585" spans="3:13" x14ac:dyDescent="0.2">
      <c r="C20585" s="38"/>
      <c r="D20585" s="38"/>
      <c r="E20585" s="93"/>
      <c r="L20585" s="38"/>
      <c r="M20585" s="38"/>
    </row>
    <row r="20586" spans="3:13" x14ac:dyDescent="0.2">
      <c r="C20586" s="38"/>
      <c r="D20586" s="38"/>
      <c r="E20586" s="93"/>
      <c r="L20586" s="38"/>
      <c r="M20586" s="38"/>
    </row>
    <row r="20587" spans="3:13" x14ac:dyDescent="0.2">
      <c r="C20587" s="38"/>
      <c r="D20587" s="38"/>
      <c r="E20587" s="93"/>
      <c r="L20587" s="38"/>
      <c r="M20587" s="38"/>
    </row>
    <row r="20588" spans="3:13" x14ac:dyDescent="0.2">
      <c r="C20588" s="38"/>
      <c r="D20588" s="38"/>
      <c r="E20588" s="93"/>
      <c r="L20588" s="38"/>
      <c r="M20588" s="38"/>
    </row>
    <row r="20589" spans="3:13" x14ac:dyDescent="0.2">
      <c r="C20589" s="38"/>
      <c r="D20589" s="38"/>
      <c r="E20589" s="93"/>
      <c r="L20589" s="38"/>
      <c r="M20589" s="38"/>
    </row>
    <row r="20590" spans="3:13" x14ac:dyDescent="0.2">
      <c r="C20590" s="38"/>
      <c r="D20590" s="38"/>
      <c r="E20590" s="93"/>
      <c r="L20590" s="38"/>
      <c r="M20590" s="38"/>
    </row>
    <row r="20591" spans="3:13" x14ac:dyDescent="0.2">
      <c r="C20591" s="38"/>
      <c r="D20591" s="38"/>
      <c r="E20591" s="93"/>
      <c r="L20591" s="38"/>
      <c r="M20591" s="38"/>
    </row>
    <row r="20592" spans="3:13" x14ac:dyDescent="0.2">
      <c r="C20592" s="38"/>
      <c r="D20592" s="38"/>
      <c r="E20592" s="93"/>
      <c r="L20592" s="38"/>
      <c r="M20592" s="38"/>
    </row>
    <row r="20593" spans="3:13" x14ac:dyDescent="0.2">
      <c r="C20593" s="38"/>
      <c r="D20593" s="38"/>
      <c r="E20593" s="93"/>
      <c r="L20593" s="38"/>
      <c r="M20593" s="38"/>
    </row>
    <row r="20594" spans="3:13" x14ac:dyDescent="0.2">
      <c r="C20594" s="38"/>
      <c r="D20594" s="38"/>
      <c r="E20594" s="93"/>
      <c r="L20594" s="38"/>
      <c r="M20594" s="38"/>
    </row>
    <row r="20595" spans="3:13" x14ac:dyDescent="0.2">
      <c r="C20595" s="38"/>
      <c r="D20595" s="38"/>
      <c r="E20595" s="93"/>
      <c r="L20595" s="38"/>
      <c r="M20595" s="38"/>
    </row>
    <row r="20596" spans="3:13" x14ac:dyDescent="0.2">
      <c r="C20596" s="38"/>
      <c r="D20596" s="38"/>
      <c r="E20596" s="93"/>
      <c r="L20596" s="38"/>
      <c r="M20596" s="38"/>
    </row>
    <row r="20597" spans="3:13" x14ac:dyDescent="0.2">
      <c r="C20597" s="38"/>
      <c r="D20597" s="38"/>
      <c r="E20597" s="93"/>
      <c r="L20597" s="38"/>
      <c r="M20597" s="38"/>
    </row>
    <row r="20598" spans="3:13" x14ac:dyDescent="0.2">
      <c r="C20598" s="38"/>
      <c r="D20598" s="38"/>
      <c r="E20598" s="93"/>
      <c r="L20598" s="38"/>
      <c r="M20598" s="38"/>
    </row>
    <row r="20599" spans="3:13" x14ac:dyDescent="0.2">
      <c r="C20599" s="38"/>
      <c r="D20599" s="38"/>
      <c r="E20599" s="93"/>
      <c r="L20599" s="38"/>
      <c r="M20599" s="38"/>
    </row>
    <row r="20600" spans="3:13" x14ac:dyDescent="0.2">
      <c r="C20600" s="38"/>
      <c r="D20600" s="38"/>
      <c r="E20600" s="93"/>
      <c r="L20600" s="38"/>
      <c r="M20600" s="38"/>
    </row>
    <row r="20601" spans="3:13" x14ac:dyDescent="0.2">
      <c r="C20601" s="38"/>
      <c r="D20601" s="38"/>
      <c r="E20601" s="93"/>
      <c r="L20601" s="38"/>
      <c r="M20601" s="38"/>
    </row>
    <row r="20602" spans="3:13" x14ac:dyDescent="0.2">
      <c r="C20602" s="38"/>
      <c r="D20602" s="38"/>
      <c r="E20602" s="93"/>
      <c r="L20602" s="38"/>
      <c r="M20602" s="38"/>
    </row>
    <row r="20603" spans="3:13" x14ac:dyDescent="0.2">
      <c r="C20603" s="38"/>
      <c r="D20603" s="38"/>
      <c r="E20603" s="93"/>
      <c r="L20603" s="38"/>
      <c r="M20603" s="38"/>
    </row>
    <row r="20604" spans="3:13" x14ac:dyDescent="0.2">
      <c r="C20604" s="38"/>
      <c r="D20604" s="38"/>
      <c r="E20604" s="93"/>
      <c r="L20604" s="38"/>
      <c r="M20604" s="38"/>
    </row>
    <row r="20605" spans="3:13" x14ac:dyDescent="0.2">
      <c r="C20605" s="38"/>
      <c r="D20605" s="38"/>
      <c r="E20605" s="93"/>
      <c r="L20605" s="38"/>
      <c r="M20605" s="38"/>
    </row>
    <row r="20606" spans="3:13" x14ac:dyDescent="0.2">
      <c r="C20606" s="38"/>
      <c r="D20606" s="38"/>
      <c r="E20606" s="93"/>
      <c r="L20606" s="38"/>
      <c r="M20606" s="38"/>
    </row>
    <row r="20607" spans="3:13" x14ac:dyDescent="0.2">
      <c r="C20607" s="38"/>
      <c r="D20607" s="38"/>
      <c r="E20607" s="93"/>
      <c r="L20607" s="38"/>
      <c r="M20607" s="38"/>
    </row>
    <row r="20608" spans="3:13" x14ac:dyDescent="0.2">
      <c r="C20608" s="38"/>
      <c r="D20608" s="38"/>
      <c r="E20608" s="93"/>
      <c r="L20608" s="38"/>
      <c r="M20608" s="38"/>
    </row>
    <row r="20609" spans="3:13" x14ac:dyDescent="0.2">
      <c r="C20609" s="38"/>
      <c r="D20609" s="38"/>
      <c r="E20609" s="93"/>
      <c r="L20609" s="38"/>
      <c r="M20609" s="38"/>
    </row>
    <row r="20610" spans="3:13" x14ac:dyDescent="0.2">
      <c r="C20610" s="38"/>
      <c r="D20610" s="38"/>
      <c r="E20610" s="93"/>
      <c r="L20610" s="38"/>
      <c r="M20610" s="38"/>
    </row>
    <row r="20611" spans="3:13" x14ac:dyDescent="0.2">
      <c r="C20611" s="38"/>
      <c r="D20611" s="38"/>
      <c r="E20611" s="93"/>
      <c r="L20611" s="38"/>
      <c r="M20611" s="38"/>
    </row>
    <row r="20612" spans="3:13" x14ac:dyDescent="0.2">
      <c r="C20612" s="38"/>
      <c r="D20612" s="38"/>
      <c r="E20612" s="93"/>
      <c r="L20612" s="38"/>
      <c r="M20612" s="38"/>
    </row>
    <row r="20613" spans="3:13" x14ac:dyDescent="0.2">
      <c r="C20613" s="38"/>
      <c r="D20613" s="38"/>
      <c r="E20613" s="93"/>
      <c r="L20613" s="38"/>
      <c r="M20613" s="38"/>
    </row>
    <row r="20614" spans="3:13" x14ac:dyDescent="0.2">
      <c r="C20614" s="38"/>
      <c r="D20614" s="38"/>
      <c r="E20614" s="93"/>
      <c r="L20614" s="38"/>
      <c r="M20614" s="38"/>
    </row>
    <row r="20615" spans="3:13" x14ac:dyDescent="0.2">
      <c r="C20615" s="38"/>
      <c r="D20615" s="38"/>
      <c r="E20615" s="93"/>
      <c r="L20615" s="38"/>
      <c r="M20615" s="38"/>
    </row>
    <row r="20616" spans="3:13" x14ac:dyDescent="0.2">
      <c r="C20616" s="38"/>
      <c r="D20616" s="38"/>
      <c r="E20616" s="93"/>
      <c r="L20616" s="38"/>
      <c r="M20616" s="38"/>
    </row>
    <row r="20617" spans="3:13" x14ac:dyDescent="0.2">
      <c r="C20617" s="38"/>
      <c r="D20617" s="38"/>
      <c r="E20617" s="93"/>
      <c r="L20617" s="38"/>
      <c r="M20617" s="38"/>
    </row>
    <row r="20618" spans="3:13" x14ac:dyDescent="0.2">
      <c r="C20618" s="38"/>
      <c r="D20618" s="38"/>
      <c r="E20618" s="93"/>
      <c r="L20618" s="38"/>
      <c r="M20618" s="38"/>
    </row>
    <row r="20619" spans="3:13" x14ac:dyDescent="0.2">
      <c r="C20619" s="38"/>
      <c r="D20619" s="38"/>
      <c r="E20619" s="93"/>
      <c r="L20619" s="38"/>
      <c r="M20619" s="38"/>
    </row>
    <row r="20620" spans="3:13" x14ac:dyDescent="0.2">
      <c r="C20620" s="38"/>
      <c r="D20620" s="38"/>
      <c r="E20620" s="93"/>
      <c r="L20620" s="38"/>
      <c r="M20620" s="38"/>
    </row>
    <row r="20621" spans="3:13" x14ac:dyDescent="0.2">
      <c r="C20621" s="38"/>
      <c r="D20621" s="38"/>
      <c r="E20621" s="93"/>
      <c r="L20621" s="38"/>
      <c r="M20621" s="38"/>
    </row>
    <row r="20622" spans="3:13" x14ac:dyDescent="0.2">
      <c r="C20622" s="38"/>
      <c r="D20622" s="38"/>
      <c r="E20622" s="93"/>
      <c r="L20622" s="38"/>
      <c r="M20622" s="38"/>
    </row>
    <row r="20623" spans="3:13" x14ac:dyDescent="0.2">
      <c r="C20623" s="38"/>
      <c r="D20623" s="38"/>
      <c r="E20623" s="93"/>
      <c r="L20623" s="38"/>
      <c r="M20623" s="38"/>
    </row>
    <row r="20624" spans="3:13" x14ac:dyDescent="0.2">
      <c r="C20624" s="38"/>
      <c r="D20624" s="38"/>
      <c r="E20624" s="93"/>
      <c r="L20624" s="38"/>
      <c r="M20624" s="38"/>
    </row>
    <row r="20625" spans="3:13" x14ac:dyDescent="0.2">
      <c r="C20625" s="38"/>
      <c r="D20625" s="38"/>
      <c r="E20625" s="93"/>
      <c r="L20625" s="38"/>
      <c r="M20625" s="38"/>
    </row>
    <row r="20626" spans="3:13" x14ac:dyDescent="0.2">
      <c r="C20626" s="38"/>
      <c r="D20626" s="38"/>
      <c r="E20626" s="93"/>
      <c r="L20626" s="38"/>
      <c r="M20626" s="38"/>
    </row>
    <row r="20627" spans="3:13" x14ac:dyDescent="0.2">
      <c r="C20627" s="38"/>
      <c r="D20627" s="38"/>
      <c r="E20627" s="93"/>
      <c r="L20627" s="38"/>
      <c r="M20627" s="38"/>
    </row>
    <row r="20628" spans="3:13" x14ac:dyDescent="0.2">
      <c r="C20628" s="38"/>
      <c r="D20628" s="38"/>
      <c r="E20628" s="93"/>
      <c r="L20628" s="38"/>
      <c r="M20628" s="38"/>
    </row>
    <row r="20629" spans="3:13" x14ac:dyDescent="0.2">
      <c r="C20629" s="38"/>
      <c r="D20629" s="38"/>
      <c r="E20629" s="93"/>
      <c r="L20629" s="38"/>
      <c r="M20629" s="38"/>
    </row>
    <row r="20630" spans="3:13" x14ac:dyDescent="0.2">
      <c r="C20630" s="38"/>
      <c r="D20630" s="38"/>
      <c r="E20630" s="93"/>
      <c r="L20630" s="38"/>
      <c r="M20630" s="38"/>
    </row>
    <row r="20631" spans="3:13" x14ac:dyDescent="0.2">
      <c r="C20631" s="38"/>
      <c r="D20631" s="38"/>
      <c r="E20631" s="93"/>
      <c r="L20631" s="38"/>
      <c r="M20631" s="38"/>
    </row>
    <row r="20632" spans="3:13" x14ac:dyDescent="0.2">
      <c r="C20632" s="38"/>
      <c r="D20632" s="38"/>
      <c r="E20632" s="93"/>
      <c r="L20632" s="38"/>
      <c r="M20632" s="38"/>
    </row>
    <row r="20633" spans="3:13" x14ac:dyDescent="0.2">
      <c r="C20633" s="38"/>
      <c r="D20633" s="38"/>
      <c r="E20633" s="93"/>
      <c r="L20633" s="38"/>
      <c r="M20633" s="38"/>
    </row>
    <row r="20634" spans="3:13" x14ac:dyDescent="0.2">
      <c r="C20634" s="38"/>
      <c r="D20634" s="38"/>
      <c r="E20634" s="93"/>
      <c r="L20634" s="38"/>
      <c r="M20634" s="38"/>
    </row>
    <row r="20635" spans="3:13" x14ac:dyDescent="0.2">
      <c r="C20635" s="38"/>
      <c r="D20635" s="38"/>
      <c r="E20635" s="93"/>
      <c r="L20635" s="38"/>
      <c r="M20635" s="38"/>
    </row>
    <row r="20636" spans="3:13" x14ac:dyDescent="0.2">
      <c r="C20636" s="38"/>
      <c r="D20636" s="38"/>
      <c r="E20636" s="93"/>
      <c r="L20636" s="38"/>
      <c r="M20636" s="38"/>
    </row>
    <row r="20637" spans="3:13" x14ac:dyDescent="0.2">
      <c r="C20637" s="38"/>
      <c r="D20637" s="38"/>
      <c r="E20637" s="93"/>
      <c r="L20637" s="38"/>
      <c r="M20637" s="38"/>
    </row>
    <row r="20638" spans="3:13" x14ac:dyDescent="0.2">
      <c r="C20638" s="38"/>
      <c r="D20638" s="38"/>
      <c r="E20638" s="93"/>
      <c r="L20638" s="38"/>
      <c r="M20638" s="38"/>
    </row>
    <row r="20639" spans="3:13" x14ac:dyDescent="0.2">
      <c r="C20639" s="38"/>
      <c r="D20639" s="38"/>
      <c r="E20639" s="93"/>
      <c r="L20639" s="38"/>
      <c r="M20639" s="38"/>
    </row>
    <row r="20640" spans="3:13" x14ac:dyDescent="0.2">
      <c r="C20640" s="38"/>
      <c r="D20640" s="38"/>
      <c r="E20640" s="93"/>
      <c r="L20640" s="38"/>
      <c r="M20640" s="38"/>
    </row>
    <row r="20641" spans="3:13" x14ac:dyDescent="0.2">
      <c r="C20641" s="38"/>
      <c r="D20641" s="38"/>
      <c r="E20641" s="93"/>
      <c r="L20641" s="38"/>
      <c r="M20641" s="38"/>
    </row>
    <row r="20642" spans="3:13" x14ac:dyDescent="0.2">
      <c r="C20642" s="38"/>
      <c r="D20642" s="38"/>
      <c r="E20642" s="93"/>
      <c r="L20642" s="38"/>
      <c r="M20642" s="38"/>
    </row>
    <row r="20643" spans="3:13" x14ac:dyDescent="0.2">
      <c r="C20643" s="38"/>
      <c r="D20643" s="38"/>
      <c r="E20643" s="93"/>
      <c r="L20643" s="38"/>
      <c r="M20643" s="38"/>
    </row>
    <row r="20644" spans="3:13" x14ac:dyDescent="0.2">
      <c r="C20644" s="38"/>
      <c r="D20644" s="38"/>
      <c r="E20644" s="93"/>
      <c r="L20644" s="38"/>
      <c r="M20644" s="38"/>
    </row>
    <row r="20645" spans="3:13" x14ac:dyDescent="0.2">
      <c r="C20645" s="38"/>
      <c r="D20645" s="38"/>
      <c r="E20645" s="93"/>
      <c r="L20645" s="38"/>
      <c r="M20645" s="38"/>
    </row>
    <row r="20646" spans="3:13" x14ac:dyDescent="0.2">
      <c r="C20646" s="38"/>
      <c r="D20646" s="38"/>
      <c r="E20646" s="93"/>
      <c r="L20646" s="38"/>
      <c r="M20646" s="38"/>
    </row>
    <row r="20647" spans="3:13" x14ac:dyDescent="0.2">
      <c r="C20647" s="38"/>
      <c r="D20647" s="38"/>
      <c r="E20647" s="93"/>
      <c r="L20647" s="38"/>
      <c r="M20647" s="38"/>
    </row>
    <row r="20648" spans="3:13" x14ac:dyDescent="0.2">
      <c r="C20648" s="38"/>
      <c r="D20648" s="38"/>
      <c r="E20648" s="93"/>
      <c r="L20648" s="38"/>
      <c r="M20648" s="38"/>
    </row>
    <row r="20649" spans="3:13" x14ac:dyDescent="0.2">
      <c r="C20649" s="38"/>
      <c r="D20649" s="38"/>
      <c r="E20649" s="93"/>
      <c r="L20649" s="38"/>
      <c r="M20649" s="38"/>
    </row>
    <row r="20650" spans="3:13" x14ac:dyDescent="0.2">
      <c r="C20650" s="38"/>
      <c r="D20650" s="38"/>
      <c r="E20650" s="93"/>
      <c r="L20650" s="38"/>
      <c r="M20650" s="38"/>
    </row>
    <row r="20651" spans="3:13" x14ac:dyDescent="0.2">
      <c r="C20651" s="38"/>
      <c r="D20651" s="38"/>
      <c r="E20651" s="93"/>
      <c r="L20651" s="38"/>
      <c r="M20651" s="38"/>
    </row>
    <row r="20652" spans="3:13" x14ac:dyDescent="0.2">
      <c r="C20652" s="38"/>
      <c r="D20652" s="38"/>
      <c r="E20652" s="93"/>
      <c r="L20652" s="38"/>
      <c r="M20652" s="38"/>
    </row>
    <row r="20653" spans="3:13" x14ac:dyDescent="0.2">
      <c r="C20653" s="38"/>
      <c r="D20653" s="38"/>
      <c r="E20653" s="93"/>
      <c r="L20653" s="38"/>
      <c r="M20653" s="38"/>
    </row>
    <row r="20654" spans="3:13" x14ac:dyDescent="0.2">
      <c r="C20654" s="38"/>
      <c r="D20654" s="38"/>
      <c r="E20654" s="93"/>
      <c r="L20654" s="38"/>
      <c r="M20654" s="38"/>
    </row>
    <row r="20655" spans="3:13" x14ac:dyDescent="0.2">
      <c r="C20655" s="38"/>
      <c r="D20655" s="38"/>
      <c r="E20655" s="93"/>
      <c r="L20655" s="38"/>
      <c r="M20655" s="38"/>
    </row>
    <row r="20656" spans="3:13" x14ac:dyDescent="0.2">
      <c r="C20656" s="38"/>
      <c r="D20656" s="38"/>
      <c r="E20656" s="93"/>
      <c r="L20656" s="38"/>
      <c r="M20656" s="38"/>
    </row>
    <row r="20657" spans="3:13" x14ac:dyDescent="0.2">
      <c r="C20657" s="38"/>
      <c r="D20657" s="38"/>
      <c r="E20657" s="93"/>
      <c r="L20657" s="38"/>
      <c r="M20657" s="38"/>
    </row>
    <row r="20658" spans="3:13" x14ac:dyDescent="0.2">
      <c r="C20658" s="38"/>
      <c r="D20658" s="38"/>
      <c r="E20658" s="93"/>
      <c r="L20658" s="38"/>
      <c r="M20658" s="38"/>
    </row>
    <row r="20659" spans="3:13" x14ac:dyDescent="0.2">
      <c r="C20659" s="38"/>
      <c r="D20659" s="38"/>
      <c r="E20659" s="93"/>
      <c r="L20659" s="38"/>
      <c r="M20659" s="38"/>
    </row>
    <row r="20660" spans="3:13" x14ac:dyDescent="0.2">
      <c r="C20660" s="38"/>
      <c r="D20660" s="38"/>
      <c r="E20660" s="93"/>
      <c r="L20660" s="38"/>
      <c r="M20660" s="38"/>
    </row>
    <row r="20661" spans="3:13" x14ac:dyDescent="0.2">
      <c r="C20661" s="38"/>
      <c r="D20661" s="38"/>
      <c r="E20661" s="93"/>
      <c r="L20661" s="38"/>
      <c r="M20661" s="38"/>
    </row>
    <row r="20662" spans="3:13" x14ac:dyDescent="0.2">
      <c r="C20662" s="38"/>
      <c r="D20662" s="38"/>
      <c r="E20662" s="93"/>
      <c r="L20662" s="38"/>
      <c r="M20662" s="38"/>
    </row>
    <row r="20663" spans="3:13" x14ac:dyDescent="0.2">
      <c r="C20663" s="38"/>
      <c r="D20663" s="38"/>
      <c r="E20663" s="93"/>
      <c r="L20663" s="38"/>
      <c r="M20663" s="38"/>
    </row>
    <row r="20664" spans="3:13" x14ac:dyDescent="0.2">
      <c r="C20664" s="38"/>
      <c r="D20664" s="38"/>
      <c r="E20664" s="93"/>
      <c r="L20664" s="38"/>
      <c r="M20664" s="38"/>
    </row>
    <row r="20665" spans="3:13" x14ac:dyDescent="0.2">
      <c r="C20665" s="38"/>
      <c r="D20665" s="38"/>
      <c r="E20665" s="93"/>
      <c r="L20665" s="38"/>
      <c r="M20665" s="38"/>
    </row>
    <row r="20666" spans="3:13" x14ac:dyDescent="0.2">
      <c r="C20666" s="38"/>
      <c r="D20666" s="38"/>
      <c r="E20666" s="93"/>
      <c r="L20666" s="38"/>
      <c r="M20666" s="38"/>
    </row>
    <row r="20667" spans="3:13" x14ac:dyDescent="0.2">
      <c r="C20667" s="38"/>
      <c r="D20667" s="38"/>
      <c r="E20667" s="93"/>
      <c r="L20667" s="38"/>
      <c r="M20667" s="38"/>
    </row>
    <row r="20668" spans="3:13" x14ac:dyDescent="0.2">
      <c r="C20668" s="38"/>
      <c r="D20668" s="38"/>
      <c r="E20668" s="93"/>
      <c r="L20668" s="38"/>
      <c r="M20668" s="38"/>
    </row>
    <row r="20669" spans="3:13" x14ac:dyDescent="0.2">
      <c r="C20669" s="38"/>
      <c r="D20669" s="38"/>
      <c r="E20669" s="93"/>
      <c r="L20669" s="38"/>
      <c r="M20669" s="38"/>
    </row>
    <row r="20670" spans="3:13" x14ac:dyDescent="0.2">
      <c r="C20670" s="38"/>
      <c r="D20670" s="38"/>
      <c r="E20670" s="93"/>
      <c r="L20670" s="38"/>
      <c r="M20670" s="38"/>
    </row>
    <row r="20671" spans="3:13" x14ac:dyDescent="0.2">
      <c r="C20671" s="38"/>
      <c r="D20671" s="38"/>
      <c r="E20671" s="93"/>
      <c r="L20671" s="38"/>
      <c r="M20671" s="38"/>
    </row>
    <row r="20672" spans="3:13" x14ac:dyDescent="0.2">
      <c r="C20672" s="38"/>
      <c r="D20672" s="38"/>
      <c r="E20672" s="93"/>
      <c r="L20672" s="38"/>
      <c r="M20672" s="38"/>
    </row>
    <row r="20673" spans="3:13" x14ac:dyDescent="0.2">
      <c r="C20673" s="38"/>
      <c r="D20673" s="38"/>
      <c r="E20673" s="93"/>
      <c r="L20673" s="38"/>
      <c r="M20673" s="38"/>
    </row>
    <row r="20674" spans="3:13" x14ac:dyDescent="0.2">
      <c r="C20674" s="38"/>
      <c r="D20674" s="38"/>
      <c r="E20674" s="93"/>
      <c r="L20674" s="38"/>
      <c r="M20674" s="38"/>
    </row>
    <row r="20675" spans="3:13" x14ac:dyDescent="0.2">
      <c r="C20675" s="38"/>
      <c r="D20675" s="38"/>
      <c r="E20675" s="93"/>
      <c r="L20675" s="38"/>
      <c r="M20675" s="38"/>
    </row>
    <row r="20676" spans="3:13" x14ac:dyDescent="0.2">
      <c r="C20676" s="38"/>
      <c r="D20676" s="38"/>
      <c r="E20676" s="93"/>
      <c r="L20676" s="38"/>
      <c r="M20676" s="38"/>
    </row>
    <row r="20677" spans="3:13" x14ac:dyDescent="0.2">
      <c r="C20677" s="38"/>
      <c r="D20677" s="38"/>
      <c r="E20677" s="93"/>
      <c r="L20677" s="38"/>
      <c r="M20677" s="38"/>
    </row>
    <row r="20678" spans="3:13" x14ac:dyDescent="0.2">
      <c r="C20678" s="38"/>
      <c r="D20678" s="38"/>
      <c r="E20678" s="93"/>
      <c r="L20678" s="38"/>
      <c r="M20678" s="38"/>
    </row>
    <row r="20679" spans="3:13" x14ac:dyDescent="0.2">
      <c r="C20679" s="38"/>
      <c r="D20679" s="38"/>
      <c r="E20679" s="93"/>
      <c r="L20679" s="38"/>
      <c r="M20679" s="38"/>
    </row>
    <row r="20680" spans="3:13" x14ac:dyDescent="0.2">
      <c r="C20680" s="38"/>
      <c r="D20680" s="38"/>
      <c r="E20680" s="93"/>
      <c r="L20680" s="38"/>
      <c r="M20680" s="38"/>
    </row>
    <row r="20681" spans="3:13" x14ac:dyDescent="0.2">
      <c r="C20681" s="38"/>
      <c r="D20681" s="38"/>
      <c r="E20681" s="93"/>
      <c r="L20681" s="38"/>
      <c r="M20681" s="38"/>
    </row>
    <row r="20682" spans="3:13" x14ac:dyDescent="0.2">
      <c r="C20682" s="38"/>
      <c r="D20682" s="38"/>
      <c r="E20682" s="93"/>
      <c r="L20682" s="38"/>
      <c r="M20682" s="38"/>
    </row>
    <row r="20683" spans="3:13" x14ac:dyDescent="0.2">
      <c r="C20683" s="38"/>
      <c r="D20683" s="38"/>
      <c r="E20683" s="93"/>
      <c r="L20683" s="38"/>
      <c r="M20683" s="38"/>
    </row>
    <row r="20684" spans="3:13" x14ac:dyDescent="0.2">
      <c r="C20684" s="38"/>
      <c r="D20684" s="38"/>
      <c r="E20684" s="93"/>
      <c r="L20684" s="38"/>
      <c r="M20684" s="38"/>
    </row>
    <row r="20685" spans="3:13" x14ac:dyDescent="0.2">
      <c r="C20685" s="38"/>
      <c r="D20685" s="38"/>
      <c r="E20685" s="93"/>
      <c r="L20685" s="38"/>
      <c r="M20685" s="38"/>
    </row>
    <row r="20686" spans="3:13" x14ac:dyDescent="0.2">
      <c r="C20686" s="38"/>
      <c r="D20686" s="38"/>
      <c r="E20686" s="93"/>
      <c r="L20686" s="38"/>
      <c r="M20686" s="38"/>
    </row>
    <row r="20687" spans="3:13" x14ac:dyDescent="0.2">
      <c r="C20687" s="38"/>
      <c r="D20687" s="38"/>
      <c r="E20687" s="93"/>
      <c r="L20687" s="38"/>
      <c r="M20687" s="38"/>
    </row>
    <row r="20688" spans="3:13" x14ac:dyDescent="0.2">
      <c r="C20688" s="38"/>
      <c r="D20688" s="38"/>
      <c r="E20688" s="93"/>
      <c r="L20688" s="38"/>
      <c r="M20688" s="38"/>
    </row>
    <row r="20689" spans="3:13" x14ac:dyDescent="0.2">
      <c r="C20689" s="38"/>
      <c r="D20689" s="38"/>
      <c r="E20689" s="93"/>
      <c r="L20689" s="38"/>
      <c r="M20689" s="38"/>
    </row>
    <row r="20690" spans="3:13" x14ac:dyDescent="0.2">
      <c r="C20690" s="38"/>
      <c r="D20690" s="38"/>
      <c r="E20690" s="93"/>
      <c r="L20690" s="38"/>
      <c r="M20690" s="38"/>
    </row>
    <row r="20691" spans="3:13" x14ac:dyDescent="0.2">
      <c r="C20691" s="38"/>
      <c r="D20691" s="38"/>
      <c r="E20691" s="93"/>
      <c r="L20691" s="38"/>
      <c r="M20691" s="38"/>
    </row>
    <row r="20692" spans="3:13" x14ac:dyDescent="0.2">
      <c r="C20692" s="38"/>
      <c r="D20692" s="38"/>
      <c r="E20692" s="93"/>
      <c r="L20692" s="38"/>
      <c r="M20692" s="38"/>
    </row>
    <row r="20693" spans="3:13" x14ac:dyDescent="0.2">
      <c r="C20693" s="38"/>
      <c r="D20693" s="38"/>
      <c r="E20693" s="93"/>
      <c r="L20693" s="38"/>
      <c r="M20693" s="38"/>
    </row>
    <row r="20694" spans="3:13" x14ac:dyDescent="0.2">
      <c r="C20694" s="38"/>
      <c r="D20694" s="38"/>
      <c r="E20694" s="93"/>
      <c r="L20694" s="38"/>
      <c r="M20694" s="38"/>
    </row>
    <row r="20695" spans="3:13" x14ac:dyDescent="0.2">
      <c r="C20695" s="38"/>
      <c r="D20695" s="38"/>
      <c r="E20695" s="93"/>
      <c r="L20695" s="38"/>
      <c r="M20695" s="38"/>
    </row>
    <row r="20696" spans="3:13" x14ac:dyDescent="0.2">
      <c r="C20696" s="38"/>
      <c r="D20696" s="38"/>
      <c r="E20696" s="93"/>
      <c r="L20696" s="38"/>
      <c r="M20696" s="38"/>
    </row>
    <row r="20697" spans="3:13" x14ac:dyDescent="0.2">
      <c r="C20697" s="38"/>
      <c r="D20697" s="38"/>
      <c r="E20697" s="93"/>
      <c r="L20697" s="38"/>
      <c r="M20697" s="38"/>
    </row>
    <row r="20698" spans="3:13" x14ac:dyDescent="0.2">
      <c r="C20698" s="38"/>
      <c r="D20698" s="38"/>
      <c r="E20698" s="93"/>
      <c r="L20698" s="38"/>
      <c r="M20698" s="38"/>
    </row>
    <row r="20699" spans="3:13" x14ac:dyDescent="0.2">
      <c r="C20699" s="38"/>
      <c r="D20699" s="38"/>
      <c r="E20699" s="93"/>
      <c r="L20699" s="38"/>
      <c r="M20699" s="38"/>
    </row>
    <row r="20700" spans="3:13" x14ac:dyDescent="0.2">
      <c r="C20700" s="38"/>
      <c r="D20700" s="38"/>
      <c r="E20700" s="93"/>
      <c r="L20700" s="38"/>
      <c r="M20700" s="38"/>
    </row>
    <row r="20701" spans="3:13" x14ac:dyDescent="0.2">
      <c r="C20701" s="38"/>
      <c r="D20701" s="38"/>
      <c r="E20701" s="93"/>
      <c r="L20701" s="38"/>
      <c r="M20701" s="38"/>
    </row>
    <row r="20702" spans="3:13" x14ac:dyDescent="0.2">
      <c r="C20702" s="38"/>
      <c r="D20702" s="38"/>
      <c r="E20702" s="93"/>
      <c r="L20702" s="38"/>
      <c r="M20702" s="38"/>
    </row>
    <row r="20703" spans="3:13" x14ac:dyDescent="0.2">
      <c r="C20703" s="38"/>
      <c r="D20703" s="38"/>
      <c r="E20703" s="93"/>
      <c r="L20703" s="38"/>
      <c r="M20703" s="38"/>
    </row>
    <row r="20704" spans="3:13" x14ac:dyDescent="0.2">
      <c r="C20704" s="38"/>
      <c r="D20704" s="38"/>
      <c r="E20704" s="93"/>
      <c r="L20704" s="38"/>
      <c r="M20704" s="38"/>
    </row>
    <row r="20705" spans="3:13" x14ac:dyDescent="0.2">
      <c r="C20705" s="38"/>
      <c r="D20705" s="38"/>
      <c r="E20705" s="93"/>
      <c r="L20705" s="38"/>
      <c r="M20705" s="38"/>
    </row>
    <row r="20706" spans="3:13" x14ac:dyDescent="0.2">
      <c r="C20706" s="38"/>
      <c r="D20706" s="38"/>
      <c r="E20706" s="93"/>
      <c r="L20706" s="38"/>
      <c r="M20706" s="38"/>
    </row>
    <row r="20707" spans="3:13" x14ac:dyDescent="0.2">
      <c r="C20707" s="38"/>
      <c r="D20707" s="38"/>
      <c r="E20707" s="93"/>
      <c r="L20707" s="38"/>
      <c r="M20707" s="38"/>
    </row>
    <row r="20708" spans="3:13" x14ac:dyDescent="0.2">
      <c r="C20708" s="38"/>
      <c r="D20708" s="38"/>
      <c r="E20708" s="93"/>
      <c r="L20708" s="38"/>
      <c r="M20708" s="38"/>
    </row>
    <row r="20709" spans="3:13" x14ac:dyDescent="0.2">
      <c r="C20709" s="38"/>
      <c r="D20709" s="38"/>
      <c r="E20709" s="93"/>
      <c r="L20709" s="38"/>
      <c r="M20709" s="38"/>
    </row>
    <row r="20710" spans="3:13" x14ac:dyDescent="0.2">
      <c r="C20710" s="38"/>
      <c r="D20710" s="38"/>
      <c r="E20710" s="93"/>
      <c r="L20710" s="38"/>
      <c r="M20710" s="38"/>
    </row>
    <row r="20711" spans="3:13" x14ac:dyDescent="0.2">
      <c r="C20711" s="38"/>
      <c r="D20711" s="38"/>
      <c r="E20711" s="93"/>
      <c r="L20711" s="38"/>
      <c r="M20711" s="38"/>
    </row>
    <row r="20712" spans="3:13" x14ac:dyDescent="0.2">
      <c r="C20712" s="38"/>
      <c r="D20712" s="38"/>
      <c r="E20712" s="93"/>
      <c r="L20712" s="38"/>
      <c r="M20712" s="38"/>
    </row>
    <row r="20713" spans="3:13" x14ac:dyDescent="0.2">
      <c r="C20713" s="38"/>
      <c r="D20713" s="38"/>
      <c r="E20713" s="93"/>
      <c r="L20713" s="38"/>
      <c r="M20713" s="38"/>
    </row>
    <row r="20714" spans="3:13" x14ac:dyDescent="0.2">
      <c r="C20714" s="38"/>
      <c r="D20714" s="38"/>
      <c r="E20714" s="93"/>
      <c r="L20714" s="38"/>
      <c r="M20714" s="38"/>
    </row>
    <row r="20715" spans="3:13" x14ac:dyDescent="0.2">
      <c r="C20715" s="38"/>
      <c r="D20715" s="38"/>
      <c r="E20715" s="93"/>
      <c r="L20715" s="38"/>
      <c r="M20715" s="38"/>
    </row>
    <row r="20716" spans="3:13" x14ac:dyDescent="0.2">
      <c r="C20716" s="38"/>
      <c r="D20716" s="38"/>
      <c r="E20716" s="93"/>
      <c r="L20716" s="38"/>
      <c r="M20716" s="38"/>
    </row>
    <row r="20717" spans="3:13" x14ac:dyDescent="0.2">
      <c r="C20717" s="38"/>
      <c r="D20717" s="38"/>
      <c r="E20717" s="93"/>
      <c r="L20717" s="38"/>
      <c r="M20717" s="38"/>
    </row>
    <row r="20718" spans="3:13" x14ac:dyDescent="0.2">
      <c r="C20718" s="38"/>
      <c r="D20718" s="38"/>
      <c r="E20718" s="93"/>
      <c r="L20718" s="38"/>
      <c r="M20718" s="38"/>
    </row>
    <row r="20719" spans="3:13" x14ac:dyDescent="0.2">
      <c r="C20719" s="38"/>
      <c r="D20719" s="38"/>
      <c r="E20719" s="93"/>
      <c r="L20719" s="38"/>
      <c r="M20719" s="38"/>
    </row>
    <row r="20720" spans="3:13" x14ac:dyDescent="0.2">
      <c r="C20720" s="38"/>
      <c r="D20720" s="38"/>
      <c r="E20720" s="93"/>
      <c r="L20720" s="38"/>
      <c r="M20720" s="38"/>
    </row>
    <row r="20721" spans="3:13" x14ac:dyDescent="0.2">
      <c r="C20721" s="38"/>
      <c r="D20721" s="38"/>
      <c r="E20721" s="93"/>
      <c r="L20721" s="38"/>
      <c r="M20721" s="38"/>
    </row>
    <row r="20722" spans="3:13" x14ac:dyDescent="0.2">
      <c r="C20722" s="38"/>
      <c r="D20722" s="38"/>
      <c r="E20722" s="93"/>
      <c r="L20722" s="38"/>
      <c r="M20722" s="38"/>
    </row>
    <row r="20723" spans="3:13" x14ac:dyDescent="0.2">
      <c r="C20723" s="38"/>
      <c r="D20723" s="38"/>
      <c r="E20723" s="93"/>
      <c r="L20723" s="38"/>
      <c r="M20723" s="38"/>
    </row>
    <row r="20724" spans="3:13" x14ac:dyDescent="0.2">
      <c r="C20724" s="38"/>
      <c r="D20724" s="38"/>
      <c r="E20724" s="93"/>
      <c r="L20724" s="38"/>
      <c r="M20724" s="38"/>
    </row>
    <row r="20725" spans="3:13" x14ac:dyDescent="0.2">
      <c r="C20725" s="38"/>
      <c r="D20725" s="38"/>
      <c r="E20725" s="93"/>
      <c r="L20725" s="38"/>
      <c r="M20725" s="38"/>
    </row>
    <row r="20726" spans="3:13" x14ac:dyDescent="0.2">
      <c r="C20726" s="38"/>
      <c r="D20726" s="38"/>
      <c r="E20726" s="93"/>
      <c r="L20726" s="38"/>
      <c r="M20726" s="38"/>
    </row>
    <row r="20727" spans="3:13" x14ac:dyDescent="0.2">
      <c r="C20727" s="38"/>
      <c r="D20727" s="38"/>
      <c r="E20727" s="93"/>
      <c r="L20727" s="38"/>
      <c r="M20727" s="38"/>
    </row>
    <row r="20728" spans="3:13" x14ac:dyDescent="0.2">
      <c r="C20728" s="38"/>
      <c r="D20728" s="38"/>
      <c r="E20728" s="93"/>
      <c r="L20728" s="38"/>
      <c r="M20728" s="38"/>
    </row>
    <row r="20729" spans="3:13" x14ac:dyDescent="0.2">
      <c r="C20729" s="38"/>
      <c r="D20729" s="38"/>
      <c r="E20729" s="93"/>
      <c r="L20729" s="38"/>
      <c r="M20729" s="38"/>
    </row>
    <row r="20730" spans="3:13" x14ac:dyDescent="0.2">
      <c r="C20730" s="38"/>
      <c r="D20730" s="38"/>
      <c r="E20730" s="93"/>
      <c r="L20730" s="38"/>
      <c r="M20730" s="38"/>
    </row>
    <row r="20731" spans="3:13" x14ac:dyDescent="0.2">
      <c r="C20731" s="38"/>
      <c r="D20731" s="38"/>
      <c r="E20731" s="93"/>
      <c r="L20731" s="38"/>
      <c r="M20731" s="38"/>
    </row>
    <row r="20732" spans="3:13" x14ac:dyDescent="0.2">
      <c r="C20732" s="38"/>
      <c r="D20732" s="38"/>
      <c r="E20732" s="93"/>
      <c r="L20732" s="38"/>
      <c r="M20732" s="38"/>
    </row>
    <row r="20733" spans="3:13" x14ac:dyDescent="0.2">
      <c r="C20733" s="38"/>
      <c r="D20733" s="38"/>
      <c r="E20733" s="93"/>
      <c r="L20733" s="38"/>
      <c r="M20733" s="38"/>
    </row>
    <row r="20734" spans="3:13" x14ac:dyDescent="0.2">
      <c r="C20734" s="38"/>
      <c r="D20734" s="38"/>
      <c r="E20734" s="93"/>
      <c r="L20734" s="38"/>
      <c r="M20734" s="38"/>
    </row>
    <row r="20735" spans="3:13" x14ac:dyDescent="0.2">
      <c r="C20735" s="38"/>
      <c r="D20735" s="38"/>
      <c r="E20735" s="93"/>
      <c r="L20735" s="38"/>
      <c r="M20735" s="38"/>
    </row>
    <row r="20736" spans="3:13" x14ac:dyDescent="0.2">
      <c r="C20736" s="38"/>
      <c r="D20736" s="38"/>
      <c r="E20736" s="93"/>
      <c r="L20736" s="38"/>
      <c r="M20736" s="38"/>
    </row>
    <row r="20737" spans="3:13" x14ac:dyDescent="0.2">
      <c r="C20737" s="38"/>
      <c r="D20737" s="38"/>
      <c r="E20737" s="93"/>
      <c r="L20737" s="38"/>
      <c r="M20737" s="38"/>
    </row>
    <row r="20738" spans="3:13" x14ac:dyDescent="0.2">
      <c r="C20738" s="38"/>
      <c r="D20738" s="38"/>
      <c r="E20738" s="93"/>
      <c r="L20738" s="38"/>
      <c r="M20738" s="38"/>
    </row>
    <row r="20739" spans="3:13" x14ac:dyDescent="0.2">
      <c r="C20739" s="38"/>
      <c r="D20739" s="38"/>
      <c r="E20739" s="93"/>
      <c r="L20739" s="38"/>
      <c r="M20739" s="38"/>
    </row>
    <row r="20740" spans="3:13" x14ac:dyDescent="0.2">
      <c r="C20740" s="38"/>
      <c r="D20740" s="38"/>
      <c r="E20740" s="93"/>
      <c r="L20740" s="38"/>
      <c r="M20740" s="38"/>
    </row>
    <row r="20741" spans="3:13" x14ac:dyDescent="0.2">
      <c r="C20741" s="38"/>
      <c r="D20741" s="38"/>
      <c r="E20741" s="93"/>
      <c r="L20741" s="38"/>
      <c r="M20741" s="38"/>
    </row>
    <row r="20742" spans="3:13" x14ac:dyDescent="0.2">
      <c r="C20742" s="38"/>
      <c r="D20742" s="38"/>
      <c r="E20742" s="93"/>
      <c r="L20742" s="38"/>
      <c r="M20742" s="38"/>
    </row>
    <row r="20743" spans="3:13" x14ac:dyDescent="0.2">
      <c r="C20743" s="38"/>
      <c r="D20743" s="38"/>
      <c r="E20743" s="93"/>
      <c r="L20743" s="38"/>
      <c r="M20743" s="38"/>
    </row>
    <row r="20744" spans="3:13" x14ac:dyDescent="0.2">
      <c r="C20744" s="38"/>
      <c r="D20744" s="38"/>
      <c r="E20744" s="93"/>
      <c r="L20744" s="38"/>
      <c r="M20744" s="38"/>
    </row>
    <row r="20745" spans="3:13" x14ac:dyDescent="0.2">
      <c r="C20745" s="38"/>
      <c r="D20745" s="38"/>
      <c r="E20745" s="93"/>
      <c r="L20745" s="38"/>
      <c r="M20745" s="38"/>
    </row>
    <row r="20746" spans="3:13" x14ac:dyDescent="0.2">
      <c r="C20746" s="38"/>
      <c r="D20746" s="38"/>
      <c r="E20746" s="93"/>
      <c r="L20746" s="38"/>
      <c r="M20746" s="38"/>
    </row>
    <row r="20747" spans="3:13" x14ac:dyDescent="0.2">
      <c r="C20747" s="38"/>
      <c r="D20747" s="38"/>
      <c r="E20747" s="93"/>
      <c r="L20747" s="38"/>
      <c r="M20747" s="38"/>
    </row>
    <row r="20748" spans="3:13" x14ac:dyDescent="0.2">
      <c r="C20748" s="38"/>
      <c r="D20748" s="38"/>
      <c r="E20748" s="93"/>
      <c r="L20748" s="38"/>
      <c r="M20748" s="38"/>
    </row>
    <row r="20749" spans="3:13" x14ac:dyDescent="0.2">
      <c r="C20749" s="38"/>
      <c r="D20749" s="38"/>
      <c r="E20749" s="93"/>
      <c r="L20749" s="38"/>
      <c r="M20749" s="38"/>
    </row>
    <row r="20750" spans="3:13" x14ac:dyDescent="0.2">
      <c r="C20750" s="38"/>
      <c r="D20750" s="38"/>
      <c r="E20750" s="93"/>
      <c r="L20750" s="38"/>
      <c r="M20750" s="38"/>
    </row>
    <row r="20751" spans="3:13" x14ac:dyDescent="0.2">
      <c r="C20751" s="38"/>
      <c r="D20751" s="38"/>
      <c r="E20751" s="93"/>
      <c r="L20751" s="38"/>
      <c r="M20751" s="38"/>
    </row>
    <row r="20752" spans="3:13" x14ac:dyDescent="0.2">
      <c r="C20752" s="38"/>
      <c r="D20752" s="38"/>
      <c r="E20752" s="93"/>
      <c r="L20752" s="38"/>
      <c r="M20752" s="38"/>
    </row>
    <row r="20753" spans="3:13" x14ac:dyDescent="0.2">
      <c r="C20753" s="38"/>
      <c r="D20753" s="38"/>
      <c r="E20753" s="93"/>
      <c r="L20753" s="38"/>
      <c r="M20753" s="38"/>
    </row>
    <row r="20754" spans="3:13" x14ac:dyDescent="0.2">
      <c r="C20754" s="38"/>
      <c r="D20754" s="38"/>
      <c r="E20754" s="93"/>
      <c r="L20754" s="38"/>
      <c r="M20754" s="38"/>
    </row>
    <row r="20755" spans="3:13" x14ac:dyDescent="0.2">
      <c r="C20755" s="38"/>
      <c r="D20755" s="38"/>
      <c r="E20755" s="93"/>
      <c r="L20755" s="38"/>
      <c r="M20755" s="38"/>
    </row>
    <row r="20756" spans="3:13" x14ac:dyDescent="0.2">
      <c r="C20756" s="38"/>
      <c r="D20756" s="38"/>
      <c r="E20756" s="93"/>
      <c r="L20756" s="38"/>
      <c r="M20756" s="38"/>
    </row>
    <row r="20757" spans="3:13" x14ac:dyDescent="0.2">
      <c r="C20757" s="38"/>
      <c r="D20757" s="38"/>
      <c r="E20757" s="93"/>
      <c r="L20757" s="38"/>
      <c r="M20757" s="38"/>
    </row>
    <row r="20758" spans="3:13" x14ac:dyDescent="0.2">
      <c r="C20758" s="38"/>
      <c r="D20758" s="38"/>
      <c r="E20758" s="93"/>
      <c r="L20758" s="38"/>
      <c r="M20758" s="38"/>
    </row>
    <row r="20759" spans="3:13" x14ac:dyDescent="0.2">
      <c r="C20759" s="38"/>
      <c r="D20759" s="38"/>
      <c r="E20759" s="93"/>
      <c r="L20759" s="38"/>
      <c r="M20759" s="38"/>
    </row>
    <row r="20760" spans="3:13" x14ac:dyDescent="0.2">
      <c r="C20760" s="38"/>
      <c r="D20760" s="38"/>
      <c r="E20760" s="93"/>
      <c r="L20760" s="38"/>
      <c r="M20760" s="38"/>
    </row>
    <row r="20761" spans="3:13" x14ac:dyDescent="0.2">
      <c r="C20761" s="38"/>
      <c r="D20761" s="38"/>
      <c r="E20761" s="93"/>
      <c r="L20761" s="38"/>
      <c r="M20761" s="38"/>
    </row>
    <row r="20762" spans="3:13" x14ac:dyDescent="0.2">
      <c r="C20762" s="38"/>
      <c r="D20762" s="38"/>
      <c r="E20762" s="93"/>
      <c r="L20762" s="38"/>
      <c r="M20762" s="38"/>
    </row>
    <row r="20763" spans="3:13" x14ac:dyDescent="0.2">
      <c r="C20763" s="38"/>
      <c r="D20763" s="38"/>
      <c r="E20763" s="93"/>
      <c r="L20763" s="38"/>
      <c r="M20763" s="38"/>
    </row>
    <row r="20764" spans="3:13" x14ac:dyDescent="0.2">
      <c r="C20764" s="38"/>
      <c r="D20764" s="38"/>
      <c r="E20764" s="93"/>
      <c r="L20764" s="38"/>
      <c r="M20764" s="38"/>
    </row>
    <row r="20765" spans="3:13" x14ac:dyDescent="0.2">
      <c r="C20765" s="38"/>
      <c r="D20765" s="38"/>
      <c r="E20765" s="93"/>
      <c r="L20765" s="38"/>
      <c r="M20765" s="38"/>
    </row>
    <row r="20766" spans="3:13" x14ac:dyDescent="0.2">
      <c r="C20766" s="38"/>
      <c r="D20766" s="38"/>
      <c r="E20766" s="93"/>
      <c r="L20766" s="38"/>
      <c r="M20766" s="38"/>
    </row>
    <row r="20767" spans="3:13" x14ac:dyDescent="0.2">
      <c r="C20767" s="38"/>
      <c r="D20767" s="38"/>
      <c r="E20767" s="93"/>
      <c r="L20767" s="38"/>
      <c r="M20767" s="38"/>
    </row>
    <row r="20768" spans="3:13" x14ac:dyDescent="0.2">
      <c r="C20768" s="38"/>
      <c r="D20768" s="38"/>
      <c r="E20768" s="93"/>
      <c r="L20768" s="38"/>
      <c r="M20768" s="38"/>
    </row>
    <row r="20769" spans="3:13" x14ac:dyDescent="0.2">
      <c r="C20769" s="38"/>
      <c r="D20769" s="38"/>
      <c r="E20769" s="93"/>
      <c r="L20769" s="38"/>
      <c r="M20769" s="38"/>
    </row>
    <row r="20770" spans="3:13" x14ac:dyDescent="0.2">
      <c r="C20770" s="38"/>
      <c r="D20770" s="38"/>
      <c r="E20770" s="93"/>
      <c r="L20770" s="38"/>
      <c r="M20770" s="38"/>
    </row>
    <row r="20771" spans="3:13" x14ac:dyDescent="0.2">
      <c r="C20771" s="38"/>
      <c r="D20771" s="38"/>
      <c r="E20771" s="93"/>
      <c r="L20771" s="38"/>
      <c r="M20771" s="38"/>
    </row>
    <row r="20772" spans="3:13" x14ac:dyDescent="0.2">
      <c r="C20772" s="38"/>
      <c r="D20772" s="38"/>
      <c r="E20772" s="93"/>
      <c r="L20772" s="38"/>
      <c r="M20772" s="38"/>
    </row>
    <row r="20773" spans="3:13" x14ac:dyDescent="0.2">
      <c r="C20773" s="38"/>
      <c r="D20773" s="38"/>
      <c r="E20773" s="93"/>
      <c r="L20773" s="38"/>
      <c r="M20773" s="38"/>
    </row>
    <row r="20774" spans="3:13" x14ac:dyDescent="0.2">
      <c r="C20774" s="38"/>
      <c r="D20774" s="38"/>
      <c r="E20774" s="93"/>
      <c r="L20774" s="38"/>
      <c r="M20774" s="38"/>
    </row>
    <row r="20775" spans="3:13" x14ac:dyDescent="0.2">
      <c r="C20775" s="38"/>
      <c r="D20775" s="38"/>
      <c r="E20775" s="93"/>
      <c r="L20775" s="38"/>
      <c r="M20775" s="38"/>
    </row>
    <row r="20776" spans="3:13" x14ac:dyDescent="0.2">
      <c r="C20776" s="38"/>
      <c r="D20776" s="38"/>
      <c r="E20776" s="93"/>
      <c r="L20776" s="38"/>
      <c r="M20776" s="38"/>
    </row>
    <row r="20777" spans="3:13" x14ac:dyDescent="0.2">
      <c r="C20777" s="38"/>
      <c r="D20777" s="38"/>
      <c r="E20777" s="93"/>
      <c r="L20777" s="38"/>
      <c r="M20777" s="38"/>
    </row>
    <row r="20778" spans="3:13" x14ac:dyDescent="0.2">
      <c r="C20778" s="38"/>
      <c r="D20778" s="38"/>
      <c r="E20778" s="93"/>
      <c r="L20778" s="38"/>
      <c r="M20778" s="38"/>
    </row>
    <row r="20779" spans="3:13" x14ac:dyDescent="0.2">
      <c r="C20779" s="38"/>
      <c r="D20779" s="38"/>
      <c r="E20779" s="93"/>
      <c r="L20779" s="38"/>
      <c r="M20779" s="38"/>
    </row>
    <row r="20780" spans="3:13" x14ac:dyDescent="0.2">
      <c r="C20780" s="38"/>
      <c r="D20780" s="38"/>
      <c r="E20780" s="93"/>
      <c r="L20780" s="38"/>
      <c r="M20780" s="38"/>
    </row>
    <row r="20781" spans="3:13" x14ac:dyDescent="0.2">
      <c r="C20781" s="38"/>
      <c r="D20781" s="38"/>
      <c r="E20781" s="93"/>
      <c r="L20781" s="38"/>
      <c r="M20781" s="38"/>
    </row>
    <row r="20782" spans="3:13" x14ac:dyDescent="0.2">
      <c r="C20782" s="38"/>
      <c r="D20782" s="38"/>
      <c r="E20782" s="93"/>
      <c r="L20782" s="38"/>
      <c r="M20782" s="38"/>
    </row>
    <row r="20783" spans="3:13" x14ac:dyDescent="0.2">
      <c r="C20783" s="38"/>
      <c r="D20783" s="38"/>
      <c r="E20783" s="93"/>
      <c r="L20783" s="38"/>
      <c r="M20783" s="38"/>
    </row>
    <row r="20784" spans="3:13" x14ac:dyDescent="0.2">
      <c r="C20784" s="38"/>
      <c r="D20784" s="38"/>
      <c r="E20784" s="93"/>
      <c r="L20784" s="38"/>
      <c r="M20784" s="38"/>
    </row>
    <row r="20785" spans="3:13" x14ac:dyDescent="0.2">
      <c r="C20785" s="38"/>
      <c r="D20785" s="38"/>
      <c r="E20785" s="93"/>
      <c r="L20785" s="38"/>
      <c r="M20785" s="38"/>
    </row>
    <row r="20786" spans="3:13" x14ac:dyDescent="0.2">
      <c r="C20786" s="38"/>
      <c r="D20786" s="38"/>
      <c r="E20786" s="93"/>
      <c r="L20786" s="38"/>
      <c r="M20786" s="38"/>
    </row>
    <row r="20787" spans="3:13" x14ac:dyDescent="0.2">
      <c r="C20787" s="38"/>
      <c r="D20787" s="38"/>
      <c r="E20787" s="93"/>
      <c r="L20787" s="38"/>
      <c r="M20787" s="38"/>
    </row>
    <row r="20788" spans="3:13" x14ac:dyDescent="0.2">
      <c r="C20788" s="38"/>
      <c r="D20788" s="38"/>
      <c r="E20788" s="93"/>
      <c r="L20788" s="38"/>
      <c r="M20788" s="38"/>
    </row>
    <row r="20789" spans="3:13" x14ac:dyDescent="0.2">
      <c r="C20789" s="38"/>
      <c r="D20789" s="38"/>
      <c r="E20789" s="93"/>
      <c r="L20789" s="38"/>
      <c r="M20789" s="38"/>
    </row>
    <row r="20790" spans="3:13" x14ac:dyDescent="0.2">
      <c r="C20790" s="38"/>
      <c r="D20790" s="38"/>
      <c r="E20790" s="93"/>
      <c r="L20790" s="38"/>
      <c r="M20790" s="38"/>
    </row>
    <row r="20791" spans="3:13" x14ac:dyDescent="0.2">
      <c r="C20791" s="38"/>
      <c r="D20791" s="38"/>
      <c r="E20791" s="93"/>
      <c r="L20791" s="38"/>
      <c r="M20791" s="38"/>
    </row>
    <row r="20792" spans="3:13" x14ac:dyDescent="0.2">
      <c r="C20792" s="38"/>
      <c r="D20792" s="38"/>
      <c r="E20792" s="93"/>
      <c r="L20792" s="38"/>
      <c r="M20792" s="38"/>
    </row>
    <row r="20793" spans="3:13" x14ac:dyDescent="0.2">
      <c r="C20793" s="38"/>
      <c r="D20793" s="38"/>
      <c r="E20793" s="93"/>
      <c r="L20793" s="38"/>
      <c r="M20793" s="38"/>
    </row>
    <row r="20794" spans="3:13" x14ac:dyDescent="0.2">
      <c r="C20794" s="38"/>
      <c r="D20794" s="38"/>
      <c r="E20794" s="93"/>
      <c r="L20794" s="38"/>
      <c r="M20794" s="38"/>
    </row>
    <row r="20795" spans="3:13" x14ac:dyDescent="0.2">
      <c r="C20795" s="38"/>
      <c r="D20795" s="38"/>
      <c r="E20795" s="93"/>
      <c r="L20795" s="38"/>
      <c r="M20795" s="38"/>
    </row>
    <row r="20796" spans="3:13" x14ac:dyDescent="0.2">
      <c r="C20796" s="38"/>
      <c r="D20796" s="38"/>
      <c r="E20796" s="93"/>
      <c r="L20796" s="38"/>
      <c r="M20796" s="38"/>
    </row>
    <row r="20797" spans="3:13" x14ac:dyDescent="0.2">
      <c r="C20797" s="38"/>
      <c r="D20797" s="38"/>
      <c r="E20797" s="93"/>
      <c r="L20797" s="38"/>
      <c r="M20797" s="38"/>
    </row>
    <row r="20798" spans="3:13" x14ac:dyDescent="0.2">
      <c r="C20798" s="38"/>
      <c r="D20798" s="38"/>
      <c r="E20798" s="93"/>
      <c r="L20798" s="38"/>
      <c r="M20798" s="38"/>
    </row>
    <row r="20799" spans="3:13" x14ac:dyDescent="0.2">
      <c r="C20799" s="38"/>
      <c r="D20799" s="38"/>
      <c r="E20799" s="93"/>
      <c r="L20799" s="38"/>
      <c r="M20799" s="38"/>
    </row>
    <row r="20800" spans="3:13" x14ac:dyDescent="0.2">
      <c r="C20800" s="38"/>
      <c r="D20800" s="38"/>
      <c r="E20800" s="93"/>
      <c r="L20800" s="38"/>
      <c r="M20800" s="38"/>
    </row>
    <row r="20801" spans="3:13" x14ac:dyDescent="0.2">
      <c r="C20801" s="38"/>
      <c r="D20801" s="38"/>
      <c r="E20801" s="93"/>
      <c r="L20801" s="38"/>
      <c r="M20801" s="38"/>
    </row>
    <row r="20802" spans="3:13" x14ac:dyDescent="0.2">
      <c r="C20802" s="38"/>
      <c r="D20802" s="38"/>
      <c r="E20802" s="93"/>
      <c r="L20802" s="38"/>
      <c r="M20802" s="38"/>
    </row>
    <row r="20803" spans="3:13" x14ac:dyDescent="0.2">
      <c r="C20803" s="38"/>
      <c r="D20803" s="38"/>
      <c r="E20803" s="93"/>
      <c r="L20803" s="38"/>
      <c r="M20803" s="38"/>
    </row>
    <row r="20804" spans="3:13" x14ac:dyDescent="0.2">
      <c r="C20804" s="38"/>
      <c r="D20804" s="38"/>
      <c r="E20804" s="93"/>
      <c r="L20804" s="38"/>
      <c r="M20804" s="38"/>
    </row>
    <row r="20805" spans="3:13" x14ac:dyDescent="0.2">
      <c r="C20805" s="38"/>
      <c r="D20805" s="38"/>
      <c r="E20805" s="93"/>
      <c r="L20805" s="38"/>
      <c r="M20805" s="38"/>
    </row>
    <row r="20806" spans="3:13" x14ac:dyDescent="0.2">
      <c r="C20806" s="38"/>
      <c r="D20806" s="38"/>
      <c r="E20806" s="93"/>
      <c r="L20806" s="38"/>
      <c r="M20806" s="38"/>
    </row>
    <row r="20807" spans="3:13" x14ac:dyDescent="0.2">
      <c r="C20807" s="38"/>
      <c r="D20807" s="38"/>
      <c r="E20807" s="93"/>
      <c r="L20807" s="38"/>
      <c r="M20807" s="38"/>
    </row>
    <row r="20808" spans="3:13" x14ac:dyDescent="0.2">
      <c r="C20808" s="38"/>
      <c r="D20808" s="38"/>
      <c r="E20808" s="93"/>
      <c r="L20808" s="38"/>
      <c r="M20808" s="38"/>
    </row>
    <row r="20809" spans="3:13" x14ac:dyDescent="0.2">
      <c r="C20809" s="38"/>
      <c r="D20809" s="38"/>
      <c r="E20809" s="93"/>
      <c r="L20809" s="38"/>
      <c r="M20809" s="38"/>
    </row>
    <row r="20810" spans="3:13" x14ac:dyDescent="0.2">
      <c r="C20810" s="38"/>
      <c r="D20810" s="38"/>
      <c r="E20810" s="93"/>
      <c r="L20810" s="38"/>
      <c r="M20810" s="38"/>
    </row>
    <row r="20811" spans="3:13" x14ac:dyDescent="0.2">
      <c r="C20811" s="38"/>
      <c r="D20811" s="38"/>
      <c r="E20811" s="93"/>
      <c r="L20811" s="38"/>
      <c r="M20811" s="38"/>
    </row>
    <row r="20812" spans="3:13" x14ac:dyDescent="0.2">
      <c r="C20812" s="38"/>
      <c r="D20812" s="38"/>
      <c r="E20812" s="93"/>
      <c r="L20812" s="38"/>
      <c r="M20812" s="38"/>
    </row>
    <row r="20813" spans="3:13" x14ac:dyDescent="0.2">
      <c r="C20813" s="38"/>
      <c r="D20813" s="38"/>
      <c r="E20813" s="93"/>
      <c r="L20813" s="38"/>
      <c r="M20813" s="38"/>
    </row>
    <row r="20814" spans="3:13" x14ac:dyDescent="0.2">
      <c r="C20814" s="38"/>
      <c r="D20814" s="38"/>
      <c r="E20814" s="93"/>
      <c r="L20814" s="38"/>
      <c r="M20814" s="38"/>
    </row>
    <row r="20815" spans="3:13" x14ac:dyDescent="0.2">
      <c r="C20815" s="38"/>
      <c r="D20815" s="38"/>
      <c r="E20815" s="93"/>
      <c r="L20815" s="38"/>
      <c r="M20815" s="38"/>
    </row>
    <row r="20816" spans="3:13" x14ac:dyDescent="0.2">
      <c r="C20816" s="38"/>
      <c r="D20816" s="38"/>
      <c r="E20816" s="93"/>
      <c r="L20816" s="38"/>
      <c r="M20816" s="38"/>
    </row>
    <row r="20817" spans="3:13" x14ac:dyDescent="0.2">
      <c r="C20817" s="38"/>
      <c r="D20817" s="38"/>
      <c r="E20817" s="93"/>
      <c r="L20817" s="38"/>
      <c r="M20817" s="38"/>
    </row>
    <row r="20818" spans="3:13" x14ac:dyDescent="0.2">
      <c r="C20818" s="38"/>
      <c r="D20818" s="38"/>
      <c r="E20818" s="93"/>
      <c r="L20818" s="38"/>
      <c r="M20818" s="38"/>
    </row>
    <row r="20819" spans="3:13" x14ac:dyDescent="0.2">
      <c r="C20819" s="38"/>
      <c r="D20819" s="38"/>
      <c r="E20819" s="93"/>
      <c r="L20819" s="38"/>
      <c r="M20819" s="38"/>
    </row>
    <row r="20820" spans="3:13" x14ac:dyDescent="0.2">
      <c r="C20820" s="38"/>
      <c r="D20820" s="38"/>
      <c r="E20820" s="93"/>
      <c r="L20820" s="38"/>
      <c r="M20820" s="38"/>
    </row>
    <row r="20821" spans="3:13" x14ac:dyDescent="0.2">
      <c r="C20821" s="38"/>
      <c r="D20821" s="38"/>
      <c r="E20821" s="93"/>
      <c r="L20821" s="38"/>
      <c r="M20821" s="38"/>
    </row>
    <row r="20822" spans="3:13" x14ac:dyDescent="0.2">
      <c r="C20822" s="38"/>
      <c r="D20822" s="38"/>
      <c r="E20822" s="93"/>
      <c r="L20822" s="38"/>
      <c r="M20822" s="38"/>
    </row>
    <row r="20823" spans="3:13" x14ac:dyDescent="0.2">
      <c r="C20823" s="38"/>
      <c r="D20823" s="38"/>
      <c r="E20823" s="93"/>
      <c r="L20823" s="38"/>
      <c r="M20823" s="38"/>
    </row>
    <row r="20824" spans="3:13" x14ac:dyDescent="0.2">
      <c r="C20824" s="38"/>
      <c r="D20824" s="38"/>
      <c r="E20824" s="93"/>
      <c r="L20824" s="38"/>
      <c r="M20824" s="38"/>
    </row>
    <row r="20825" spans="3:13" x14ac:dyDescent="0.2">
      <c r="C20825" s="38"/>
      <c r="D20825" s="38"/>
      <c r="E20825" s="93"/>
      <c r="L20825" s="38"/>
      <c r="M20825" s="38"/>
    </row>
    <row r="20826" spans="3:13" x14ac:dyDescent="0.2">
      <c r="C20826" s="38"/>
      <c r="D20826" s="38"/>
      <c r="E20826" s="93"/>
      <c r="L20826" s="38"/>
      <c r="M20826" s="38"/>
    </row>
    <row r="20827" spans="3:13" x14ac:dyDescent="0.2">
      <c r="C20827" s="38"/>
      <c r="D20827" s="38"/>
      <c r="E20827" s="93"/>
      <c r="L20827" s="38"/>
      <c r="M20827" s="38"/>
    </row>
    <row r="20828" spans="3:13" x14ac:dyDescent="0.2">
      <c r="C20828" s="38"/>
      <c r="D20828" s="38"/>
      <c r="E20828" s="93"/>
      <c r="L20828" s="38"/>
      <c r="M20828" s="38"/>
    </row>
    <row r="20829" spans="3:13" x14ac:dyDescent="0.2">
      <c r="C20829" s="38"/>
      <c r="D20829" s="38"/>
      <c r="E20829" s="93"/>
      <c r="L20829" s="38"/>
      <c r="M20829" s="38"/>
    </row>
    <row r="20830" spans="3:13" x14ac:dyDescent="0.2">
      <c r="C20830" s="38"/>
      <c r="D20830" s="38"/>
      <c r="E20830" s="93"/>
      <c r="L20830" s="38"/>
      <c r="M20830" s="38"/>
    </row>
    <row r="20831" spans="3:13" x14ac:dyDescent="0.2">
      <c r="C20831" s="38"/>
      <c r="D20831" s="38"/>
      <c r="E20831" s="93"/>
      <c r="L20831" s="38"/>
      <c r="M20831" s="38"/>
    </row>
    <row r="20832" spans="3:13" x14ac:dyDescent="0.2">
      <c r="C20832" s="38"/>
      <c r="D20832" s="38"/>
      <c r="E20832" s="93"/>
      <c r="L20832" s="38"/>
      <c r="M20832" s="38"/>
    </row>
    <row r="20833" spans="3:13" x14ac:dyDescent="0.2">
      <c r="C20833" s="38"/>
      <c r="D20833" s="38"/>
      <c r="E20833" s="93"/>
      <c r="L20833" s="38"/>
      <c r="M20833" s="38"/>
    </row>
    <row r="20834" spans="3:13" x14ac:dyDescent="0.2">
      <c r="C20834" s="38"/>
      <c r="D20834" s="38"/>
      <c r="E20834" s="93"/>
      <c r="L20834" s="38"/>
      <c r="M20834" s="38"/>
    </row>
    <row r="20835" spans="3:13" x14ac:dyDescent="0.2">
      <c r="C20835" s="38"/>
      <c r="D20835" s="38"/>
      <c r="E20835" s="93"/>
      <c r="L20835" s="38"/>
      <c r="M20835" s="38"/>
    </row>
    <row r="20836" spans="3:13" x14ac:dyDescent="0.2">
      <c r="C20836" s="38"/>
      <c r="D20836" s="38"/>
      <c r="E20836" s="93"/>
      <c r="L20836" s="38"/>
      <c r="M20836" s="38"/>
    </row>
    <row r="20837" spans="3:13" x14ac:dyDescent="0.2">
      <c r="C20837" s="38"/>
      <c r="D20837" s="38"/>
      <c r="E20837" s="93"/>
      <c r="L20837" s="38"/>
      <c r="M20837" s="38"/>
    </row>
    <row r="20838" spans="3:13" x14ac:dyDescent="0.2">
      <c r="C20838" s="38"/>
      <c r="D20838" s="38"/>
      <c r="E20838" s="93"/>
      <c r="L20838" s="38"/>
      <c r="M20838" s="38"/>
    </row>
    <row r="20839" spans="3:13" x14ac:dyDescent="0.2">
      <c r="C20839" s="38"/>
      <c r="D20839" s="38"/>
      <c r="E20839" s="93"/>
      <c r="L20839" s="38"/>
      <c r="M20839" s="38"/>
    </row>
    <row r="20840" spans="3:13" x14ac:dyDescent="0.2">
      <c r="C20840" s="38"/>
      <c r="D20840" s="38"/>
      <c r="E20840" s="93"/>
      <c r="L20840" s="38"/>
      <c r="M20840" s="38"/>
    </row>
    <row r="20841" spans="3:13" x14ac:dyDescent="0.2">
      <c r="C20841" s="38"/>
      <c r="D20841" s="38"/>
      <c r="E20841" s="93"/>
      <c r="L20841" s="38"/>
      <c r="M20841" s="38"/>
    </row>
    <row r="20842" spans="3:13" x14ac:dyDescent="0.2">
      <c r="C20842" s="38"/>
      <c r="D20842" s="38"/>
      <c r="E20842" s="93"/>
      <c r="L20842" s="38"/>
      <c r="M20842" s="38"/>
    </row>
    <row r="20843" spans="3:13" x14ac:dyDescent="0.2">
      <c r="C20843" s="38"/>
      <c r="D20843" s="38"/>
      <c r="E20843" s="93"/>
      <c r="L20843" s="38"/>
      <c r="M20843" s="38"/>
    </row>
    <row r="20844" spans="3:13" x14ac:dyDescent="0.2">
      <c r="C20844" s="38"/>
      <c r="D20844" s="38"/>
      <c r="E20844" s="93"/>
      <c r="L20844" s="38"/>
      <c r="M20844" s="38"/>
    </row>
    <row r="20845" spans="3:13" x14ac:dyDescent="0.2">
      <c r="C20845" s="38"/>
      <c r="D20845" s="38"/>
      <c r="E20845" s="93"/>
      <c r="L20845" s="38"/>
      <c r="M20845" s="38"/>
    </row>
    <row r="20846" spans="3:13" x14ac:dyDescent="0.2">
      <c r="C20846" s="38"/>
      <c r="D20846" s="38"/>
      <c r="E20846" s="93"/>
      <c r="L20846" s="38"/>
      <c r="M20846" s="38"/>
    </row>
    <row r="20847" spans="3:13" x14ac:dyDescent="0.2">
      <c r="C20847" s="38"/>
      <c r="D20847" s="38"/>
      <c r="E20847" s="93"/>
      <c r="L20847" s="38"/>
      <c r="M20847" s="38"/>
    </row>
    <row r="20848" spans="3:13" x14ac:dyDescent="0.2">
      <c r="C20848" s="38"/>
      <c r="D20848" s="38"/>
      <c r="E20848" s="93"/>
      <c r="L20848" s="38"/>
      <c r="M20848" s="38"/>
    </row>
    <row r="20849" spans="3:13" x14ac:dyDescent="0.2">
      <c r="C20849" s="38"/>
      <c r="D20849" s="38"/>
      <c r="E20849" s="93"/>
      <c r="L20849" s="38"/>
      <c r="M20849" s="38"/>
    </row>
    <row r="20850" spans="3:13" x14ac:dyDescent="0.2">
      <c r="C20850" s="38"/>
      <c r="D20850" s="38"/>
      <c r="E20850" s="93"/>
      <c r="L20850" s="38"/>
      <c r="M20850" s="38"/>
    </row>
    <row r="20851" spans="3:13" x14ac:dyDescent="0.2">
      <c r="C20851" s="38"/>
      <c r="D20851" s="38"/>
      <c r="E20851" s="93"/>
      <c r="L20851" s="38"/>
      <c r="M20851" s="38"/>
    </row>
    <row r="20852" spans="3:13" x14ac:dyDescent="0.2">
      <c r="C20852" s="38"/>
      <c r="D20852" s="38"/>
      <c r="E20852" s="93"/>
      <c r="L20852" s="38"/>
      <c r="M20852" s="38"/>
    </row>
    <row r="20853" spans="3:13" x14ac:dyDescent="0.2">
      <c r="C20853" s="38"/>
      <c r="D20853" s="38"/>
      <c r="E20853" s="93"/>
      <c r="L20853" s="38"/>
      <c r="M20853" s="38"/>
    </row>
    <row r="20854" spans="3:13" x14ac:dyDescent="0.2">
      <c r="C20854" s="38"/>
      <c r="D20854" s="38"/>
      <c r="E20854" s="93"/>
      <c r="L20854" s="38"/>
      <c r="M20854" s="38"/>
    </row>
    <row r="20855" spans="3:13" x14ac:dyDescent="0.2">
      <c r="C20855" s="38"/>
      <c r="D20855" s="38"/>
      <c r="E20855" s="93"/>
      <c r="L20855" s="38"/>
      <c r="M20855" s="38"/>
    </row>
    <row r="20856" spans="3:13" x14ac:dyDescent="0.2">
      <c r="C20856" s="38"/>
      <c r="D20856" s="38"/>
      <c r="E20856" s="93"/>
      <c r="L20856" s="38"/>
      <c r="M20856" s="38"/>
    </row>
    <row r="20857" spans="3:13" x14ac:dyDescent="0.2">
      <c r="C20857" s="38"/>
      <c r="D20857" s="38"/>
      <c r="E20857" s="93"/>
      <c r="L20857" s="38"/>
      <c r="M20857" s="38"/>
    </row>
    <row r="20858" spans="3:13" x14ac:dyDescent="0.2">
      <c r="C20858" s="38"/>
      <c r="D20858" s="38"/>
      <c r="E20858" s="93"/>
      <c r="L20858" s="38"/>
      <c r="M20858" s="38"/>
    </row>
    <row r="20859" spans="3:13" x14ac:dyDescent="0.2">
      <c r="C20859" s="38"/>
      <c r="D20859" s="38"/>
      <c r="E20859" s="93"/>
      <c r="L20859" s="38"/>
      <c r="M20859" s="38"/>
    </row>
    <row r="20860" spans="3:13" x14ac:dyDescent="0.2">
      <c r="C20860" s="38"/>
      <c r="D20860" s="38"/>
      <c r="E20860" s="93"/>
      <c r="L20860" s="38"/>
      <c r="M20860" s="38"/>
    </row>
    <row r="20861" spans="3:13" x14ac:dyDescent="0.2">
      <c r="C20861" s="38"/>
      <c r="D20861" s="38"/>
      <c r="E20861" s="93"/>
      <c r="L20861" s="38"/>
      <c r="M20861" s="38"/>
    </row>
    <row r="20862" spans="3:13" x14ac:dyDescent="0.2">
      <c r="C20862" s="38"/>
      <c r="D20862" s="38"/>
      <c r="E20862" s="93"/>
      <c r="L20862" s="38"/>
      <c r="M20862" s="38"/>
    </row>
    <row r="20863" spans="3:13" x14ac:dyDescent="0.2">
      <c r="C20863" s="38"/>
      <c r="D20863" s="38"/>
      <c r="E20863" s="93"/>
      <c r="L20863" s="38"/>
      <c r="M20863" s="38"/>
    </row>
    <row r="20864" spans="3:13" x14ac:dyDescent="0.2">
      <c r="C20864" s="38"/>
      <c r="D20864" s="38"/>
      <c r="E20864" s="93"/>
      <c r="L20864" s="38"/>
      <c r="M20864" s="38"/>
    </row>
    <row r="20865" spans="3:13" x14ac:dyDescent="0.2">
      <c r="C20865" s="38"/>
      <c r="D20865" s="38"/>
      <c r="E20865" s="93"/>
      <c r="L20865" s="38"/>
      <c r="M20865" s="38"/>
    </row>
    <row r="20866" spans="3:13" x14ac:dyDescent="0.2">
      <c r="C20866" s="38"/>
      <c r="D20866" s="38"/>
      <c r="E20866" s="93"/>
      <c r="L20866" s="38"/>
      <c r="M20866" s="38"/>
    </row>
    <row r="20867" spans="3:13" x14ac:dyDescent="0.2">
      <c r="C20867" s="38"/>
      <c r="D20867" s="38"/>
      <c r="E20867" s="93"/>
      <c r="L20867" s="38"/>
      <c r="M20867" s="38"/>
    </row>
    <row r="20868" spans="3:13" x14ac:dyDescent="0.2">
      <c r="C20868" s="38"/>
      <c r="D20868" s="38"/>
      <c r="E20868" s="93"/>
      <c r="L20868" s="38"/>
      <c r="M20868" s="38"/>
    </row>
    <row r="20869" spans="3:13" x14ac:dyDescent="0.2">
      <c r="C20869" s="38"/>
      <c r="D20869" s="38"/>
      <c r="E20869" s="93"/>
      <c r="L20869" s="38"/>
      <c r="M20869" s="38"/>
    </row>
    <row r="20870" spans="3:13" x14ac:dyDescent="0.2">
      <c r="C20870" s="38"/>
      <c r="D20870" s="38"/>
      <c r="E20870" s="93"/>
      <c r="L20870" s="38"/>
      <c r="M20870" s="38"/>
    </row>
    <row r="20871" spans="3:13" x14ac:dyDescent="0.2">
      <c r="C20871" s="38"/>
      <c r="D20871" s="38"/>
      <c r="E20871" s="93"/>
      <c r="L20871" s="38"/>
      <c r="M20871" s="38"/>
    </row>
    <row r="20872" spans="3:13" x14ac:dyDescent="0.2">
      <c r="C20872" s="38"/>
      <c r="D20872" s="38"/>
      <c r="E20872" s="93"/>
      <c r="L20872" s="38"/>
      <c r="M20872" s="38"/>
    </row>
    <row r="20873" spans="3:13" x14ac:dyDescent="0.2">
      <c r="C20873" s="38"/>
      <c r="D20873" s="38"/>
      <c r="E20873" s="93"/>
      <c r="L20873" s="38"/>
      <c r="M20873" s="38"/>
    </row>
    <row r="20874" spans="3:13" x14ac:dyDescent="0.2">
      <c r="C20874" s="38"/>
      <c r="D20874" s="38"/>
      <c r="E20874" s="93"/>
      <c r="L20874" s="38"/>
      <c r="M20874" s="38"/>
    </row>
    <row r="20875" spans="3:13" x14ac:dyDescent="0.2">
      <c r="C20875" s="38"/>
      <c r="D20875" s="38"/>
      <c r="E20875" s="93"/>
      <c r="L20875" s="38"/>
      <c r="M20875" s="38"/>
    </row>
    <row r="20876" spans="3:13" x14ac:dyDescent="0.2">
      <c r="C20876" s="38"/>
      <c r="D20876" s="38"/>
      <c r="E20876" s="93"/>
      <c r="L20876" s="38"/>
      <c r="M20876" s="38"/>
    </row>
    <row r="20877" spans="3:13" x14ac:dyDescent="0.2">
      <c r="C20877" s="38"/>
      <c r="D20877" s="38"/>
      <c r="E20877" s="93"/>
      <c r="L20877" s="38"/>
      <c r="M20877" s="38"/>
    </row>
    <row r="20878" spans="3:13" x14ac:dyDescent="0.2">
      <c r="C20878" s="38"/>
      <c r="D20878" s="38"/>
      <c r="E20878" s="93"/>
      <c r="L20878" s="38"/>
      <c r="M20878" s="38"/>
    </row>
    <row r="20879" spans="3:13" x14ac:dyDescent="0.2">
      <c r="C20879" s="38"/>
      <c r="D20879" s="38"/>
      <c r="E20879" s="93"/>
      <c r="L20879" s="38"/>
      <c r="M20879" s="38"/>
    </row>
    <row r="20880" spans="3:13" x14ac:dyDescent="0.2">
      <c r="C20880" s="38"/>
      <c r="D20880" s="38"/>
      <c r="E20880" s="93"/>
      <c r="L20880" s="38"/>
      <c r="M20880" s="38"/>
    </row>
    <row r="20881" spans="3:13" x14ac:dyDescent="0.2">
      <c r="C20881" s="38"/>
      <c r="D20881" s="38"/>
      <c r="E20881" s="93"/>
      <c r="L20881" s="38"/>
      <c r="M20881" s="38"/>
    </row>
    <row r="20882" spans="3:13" x14ac:dyDescent="0.2">
      <c r="C20882" s="38"/>
      <c r="D20882" s="38"/>
      <c r="E20882" s="93"/>
      <c r="L20882" s="38"/>
      <c r="M20882" s="38"/>
    </row>
    <row r="20883" spans="3:13" x14ac:dyDescent="0.2">
      <c r="C20883" s="38"/>
      <c r="D20883" s="38"/>
      <c r="E20883" s="93"/>
      <c r="L20883" s="38"/>
      <c r="M20883" s="38"/>
    </row>
    <row r="20884" spans="3:13" x14ac:dyDescent="0.2">
      <c r="C20884" s="38"/>
      <c r="D20884" s="38"/>
      <c r="E20884" s="93"/>
      <c r="L20884" s="38"/>
      <c r="M20884" s="38"/>
    </row>
    <row r="20885" spans="3:13" x14ac:dyDescent="0.2">
      <c r="C20885" s="38"/>
      <c r="D20885" s="38"/>
      <c r="E20885" s="93"/>
      <c r="L20885" s="38"/>
      <c r="M20885" s="38"/>
    </row>
    <row r="20886" spans="3:13" x14ac:dyDescent="0.2">
      <c r="C20886" s="38"/>
      <c r="D20886" s="38"/>
      <c r="E20886" s="93"/>
      <c r="L20886" s="38"/>
      <c r="M20886" s="38"/>
    </row>
    <row r="20887" spans="3:13" x14ac:dyDescent="0.2">
      <c r="C20887" s="38"/>
      <c r="D20887" s="38"/>
      <c r="E20887" s="93"/>
      <c r="L20887" s="38"/>
      <c r="M20887" s="38"/>
    </row>
    <row r="20888" spans="3:13" x14ac:dyDescent="0.2">
      <c r="C20888" s="38"/>
      <c r="D20888" s="38"/>
      <c r="E20888" s="93"/>
      <c r="L20888" s="38"/>
      <c r="M20888" s="38"/>
    </row>
    <row r="20889" spans="3:13" x14ac:dyDescent="0.2">
      <c r="C20889" s="38"/>
      <c r="D20889" s="38"/>
      <c r="E20889" s="93"/>
      <c r="L20889" s="38"/>
      <c r="M20889" s="38"/>
    </row>
    <row r="20890" spans="3:13" x14ac:dyDescent="0.2">
      <c r="C20890" s="38"/>
      <c r="D20890" s="38"/>
      <c r="E20890" s="93"/>
      <c r="L20890" s="38"/>
      <c r="M20890" s="38"/>
    </row>
    <row r="20891" spans="3:13" x14ac:dyDescent="0.2">
      <c r="C20891" s="38"/>
      <c r="D20891" s="38"/>
      <c r="E20891" s="93"/>
      <c r="L20891" s="38"/>
      <c r="M20891" s="38"/>
    </row>
    <row r="20892" spans="3:13" x14ac:dyDescent="0.2">
      <c r="C20892" s="38"/>
      <c r="D20892" s="38"/>
      <c r="E20892" s="93"/>
      <c r="L20892" s="38"/>
      <c r="M20892" s="38"/>
    </row>
    <row r="20893" spans="3:13" x14ac:dyDescent="0.2">
      <c r="C20893" s="38"/>
      <c r="D20893" s="38"/>
      <c r="E20893" s="93"/>
      <c r="L20893" s="38"/>
      <c r="M20893" s="38"/>
    </row>
    <row r="20894" spans="3:13" x14ac:dyDescent="0.2">
      <c r="C20894" s="38"/>
      <c r="D20894" s="38"/>
      <c r="E20894" s="93"/>
      <c r="L20894" s="38"/>
      <c r="M20894" s="38"/>
    </row>
    <row r="20895" spans="3:13" x14ac:dyDescent="0.2">
      <c r="C20895" s="38"/>
      <c r="D20895" s="38"/>
      <c r="E20895" s="93"/>
      <c r="L20895" s="38"/>
      <c r="M20895" s="38"/>
    </row>
    <row r="20896" spans="3:13" x14ac:dyDescent="0.2">
      <c r="C20896" s="38"/>
      <c r="D20896" s="38"/>
      <c r="E20896" s="93"/>
      <c r="L20896" s="38"/>
      <c r="M20896" s="38"/>
    </row>
    <row r="20897" spans="3:13" x14ac:dyDescent="0.2">
      <c r="C20897" s="38"/>
      <c r="D20897" s="38"/>
      <c r="E20897" s="93"/>
      <c r="L20897" s="38"/>
      <c r="M20897" s="38"/>
    </row>
    <row r="20898" spans="3:13" x14ac:dyDescent="0.2">
      <c r="C20898" s="38"/>
      <c r="D20898" s="38"/>
      <c r="E20898" s="93"/>
      <c r="L20898" s="38"/>
      <c r="M20898" s="38"/>
    </row>
    <row r="20899" spans="3:13" x14ac:dyDescent="0.2">
      <c r="C20899" s="38"/>
      <c r="D20899" s="38"/>
      <c r="E20899" s="93"/>
      <c r="L20899" s="38"/>
      <c r="M20899" s="38"/>
    </row>
    <row r="20900" spans="3:13" x14ac:dyDescent="0.2">
      <c r="C20900" s="38"/>
      <c r="D20900" s="38"/>
      <c r="E20900" s="93"/>
      <c r="L20900" s="38"/>
      <c r="M20900" s="38"/>
    </row>
    <row r="20901" spans="3:13" x14ac:dyDescent="0.2">
      <c r="C20901" s="38"/>
      <c r="D20901" s="38"/>
      <c r="E20901" s="93"/>
      <c r="L20901" s="38"/>
      <c r="M20901" s="38"/>
    </row>
    <row r="20902" spans="3:13" x14ac:dyDescent="0.2">
      <c r="C20902" s="38"/>
      <c r="D20902" s="38"/>
      <c r="E20902" s="93"/>
      <c r="L20902" s="38"/>
      <c r="M20902" s="38"/>
    </row>
    <row r="20903" spans="3:13" x14ac:dyDescent="0.2">
      <c r="C20903" s="38"/>
      <c r="D20903" s="38"/>
      <c r="E20903" s="93"/>
      <c r="L20903" s="38"/>
      <c r="M20903" s="38"/>
    </row>
    <row r="20904" spans="3:13" x14ac:dyDescent="0.2">
      <c r="C20904" s="38"/>
      <c r="D20904" s="38"/>
      <c r="E20904" s="93"/>
      <c r="L20904" s="38"/>
      <c r="M20904" s="38"/>
    </row>
    <row r="20905" spans="3:13" x14ac:dyDescent="0.2">
      <c r="C20905" s="38"/>
      <c r="D20905" s="38"/>
      <c r="E20905" s="93"/>
      <c r="L20905" s="38"/>
      <c r="M20905" s="38"/>
    </row>
    <row r="20906" spans="3:13" x14ac:dyDescent="0.2">
      <c r="C20906" s="38"/>
      <c r="D20906" s="38"/>
      <c r="E20906" s="93"/>
      <c r="L20906" s="38"/>
      <c r="M20906" s="38"/>
    </row>
    <row r="20907" spans="3:13" x14ac:dyDescent="0.2">
      <c r="C20907" s="38"/>
      <c r="D20907" s="38"/>
      <c r="E20907" s="93"/>
      <c r="L20907" s="38"/>
      <c r="M20907" s="38"/>
    </row>
    <row r="20908" spans="3:13" x14ac:dyDescent="0.2">
      <c r="C20908" s="38"/>
      <c r="D20908" s="38"/>
      <c r="E20908" s="93"/>
      <c r="L20908" s="38"/>
      <c r="M20908" s="38"/>
    </row>
    <row r="20909" spans="3:13" x14ac:dyDescent="0.2">
      <c r="C20909" s="38"/>
      <c r="D20909" s="38"/>
      <c r="E20909" s="93"/>
      <c r="L20909" s="38"/>
      <c r="M20909" s="38"/>
    </row>
    <row r="20910" spans="3:13" x14ac:dyDescent="0.2">
      <c r="C20910" s="38"/>
      <c r="D20910" s="38"/>
      <c r="E20910" s="93"/>
      <c r="L20910" s="38"/>
      <c r="M20910" s="38"/>
    </row>
    <row r="20911" spans="3:13" x14ac:dyDescent="0.2">
      <c r="C20911" s="38"/>
      <c r="D20911" s="38"/>
      <c r="E20911" s="93"/>
      <c r="L20911" s="38"/>
      <c r="M20911" s="38"/>
    </row>
    <row r="20912" spans="3:13" x14ac:dyDescent="0.2">
      <c r="C20912" s="38"/>
      <c r="D20912" s="38"/>
      <c r="E20912" s="93"/>
      <c r="L20912" s="38"/>
      <c r="M20912" s="38"/>
    </row>
    <row r="20913" spans="3:13" x14ac:dyDescent="0.2">
      <c r="C20913" s="38"/>
      <c r="D20913" s="38"/>
      <c r="E20913" s="93"/>
      <c r="L20913" s="38"/>
      <c r="M20913" s="38"/>
    </row>
    <row r="20914" spans="3:13" x14ac:dyDescent="0.2">
      <c r="C20914" s="38"/>
      <c r="D20914" s="38"/>
      <c r="E20914" s="93"/>
      <c r="L20914" s="38"/>
      <c r="M20914" s="38"/>
    </row>
    <row r="20915" spans="3:13" x14ac:dyDescent="0.2">
      <c r="C20915" s="38"/>
      <c r="D20915" s="38"/>
      <c r="E20915" s="93"/>
      <c r="L20915" s="38"/>
      <c r="M20915" s="38"/>
    </row>
    <row r="20916" spans="3:13" x14ac:dyDescent="0.2">
      <c r="C20916" s="38"/>
      <c r="D20916" s="38"/>
      <c r="E20916" s="93"/>
      <c r="L20916" s="38"/>
      <c r="M20916" s="38"/>
    </row>
    <row r="20917" spans="3:13" x14ac:dyDescent="0.2">
      <c r="C20917" s="38"/>
      <c r="D20917" s="38"/>
      <c r="E20917" s="93"/>
      <c r="L20917" s="38"/>
      <c r="M20917" s="38"/>
    </row>
    <row r="20918" spans="3:13" x14ac:dyDescent="0.2">
      <c r="C20918" s="38"/>
      <c r="D20918" s="38"/>
      <c r="E20918" s="93"/>
      <c r="L20918" s="38"/>
      <c r="M20918" s="38"/>
    </row>
    <row r="20919" spans="3:13" x14ac:dyDescent="0.2">
      <c r="C20919" s="38"/>
      <c r="D20919" s="38"/>
      <c r="E20919" s="93"/>
      <c r="L20919" s="38"/>
      <c r="M20919" s="38"/>
    </row>
    <row r="20920" spans="3:13" x14ac:dyDescent="0.2">
      <c r="C20920" s="38"/>
      <c r="D20920" s="38"/>
      <c r="E20920" s="93"/>
      <c r="L20920" s="38"/>
      <c r="M20920" s="38"/>
    </row>
    <row r="20921" spans="3:13" x14ac:dyDescent="0.2">
      <c r="C20921" s="38"/>
      <c r="D20921" s="38"/>
      <c r="E20921" s="93"/>
      <c r="L20921" s="38"/>
      <c r="M20921" s="38"/>
    </row>
    <row r="20922" spans="3:13" x14ac:dyDescent="0.2">
      <c r="C20922" s="38"/>
      <c r="D20922" s="38"/>
      <c r="E20922" s="93"/>
      <c r="L20922" s="38"/>
      <c r="M20922" s="38"/>
    </row>
    <row r="20923" spans="3:13" x14ac:dyDescent="0.2">
      <c r="C20923" s="38"/>
      <c r="D20923" s="38"/>
      <c r="E20923" s="93"/>
      <c r="L20923" s="38"/>
      <c r="M20923" s="38"/>
    </row>
    <row r="20924" spans="3:13" x14ac:dyDescent="0.2">
      <c r="C20924" s="38"/>
      <c r="D20924" s="38"/>
      <c r="E20924" s="93"/>
      <c r="L20924" s="38"/>
      <c r="M20924" s="38"/>
    </row>
    <row r="20925" spans="3:13" x14ac:dyDescent="0.2">
      <c r="C20925" s="38"/>
      <c r="D20925" s="38"/>
      <c r="E20925" s="93"/>
      <c r="L20925" s="38"/>
      <c r="M20925" s="38"/>
    </row>
    <row r="20926" spans="3:13" x14ac:dyDescent="0.2">
      <c r="C20926" s="38"/>
      <c r="D20926" s="38"/>
      <c r="E20926" s="93"/>
      <c r="L20926" s="38"/>
      <c r="M20926" s="38"/>
    </row>
    <row r="20927" spans="3:13" x14ac:dyDescent="0.2">
      <c r="C20927" s="38"/>
      <c r="D20927" s="38"/>
      <c r="E20927" s="93"/>
      <c r="L20927" s="38"/>
      <c r="M20927" s="38"/>
    </row>
    <row r="20928" spans="3:13" x14ac:dyDescent="0.2">
      <c r="C20928" s="38"/>
      <c r="D20928" s="38"/>
      <c r="E20928" s="93"/>
      <c r="L20928" s="38"/>
      <c r="M20928" s="38"/>
    </row>
    <row r="20929" spans="3:13" x14ac:dyDescent="0.2">
      <c r="C20929" s="38"/>
      <c r="D20929" s="38"/>
      <c r="E20929" s="93"/>
      <c r="L20929" s="38"/>
      <c r="M20929" s="38"/>
    </row>
    <row r="20930" spans="3:13" x14ac:dyDescent="0.2">
      <c r="C20930" s="38"/>
      <c r="D20930" s="38"/>
      <c r="E20930" s="93"/>
      <c r="L20930" s="38"/>
      <c r="M20930" s="38"/>
    </row>
    <row r="20931" spans="3:13" x14ac:dyDescent="0.2">
      <c r="C20931" s="38"/>
      <c r="D20931" s="38"/>
      <c r="E20931" s="93"/>
      <c r="L20931" s="38"/>
      <c r="M20931" s="38"/>
    </row>
    <row r="20932" spans="3:13" x14ac:dyDescent="0.2">
      <c r="C20932" s="38"/>
      <c r="D20932" s="38"/>
      <c r="E20932" s="93"/>
      <c r="L20932" s="38"/>
      <c r="M20932" s="38"/>
    </row>
    <row r="20933" spans="3:13" x14ac:dyDescent="0.2">
      <c r="C20933" s="38"/>
      <c r="D20933" s="38"/>
      <c r="E20933" s="93"/>
      <c r="L20933" s="38"/>
      <c r="M20933" s="38"/>
    </row>
    <row r="20934" spans="3:13" x14ac:dyDescent="0.2">
      <c r="C20934" s="38"/>
      <c r="D20934" s="38"/>
      <c r="E20934" s="93"/>
      <c r="L20934" s="38"/>
      <c r="M20934" s="38"/>
    </row>
    <row r="20935" spans="3:13" x14ac:dyDescent="0.2">
      <c r="C20935" s="38"/>
      <c r="D20935" s="38"/>
      <c r="E20935" s="93"/>
      <c r="L20935" s="38"/>
      <c r="M20935" s="38"/>
    </row>
    <row r="20936" spans="3:13" x14ac:dyDescent="0.2">
      <c r="C20936" s="38"/>
      <c r="D20936" s="38"/>
      <c r="E20936" s="93"/>
      <c r="L20936" s="38"/>
      <c r="M20936" s="38"/>
    </row>
    <row r="20937" spans="3:13" x14ac:dyDescent="0.2">
      <c r="C20937" s="38"/>
      <c r="D20937" s="38"/>
      <c r="E20937" s="93"/>
      <c r="L20937" s="38"/>
      <c r="M20937" s="38"/>
    </row>
    <row r="20938" spans="3:13" x14ac:dyDescent="0.2">
      <c r="C20938" s="38"/>
      <c r="D20938" s="38"/>
      <c r="E20938" s="93"/>
      <c r="L20938" s="38"/>
      <c r="M20938" s="38"/>
    </row>
    <row r="20939" spans="3:13" x14ac:dyDescent="0.2">
      <c r="C20939" s="38"/>
      <c r="D20939" s="38"/>
      <c r="E20939" s="93"/>
      <c r="L20939" s="38"/>
      <c r="M20939" s="38"/>
    </row>
    <row r="20940" spans="3:13" x14ac:dyDescent="0.2">
      <c r="C20940" s="38"/>
      <c r="D20940" s="38"/>
      <c r="E20940" s="93"/>
      <c r="L20940" s="38"/>
      <c r="M20940" s="38"/>
    </row>
    <row r="20941" spans="3:13" x14ac:dyDescent="0.2">
      <c r="C20941" s="38"/>
      <c r="D20941" s="38"/>
      <c r="E20941" s="93"/>
      <c r="L20941" s="38"/>
      <c r="M20941" s="38"/>
    </row>
    <row r="20942" spans="3:13" x14ac:dyDescent="0.2">
      <c r="C20942" s="38"/>
      <c r="D20942" s="38"/>
      <c r="E20942" s="93"/>
      <c r="L20942" s="38"/>
      <c r="M20942" s="38"/>
    </row>
    <row r="20943" spans="3:13" x14ac:dyDescent="0.2">
      <c r="C20943" s="38"/>
      <c r="D20943" s="38"/>
      <c r="E20943" s="93"/>
      <c r="L20943" s="38"/>
      <c r="M20943" s="38"/>
    </row>
    <row r="20944" spans="3:13" x14ac:dyDescent="0.2">
      <c r="C20944" s="38"/>
      <c r="D20944" s="38"/>
      <c r="E20944" s="93"/>
      <c r="L20944" s="38"/>
      <c r="M20944" s="38"/>
    </row>
    <row r="20945" spans="3:13" x14ac:dyDescent="0.2">
      <c r="C20945" s="38"/>
      <c r="D20945" s="38"/>
      <c r="E20945" s="93"/>
      <c r="L20945" s="38"/>
      <c r="M20945" s="38"/>
    </row>
    <row r="20946" spans="3:13" x14ac:dyDescent="0.2">
      <c r="C20946" s="38"/>
      <c r="D20946" s="38"/>
      <c r="E20946" s="93"/>
      <c r="L20946" s="38"/>
      <c r="M20946" s="38"/>
    </row>
    <row r="20947" spans="3:13" x14ac:dyDescent="0.2">
      <c r="C20947" s="38"/>
      <c r="D20947" s="38"/>
      <c r="E20947" s="93"/>
      <c r="L20947" s="38"/>
      <c r="M20947" s="38"/>
    </row>
    <row r="20948" spans="3:13" x14ac:dyDescent="0.2">
      <c r="C20948" s="38"/>
      <c r="D20948" s="38"/>
      <c r="E20948" s="93"/>
      <c r="L20948" s="38"/>
      <c r="M20948" s="38"/>
    </row>
    <row r="20949" spans="3:13" x14ac:dyDescent="0.2">
      <c r="C20949" s="38"/>
      <c r="D20949" s="38"/>
      <c r="E20949" s="93"/>
      <c r="L20949" s="38"/>
      <c r="M20949" s="38"/>
    </row>
    <row r="20950" spans="3:13" x14ac:dyDescent="0.2">
      <c r="C20950" s="38"/>
      <c r="D20950" s="38"/>
      <c r="E20950" s="93"/>
      <c r="L20950" s="38"/>
      <c r="M20950" s="38"/>
    </row>
    <row r="20951" spans="3:13" x14ac:dyDescent="0.2">
      <c r="C20951" s="38"/>
      <c r="D20951" s="38"/>
      <c r="E20951" s="93"/>
      <c r="L20951" s="38"/>
      <c r="M20951" s="38"/>
    </row>
    <row r="20952" spans="3:13" x14ac:dyDescent="0.2">
      <c r="C20952" s="38"/>
      <c r="D20952" s="38"/>
      <c r="E20952" s="93"/>
      <c r="L20952" s="38"/>
      <c r="M20952" s="38"/>
    </row>
    <row r="20953" spans="3:13" x14ac:dyDescent="0.2">
      <c r="C20953" s="38"/>
      <c r="D20953" s="38"/>
      <c r="E20953" s="93"/>
      <c r="L20953" s="38"/>
      <c r="M20953" s="38"/>
    </row>
    <row r="20954" spans="3:13" x14ac:dyDescent="0.2">
      <c r="C20954" s="38"/>
      <c r="D20954" s="38"/>
      <c r="E20954" s="93"/>
      <c r="L20954" s="38"/>
      <c r="M20954" s="38"/>
    </row>
    <row r="20955" spans="3:13" x14ac:dyDescent="0.2">
      <c r="C20955" s="38"/>
      <c r="D20955" s="38"/>
      <c r="E20955" s="93"/>
      <c r="L20955" s="38"/>
      <c r="M20955" s="38"/>
    </row>
    <row r="20956" spans="3:13" x14ac:dyDescent="0.2">
      <c r="C20956" s="38"/>
      <c r="D20956" s="38"/>
      <c r="E20956" s="93"/>
      <c r="L20956" s="38"/>
      <c r="M20956" s="38"/>
    </row>
    <row r="20957" spans="3:13" x14ac:dyDescent="0.2">
      <c r="C20957" s="38"/>
      <c r="D20957" s="38"/>
      <c r="E20957" s="93"/>
      <c r="L20957" s="38"/>
      <c r="M20957" s="38"/>
    </row>
    <row r="20958" spans="3:13" x14ac:dyDescent="0.2">
      <c r="C20958" s="38"/>
      <c r="D20958" s="38"/>
      <c r="E20958" s="93"/>
      <c r="L20958" s="38"/>
      <c r="M20958" s="38"/>
    </row>
    <row r="20959" spans="3:13" x14ac:dyDescent="0.2">
      <c r="C20959" s="38"/>
      <c r="D20959" s="38"/>
      <c r="E20959" s="93"/>
      <c r="L20959" s="38"/>
      <c r="M20959" s="38"/>
    </row>
    <row r="20960" spans="3:13" x14ac:dyDescent="0.2">
      <c r="C20960" s="38"/>
      <c r="D20960" s="38"/>
      <c r="E20960" s="93"/>
      <c r="L20960" s="38"/>
      <c r="M20960" s="38"/>
    </row>
    <row r="20961" spans="3:13" x14ac:dyDescent="0.2">
      <c r="C20961" s="38"/>
      <c r="D20961" s="38"/>
      <c r="E20961" s="93"/>
      <c r="L20961" s="38"/>
      <c r="M20961" s="38"/>
    </row>
    <row r="20962" spans="3:13" x14ac:dyDescent="0.2">
      <c r="C20962" s="38"/>
      <c r="D20962" s="38"/>
      <c r="E20962" s="93"/>
      <c r="L20962" s="38"/>
      <c r="M20962" s="38"/>
    </row>
    <row r="20963" spans="3:13" x14ac:dyDescent="0.2">
      <c r="C20963" s="38"/>
      <c r="D20963" s="38"/>
      <c r="E20963" s="93"/>
      <c r="L20963" s="38"/>
      <c r="M20963" s="38"/>
    </row>
    <row r="20964" spans="3:13" x14ac:dyDescent="0.2">
      <c r="C20964" s="38"/>
      <c r="D20964" s="38"/>
      <c r="E20964" s="93"/>
      <c r="L20964" s="38"/>
      <c r="M20964" s="38"/>
    </row>
    <row r="20965" spans="3:13" x14ac:dyDescent="0.2">
      <c r="C20965" s="38"/>
      <c r="D20965" s="38"/>
      <c r="E20965" s="93"/>
      <c r="L20965" s="38"/>
      <c r="M20965" s="38"/>
    </row>
    <row r="20966" spans="3:13" x14ac:dyDescent="0.2">
      <c r="C20966" s="38"/>
      <c r="D20966" s="38"/>
      <c r="E20966" s="93"/>
      <c r="L20966" s="38"/>
      <c r="M20966" s="38"/>
    </row>
    <row r="20967" spans="3:13" x14ac:dyDescent="0.2">
      <c r="C20967" s="38"/>
      <c r="D20967" s="38"/>
      <c r="E20967" s="93"/>
      <c r="L20967" s="38"/>
      <c r="M20967" s="38"/>
    </row>
    <row r="20968" spans="3:13" x14ac:dyDescent="0.2">
      <c r="C20968" s="38"/>
      <c r="D20968" s="38"/>
      <c r="E20968" s="93"/>
      <c r="L20968" s="38"/>
      <c r="M20968" s="38"/>
    </row>
    <row r="20969" spans="3:13" x14ac:dyDescent="0.2">
      <c r="C20969" s="38"/>
      <c r="D20969" s="38"/>
      <c r="E20969" s="93"/>
      <c r="L20969" s="38"/>
      <c r="M20969" s="38"/>
    </row>
    <row r="20970" spans="3:13" x14ac:dyDescent="0.2">
      <c r="C20970" s="38"/>
      <c r="D20970" s="38"/>
      <c r="E20970" s="93"/>
      <c r="L20970" s="38"/>
      <c r="M20970" s="38"/>
    </row>
    <row r="20971" spans="3:13" x14ac:dyDescent="0.2">
      <c r="C20971" s="38"/>
      <c r="D20971" s="38"/>
      <c r="E20971" s="93"/>
      <c r="L20971" s="38"/>
      <c r="M20971" s="38"/>
    </row>
    <row r="20972" spans="3:13" x14ac:dyDescent="0.2">
      <c r="C20972" s="38"/>
      <c r="D20972" s="38"/>
      <c r="E20972" s="93"/>
      <c r="L20972" s="38"/>
      <c r="M20972" s="38"/>
    </row>
    <row r="20973" spans="3:13" x14ac:dyDescent="0.2">
      <c r="C20973" s="38"/>
      <c r="D20973" s="38"/>
      <c r="E20973" s="93"/>
      <c r="L20973" s="38"/>
      <c r="M20973" s="38"/>
    </row>
    <row r="20974" spans="3:13" x14ac:dyDescent="0.2">
      <c r="C20974" s="38"/>
      <c r="D20974" s="38"/>
      <c r="E20974" s="93"/>
      <c r="L20974" s="38"/>
      <c r="M20974" s="38"/>
    </row>
    <row r="20975" spans="3:13" x14ac:dyDescent="0.2">
      <c r="C20975" s="38"/>
      <c r="D20975" s="38"/>
      <c r="E20975" s="93"/>
      <c r="L20975" s="38"/>
      <c r="M20975" s="38"/>
    </row>
    <row r="20976" spans="3:13" x14ac:dyDescent="0.2">
      <c r="C20976" s="38"/>
      <c r="D20976" s="38"/>
      <c r="E20976" s="93"/>
      <c r="L20976" s="38"/>
      <c r="M20976" s="38"/>
    </row>
    <row r="20977" spans="3:13" x14ac:dyDescent="0.2">
      <c r="C20977" s="38"/>
      <c r="D20977" s="38"/>
      <c r="E20977" s="93"/>
      <c r="L20977" s="38"/>
      <c r="M20977" s="38"/>
    </row>
    <row r="20978" spans="3:13" x14ac:dyDescent="0.2">
      <c r="C20978" s="38"/>
      <c r="D20978" s="38"/>
      <c r="E20978" s="93"/>
      <c r="L20978" s="38"/>
      <c r="M20978" s="38"/>
    </row>
    <row r="20979" spans="3:13" x14ac:dyDescent="0.2">
      <c r="C20979" s="38"/>
      <c r="D20979" s="38"/>
      <c r="E20979" s="93"/>
      <c r="L20979" s="38"/>
      <c r="M20979" s="38"/>
    </row>
    <row r="20980" spans="3:13" x14ac:dyDescent="0.2">
      <c r="C20980" s="38"/>
      <c r="D20980" s="38"/>
      <c r="E20980" s="93"/>
      <c r="L20980" s="38"/>
      <c r="M20980" s="38"/>
    </row>
    <row r="20981" spans="3:13" x14ac:dyDescent="0.2">
      <c r="C20981" s="38"/>
      <c r="D20981" s="38"/>
      <c r="E20981" s="93"/>
      <c r="L20981" s="38"/>
      <c r="M20981" s="38"/>
    </row>
    <row r="20982" spans="3:13" x14ac:dyDescent="0.2">
      <c r="C20982" s="38"/>
      <c r="D20982" s="38"/>
      <c r="E20982" s="93"/>
      <c r="L20982" s="38"/>
      <c r="M20982" s="38"/>
    </row>
    <row r="20983" spans="3:13" x14ac:dyDescent="0.2">
      <c r="C20983" s="38"/>
      <c r="D20983" s="38"/>
      <c r="E20983" s="93"/>
      <c r="L20983" s="38"/>
      <c r="M20983" s="38"/>
    </row>
    <row r="20984" spans="3:13" x14ac:dyDescent="0.2">
      <c r="C20984" s="38"/>
      <c r="D20984" s="38"/>
      <c r="E20984" s="93"/>
      <c r="L20984" s="38"/>
      <c r="M20984" s="38"/>
    </row>
    <row r="20985" spans="3:13" x14ac:dyDescent="0.2">
      <c r="C20985" s="38"/>
      <c r="D20985" s="38"/>
      <c r="E20985" s="93"/>
      <c r="L20985" s="38"/>
      <c r="M20985" s="38"/>
    </row>
    <row r="20986" spans="3:13" x14ac:dyDescent="0.2">
      <c r="C20986" s="38"/>
      <c r="D20986" s="38"/>
      <c r="E20986" s="93"/>
      <c r="L20986" s="38"/>
      <c r="M20986" s="38"/>
    </row>
    <row r="20987" spans="3:13" x14ac:dyDescent="0.2">
      <c r="C20987" s="38"/>
      <c r="D20987" s="38"/>
      <c r="E20987" s="93"/>
      <c r="L20987" s="38"/>
      <c r="M20987" s="38"/>
    </row>
    <row r="20988" spans="3:13" x14ac:dyDescent="0.2">
      <c r="C20988" s="38"/>
      <c r="D20988" s="38"/>
      <c r="E20988" s="93"/>
      <c r="L20988" s="38"/>
      <c r="M20988" s="38"/>
    </row>
    <row r="20989" spans="3:13" x14ac:dyDescent="0.2">
      <c r="C20989" s="38"/>
      <c r="D20989" s="38"/>
      <c r="E20989" s="93"/>
      <c r="L20989" s="38"/>
      <c r="M20989" s="38"/>
    </row>
    <row r="20990" spans="3:13" x14ac:dyDescent="0.2">
      <c r="C20990" s="38"/>
      <c r="D20990" s="38"/>
      <c r="E20990" s="93"/>
      <c r="L20990" s="38"/>
      <c r="M20990" s="38"/>
    </row>
    <row r="20991" spans="3:13" x14ac:dyDescent="0.2">
      <c r="C20991" s="38"/>
      <c r="D20991" s="38"/>
      <c r="E20991" s="93"/>
      <c r="L20991" s="38"/>
      <c r="M20991" s="38"/>
    </row>
    <row r="20992" spans="3:13" x14ac:dyDescent="0.2">
      <c r="C20992" s="38"/>
      <c r="D20992" s="38"/>
      <c r="E20992" s="93"/>
      <c r="L20992" s="38"/>
      <c r="M20992" s="38"/>
    </row>
    <row r="20993" spans="3:13" x14ac:dyDescent="0.2">
      <c r="C20993" s="38"/>
      <c r="D20993" s="38"/>
      <c r="E20993" s="93"/>
      <c r="L20993" s="38"/>
      <c r="M20993" s="38"/>
    </row>
    <row r="20994" spans="3:13" x14ac:dyDescent="0.2">
      <c r="C20994" s="38"/>
      <c r="D20994" s="38"/>
      <c r="E20994" s="93"/>
      <c r="L20994" s="38"/>
      <c r="M20994" s="38"/>
    </row>
    <row r="20995" spans="3:13" x14ac:dyDescent="0.2">
      <c r="C20995" s="38"/>
      <c r="D20995" s="38"/>
      <c r="E20995" s="93"/>
      <c r="L20995" s="38"/>
      <c r="M20995" s="38"/>
    </row>
    <row r="20996" spans="3:13" x14ac:dyDescent="0.2">
      <c r="C20996" s="38"/>
      <c r="D20996" s="38"/>
      <c r="E20996" s="93"/>
      <c r="L20996" s="38"/>
      <c r="M20996" s="38"/>
    </row>
    <row r="20997" spans="3:13" x14ac:dyDescent="0.2">
      <c r="C20997" s="38"/>
      <c r="D20997" s="38"/>
      <c r="E20997" s="93"/>
      <c r="L20997" s="38"/>
      <c r="M20997" s="38"/>
    </row>
    <row r="20998" spans="3:13" x14ac:dyDescent="0.2">
      <c r="C20998" s="38"/>
      <c r="D20998" s="38"/>
      <c r="E20998" s="93"/>
      <c r="L20998" s="38"/>
      <c r="M20998" s="38"/>
    </row>
    <row r="20999" spans="3:13" x14ac:dyDescent="0.2">
      <c r="C20999" s="38"/>
      <c r="D20999" s="38"/>
      <c r="E20999" s="93"/>
      <c r="L20999" s="38"/>
      <c r="M20999" s="38"/>
    </row>
    <row r="21000" spans="3:13" x14ac:dyDescent="0.2">
      <c r="C21000" s="38"/>
      <c r="D21000" s="38"/>
      <c r="E21000" s="93"/>
      <c r="L21000" s="38"/>
      <c r="M21000" s="38"/>
    </row>
    <row r="21001" spans="3:13" x14ac:dyDescent="0.2">
      <c r="C21001" s="38"/>
      <c r="D21001" s="38"/>
      <c r="E21001" s="93"/>
      <c r="L21001" s="38"/>
      <c r="M21001" s="38"/>
    </row>
    <row r="21002" spans="3:13" x14ac:dyDescent="0.2">
      <c r="C21002" s="38"/>
      <c r="D21002" s="38"/>
      <c r="E21002" s="93"/>
      <c r="L21002" s="38"/>
      <c r="M21002" s="38"/>
    </row>
    <row r="21003" spans="3:13" x14ac:dyDescent="0.2">
      <c r="C21003" s="38"/>
      <c r="D21003" s="38"/>
      <c r="E21003" s="93"/>
      <c r="L21003" s="38"/>
      <c r="M21003" s="38"/>
    </row>
    <row r="21004" spans="3:13" x14ac:dyDescent="0.2">
      <c r="C21004" s="38"/>
      <c r="D21004" s="38"/>
      <c r="E21004" s="93"/>
      <c r="L21004" s="38"/>
      <c r="M21004" s="38"/>
    </row>
    <row r="21005" spans="3:13" x14ac:dyDescent="0.2">
      <c r="C21005" s="38"/>
      <c r="D21005" s="38"/>
      <c r="E21005" s="93"/>
      <c r="L21005" s="38"/>
      <c r="M21005" s="38"/>
    </row>
    <row r="21006" spans="3:13" x14ac:dyDescent="0.2">
      <c r="C21006" s="38"/>
      <c r="D21006" s="38"/>
      <c r="E21006" s="93"/>
      <c r="L21006" s="38"/>
      <c r="M21006" s="38"/>
    </row>
    <row r="21007" spans="3:13" x14ac:dyDescent="0.2">
      <c r="C21007" s="38"/>
      <c r="D21007" s="38"/>
      <c r="E21007" s="93"/>
      <c r="L21007" s="38"/>
      <c r="M21007" s="38"/>
    </row>
    <row r="21008" spans="3:13" x14ac:dyDescent="0.2">
      <c r="C21008" s="38"/>
      <c r="D21008" s="38"/>
      <c r="E21008" s="93"/>
      <c r="L21008" s="38"/>
      <c r="M21008" s="38"/>
    </row>
    <row r="21009" spans="3:13" x14ac:dyDescent="0.2">
      <c r="C21009" s="38"/>
      <c r="D21009" s="38"/>
      <c r="E21009" s="93"/>
      <c r="L21009" s="38"/>
      <c r="M21009" s="38"/>
    </row>
    <row r="21010" spans="3:13" x14ac:dyDescent="0.2">
      <c r="C21010" s="38"/>
      <c r="D21010" s="38"/>
      <c r="E21010" s="93"/>
      <c r="L21010" s="38"/>
      <c r="M21010" s="38"/>
    </row>
    <row r="21011" spans="3:13" x14ac:dyDescent="0.2">
      <c r="C21011" s="38"/>
      <c r="D21011" s="38"/>
      <c r="E21011" s="93"/>
      <c r="L21011" s="38"/>
      <c r="M21011" s="38"/>
    </row>
    <row r="21012" spans="3:13" x14ac:dyDescent="0.2">
      <c r="C21012" s="38"/>
      <c r="D21012" s="38"/>
      <c r="E21012" s="93"/>
      <c r="L21012" s="38"/>
      <c r="M21012" s="38"/>
    </row>
    <row r="21013" spans="3:13" x14ac:dyDescent="0.2">
      <c r="C21013" s="38"/>
      <c r="D21013" s="38"/>
      <c r="E21013" s="93"/>
      <c r="L21013" s="38"/>
      <c r="M21013" s="38"/>
    </row>
    <row r="21014" spans="3:13" x14ac:dyDescent="0.2">
      <c r="C21014" s="38"/>
      <c r="D21014" s="38"/>
      <c r="E21014" s="93"/>
      <c r="L21014" s="38"/>
      <c r="M21014" s="38"/>
    </row>
    <row r="21015" spans="3:13" x14ac:dyDescent="0.2">
      <c r="C21015" s="38"/>
      <c r="D21015" s="38"/>
      <c r="E21015" s="93"/>
      <c r="L21015" s="38"/>
      <c r="M21015" s="38"/>
    </row>
    <row r="21016" spans="3:13" x14ac:dyDescent="0.2">
      <c r="C21016" s="38"/>
      <c r="D21016" s="38"/>
      <c r="E21016" s="93"/>
      <c r="L21016" s="38"/>
      <c r="M21016" s="38"/>
    </row>
    <row r="21017" spans="3:13" x14ac:dyDescent="0.2">
      <c r="C21017" s="38"/>
      <c r="D21017" s="38"/>
      <c r="E21017" s="93"/>
      <c r="L21017" s="38"/>
      <c r="M21017" s="38"/>
    </row>
    <row r="21018" spans="3:13" x14ac:dyDescent="0.2">
      <c r="C21018" s="38"/>
      <c r="D21018" s="38"/>
      <c r="E21018" s="93"/>
      <c r="L21018" s="38"/>
      <c r="M21018" s="38"/>
    </row>
    <row r="21019" spans="3:13" x14ac:dyDescent="0.2">
      <c r="C21019" s="38"/>
      <c r="D21019" s="38"/>
      <c r="E21019" s="93"/>
      <c r="L21019" s="38"/>
      <c r="M21019" s="38"/>
    </row>
    <row r="21020" spans="3:13" x14ac:dyDescent="0.2">
      <c r="C21020" s="38"/>
      <c r="D21020" s="38"/>
      <c r="E21020" s="93"/>
      <c r="L21020" s="38"/>
      <c r="M21020" s="38"/>
    </row>
    <row r="21021" spans="3:13" x14ac:dyDescent="0.2">
      <c r="C21021" s="38"/>
      <c r="D21021" s="38"/>
      <c r="E21021" s="93"/>
      <c r="L21021" s="38"/>
      <c r="M21021" s="38"/>
    </row>
    <row r="21022" spans="3:13" x14ac:dyDescent="0.2">
      <c r="C21022" s="38"/>
      <c r="D21022" s="38"/>
      <c r="E21022" s="93"/>
      <c r="L21022" s="38"/>
      <c r="M21022" s="38"/>
    </row>
    <row r="21023" spans="3:13" x14ac:dyDescent="0.2">
      <c r="C21023" s="38"/>
      <c r="D21023" s="38"/>
      <c r="E21023" s="93"/>
      <c r="L21023" s="38"/>
      <c r="M21023" s="38"/>
    </row>
    <row r="21024" spans="3:13" x14ac:dyDescent="0.2">
      <c r="C21024" s="38"/>
      <c r="D21024" s="38"/>
      <c r="E21024" s="93"/>
      <c r="L21024" s="38"/>
      <c r="M21024" s="38"/>
    </row>
    <row r="21025" spans="3:13" x14ac:dyDescent="0.2">
      <c r="C21025" s="38"/>
      <c r="D21025" s="38"/>
      <c r="E21025" s="93"/>
      <c r="L21025" s="38"/>
      <c r="M21025" s="38"/>
    </row>
    <row r="21026" spans="3:13" x14ac:dyDescent="0.2">
      <c r="C21026" s="38"/>
      <c r="D21026" s="38"/>
      <c r="E21026" s="93"/>
      <c r="L21026" s="38"/>
      <c r="M21026" s="38"/>
    </row>
    <row r="21027" spans="3:13" x14ac:dyDescent="0.2">
      <c r="C21027" s="38"/>
      <c r="D21027" s="38"/>
      <c r="E21027" s="93"/>
      <c r="L21027" s="38"/>
      <c r="M21027" s="38"/>
    </row>
    <row r="21028" spans="3:13" x14ac:dyDescent="0.2">
      <c r="C21028" s="38"/>
      <c r="D21028" s="38"/>
      <c r="E21028" s="93"/>
      <c r="L21028" s="38"/>
      <c r="M21028" s="38"/>
    </row>
    <row r="21029" spans="3:13" x14ac:dyDescent="0.2">
      <c r="C21029" s="38"/>
      <c r="D21029" s="38"/>
      <c r="E21029" s="93"/>
      <c r="L21029" s="38"/>
      <c r="M21029" s="38"/>
    </row>
    <row r="21030" spans="3:13" x14ac:dyDescent="0.2">
      <c r="C21030" s="38"/>
      <c r="D21030" s="38"/>
      <c r="E21030" s="93"/>
      <c r="L21030" s="38"/>
      <c r="M21030" s="38"/>
    </row>
    <row r="21031" spans="3:13" x14ac:dyDescent="0.2">
      <c r="C21031" s="38"/>
      <c r="D21031" s="38"/>
      <c r="E21031" s="93"/>
      <c r="L21031" s="38"/>
      <c r="M21031" s="38"/>
    </row>
    <row r="21032" spans="3:13" x14ac:dyDescent="0.2">
      <c r="C21032" s="38"/>
      <c r="D21032" s="38"/>
      <c r="E21032" s="93"/>
      <c r="L21032" s="38"/>
      <c r="M21032" s="38"/>
    </row>
    <row r="21033" spans="3:13" x14ac:dyDescent="0.2">
      <c r="C21033" s="38"/>
      <c r="D21033" s="38"/>
      <c r="E21033" s="93"/>
      <c r="L21033" s="38"/>
      <c r="M21033" s="38"/>
    </row>
    <row r="21034" spans="3:13" x14ac:dyDescent="0.2">
      <c r="C21034" s="38"/>
      <c r="D21034" s="38"/>
      <c r="E21034" s="93"/>
      <c r="L21034" s="38"/>
      <c r="M21034" s="38"/>
    </row>
    <row r="21035" spans="3:13" x14ac:dyDescent="0.2">
      <c r="C21035" s="38"/>
      <c r="D21035" s="38"/>
      <c r="E21035" s="93"/>
      <c r="L21035" s="38"/>
      <c r="M21035" s="38"/>
    </row>
    <row r="21036" spans="3:13" x14ac:dyDescent="0.2">
      <c r="C21036" s="38"/>
      <c r="D21036" s="38"/>
      <c r="E21036" s="93"/>
      <c r="L21036" s="38"/>
      <c r="M21036" s="38"/>
    </row>
    <row r="21037" spans="3:13" x14ac:dyDescent="0.2">
      <c r="C21037" s="38"/>
      <c r="D21037" s="38"/>
      <c r="E21037" s="93"/>
      <c r="L21037" s="38"/>
      <c r="M21037" s="38"/>
    </row>
    <row r="21038" spans="3:13" x14ac:dyDescent="0.2">
      <c r="C21038" s="38"/>
      <c r="D21038" s="38"/>
      <c r="E21038" s="93"/>
      <c r="L21038" s="38"/>
      <c r="M21038" s="38"/>
    </row>
    <row r="21039" spans="3:13" x14ac:dyDescent="0.2">
      <c r="C21039" s="38"/>
      <c r="D21039" s="38"/>
      <c r="E21039" s="93"/>
      <c r="L21039" s="38"/>
      <c r="M21039" s="38"/>
    </row>
    <row r="21040" spans="3:13" x14ac:dyDescent="0.2">
      <c r="C21040" s="38"/>
      <c r="D21040" s="38"/>
      <c r="E21040" s="93"/>
      <c r="L21040" s="38"/>
      <c r="M21040" s="38"/>
    </row>
    <row r="21041" spans="3:13" x14ac:dyDescent="0.2">
      <c r="C21041" s="38"/>
      <c r="D21041" s="38"/>
      <c r="E21041" s="93"/>
      <c r="L21041" s="38"/>
      <c r="M21041" s="38"/>
    </row>
    <row r="21042" spans="3:13" x14ac:dyDescent="0.2">
      <c r="C21042" s="38"/>
      <c r="D21042" s="38"/>
      <c r="E21042" s="93"/>
      <c r="L21042" s="38"/>
      <c r="M21042" s="38"/>
    </row>
    <row r="21043" spans="3:13" x14ac:dyDescent="0.2">
      <c r="C21043" s="38"/>
      <c r="D21043" s="38"/>
      <c r="E21043" s="93"/>
      <c r="L21043" s="38"/>
      <c r="M21043" s="38"/>
    </row>
    <row r="21044" spans="3:13" x14ac:dyDescent="0.2">
      <c r="C21044" s="38"/>
      <c r="D21044" s="38"/>
      <c r="E21044" s="93"/>
      <c r="L21044" s="38"/>
      <c r="M21044" s="38"/>
    </row>
    <row r="21045" spans="3:13" x14ac:dyDescent="0.2">
      <c r="C21045" s="38"/>
      <c r="D21045" s="38"/>
      <c r="E21045" s="93"/>
      <c r="L21045" s="38"/>
      <c r="M21045" s="38"/>
    </row>
    <row r="21046" spans="3:13" x14ac:dyDescent="0.2">
      <c r="C21046" s="38"/>
      <c r="D21046" s="38"/>
      <c r="E21046" s="93"/>
      <c r="L21046" s="38"/>
      <c r="M21046" s="38"/>
    </row>
    <row r="21047" spans="3:13" x14ac:dyDescent="0.2">
      <c r="C21047" s="38"/>
      <c r="D21047" s="38"/>
      <c r="E21047" s="93"/>
      <c r="L21047" s="38"/>
      <c r="M21047" s="38"/>
    </row>
    <row r="21048" spans="3:13" x14ac:dyDescent="0.2">
      <c r="C21048" s="38"/>
      <c r="D21048" s="38"/>
      <c r="E21048" s="93"/>
      <c r="L21048" s="38"/>
      <c r="M21048" s="38"/>
    </row>
    <row r="21049" spans="3:13" x14ac:dyDescent="0.2">
      <c r="C21049" s="38"/>
      <c r="D21049" s="38"/>
      <c r="E21049" s="93"/>
      <c r="L21049" s="38"/>
      <c r="M21049" s="38"/>
    </row>
    <row r="21050" spans="3:13" x14ac:dyDescent="0.2">
      <c r="C21050" s="38"/>
      <c r="D21050" s="38"/>
      <c r="E21050" s="93"/>
      <c r="L21050" s="38"/>
      <c r="M21050" s="38"/>
    </row>
    <row r="21051" spans="3:13" x14ac:dyDescent="0.2">
      <c r="C21051" s="38"/>
      <c r="D21051" s="38"/>
      <c r="E21051" s="93"/>
      <c r="L21051" s="38"/>
      <c r="M21051" s="38"/>
    </row>
    <row r="21052" spans="3:13" x14ac:dyDescent="0.2">
      <c r="C21052" s="38"/>
      <c r="D21052" s="38"/>
      <c r="E21052" s="93"/>
      <c r="L21052" s="38"/>
      <c r="M21052" s="38"/>
    </row>
    <row r="21053" spans="3:13" x14ac:dyDescent="0.2">
      <c r="C21053" s="38"/>
      <c r="D21053" s="38"/>
      <c r="E21053" s="93"/>
      <c r="L21053" s="38"/>
      <c r="M21053" s="38"/>
    </row>
    <row r="21054" spans="3:13" x14ac:dyDescent="0.2">
      <c r="C21054" s="38"/>
      <c r="D21054" s="38"/>
      <c r="E21054" s="93"/>
      <c r="L21054" s="38"/>
      <c r="M21054" s="38"/>
    </row>
    <row r="21055" spans="3:13" x14ac:dyDescent="0.2">
      <c r="C21055" s="38"/>
      <c r="D21055" s="38"/>
      <c r="E21055" s="93"/>
      <c r="L21055" s="38"/>
      <c r="M21055" s="38"/>
    </row>
    <row r="21056" spans="3:13" x14ac:dyDescent="0.2">
      <c r="C21056" s="38"/>
      <c r="D21056" s="38"/>
      <c r="E21056" s="93"/>
      <c r="L21056" s="38"/>
      <c r="M21056" s="38"/>
    </row>
    <row r="21057" spans="3:13" x14ac:dyDescent="0.2">
      <c r="C21057" s="38"/>
      <c r="D21057" s="38"/>
      <c r="E21057" s="93"/>
      <c r="L21057" s="38"/>
      <c r="M21057" s="38"/>
    </row>
    <row r="21058" spans="3:13" x14ac:dyDescent="0.2">
      <c r="C21058" s="38"/>
      <c r="D21058" s="38"/>
      <c r="E21058" s="93"/>
      <c r="L21058" s="38"/>
      <c r="M21058" s="38"/>
    </row>
    <row r="21059" spans="3:13" x14ac:dyDescent="0.2">
      <c r="C21059" s="38"/>
      <c r="D21059" s="38"/>
      <c r="E21059" s="93"/>
      <c r="L21059" s="38"/>
      <c r="M21059" s="38"/>
    </row>
    <row r="21060" spans="3:13" x14ac:dyDescent="0.2">
      <c r="C21060" s="38"/>
      <c r="D21060" s="38"/>
      <c r="E21060" s="93"/>
      <c r="L21060" s="38"/>
      <c r="M21060" s="38"/>
    </row>
    <row r="21061" spans="3:13" x14ac:dyDescent="0.2">
      <c r="C21061" s="38"/>
      <c r="D21061" s="38"/>
      <c r="E21061" s="93"/>
      <c r="L21061" s="38"/>
      <c r="M21061" s="38"/>
    </row>
    <row r="21062" spans="3:13" x14ac:dyDescent="0.2">
      <c r="C21062" s="38"/>
      <c r="D21062" s="38"/>
      <c r="E21062" s="93"/>
      <c r="L21062" s="38"/>
      <c r="M21062" s="38"/>
    </row>
    <row r="21063" spans="3:13" x14ac:dyDescent="0.2">
      <c r="C21063" s="38"/>
      <c r="D21063" s="38"/>
      <c r="E21063" s="93"/>
      <c r="L21063" s="38"/>
      <c r="M21063" s="38"/>
    </row>
    <row r="21064" spans="3:13" x14ac:dyDescent="0.2">
      <c r="C21064" s="38"/>
      <c r="D21064" s="38"/>
      <c r="E21064" s="93"/>
      <c r="L21064" s="38"/>
      <c r="M21064" s="38"/>
    </row>
    <row r="21065" spans="3:13" x14ac:dyDescent="0.2">
      <c r="C21065" s="38"/>
      <c r="D21065" s="38"/>
      <c r="E21065" s="93"/>
      <c r="L21065" s="38"/>
      <c r="M21065" s="38"/>
    </row>
    <row r="21066" spans="3:13" x14ac:dyDescent="0.2">
      <c r="C21066" s="38"/>
      <c r="D21066" s="38"/>
      <c r="E21066" s="93"/>
      <c r="L21066" s="38"/>
      <c r="M21066" s="38"/>
    </row>
    <row r="21067" spans="3:13" x14ac:dyDescent="0.2">
      <c r="C21067" s="38"/>
      <c r="D21067" s="38"/>
      <c r="E21067" s="93"/>
      <c r="L21067" s="38"/>
      <c r="M21067" s="38"/>
    </row>
    <row r="21068" spans="3:13" x14ac:dyDescent="0.2">
      <c r="C21068" s="38"/>
      <c r="D21068" s="38"/>
      <c r="E21068" s="93"/>
      <c r="L21068" s="38"/>
      <c r="M21068" s="38"/>
    </row>
    <row r="21069" spans="3:13" x14ac:dyDescent="0.2">
      <c r="C21069" s="38"/>
      <c r="D21069" s="38"/>
      <c r="E21069" s="93"/>
      <c r="L21069" s="38"/>
      <c r="M21069" s="38"/>
    </row>
    <row r="21070" spans="3:13" x14ac:dyDescent="0.2">
      <c r="C21070" s="38"/>
      <c r="D21070" s="38"/>
      <c r="E21070" s="93"/>
      <c r="L21070" s="38"/>
      <c r="M21070" s="38"/>
    </row>
    <row r="21071" spans="3:13" x14ac:dyDescent="0.2">
      <c r="C21071" s="38"/>
      <c r="D21071" s="38"/>
      <c r="E21071" s="93"/>
      <c r="L21071" s="38"/>
      <c r="M21071" s="38"/>
    </row>
    <row r="21072" spans="3:13" x14ac:dyDescent="0.2">
      <c r="C21072" s="38"/>
      <c r="D21072" s="38"/>
      <c r="E21072" s="93"/>
      <c r="L21072" s="38"/>
      <c r="M21072" s="38"/>
    </row>
    <row r="21073" spans="3:13" x14ac:dyDescent="0.2">
      <c r="C21073" s="38"/>
      <c r="D21073" s="38"/>
      <c r="E21073" s="93"/>
      <c r="L21073" s="38"/>
      <c r="M21073" s="38"/>
    </row>
    <row r="21074" spans="3:13" x14ac:dyDescent="0.2">
      <c r="C21074" s="38"/>
      <c r="D21074" s="38"/>
      <c r="E21074" s="93"/>
      <c r="L21074" s="38"/>
      <c r="M21074" s="38"/>
    </row>
    <row r="21075" spans="3:13" x14ac:dyDescent="0.2">
      <c r="C21075" s="38"/>
      <c r="D21075" s="38"/>
      <c r="E21075" s="93"/>
      <c r="L21075" s="38"/>
      <c r="M21075" s="38"/>
    </row>
    <row r="21076" spans="3:13" x14ac:dyDescent="0.2">
      <c r="C21076" s="38"/>
      <c r="D21076" s="38"/>
      <c r="E21076" s="93"/>
      <c r="L21076" s="38"/>
      <c r="M21076" s="38"/>
    </row>
    <row r="21077" spans="3:13" x14ac:dyDescent="0.2">
      <c r="C21077" s="38"/>
      <c r="D21077" s="38"/>
      <c r="E21077" s="93"/>
      <c r="L21077" s="38"/>
      <c r="M21077" s="38"/>
    </row>
    <row r="21078" spans="3:13" x14ac:dyDescent="0.2">
      <c r="C21078" s="38"/>
      <c r="D21078" s="38"/>
      <c r="E21078" s="93"/>
      <c r="L21078" s="38"/>
      <c r="M21078" s="38"/>
    </row>
    <row r="21079" spans="3:13" x14ac:dyDescent="0.2">
      <c r="C21079" s="38"/>
      <c r="D21079" s="38"/>
      <c r="E21079" s="93"/>
      <c r="L21079" s="38"/>
      <c r="M21079" s="38"/>
    </row>
    <row r="21080" spans="3:13" x14ac:dyDescent="0.2">
      <c r="C21080" s="38"/>
      <c r="D21080" s="38"/>
      <c r="E21080" s="93"/>
      <c r="L21080" s="38"/>
      <c r="M21080" s="38"/>
    </row>
    <row r="21081" spans="3:13" x14ac:dyDescent="0.2">
      <c r="C21081" s="38"/>
      <c r="D21081" s="38"/>
      <c r="E21081" s="93"/>
      <c r="L21081" s="38"/>
      <c r="M21081" s="38"/>
    </row>
    <row r="21082" spans="3:13" x14ac:dyDescent="0.2">
      <c r="C21082" s="38"/>
      <c r="D21082" s="38"/>
      <c r="E21082" s="93"/>
      <c r="L21082" s="38"/>
      <c r="M21082" s="38"/>
    </row>
    <row r="21083" spans="3:13" x14ac:dyDescent="0.2">
      <c r="C21083" s="38"/>
      <c r="D21083" s="38"/>
      <c r="E21083" s="93"/>
      <c r="L21083" s="38"/>
      <c r="M21083" s="38"/>
    </row>
    <row r="21084" spans="3:13" x14ac:dyDescent="0.2">
      <c r="C21084" s="38"/>
      <c r="D21084" s="38"/>
      <c r="E21084" s="93"/>
      <c r="L21084" s="38"/>
      <c r="M21084" s="38"/>
    </row>
    <row r="21085" spans="3:13" x14ac:dyDescent="0.2">
      <c r="C21085" s="38"/>
      <c r="D21085" s="38"/>
      <c r="E21085" s="93"/>
      <c r="L21085" s="38"/>
      <c r="M21085" s="38"/>
    </row>
    <row r="21086" spans="3:13" x14ac:dyDescent="0.2">
      <c r="C21086" s="38"/>
      <c r="D21086" s="38"/>
      <c r="E21086" s="93"/>
      <c r="L21086" s="38"/>
      <c r="M21086" s="38"/>
    </row>
    <row r="21087" spans="3:13" x14ac:dyDescent="0.2">
      <c r="C21087" s="38"/>
      <c r="D21087" s="38"/>
      <c r="E21087" s="93"/>
      <c r="L21087" s="38"/>
      <c r="M21087" s="38"/>
    </row>
    <row r="21088" spans="3:13" x14ac:dyDescent="0.2">
      <c r="C21088" s="38"/>
      <c r="D21088" s="38"/>
      <c r="E21088" s="93"/>
      <c r="L21088" s="38"/>
      <c r="M21088" s="38"/>
    </row>
    <row r="21089" spans="3:13" x14ac:dyDescent="0.2">
      <c r="C21089" s="38"/>
      <c r="D21089" s="38"/>
      <c r="E21089" s="93"/>
      <c r="L21089" s="38"/>
      <c r="M21089" s="38"/>
    </row>
    <row r="21090" spans="3:13" x14ac:dyDescent="0.2">
      <c r="C21090" s="38"/>
      <c r="D21090" s="38"/>
      <c r="E21090" s="93"/>
      <c r="L21090" s="38"/>
      <c r="M21090" s="38"/>
    </row>
    <row r="21091" spans="3:13" x14ac:dyDescent="0.2">
      <c r="C21091" s="38"/>
      <c r="D21091" s="38"/>
      <c r="E21091" s="93"/>
      <c r="L21091" s="38"/>
      <c r="M21091" s="38"/>
    </row>
    <row r="21092" spans="3:13" x14ac:dyDescent="0.2">
      <c r="C21092" s="38"/>
      <c r="D21092" s="38"/>
      <c r="E21092" s="93"/>
      <c r="L21092" s="38"/>
      <c r="M21092" s="38"/>
    </row>
    <row r="21093" spans="3:13" x14ac:dyDescent="0.2">
      <c r="C21093" s="38"/>
      <c r="D21093" s="38"/>
      <c r="E21093" s="93"/>
      <c r="L21093" s="38"/>
      <c r="M21093" s="38"/>
    </row>
    <row r="21094" spans="3:13" x14ac:dyDescent="0.2">
      <c r="C21094" s="38"/>
      <c r="D21094" s="38"/>
      <c r="E21094" s="93"/>
      <c r="L21094" s="38"/>
      <c r="M21094" s="38"/>
    </row>
    <row r="21095" spans="3:13" x14ac:dyDescent="0.2">
      <c r="C21095" s="38"/>
      <c r="D21095" s="38"/>
      <c r="E21095" s="93"/>
      <c r="L21095" s="38"/>
      <c r="M21095" s="38"/>
    </row>
    <row r="21096" spans="3:13" x14ac:dyDescent="0.2">
      <c r="C21096" s="38"/>
      <c r="D21096" s="38"/>
      <c r="E21096" s="93"/>
      <c r="L21096" s="38"/>
      <c r="M21096" s="38"/>
    </row>
    <row r="21097" spans="3:13" x14ac:dyDescent="0.2">
      <c r="C21097" s="38"/>
      <c r="D21097" s="38"/>
      <c r="E21097" s="93"/>
      <c r="L21097" s="38"/>
      <c r="M21097" s="38"/>
    </row>
    <row r="21098" spans="3:13" x14ac:dyDescent="0.2">
      <c r="C21098" s="38"/>
      <c r="D21098" s="38"/>
      <c r="E21098" s="93"/>
      <c r="L21098" s="38"/>
      <c r="M21098" s="38"/>
    </row>
    <row r="21099" spans="3:13" x14ac:dyDescent="0.2">
      <c r="C21099" s="38"/>
      <c r="D21099" s="38"/>
      <c r="E21099" s="93"/>
      <c r="L21099" s="38"/>
      <c r="M21099" s="38"/>
    </row>
    <row r="21100" spans="3:13" x14ac:dyDescent="0.2">
      <c r="C21100" s="38"/>
      <c r="D21100" s="38"/>
      <c r="E21100" s="93"/>
      <c r="L21100" s="38"/>
      <c r="M21100" s="38"/>
    </row>
    <row r="21101" spans="3:13" x14ac:dyDescent="0.2">
      <c r="C21101" s="38"/>
      <c r="D21101" s="38"/>
      <c r="E21101" s="93"/>
      <c r="L21101" s="38"/>
      <c r="M21101" s="38"/>
    </row>
    <row r="21102" spans="3:13" x14ac:dyDescent="0.2">
      <c r="C21102" s="38"/>
      <c r="D21102" s="38"/>
      <c r="E21102" s="93"/>
      <c r="L21102" s="38"/>
      <c r="M21102" s="38"/>
    </row>
    <row r="21103" spans="3:13" x14ac:dyDescent="0.2">
      <c r="C21103" s="38"/>
      <c r="D21103" s="38"/>
      <c r="E21103" s="93"/>
      <c r="L21103" s="38"/>
      <c r="M21103" s="38"/>
    </row>
    <row r="21104" spans="3:13" x14ac:dyDescent="0.2">
      <c r="C21104" s="38"/>
      <c r="D21104" s="38"/>
      <c r="E21104" s="93"/>
      <c r="L21104" s="38"/>
      <c r="M21104" s="38"/>
    </row>
    <row r="21105" spans="3:13" x14ac:dyDescent="0.2">
      <c r="C21105" s="38"/>
      <c r="D21105" s="38"/>
      <c r="E21105" s="93"/>
      <c r="L21105" s="38"/>
      <c r="M21105" s="38"/>
    </row>
    <row r="21106" spans="3:13" x14ac:dyDescent="0.2">
      <c r="C21106" s="38"/>
      <c r="D21106" s="38"/>
      <c r="E21106" s="93"/>
      <c r="L21106" s="38"/>
      <c r="M21106" s="38"/>
    </row>
    <row r="21107" spans="3:13" x14ac:dyDescent="0.2">
      <c r="C21107" s="38"/>
      <c r="D21107" s="38"/>
      <c r="E21107" s="93"/>
      <c r="L21107" s="38"/>
      <c r="M21107" s="38"/>
    </row>
    <row r="21108" spans="3:13" x14ac:dyDescent="0.2">
      <c r="C21108" s="38"/>
      <c r="D21108" s="38"/>
      <c r="E21108" s="93"/>
      <c r="L21108" s="38"/>
      <c r="M21108" s="38"/>
    </row>
    <row r="21109" spans="3:13" x14ac:dyDescent="0.2">
      <c r="C21109" s="38"/>
      <c r="D21109" s="38"/>
      <c r="E21109" s="93"/>
      <c r="L21109" s="38"/>
      <c r="M21109" s="38"/>
    </row>
    <row r="21110" spans="3:13" x14ac:dyDescent="0.2">
      <c r="C21110" s="38"/>
      <c r="D21110" s="38"/>
      <c r="E21110" s="93"/>
      <c r="L21110" s="38"/>
      <c r="M21110" s="38"/>
    </row>
    <row r="21111" spans="3:13" x14ac:dyDescent="0.2">
      <c r="C21111" s="38"/>
      <c r="D21111" s="38"/>
      <c r="E21111" s="93"/>
      <c r="L21111" s="38"/>
      <c r="M21111" s="38"/>
    </row>
    <row r="21112" spans="3:13" x14ac:dyDescent="0.2">
      <c r="C21112" s="38"/>
      <c r="D21112" s="38"/>
      <c r="E21112" s="93"/>
      <c r="L21112" s="38"/>
      <c r="M21112" s="38"/>
    </row>
    <row r="21113" spans="3:13" x14ac:dyDescent="0.2">
      <c r="C21113" s="38"/>
      <c r="D21113" s="38"/>
      <c r="E21113" s="93"/>
      <c r="L21113" s="38"/>
      <c r="M21113" s="38"/>
    </row>
    <row r="21114" spans="3:13" x14ac:dyDescent="0.2">
      <c r="C21114" s="38"/>
      <c r="D21114" s="38"/>
      <c r="E21114" s="93"/>
      <c r="L21114" s="38"/>
      <c r="M21114" s="38"/>
    </row>
    <row r="21115" spans="3:13" x14ac:dyDescent="0.2">
      <c r="C21115" s="38"/>
      <c r="D21115" s="38"/>
      <c r="E21115" s="93"/>
      <c r="L21115" s="38"/>
      <c r="M21115" s="38"/>
    </row>
    <row r="21116" spans="3:13" x14ac:dyDescent="0.2">
      <c r="C21116" s="38"/>
      <c r="D21116" s="38"/>
      <c r="E21116" s="93"/>
      <c r="L21116" s="38"/>
      <c r="M21116" s="38"/>
    </row>
    <row r="21117" spans="3:13" x14ac:dyDescent="0.2">
      <c r="C21117" s="38"/>
      <c r="D21117" s="38"/>
      <c r="E21117" s="93"/>
      <c r="L21117" s="38"/>
      <c r="M21117" s="38"/>
    </row>
    <row r="21118" spans="3:13" x14ac:dyDescent="0.2">
      <c r="C21118" s="38"/>
      <c r="D21118" s="38"/>
      <c r="E21118" s="93"/>
      <c r="L21118" s="38"/>
      <c r="M21118" s="38"/>
    </row>
    <row r="21119" spans="3:13" x14ac:dyDescent="0.2">
      <c r="C21119" s="38"/>
      <c r="D21119" s="38"/>
      <c r="E21119" s="93"/>
      <c r="L21119" s="38"/>
      <c r="M21119" s="38"/>
    </row>
    <row r="21120" spans="3:13" x14ac:dyDescent="0.2">
      <c r="C21120" s="38"/>
      <c r="D21120" s="38"/>
      <c r="E21120" s="93"/>
      <c r="L21120" s="38"/>
      <c r="M21120" s="38"/>
    </row>
    <row r="21121" spans="3:13" x14ac:dyDescent="0.2">
      <c r="C21121" s="38"/>
      <c r="D21121" s="38"/>
      <c r="E21121" s="93"/>
      <c r="L21121" s="38"/>
      <c r="M21121" s="38"/>
    </row>
    <row r="21122" spans="3:13" x14ac:dyDescent="0.2">
      <c r="C21122" s="38"/>
      <c r="D21122" s="38"/>
      <c r="E21122" s="93"/>
      <c r="L21122" s="38"/>
      <c r="M21122" s="38"/>
    </row>
    <row r="21123" spans="3:13" x14ac:dyDescent="0.2">
      <c r="C21123" s="38"/>
      <c r="D21123" s="38"/>
      <c r="E21123" s="93"/>
      <c r="L21123" s="38"/>
      <c r="M21123" s="38"/>
    </row>
    <row r="21124" spans="3:13" x14ac:dyDescent="0.2">
      <c r="C21124" s="38"/>
      <c r="D21124" s="38"/>
      <c r="E21124" s="93"/>
      <c r="L21124" s="38"/>
      <c r="M21124" s="38"/>
    </row>
    <row r="21125" spans="3:13" x14ac:dyDescent="0.2">
      <c r="C21125" s="38"/>
      <c r="D21125" s="38"/>
      <c r="E21125" s="93"/>
      <c r="L21125" s="38"/>
      <c r="M21125" s="38"/>
    </row>
    <row r="21126" spans="3:13" x14ac:dyDescent="0.2">
      <c r="C21126" s="38"/>
      <c r="D21126" s="38"/>
      <c r="E21126" s="93"/>
      <c r="L21126" s="38"/>
      <c r="M21126" s="38"/>
    </row>
    <row r="21127" spans="3:13" x14ac:dyDescent="0.2">
      <c r="C21127" s="38"/>
      <c r="D21127" s="38"/>
      <c r="E21127" s="93"/>
      <c r="L21127" s="38"/>
      <c r="M21127" s="38"/>
    </row>
    <row r="21128" spans="3:13" x14ac:dyDescent="0.2">
      <c r="C21128" s="38"/>
      <c r="D21128" s="38"/>
      <c r="E21128" s="93"/>
      <c r="L21128" s="38"/>
      <c r="M21128" s="38"/>
    </row>
    <row r="21129" spans="3:13" x14ac:dyDescent="0.2">
      <c r="C21129" s="38"/>
      <c r="D21129" s="38"/>
      <c r="E21129" s="93"/>
      <c r="L21129" s="38"/>
      <c r="M21129" s="38"/>
    </row>
    <row r="21130" spans="3:13" x14ac:dyDescent="0.2">
      <c r="C21130" s="38"/>
      <c r="D21130" s="38"/>
      <c r="E21130" s="93"/>
      <c r="L21130" s="38"/>
      <c r="M21130" s="38"/>
    </row>
    <row r="21131" spans="3:13" x14ac:dyDescent="0.2">
      <c r="C21131" s="38"/>
      <c r="D21131" s="38"/>
      <c r="E21131" s="93"/>
      <c r="L21131" s="38"/>
      <c r="M21131" s="38"/>
    </row>
    <row r="21132" spans="3:13" x14ac:dyDescent="0.2">
      <c r="C21132" s="38"/>
      <c r="D21132" s="38"/>
      <c r="E21132" s="93"/>
      <c r="L21132" s="38"/>
      <c r="M21132" s="38"/>
    </row>
    <row r="21133" spans="3:13" x14ac:dyDescent="0.2">
      <c r="C21133" s="38"/>
      <c r="D21133" s="38"/>
      <c r="E21133" s="93"/>
      <c r="L21133" s="38"/>
      <c r="M21133" s="38"/>
    </row>
    <row r="21134" spans="3:13" x14ac:dyDescent="0.2">
      <c r="C21134" s="38"/>
      <c r="D21134" s="38"/>
      <c r="E21134" s="93"/>
      <c r="L21134" s="38"/>
      <c r="M21134" s="38"/>
    </row>
    <row r="21135" spans="3:13" x14ac:dyDescent="0.2">
      <c r="C21135" s="38"/>
      <c r="D21135" s="38"/>
      <c r="E21135" s="93"/>
      <c r="L21135" s="38"/>
      <c r="M21135" s="38"/>
    </row>
    <row r="21136" spans="3:13" x14ac:dyDescent="0.2">
      <c r="C21136" s="38"/>
      <c r="D21136" s="38"/>
      <c r="E21136" s="93"/>
      <c r="L21136" s="38"/>
      <c r="M21136" s="38"/>
    </row>
    <row r="21137" spans="3:13" x14ac:dyDescent="0.2">
      <c r="C21137" s="38"/>
      <c r="D21137" s="38"/>
      <c r="E21137" s="93"/>
      <c r="L21137" s="38"/>
      <c r="M21137" s="38"/>
    </row>
    <row r="21138" spans="3:13" x14ac:dyDescent="0.2">
      <c r="C21138" s="38"/>
      <c r="D21138" s="38"/>
      <c r="E21138" s="93"/>
      <c r="L21138" s="38"/>
      <c r="M21138" s="38"/>
    </row>
    <row r="21139" spans="3:13" x14ac:dyDescent="0.2">
      <c r="C21139" s="38"/>
      <c r="D21139" s="38"/>
      <c r="E21139" s="93"/>
      <c r="L21139" s="38"/>
      <c r="M21139" s="38"/>
    </row>
    <row r="21140" spans="3:13" x14ac:dyDescent="0.2">
      <c r="C21140" s="38"/>
      <c r="D21140" s="38"/>
      <c r="E21140" s="93"/>
      <c r="L21140" s="38"/>
      <c r="M21140" s="38"/>
    </row>
    <row r="21141" spans="3:13" x14ac:dyDescent="0.2">
      <c r="C21141" s="38"/>
      <c r="D21141" s="38"/>
      <c r="E21141" s="93"/>
      <c r="L21141" s="38"/>
      <c r="M21141" s="38"/>
    </row>
    <row r="21142" spans="3:13" x14ac:dyDescent="0.2">
      <c r="C21142" s="38"/>
      <c r="D21142" s="38"/>
      <c r="E21142" s="93"/>
      <c r="L21142" s="38"/>
      <c r="M21142" s="38"/>
    </row>
    <row r="21143" spans="3:13" x14ac:dyDescent="0.2">
      <c r="C21143" s="38"/>
      <c r="D21143" s="38"/>
      <c r="E21143" s="93"/>
      <c r="L21143" s="38"/>
      <c r="M21143" s="38"/>
    </row>
    <row r="21144" spans="3:13" x14ac:dyDescent="0.2">
      <c r="C21144" s="38"/>
      <c r="D21144" s="38"/>
      <c r="E21144" s="93"/>
      <c r="L21144" s="38"/>
      <c r="M21144" s="38"/>
    </row>
    <row r="21145" spans="3:13" x14ac:dyDescent="0.2">
      <c r="C21145" s="38"/>
      <c r="D21145" s="38"/>
      <c r="E21145" s="93"/>
      <c r="L21145" s="38"/>
      <c r="M21145" s="38"/>
    </row>
    <row r="21146" spans="3:13" x14ac:dyDescent="0.2">
      <c r="C21146" s="38"/>
      <c r="D21146" s="38"/>
      <c r="E21146" s="93"/>
      <c r="L21146" s="38"/>
      <c r="M21146" s="38"/>
    </row>
    <row r="21147" spans="3:13" x14ac:dyDescent="0.2">
      <c r="C21147" s="38"/>
      <c r="D21147" s="38"/>
      <c r="E21147" s="93"/>
      <c r="L21147" s="38"/>
      <c r="M21147" s="38"/>
    </row>
    <row r="21148" spans="3:13" x14ac:dyDescent="0.2">
      <c r="C21148" s="38"/>
      <c r="D21148" s="38"/>
      <c r="E21148" s="93"/>
      <c r="L21148" s="38"/>
      <c r="M21148" s="38"/>
    </row>
    <row r="21149" spans="3:13" x14ac:dyDescent="0.2">
      <c r="C21149" s="38"/>
      <c r="D21149" s="38"/>
      <c r="E21149" s="93"/>
      <c r="L21149" s="38"/>
      <c r="M21149" s="38"/>
    </row>
    <row r="21150" spans="3:13" x14ac:dyDescent="0.2">
      <c r="C21150" s="38"/>
      <c r="D21150" s="38"/>
      <c r="E21150" s="93"/>
      <c r="L21150" s="38"/>
      <c r="M21150" s="38"/>
    </row>
    <row r="21151" spans="3:13" x14ac:dyDescent="0.2">
      <c r="C21151" s="38"/>
      <c r="D21151" s="38"/>
      <c r="E21151" s="93"/>
      <c r="L21151" s="38"/>
      <c r="M21151" s="38"/>
    </row>
    <row r="21152" spans="3:13" x14ac:dyDescent="0.2">
      <c r="C21152" s="38"/>
      <c r="D21152" s="38"/>
      <c r="E21152" s="93"/>
      <c r="L21152" s="38"/>
      <c r="M21152" s="38"/>
    </row>
    <row r="21153" spans="3:13" x14ac:dyDescent="0.2">
      <c r="C21153" s="38"/>
      <c r="D21153" s="38"/>
      <c r="E21153" s="93"/>
      <c r="L21153" s="38"/>
      <c r="M21153" s="38"/>
    </row>
    <row r="21154" spans="3:13" x14ac:dyDescent="0.2">
      <c r="C21154" s="38"/>
      <c r="D21154" s="38"/>
      <c r="E21154" s="93"/>
      <c r="L21154" s="38"/>
      <c r="M21154" s="38"/>
    </row>
    <row r="21155" spans="3:13" x14ac:dyDescent="0.2">
      <c r="C21155" s="38"/>
      <c r="D21155" s="38"/>
      <c r="E21155" s="93"/>
      <c r="L21155" s="38"/>
      <c r="M21155" s="38"/>
    </row>
    <row r="21156" spans="3:13" x14ac:dyDescent="0.2">
      <c r="C21156" s="38"/>
      <c r="D21156" s="38"/>
      <c r="E21156" s="93"/>
      <c r="L21156" s="38"/>
      <c r="M21156" s="38"/>
    </row>
    <row r="21157" spans="3:13" x14ac:dyDescent="0.2">
      <c r="C21157" s="38"/>
      <c r="D21157" s="38"/>
      <c r="E21157" s="93"/>
      <c r="L21157" s="38"/>
      <c r="M21157" s="38"/>
    </row>
    <row r="21158" spans="3:13" x14ac:dyDescent="0.2">
      <c r="C21158" s="38"/>
      <c r="D21158" s="38"/>
      <c r="E21158" s="93"/>
      <c r="L21158" s="38"/>
      <c r="M21158" s="38"/>
    </row>
    <row r="21159" spans="3:13" x14ac:dyDescent="0.2">
      <c r="C21159" s="38"/>
      <c r="D21159" s="38"/>
      <c r="E21159" s="93"/>
      <c r="L21159" s="38"/>
      <c r="M21159" s="38"/>
    </row>
    <row r="21160" spans="3:13" x14ac:dyDescent="0.2">
      <c r="C21160" s="38"/>
      <c r="D21160" s="38"/>
      <c r="E21160" s="93"/>
      <c r="L21160" s="38"/>
      <c r="M21160" s="38"/>
    </row>
    <row r="21161" spans="3:13" x14ac:dyDescent="0.2">
      <c r="C21161" s="38"/>
      <c r="D21161" s="38"/>
      <c r="E21161" s="93"/>
      <c r="L21161" s="38"/>
      <c r="M21161" s="38"/>
    </row>
    <row r="21162" spans="3:13" x14ac:dyDescent="0.2">
      <c r="C21162" s="38"/>
      <c r="D21162" s="38"/>
      <c r="E21162" s="93"/>
      <c r="L21162" s="38"/>
      <c r="M21162" s="38"/>
    </row>
    <row r="21163" spans="3:13" x14ac:dyDescent="0.2">
      <c r="C21163" s="38"/>
      <c r="D21163" s="38"/>
      <c r="E21163" s="93"/>
      <c r="L21163" s="38"/>
      <c r="M21163" s="38"/>
    </row>
    <row r="21164" spans="3:13" x14ac:dyDescent="0.2">
      <c r="C21164" s="38"/>
      <c r="D21164" s="38"/>
      <c r="E21164" s="93"/>
      <c r="L21164" s="38"/>
      <c r="M21164" s="38"/>
    </row>
    <row r="21165" spans="3:13" x14ac:dyDescent="0.2">
      <c r="C21165" s="38"/>
      <c r="D21165" s="38"/>
      <c r="E21165" s="93"/>
      <c r="L21165" s="38"/>
      <c r="M21165" s="38"/>
    </row>
    <row r="21166" spans="3:13" x14ac:dyDescent="0.2">
      <c r="C21166" s="38"/>
      <c r="D21166" s="38"/>
      <c r="E21166" s="93"/>
      <c r="L21166" s="38"/>
      <c r="M21166" s="38"/>
    </row>
    <row r="21167" spans="3:13" x14ac:dyDescent="0.2">
      <c r="C21167" s="38"/>
      <c r="D21167" s="38"/>
      <c r="E21167" s="93"/>
      <c r="L21167" s="38"/>
      <c r="M21167" s="38"/>
    </row>
    <row r="21168" spans="3:13" x14ac:dyDescent="0.2">
      <c r="C21168" s="38"/>
      <c r="D21168" s="38"/>
      <c r="E21168" s="93"/>
      <c r="L21168" s="38"/>
      <c r="M21168" s="38"/>
    </row>
    <row r="21169" spans="3:13" x14ac:dyDescent="0.2">
      <c r="C21169" s="38"/>
      <c r="D21169" s="38"/>
      <c r="E21169" s="93"/>
      <c r="L21169" s="38"/>
      <c r="M21169" s="38"/>
    </row>
    <row r="21170" spans="3:13" x14ac:dyDescent="0.2">
      <c r="C21170" s="38"/>
      <c r="D21170" s="38"/>
      <c r="E21170" s="93"/>
      <c r="L21170" s="38"/>
      <c r="M21170" s="38"/>
    </row>
    <row r="21171" spans="3:13" x14ac:dyDescent="0.2">
      <c r="C21171" s="38"/>
      <c r="D21171" s="38"/>
      <c r="E21171" s="93"/>
      <c r="L21171" s="38"/>
      <c r="M21171" s="38"/>
    </row>
    <row r="21172" spans="3:13" x14ac:dyDescent="0.2">
      <c r="C21172" s="38"/>
      <c r="D21172" s="38"/>
      <c r="E21172" s="93"/>
      <c r="L21172" s="38"/>
      <c r="M21172" s="38"/>
    </row>
    <row r="21173" spans="3:13" x14ac:dyDescent="0.2">
      <c r="C21173" s="38"/>
      <c r="D21173" s="38"/>
      <c r="E21173" s="93"/>
      <c r="L21173" s="38"/>
      <c r="M21173" s="38"/>
    </row>
    <row r="21174" spans="3:13" x14ac:dyDescent="0.2">
      <c r="C21174" s="38"/>
      <c r="D21174" s="38"/>
      <c r="E21174" s="93"/>
      <c r="L21174" s="38"/>
      <c r="M21174" s="38"/>
    </row>
    <row r="21175" spans="3:13" x14ac:dyDescent="0.2">
      <c r="C21175" s="38"/>
      <c r="D21175" s="38"/>
      <c r="E21175" s="93"/>
      <c r="L21175" s="38"/>
      <c r="M21175" s="38"/>
    </row>
    <row r="21176" spans="3:13" x14ac:dyDescent="0.2">
      <c r="C21176" s="38"/>
      <c r="D21176" s="38"/>
      <c r="E21176" s="93"/>
      <c r="L21176" s="38"/>
      <c r="M21176" s="38"/>
    </row>
    <row r="21177" spans="3:13" x14ac:dyDescent="0.2">
      <c r="C21177" s="38"/>
      <c r="D21177" s="38"/>
      <c r="E21177" s="93"/>
      <c r="L21177" s="38"/>
      <c r="M21177" s="38"/>
    </row>
    <row r="21178" spans="3:13" x14ac:dyDescent="0.2">
      <c r="C21178" s="38"/>
      <c r="D21178" s="38"/>
      <c r="E21178" s="93"/>
      <c r="L21178" s="38"/>
      <c r="M21178" s="38"/>
    </row>
    <row r="21179" spans="3:13" x14ac:dyDescent="0.2">
      <c r="C21179" s="38"/>
      <c r="D21179" s="38"/>
      <c r="E21179" s="93"/>
      <c r="L21179" s="38"/>
      <c r="M21179" s="38"/>
    </row>
    <row r="21180" spans="3:13" x14ac:dyDescent="0.2">
      <c r="C21180" s="38"/>
      <c r="D21180" s="38"/>
      <c r="E21180" s="93"/>
      <c r="L21180" s="38"/>
      <c r="M21180" s="38"/>
    </row>
    <row r="21181" spans="3:13" x14ac:dyDescent="0.2">
      <c r="C21181" s="38"/>
      <c r="D21181" s="38"/>
      <c r="E21181" s="93"/>
      <c r="L21181" s="38"/>
      <c r="M21181" s="38"/>
    </row>
    <row r="21182" spans="3:13" x14ac:dyDescent="0.2">
      <c r="C21182" s="38"/>
      <c r="D21182" s="38"/>
      <c r="E21182" s="93"/>
      <c r="L21182" s="38"/>
      <c r="M21182" s="38"/>
    </row>
    <row r="21183" spans="3:13" x14ac:dyDescent="0.2">
      <c r="C21183" s="38"/>
      <c r="D21183" s="38"/>
      <c r="E21183" s="93"/>
      <c r="L21183" s="38"/>
      <c r="M21183" s="38"/>
    </row>
    <row r="21184" spans="3:13" x14ac:dyDescent="0.2">
      <c r="C21184" s="38"/>
      <c r="D21184" s="38"/>
      <c r="E21184" s="93"/>
      <c r="L21184" s="38"/>
      <c r="M21184" s="38"/>
    </row>
    <row r="21185" spans="3:13" x14ac:dyDescent="0.2">
      <c r="C21185" s="38"/>
      <c r="D21185" s="38"/>
      <c r="E21185" s="93"/>
      <c r="L21185" s="38"/>
      <c r="M21185" s="38"/>
    </row>
    <row r="21186" spans="3:13" x14ac:dyDescent="0.2">
      <c r="C21186" s="38"/>
      <c r="D21186" s="38"/>
      <c r="E21186" s="93"/>
      <c r="L21186" s="38"/>
      <c r="M21186" s="38"/>
    </row>
    <row r="21187" spans="3:13" x14ac:dyDescent="0.2">
      <c r="C21187" s="38"/>
      <c r="D21187" s="38"/>
      <c r="E21187" s="93"/>
      <c r="L21187" s="38"/>
      <c r="M21187" s="38"/>
    </row>
    <row r="21188" spans="3:13" x14ac:dyDescent="0.2">
      <c r="C21188" s="38"/>
      <c r="D21188" s="38"/>
      <c r="E21188" s="93"/>
      <c r="L21188" s="38"/>
      <c r="M21188" s="38"/>
    </row>
    <row r="21189" spans="3:13" x14ac:dyDescent="0.2">
      <c r="C21189" s="38"/>
      <c r="D21189" s="38"/>
      <c r="E21189" s="93"/>
      <c r="L21189" s="38"/>
      <c r="M21189" s="38"/>
    </row>
    <row r="21190" spans="3:13" x14ac:dyDescent="0.2">
      <c r="C21190" s="38"/>
      <c r="D21190" s="38"/>
      <c r="E21190" s="93"/>
      <c r="L21190" s="38"/>
      <c r="M21190" s="38"/>
    </row>
    <row r="21191" spans="3:13" x14ac:dyDescent="0.2">
      <c r="C21191" s="38"/>
      <c r="D21191" s="38"/>
      <c r="E21191" s="93"/>
      <c r="L21191" s="38"/>
      <c r="M21191" s="38"/>
    </row>
    <row r="21192" spans="3:13" x14ac:dyDescent="0.2">
      <c r="C21192" s="38"/>
      <c r="D21192" s="38"/>
      <c r="E21192" s="93"/>
      <c r="L21192" s="38"/>
      <c r="M21192" s="38"/>
    </row>
    <row r="21193" spans="3:13" x14ac:dyDescent="0.2">
      <c r="C21193" s="38"/>
      <c r="D21193" s="38"/>
      <c r="E21193" s="93"/>
      <c r="L21193" s="38"/>
      <c r="M21193" s="38"/>
    </row>
    <row r="21194" spans="3:13" x14ac:dyDescent="0.2">
      <c r="C21194" s="38"/>
      <c r="D21194" s="38"/>
      <c r="E21194" s="93"/>
      <c r="L21194" s="38"/>
      <c r="M21194" s="38"/>
    </row>
    <row r="21195" spans="3:13" x14ac:dyDescent="0.2">
      <c r="C21195" s="38"/>
      <c r="D21195" s="38"/>
      <c r="E21195" s="93"/>
      <c r="L21195" s="38"/>
      <c r="M21195" s="38"/>
    </row>
    <row r="21196" spans="3:13" x14ac:dyDescent="0.2">
      <c r="C21196" s="38"/>
      <c r="D21196" s="38"/>
      <c r="E21196" s="93"/>
      <c r="L21196" s="38"/>
      <c r="M21196" s="38"/>
    </row>
    <row r="21197" spans="3:13" x14ac:dyDescent="0.2">
      <c r="C21197" s="38"/>
      <c r="D21197" s="38"/>
      <c r="E21197" s="93"/>
      <c r="L21197" s="38"/>
      <c r="M21197" s="38"/>
    </row>
    <row r="21198" spans="3:13" x14ac:dyDescent="0.2">
      <c r="C21198" s="38"/>
      <c r="D21198" s="38"/>
      <c r="E21198" s="93"/>
      <c r="L21198" s="38"/>
      <c r="M21198" s="38"/>
    </row>
    <row r="21199" spans="3:13" x14ac:dyDescent="0.2">
      <c r="C21199" s="38"/>
      <c r="D21199" s="38"/>
      <c r="E21199" s="93"/>
      <c r="L21199" s="38"/>
      <c r="M21199" s="38"/>
    </row>
    <row r="21200" spans="3:13" x14ac:dyDescent="0.2">
      <c r="C21200" s="38"/>
      <c r="D21200" s="38"/>
      <c r="E21200" s="93"/>
      <c r="L21200" s="38"/>
      <c r="M21200" s="38"/>
    </row>
    <row r="21201" spans="3:13" x14ac:dyDescent="0.2">
      <c r="C21201" s="38"/>
      <c r="D21201" s="38"/>
      <c r="E21201" s="93"/>
      <c r="L21201" s="38"/>
      <c r="M21201" s="38"/>
    </row>
    <row r="21202" spans="3:13" x14ac:dyDescent="0.2">
      <c r="C21202" s="38"/>
      <c r="D21202" s="38"/>
      <c r="E21202" s="93"/>
      <c r="L21202" s="38"/>
      <c r="M21202" s="38"/>
    </row>
    <row r="21203" spans="3:13" x14ac:dyDescent="0.2">
      <c r="C21203" s="38"/>
      <c r="D21203" s="38"/>
      <c r="E21203" s="93"/>
      <c r="L21203" s="38"/>
      <c r="M21203" s="38"/>
    </row>
    <row r="21204" spans="3:13" x14ac:dyDescent="0.2">
      <c r="C21204" s="38"/>
      <c r="D21204" s="38"/>
      <c r="E21204" s="93"/>
      <c r="L21204" s="38"/>
      <c r="M21204" s="38"/>
    </row>
    <row r="21205" spans="3:13" x14ac:dyDescent="0.2">
      <c r="C21205" s="38"/>
      <c r="D21205" s="38"/>
      <c r="E21205" s="93"/>
      <c r="L21205" s="38"/>
      <c r="M21205" s="38"/>
    </row>
    <row r="21206" spans="3:13" x14ac:dyDescent="0.2">
      <c r="C21206" s="38"/>
      <c r="D21206" s="38"/>
      <c r="E21206" s="93"/>
      <c r="L21206" s="38"/>
      <c r="M21206" s="38"/>
    </row>
    <row r="21207" spans="3:13" x14ac:dyDescent="0.2">
      <c r="C21207" s="38"/>
      <c r="D21207" s="38"/>
      <c r="E21207" s="93"/>
      <c r="L21207" s="38"/>
      <c r="M21207" s="38"/>
    </row>
    <row r="21208" spans="3:13" x14ac:dyDescent="0.2">
      <c r="C21208" s="38"/>
      <c r="D21208" s="38"/>
      <c r="E21208" s="93"/>
      <c r="L21208" s="38"/>
      <c r="M21208" s="38"/>
    </row>
    <row r="21209" spans="3:13" x14ac:dyDescent="0.2">
      <c r="C21209" s="38"/>
      <c r="D21209" s="38"/>
      <c r="E21209" s="93"/>
      <c r="L21209" s="38"/>
      <c r="M21209" s="38"/>
    </row>
    <row r="21210" spans="3:13" x14ac:dyDescent="0.2">
      <c r="C21210" s="38"/>
      <c r="D21210" s="38"/>
      <c r="E21210" s="93"/>
      <c r="L21210" s="38"/>
      <c r="M21210" s="38"/>
    </row>
    <row r="21211" spans="3:13" x14ac:dyDescent="0.2">
      <c r="C21211" s="38"/>
      <c r="D21211" s="38"/>
      <c r="E21211" s="93"/>
      <c r="L21211" s="38"/>
      <c r="M21211" s="38"/>
    </row>
    <row r="21212" spans="3:13" x14ac:dyDescent="0.2">
      <c r="C21212" s="38"/>
      <c r="D21212" s="38"/>
      <c r="E21212" s="93"/>
      <c r="L21212" s="38"/>
      <c r="M21212" s="38"/>
    </row>
    <row r="21213" spans="3:13" x14ac:dyDescent="0.2">
      <c r="C21213" s="38"/>
      <c r="D21213" s="38"/>
      <c r="E21213" s="93"/>
      <c r="L21213" s="38"/>
      <c r="M21213" s="38"/>
    </row>
    <row r="21214" spans="3:13" x14ac:dyDescent="0.2">
      <c r="C21214" s="38"/>
      <c r="D21214" s="38"/>
      <c r="E21214" s="93"/>
      <c r="L21214" s="38"/>
      <c r="M21214" s="38"/>
    </row>
    <row r="21215" spans="3:13" x14ac:dyDescent="0.2">
      <c r="C21215" s="38"/>
      <c r="D21215" s="38"/>
      <c r="E21215" s="93"/>
      <c r="L21215" s="38"/>
      <c r="M21215" s="38"/>
    </row>
    <row r="21216" spans="3:13" x14ac:dyDescent="0.2">
      <c r="C21216" s="38"/>
      <c r="D21216" s="38"/>
      <c r="E21216" s="93"/>
      <c r="L21216" s="38"/>
      <c r="M21216" s="38"/>
    </row>
    <row r="21217" spans="3:13" x14ac:dyDescent="0.2">
      <c r="C21217" s="38"/>
      <c r="D21217" s="38"/>
      <c r="E21217" s="93"/>
      <c r="L21217" s="38"/>
      <c r="M21217" s="38"/>
    </row>
    <row r="21218" spans="3:13" x14ac:dyDescent="0.2">
      <c r="C21218" s="38"/>
      <c r="D21218" s="38"/>
      <c r="E21218" s="93"/>
      <c r="L21218" s="38"/>
      <c r="M21218" s="38"/>
    </row>
    <row r="21219" spans="3:13" x14ac:dyDescent="0.2">
      <c r="C21219" s="38"/>
      <c r="D21219" s="38"/>
      <c r="E21219" s="93"/>
      <c r="L21219" s="38"/>
      <c r="M21219" s="38"/>
    </row>
    <row r="21220" spans="3:13" x14ac:dyDescent="0.2">
      <c r="C21220" s="38"/>
      <c r="D21220" s="38"/>
      <c r="E21220" s="93"/>
      <c r="L21220" s="38"/>
      <c r="M21220" s="38"/>
    </row>
    <row r="21221" spans="3:13" x14ac:dyDescent="0.2">
      <c r="C21221" s="38"/>
      <c r="D21221" s="38"/>
      <c r="E21221" s="93"/>
      <c r="L21221" s="38"/>
      <c r="M21221" s="38"/>
    </row>
    <row r="21222" spans="3:13" x14ac:dyDescent="0.2">
      <c r="C21222" s="38"/>
      <c r="D21222" s="38"/>
      <c r="E21222" s="93"/>
      <c r="L21222" s="38"/>
      <c r="M21222" s="38"/>
    </row>
    <row r="21223" spans="3:13" x14ac:dyDescent="0.2">
      <c r="C21223" s="38"/>
      <c r="D21223" s="38"/>
      <c r="E21223" s="93"/>
      <c r="L21223" s="38"/>
      <c r="M21223" s="38"/>
    </row>
    <row r="21224" spans="3:13" x14ac:dyDescent="0.2">
      <c r="C21224" s="38"/>
      <c r="D21224" s="38"/>
      <c r="E21224" s="93"/>
      <c r="L21224" s="38"/>
      <c r="M21224" s="38"/>
    </row>
    <row r="21225" spans="3:13" x14ac:dyDescent="0.2">
      <c r="C21225" s="38"/>
      <c r="D21225" s="38"/>
      <c r="E21225" s="93"/>
      <c r="L21225" s="38"/>
      <c r="M21225" s="38"/>
    </row>
    <row r="21226" spans="3:13" x14ac:dyDescent="0.2">
      <c r="C21226" s="38"/>
      <c r="D21226" s="38"/>
      <c r="E21226" s="93"/>
      <c r="L21226" s="38"/>
      <c r="M21226" s="38"/>
    </row>
    <row r="21227" spans="3:13" x14ac:dyDescent="0.2">
      <c r="C21227" s="38"/>
      <c r="D21227" s="38"/>
      <c r="E21227" s="93"/>
      <c r="L21227" s="38"/>
      <c r="M21227" s="38"/>
    </row>
    <row r="21228" spans="3:13" x14ac:dyDescent="0.2">
      <c r="C21228" s="38"/>
      <c r="D21228" s="38"/>
      <c r="E21228" s="93"/>
      <c r="L21228" s="38"/>
      <c r="M21228" s="38"/>
    </row>
    <row r="21229" spans="3:13" x14ac:dyDescent="0.2">
      <c r="C21229" s="38"/>
      <c r="D21229" s="38"/>
      <c r="E21229" s="93"/>
      <c r="L21229" s="38"/>
      <c r="M21229" s="38"/>
    </row>
    <row r="21230" spans="3:13" x14ac:dyDescent="0.2">
      <c r="C21230" s="38"/>
      <c r="D21230" s="38"/>
      <c r="E21230" s="93"/>
      <c r="L21230" s="38"/>
      <c r="M21230" s="38"/>
    </row>
    <row r="21231" spans="3:13" x14ac:dyDescent="0.2">
      <c r="C21231" s="38"/>
      <c r="D21231" s="38"/>
      <c r="E21231" s="93"/>
      <c r="L21231" s="38"/>
      <c r="M21231" s="38"/>
    </row>
    <row r="21232" spans="3:13" x14ac:dyDescent="0.2">
      <c r="C21232" s="38"/>
      <c r="D21232" s="38"/>
      <c r="E21232" s="93"/>
      <c r="L21232" s="38"/>
      <c r="M21232" s="38"/>
    </row>
    <row r="21233" spans="3:13" x14ac:dyDescent="0.2">
      <c r="C21233" s="38"/>
      <c r="D21233" s="38"/>
      <c r="E21233" s="93"/>
      <c r="L21233" s="38"/>
      <c r="M21233" s="38"/>
    </row>
    <row r="21234" spans="3:13" x14ac:dyDescent="0.2">
      <c r="C21234" s="38"/>
      <c r="D21234" s="38"/>
      <c r="E21234" s="93"/>
      <c r="L21234" s="38"/>
      <c r="M21234" s="38"/>
    </row>
    <row r="21235" spans="3:13" x14ac:dyDescent="0.2">
      <c r="C21235" s="38"/>
      <c r="D21235" s="38"/>
      <c r="E21235" s="93"/>
      <c r="L21235" s="38"/>
      <c r="M21235" s="38"/>
    </row>
    <row r="21236" spans="3:13" x14ac:dyDescent="0.2">
      <c r="C21236" s="38"/>
      <c r="D21236" s="38"/>
      <c r="E21236" s="93"/>
      <c r="L21236" s="38"/>
      <c r="M21236" s="38"/>
    </row>
    <row r="21237" spans="3:13" x14ac:dyDescent="0.2">
      <c r="C21237" s="38"/>
      <c r="D21237" s="38"/>
      <c r="E21237" s="93"/>
      <c r="L21237" s="38"/>
      <c r="M21237" s="38"/>
    </row>
    <row r="21238" spans="3:13" x14ac:dyDescent="0.2">
      <c r="C21238" s="38"/>
      <c r="D21238" s="38"/>
      <c r="E21238" s="93"/>
      <c r="L21238" s="38"/>
      <c r="M21238" s="38"/>
    </row>
    <row r="21239" spans="3:13" x14ac:dyDescent="0.2">
      <c r="C21239" s="38"/>
      <c r="D21239" s="38"/>
      <c r="E21239" s="93"/>
      <c r="L21239" s="38"/>
      <c r="M21239" s="38"/>
    </row>
    <row r="21240" spans="3:13" x14ac:dyDescent="0.2">
      <c r="C21240" s="38"/>
      <c r="D21240" s="38"/>
      <c r="E21240" s="93"/>
      <c r="L21240" s="38"/>
      <c r="M21240" s="38"/>
    </row>
    <row r="21241" spans="3:13" x14ac:dyDescent="0.2">
      <c r="C21241" s="38"/>
      <c r="D21241" s="38"/>
      <c r="E21241" s="93"/>
      <c r="L21241" s="38"/>
      <c r="M21241" s="38"/>
    </row>
    <row r="21242" spans="3:13" x14ac:dyDescent="0.2">
      <c r="C21242" s="38"/>
      <c r="D21242" s="38"/>
      <c r="E21242" s="93"/>
      <c r="L21242" s="38"/>
      <c r="M21242" s="38"/>
    </row>
    <row r="21243" spans="3:13" x14ac:dyDescent="0.2">
      <c r="C21243" s="38"/>
      <c r="D21243" s="38"/>
      <c r="E21243" s="93"/>
      <c r="L21243" s="38"/>
      <c r="M21243" s="38"/>
    </row>
    <row r="21244" spans="3:13" x14ac:dyDescent="0.2">
      <c r="C21244" s="38"/>
      <c r="D21244" s="38"/>
      <c r="E21244" s="93"/>
      <c r="L21244" s="38"/>
      <c r="M21244" s="38"/>
    </row>
    <row r="21245" spans="3:13" x14ac:dyDescent="0.2">
      <c r="C21245" s="38"/>
      <c r="D21245" s="38"/>
      <c r="E21245" s="93"/>
      <c r="L21245" s="38"/>
      <c r="M21245" s="38"/>
    </row>
    <row r="21246" spans="3:13" x14ac:dyDescent="0.2">
      <c r="C21246" s="38"/>
      <c r="D21246" s="38"/>
      <c r="E21246" s="93"/>
      <c r="L21246" s="38"/>
      <c r="M21246" s="38"/>
    </row>
    <row r="21247" spans="3:13" x14ac:dyDescent="0.2">
      <c r="C21247" s="38"/>
      <c r="D21247" s="38"/>
      <c r="E21247" s="93"/>
      <c r="L21247" s="38"/>
      <c r="M21247" s="38"/>
    </row>
    <row r="21248" spans="3:13" x14ac:dyDescent="0.2">
      <c r="C21248" s="38"/>
      <c r="D21248" s="38"/>
      <c r="E21248" s="93"/>
      <c r="L21248" s="38"/>
      <c r="M21248" s="38"/>
    </row>
    <row r="21249" spans="3:13" x14ac:dyDescent="0.2">
      <c r="C21249" s="38"/>
      <c r="D21249" s="38"/>
      <c r="E21249" s="93"/>
      <c r="L21249" s="38"/>
      <c r="M21249" s="38"/>
    </row>
    <row r="21250" spans="3:13" x14ac:dyDescent="0.2">
      <c r="C21250" s="38"/>
      <c r="D21250" s="38"/>
      <c r="E21250" s="93"/>
      <c r="L21250" s="38"/>
      <c r="M21250" s="38"/>
    </row>
    <row r="21251" spans="3:13" x14ac:dyDescent="0.2">
      <c r="C21251" s="38"/>
      <c r="D21251" s="38"/>
      <c r="E21251" s="93"/>
      <c r="L21251" s="38"/>
      <c r="M21251" s="38"/>
    </row>
    <row r="21252" spans="3:13" x14ac:dyDescent="0.2">
      <c r="C21252" s="38"/>
      <c r="D21252" s="38"/>
      <c r="E21252" s="93"/>
      <c r="L21252" s="38"/>
      <c r="M21252" s="38"/>
    </row>
    <row r="21253" spans="3:13" x14ac:dyDescent="0.2">
      <c r="C21253" s="38"/>
      <c r="D21253" s="38"/>
      <c r="E21253" s="93"/>
      <c r="L21253" s="38"/>
      <c r="M21253" s="38"/>
    </row>
    <row r="21254" spans="3:13" x14ac:dyDescent="0.2">
      <c r="C21254" s="38"/>
      <c r="D21254" s="38"/>
      <c r="E21254" s="93"/>
      <c r="L21254" s="38"/>
      <c r="M21254" s="38"/>
    </row>
    <row r="21255" spans="3:13" x14ac:dyDescent="0.2">
      <c r="C21255" s="38"/>
      <c r="D21255" s="38"/>
      <c r="E21255" s="93"/>
      <c r="L21255" s="38"/>
      <c r="M21255" s="38"/>
    </row>
    <row r="21256" spans="3:13" x14ac:dyDescent="0.2">
      <c r="C21256" s="38"/>
      <c r="D21256" s="38"/>
      <c r="E21256" s="93"/>
      <c r="L21256" s="38"/>
      <c r="M21256" s="38"/>
    </row>
    <row r="21257" spans="3:13" x14ac:dyDescent="0.2">
      <c r="C21257" s="38"/>
      <c r="D21257" s="38"/>
      <c r="E21257" s="93"/>
      <c r="L21257" s="38"/>
      <c r="M21257" s="38"/>
    </row>
    <row r="21258" spans="3:13" x14ac:dyDescent="0.2">
      <c r="C21258" s="38"/>
      <c r="D21258" s="38"/>
      <c r="E21258" s="93"/>
      <c r="L21258" s="38"/>
      <c r="M21258" s="38"/>
    </row>
    <row r="21259" spans="3:13" x14ac:dyDescent="0.2">
      <c r="C21259" s="38"/>
      <c r="D21259" s="38"/>
      <c r="E21259" s="93"/>
      <c r="L21259" s="38"/>
      <c r="M21259" s="38"/>
    </row>
    <row r="21260" spans="3:13" x14ac:dyDescent="0.2">
      <c r="C21260" s="38"/>
      <c r="D21260" s="38"/>
      <c r="E21260" s="93"/>
      <c r="L21260" s="38"/>
      <c r="M21260" s="38"/>
    </row>
    <row r="21261" spans="3:13" x14ac:dyDescent="0.2">
      <c r="C21261" s="38"/>
      <c r="D21261" s="38"/>
      <c r="E21261" s="93"/>
      <c r="L21261" s="38"/>
      <c r="M21261" s="38"/>
    </row>
    <row r="21262" spans="3:13" x14ac:dyDescent="0.2">
      <c r="C21262" s="38"/>
      <c r="D21262" s="38"/>
      <c r="E21262" s="93"/>
      <c r="L21262" s="38"/>
      <c r="M21262" s="38"/>
    </row>
    <row r="21263" spans="3:13" x14ac:dyDescent="0.2">
      <c r="C21263" s="38"/>
      <c r="D21263" s="38"/>
      <c r="E21263" s="93"/>
      <c r="L21263" s="38"/>
      <c r="M21263" s="38"/>
    </row>
    <row r="21264" spans="3:13" x14ac:dyDescent="0.2">
      <c r="C21264" s="38"/>
      <c r="D21264" s="38"/>
      <c r="E21264" s="93"/>
      <c r="L21264" s="38"/>
      <c r="M21264" s="38"/>
    </row>
    <row r="21265" spans="3:13" x14ac:dyDescent="0.2">
      <c r="C21265" s="38"/>
      <c r="D21265" s="38"/>
      <c r="E21265" s="93"/>
      <c r="L21265" s="38"/>
      <c r="M21265" s="38"/>
    </row>
    <row r="21266" spans="3:13" x14ac:dyDescent="0.2">
      <c r="C21266" s="38"/>
      <c r="D21266" s="38"/>
      <c r="E21266" s="93"/>
      <c r="L21266" s="38"/>
      <c r="M21266" s="38"/>
    </row>
    <row r="21267" spans="3:13" x14ac:dyDescent="0.2">
      <c r="C21267" s="38"/>
      <c r="D21267" s="38"/>
      <c r="E21267" s="93"/>
      <c r="L21267" s="38"/>
      <c r="M21267" s="38"/>
    </row>
    <row r="21268" spans="3:13" x14ac:dyDescent="0.2">
      <c r="C21268" s="38"/>
      <c r="D21268" s="38"/>
      <c r="E21268" s="93"/>
      <c r="L21268" s="38"/>
      <c r="M21268" s="38"/>
    </row>
    <row r="21269" spans="3:13" x14ac:dyDescent="0.2">
      <c r="C21269" s="38"/>
      <c r="D21269" s="38"/>
      <c r="E21269" s="93"/>
      <c r="L21269" s="38"/>
      <c r="M21269" s="38"/>
    </row>
    <row r="21270" spans="3:13" x14ac:dyDescent="0.2">
      <c r="C21270" s="38"/>
      <c r="D21270" s="38"/>
      <c r="E21270" s="93"/>
      <c r="L21270" s="38"/>
      <c r="M21270" s="38"/>
    </row>
    <row r="21271" spans="3:13" x14ac:dyDescent="0.2">
      <c r="C21271" s="38"/>
      <c r="D21271" s="38"/>
      <c r="E21271" s="93"/>
      <c r="L21271" s="38"/>
      <c r="M21271" s="38"/>
    </row>
    <row r="21272" spans="3:13" x14ac:dyDescent="0.2">
      <c r="C21272" s="38"/>
      <c r="D21272" s="38"/>
      <c r="E21272" s="93"/>
      <c r="L21272" s="38"/>
      <c r="M21272" s="38"/>
    </row>
    <row r="21273" spans="3:13" x14ac:dyDescent="0.2">
      <c r="C21273" s="38"/>
      <c r="D21273" s="38"/>
      <c r="E21273" s="93"/>
      <c r="L21273" s="38"/>
      <c r="M21273" s="38"/>
    </row>
    <row r="21274" spans="3:13" x14ac:dyDescent="0.2">
      <c r="C21274" s="38"/>
      <c r="D21274" s="38"/>
      <c r="E21274" s="93"/>
      <c r="L21274" s="38"/>
      <c r="M21274" s="38"/>
    </row>
    <row r="21275" spans="3:13" x14ac:dyDescent="0.2">
      <c r="C21275" s="38"/>
      <c r="D21275" s="38"/>
      <c r="E21275" s="93"/>
      <c r="L21275" s="38"/>
      <c r="M21275" s="38"/>
    </row>
    <row r="21276" spans="3:13" x14ac:dyDescent="0.2">
      <c r="C21276" s="38"/>
      <c r="D21276" s="38"/>
      <c r="E21276" s="93"/>
      <c r="L21276" s="38"/>
      <c r="M21276" s="38"/>
    </row>
    <row r="21277" spans="3:13" x14ac:dyDescent="0.2">
      <c r="C21277" s="38"/>
      <c r="D21277" s="38"/>
      <c r="E21277" s="93"/>
      <c r="L21277" s="38"/>
      <c r="M21277" s="38"/>
    </row>
    <row r="21278" spans="3:13" x14ac:dyDescent="0.2">
      <c r="C21278" s="38"/>
      <c r="D21278" s="38"/>
      <c r="E21278" s="93"/>
      <c r="L21278" s="38"/>
      <c r="M21278" s="38"/>
    </row>
    <row r="21279" spans="3:13" x14ac:dyDescent="0.2">
      <c r="C21279" s="38"/>
      <c r="D21279" s="38"/>
      <c r="E21279" s="93"/>
      <c r="L21279" s="38"/>
      <c r="M21279" s="38"/>
    </row>
    <row r="21280" spans="3:13" x14ac:dyDescent="0.2">
      <c r="C21280" s="38"/>
      <c r="D21280" s="38"/>
      <c r="E21280" s="93"/>
      <c r="L21280" s="38"/>
      <c r="M21280" s="38"/>
    </row>
    <row r="21281" spans="3:13" x14ac:dyDescent="0.2">
      <c r="C21281" s="38"/>
      <c r="D21281" s="38"/>
      <c r="E21281" s="93"/>
      <c r="L21281" s="38"/>
      <c r="M21281" s="38"/>
    </row>
    <row r="21282" spans="3:13" x14ac:dyDescent="0.2">
      <c r="C21282" s="38"/>
      <c r="D21282" s="38"/>
      <c r="E21282" s="93"/>
      <c r="L21282" s="38"/>
      <c r="M21282" s="38"/>
    </row>
    <row r="21283" spans="3:13" x14ac:dyDescent="0.2">
      <c r="C21283" s="38"/>
      <c r="D21283" s="38"/>
      <c r="E21283" s="93"/>
      <c r="L21283" s="38"/>
      <c r="M21283" s="38"/>
    </row>
    <row r="21284" spans="3:13" x14ac:dyDescent="0.2">
      <c r="C21284" s="38"/>
      <c r="D21284" s="38"/>
      <c r="E21284" s="93"/>
      <c r="L21284" s="38"/>
      <c r="M21284" s="38"/>
    </row>
    <row r="21285" spans="3:13" x14ac:dyDescent="0.2">
      <c r="C21285" s="38"/>
      <c r="D21285" s="38"/>
      <c r="E21285" s="93"/>
      <c r="L21285" s="38"/>
      <c r="M21285" s="38"/>
    </row>
    <row r="21286" spans="3:13" x14ac:dyDescent="0.2">
      <c r="C21286" s="38"/>
      <c r="D21286" s="38"/>
      <c r="E21286" s="93"/>
      <c r="L21286" s="38"/>
      <c r="M21286" s="38"/>
    </row>
    <row r="21287" spans="3:13" x14ac:dyDescent="0.2">
      <c r="C21287" s="38"/>
      <c r="D21287" s="38"/>
      <c r="E21287" s="93"/>
      <c r="L21287" s="38"/>
      <c r="M21287" s="38"/>
    </row>
    <row r="21288" spans="3:13" x14ac:dyDescent="0.2">
      <c r="C21288" s="38"/>
      <c r="D21288" s="38"/>
      <c r="E21288" s="93"/>
      <c r="L21288" s="38"/>
      <c r="M21288" s="38"/>
    </row>
    <row r="21289" spans="3:13" x14ac:dyDescent="0.2">
      <c r="C21289" s="38"/>
      <c r="D21289" s="38"/>
      <c r="E21289" s="93"/>
      <c r="L21289" s="38"/>
      <c r="M21289" s="38"/>
    </row>
    <row r="21290" spans="3:13" x14ac:dyDescent="0.2">
      <c r="C21290" s="38"/>
      <c r="D21290" s="38"/>
      <c r="E21290" s="93"/>
      <c r="L21290" s="38"/>
      <c r="M21290" s="38"/>
    </row>
    <row r="21291" spans="3:13" x14ac:dyDescent="0.2">
      <c r="C21291" s="38"/>
      <c r="D21291" s="38"/>
      <c r="E21291" s="93"/>
      <c r="L21291" s="38"/>
      <c r="M21291" s="38"/>
    </row>
    <row r="21292" spans="3:13" x14ac:dyDescent="0.2">
      <c r="C21292" s="38"/>
      <c r="D21292" s="38"/>
      <c r="E21292" s="93"/>
      <c r="L21292" s="38"/>
      <c r="M21292" s="38"/>
    </row>
    <row r="21293" spans="3:13" x14ac:dyDescent="0.2">
      <c r="C21293" s="38"/>
      <c r="D21293" s="38"/>
      <c r="E21293" s="93"/>
      <c r="L21293" s="38"/>
      <c r="M21293" s="38"/>
    </row>
    <row r="21294" spans="3:13" x14ac:dyDescent="0.2">
      <c r="C21294" s="38"/>
      <c r="D21294" s="38"/>
      <c r="E21294" s="93"/>
      <c r="L21294" s="38"/>
      <c r="M21294" s="38"/>
    </row>
    <row r="21295" spans="3:13" x14ac:dyDescent="0.2">
      <c r="C21295" s="38"/>
      <c r="D21295" s="38"/>
      <c r="E21295" s="93"/>
      <c r="L21295" s="38"/>
      <c r="M21295" s="38"/>
    </row>
    <row r="21296" spans="3:13" x14ac:dyDescent="0.2">
      <c r="C21296" s="38"/>
      <c r="D21296" s="38"/>
      <c r="E21296" s="93"/>
      <c r="L21296" s="38"/>
      <c r="M21296" s="38"/>
    </row>
    <row r="21297" spans="3:13" x14ac:dyDescent="0.2">
      <c r="C21297" s="38"/>
      <c r="D21297" s="38"/>
      <c r="E21297" s="93"/>
      <c r="L21297" s="38"/>
      <c r="M21297" s="38"/>
    </row>
    <row r="21298" spans="3:13" x14ac:dyDescent="0.2">
      <c r="C21298" s="38"/>
      <c r="D21298" s="38"/>
      <c r="E21298" s="93"/>
      <c r="L21298" s="38"/>
      <c r="M21298" s="38"/>
    </row>
    <row r="21299" spans="3:13" x14ac:dyDescent="0.2">
      <c r="C21299" s="38"/>
      <c r="D21299" s="38"/>
      <c r="E21299" s="93"/>
      <c r="L21299" s="38"/>
      <c r="M21299" s="38"/>
    </row>
    <row r="21300" spans="3:13" x14ac:dyDescent="0.2">
      <c r="C21300" s="38"/>
      <c r="D21300" s="38"/>
      <c r="E21300" s="93"/>
      <c r="L21300" s="38"/>
      <c r="M21300" s="38"/>
    </row>
    <row r="21301" spans="3:13" x14ac:dyDescent="0.2">
      <c r="C21301" s="38"/>
      <c r="D21301" s="38"/>
      <c r="E21301" s="93"/>
      <c r="L21301" s="38"/>
      <c r="M21301" s="38"/>
    </row>
    <row r="21302" spans="3:13" x14ac:dyDescent="0.2">
      <c r="C21302" s="38"/>
      <c r="D21302" s="38"/>
      <c r="E21302" s="93"/>
      <c r="L21302" s="38"/>
      <c r="M21302" s="38"/>
    </row>
    <row r="21303" spans="3:13" x14ac:dyDescent="0.2">
      <c r="C21303" s="38"/>
      <c r="D21303" s="38"/>
      <c r="E21303" s="93"/>
      <c r="L21303" s="38"/>
      <c r="M21303" s="38"/>
    </row>
    <row r="21304" spans="3:13" x14ac:dyDescent="0.2">
      <c r="C21304" s="38"/>
      <c r="D21304" s="38"/>
      <c r="E21304" s="93"/>
      <c r="L21304" s="38"/>
      <c r="M21304" s="38"/>
    </row>
    <row r="21305" spans="3:13" x14ac:dyDescent="0.2">
      <c r="C21305" s="38"/>
      <c r="D21305" s="38"/>
      <c r="E21305" s="93"/>
      <c r="L21305" s="38"/>
      <c r="M21305" s="38"/>
    </row>
    <row r="21306" spans="3:13" x14ac:dyDescent="0.2">
      <c r="C21306" s="38"/>
      <c r="D21306" s="38"/>
      <c r="E21306" s="93"/>
      <c r="L21306" s="38"/>
      <c r="M21306" s="38"/>
    </row>
    <row r="21307" spans="3:13" x14ac:dyDescent="0.2">
      <c r="C21307" s="38"/>
      <c r="D21307" s="38"/>
      <c r="E21307" s="93"/>
      <c r="L21307" s="38"/>
      <c r="M21307" s="38"/>
    </row>
    <row r="21308" spans="3:13" x14ac:dyDescent="0.2">
      <c r="C21308" s="38"/>
      <c r="D21308" s="38"/>
      <c r="E21308" s="93"/>
      <c r="L21308" s="38"/>
      <c r="M21308" s="38"/>
    </row>
    <row r="21309" spans="3:13" x14ac:dyDescent="0.2">
      <c r="C21309" s="38"/>
      <c r="D21309" s="38"/>
      <c r="E21309" s="93"/>
      <c r="L21309" s="38"/>
      <c r="M21309" s="38"/>
    </row>
    <row r="21310" spans="3:13" x14ac:dyDescent="0.2">
      <c r="C21310" s="38"/>
      <c r="D21310" s="38"/>
      <c r="E21310" s="93"/>
      <c r="L21310" s="38"/>
      <c r="M21310" s="38"/>
    </row>
    <row r="21311" spans="3:13" x14ac:dyDescent="0.2">
      <c r="C21311" s="38"/>
      <c r="D21311" s="38"/>
      <c r="E21311" s="93"/>
      <c r="L21311" s="38"/>
      <c r="M21311" s="38"/>
    </row>
    <row r="21312" spans="3:13" x14ac:dyDescent="0.2">
      <c r="C21312" s="38"/>
      <c r="D21312" s="38"/>
      <c r="E21312" s="93"/>
      <c r="L21312" s="38"/>
      <c r="M21312" s="38"/>
    </row>
    <row r="21313" spans="3:13" x14ac:dyDescent="0.2">
      <c r="C21313" s="38"/>
      <c r="D21313" s="38"/>
      <c r="E21313" s="93"/>
      <c r="L21313" s="38"/>
      <c r="M21313" s="38"/>
    </row>
    <row r="21314" spans="3:13" x14ac:dyDescent="0.2">
      <c r="C21314" s="38"/>
      <c r="D21314" s="38"/>
      <c r="E21314" s="93"/>
      <c r="L21314" s="38"/>
      <c r="M21314" s="38"/>
    </row>
    <row r="21315" spans="3:13" x14ac:dyDescent="0.2">
      <c r="C21315" s="38"/>
      <c r="D21315" s="38"/>
      <c r="E21315" s="93"/>
      <c r="L21315" s="38"/>
      <c r="M21315" s="38"/>
    </row>
    <row r="21316" spans="3:13" x14ac:dyDescent="0.2">
      <c r="C21316" s="38"/>
      <c r="D21316" s="38"/>
      <c r="E21316" s="93"/>
      <c r="L21316" s="38"/>
      <c r="M21316" s="38"/>
    </row>
    <row r="21317" spans="3:13" x14ac:dyDescent="0.2">
      <c r="C21317" s="38"/>
      <c r="D21317" s="38"/>
      <c r="E21317" s="93"/>
      <c r="L21317" s="38"/>
      <c r="M21317" s="38"/>
    </row>
    <row r="21318" spans="3:13" x14ac:dyDescent="0.2">
      <c r="C21318" s="38"/>
      <c r="D21318" s="38"/>
      <c r="E21318" s="93"/>
      <c r="L21318" s="38"/>
      <c r="M21318" s="38"/>
    </row>
    <row r="21319" spans="3:13" x14ac:dyDescent="0.2">
      <c r="C21319" s="38"/>
      <c r="D21319" s="38"/>
      <c r="E21319" s="93"/>
      <c r="L21319" s="38"/>
      <c r="M21319" s="38"/>
    </row>
    <row r="21320" spans="3:13" x14ac:dyDescent="0.2">
      <c r="C21320" s="38"/>
      <c r="D21320" s="38"/>
      <c r="E21320" s="93"/>
      <c r="L21320" s="38"/>
      <c r="M21320" s="38"/>
    </row>
    <row r="21321" spans="3:13" x14ac:dyDescent="0.2">
      <c r="C21321" s="38"/>
      <c r="D21321" s="38"/>
      <c r="E21321" s="93"/>
      <c r="L21321" s="38"/>
      <c r="M21321" s="38"/>
    </row>
    <row r="21322" spans="3:13" x14ac:dyDescent="0.2">
      <c r="C21322" s="38"/>
      <c r="D21322" s="38"/>
      <c r="E21322" s="93"/>
      <c r="L21322" s="38"/>
      <c r="M21322" s="38"/>
    </row>
    <row r="21323" spans="3:13" x14ac:dyDescent="0.2">
      <c r="C21323" s="38"/>
      <c r="D21323" s="38"/>
      <c r="E21323" s="93"/>
      <c r="L21323" s="38"/>
      <c r="M21323" s="38"/>
    </row>
    <row r="21324" spans="3:13" x14ac:dyDescent="0.2">
      <c r="C21324" s="38"/>
      <c r="D21324" s="38"/>
      <c r="E21324" s="93"/>
      <c r="L21324" s="38"/>
      <c r="M21324" s="38"/>
    </row>
    <row r="21325" spans="3:13" x14ac:dyDescent="0.2">
      <c r="C21325" s="38"/>
      <c r="D21325" s="38"/>
      <c r="E21325" s="93"/>
      <c r="L21325" s="38"/>
      <c r="M21325" s="38"/>
    </row>
    <row r="21326" spans="3:13" x14ac:dyDescent="0.2">
      <c r="C21326" s="38"/>
      <c r="D21326" s="38"/>
      <c r="E21326" s="93"/>
      <c r="L21326" s="38"/>
      <c r="M21326" s="38"/>
    </row>
    <row r="21327" spans="3:13" x14ac:dyDescent="0.2">
      <c r="C21327" s="38"/>
      <c r="D21327" s="38"/>
      <c r="E21327" s="93"/>
      <c r="L21327" s="38"/>
      <c r="M21327" s="38"/>
    </row>
    <row r="21328" spans="3:13" x14ac:dyDescent="0.2">
      <c r="C21328" s="38"/>
      <c r="D21328" s="38"/>
      <c r="E21328" s="93"/>
      <c r="L21328" s="38"/>
      <c r="M21328" s="38"/>
    </row>
    <row r="21329" spans="3:13" x14ac:dyDescent="0.2">
      <c r="C21329" s="38"/>
      <c r="D21329" s="38"/>
      <c r="E21329" s="93"/>
      <c r="L21329" s="38"/>
      <c r="M21329" s="38"/>
    </row>
    <row r="21330" spans="3:13" x14ac:dyDescent="0.2">
      <c r="C21330" s="38"/>
      <c r="D21330" s="38"/>
      <c r="E21330" s="93"/>
      <c r="L21330" s="38"/>
      <c r="M21330" s="38"/>
    </row>
    <row r="21331" spans="3:13" x14ac:dyDescent="0.2">
      <c r="C21331" s="38"/>
      <c r="D21331" s="38"/>
      <c r="E21331" s="93"/>
      <c r="L21331" s="38"/>
      <c r="M21331" s="38"/>
    </row>
    <row r="21332" spans="3:13" x14ac:dyDescent="0.2">
      <c r="C21332" s="38"/>
      <c r="D21332" s="38"/>
      <c r="E21332" s="93"/>
      <c r="L21332" s="38"/>
      <c r="M21332" s="38"/>
    </row>
    <row r="21333" spans="3:13" x14ac:dyDescent="0.2">
      <c r="C21333" s="38"/>
      <c r="D21333" s="38"/>
      <c r="E21333" s="93"/>
      <c r="L21333" s="38"/>
      <c r="M21333" s="38"/>
    </row>
    <row r="21334" spans="3:13" x14ac:dyDescent="0.2">
      <c r="C21334" s="38"/>
      <c r="D21334" s="38"/>
      <c r="E21334" s="93"/>
      <c r="L21334" s="38"/>
      <c r="M21334" s="38"/>
    </row>
    <row r="21335" spans="3:13" x14ac:dyDescent="0.2">
      <c r="C21335" s="38"/>
      <c r="D21335" s="38"/>
      <c r="E21335" s="93"/>
      <c r="L21335" s="38"/>
      <c r="M21335" s="38"/>
    </row>
    <row r="21336" spans="3:13" x14ac:dyDescent="0.2">
      <c r="C21336" s="38"/>
      <c r="D21336" s="38"/>
      <c r="E21336" s="93"/>
      <c r="L21336" s="38"/>
      <c r="M21336" s="38"/>
    </row>
    <row r="21337" spans="3:13" x14ac:dyDescent="0.2">
      <c r="C21337" s="38"/>
      <c r="D21337" s="38"/>
      <c r="E21337" s="93"/>
      <c r="L21337" s="38"/>
      <c r="M21337" s="38"/>
    </row>
    <row r="21338" spans="3:13" x14ac:dyDescent="0.2">
      <c r="C21338" s="38"/>
      <c r="D21338" s="38"/>
      <c r="E21338" s="93"/>
      <c r="L21338" s="38"/>
      <c r="M21338" s="38"/>
    </row>
    <row r="21339" spans="3:13" x14ac:dyDescent="0.2">
      <c r="C21339" s="38"/>
      <c r="D21339" s="38"/>
      <c r="E21339" s="93"/>
      <c r="L21339" s="38"/>
      <c r="M21339" s="38"/>
    </row>
    <row r="21340" spans="3:13" x14ac:dyDescent="0.2">
      <c r="C21340" s="38"/>
      <c r="D21340" s="38"/>
      <c r="E21340" s="93"/>
      <c r="L21340" s="38"/>
      <c r="M21340" s="38"/>
    </row>
    <row r="21341" spans="3:13" x14ac:dyDescent="0.2">
      <c r="C21341" s="38"/>
      <c r="D21341" s="38"/>
      <c r="E21341" s="93"/>
      <c r="L21341" s="38"/>
      <c r="M21341" s="38"/>
    </row>
    <row r="21342" spans="3:13" x14ac:dyDescent="0.2">
      <c r="C21342" s="38"/>
      <c r="D21342" s="38"/>
      <c r="E21342" s="93"/>
      <c r="L21342" s="38"/>
      <c r="M21342" s="38"/>
    </row>
    <row r="21343" spans="3:13" x14ac:dyDescent="0.2">
      <c r="C21343" s="38"/>
      <c r="D21343" s="38"/>
      <c r="E21343" s="93"/>
      <c r="L21343" s="38"/>
      <c r="M21343" s="38"/>
    </row>
    <row r="21344" spans="3:13" x14ac:dyDescent="0.2">
      <c r="C21344" s="38"/>
      <c r="D21344" s="38"/>
      <c r="E21344" s="93"/>
      <c r="L21344" s="38"/>
      <c r="M21344" s="38"/>
    </row>
    <row r="21345" spans="3:13" x14ac:dyDescent="0.2">
      <c r="C21345" s="38"/>
      <c r="D21345" s="38"/>
      <c r="E21345" s="93"/>
      <c r="L21345" s="38"/>
      <c r="M21345" s="38"/>
    </row>
    <row r="21346" spans="3:13" x14ac:dyDescent="0.2">
      <c r="C21346" s="38"/>
      <c r="D21346" s="38"/>
      <c r="E21346" s="93"/>
      <c r="L21346" s="38"/>
      <c r="M21346" s="38"/>
    </row>
    <row r="21347" spans="3:13" x14ac:dyDescent="0.2">
      <c r="C21347" s="38"/>
      <c r="D21347" s="38"/>
      <c r="E21347" s="93"/>
      <c r="L21347" s="38"/>
      <c r="M21347" s="38"/>
    </row>
    <row r="21348" spans="3:13" x14ac:dyDescent="0.2">
      <c r="C21348" s="38"/>
      <c r="D21348" s="38"/>
      <c r="E21348" s="93"/>
      <c r="L21348" s="38"/>
      <c r="M21348" s="38"/>
    </row>
    <row r="21349" spans="3:13" x14ac:dyDescent="0.2">
      <c r="C21349" s="38"/>
      <c r="D21349" s="38"/>
      <c r="E21349" s="93"/>
      <c r="L21349" s="38"/>
      <c r="M21349" s="38"/>
    </row>
    <row r="21350" spans="3:13" x14ac:dyDescent="0.2">
      <c r="C21350" s="38"/>
      <c r="D21350" s="38"/>
      <c r="E21350" s="93"/>
      <c r="L21350" s="38"/>
      <c r="M21350" s="38"/>
    </row>
    <row r="21351" spans="3:13" x14ac:dyDescent="0.2">
      <c r="C21351" s="38"/>
      <c r="D21351" s="38"/>
      <c r="E21351" s="93"/>
      <c r="L21351" s="38"/>
      <c r="M21351" s="38"/>
    </row>
    <row r="21352" spans="3:13" x14ac:dyDescent="0.2">
      <c r="C21352" s="38"/>
      <c r="D21352" s="38"/>
      <c r="E21352" s="93"/>
      <c r="L21352" s="38"/>
      <c r="M21352" s="38"/>
    </row>
    <row r="21353" spans="3:13" x14ac:dyDescent="0.2">
      <c r="C21353" s="38"/>
      <c r="D21353" s="38"/>
      <c r="E21353" s="93"/>
      <c r="L21353" s="38"/>
      <c r="M21353" s="38"/>
    </row>
    <row r="21354" spans="3:13" x14ac:dyDescent="0.2">
      <c r="C21354" s="38"/>
      <c r="D21354" s="38"/>
      <c r="E21354" s="93"/>
      <c r="L21354" s="38"/>
      <c r="M21354" s="38"/>
    </row>
    <row r="21355" spans="3:13" x14ac:dyDescent="0.2">
      <c r="C21355" s="38"/>
      <c r="D21355" s="38"/>
      <c r="E21355" s="93"/>
      <c r="L21355" s="38"/>
      <c r="M21355" s="38"/>
    </row>
    <row r="21356" spans="3:13" x14ac:dyDescent="0.2">
      <c r="C21356" s="38"/>
      <c r="D21356" s="38"/>
      <c r="E21356" s="93"/>
      <c r="L21356" s="38"/>
      <c r="M21356" s="38"/>
    </row>
    <row r="21357" spans="3:13" x14ac:dyDescent="0.2">
      <c r="C21357" s="38"/>
      <c r="D21357" s="38"/>
      <c r="E21357" s="93"/>
      <c r="L21357" s="38"/>
      <c r="M21357" s="38"/>
    </row>
    <row r="21358" spans="3:13" x14ac:dyDescent="0.2">
      <c r="C21358" s="38"/>
      <c r="D21358" s="38"/>
      <c r="E21358" s="93"/>
      <c r="L21358" s="38"/>
      <c r="M21358" s="38"/>
    </row>
    <row r="21359" spans="3:13" x14ac:dyDescent="0.2">
      <c r="C21359" s="38"/>
      <c r="D21359" s="38"/>
      <c r="E21359" s="93"/>
      <c r="L21359" s="38"/>
      <c r="M21359" s="38"/>
    </row>
    <row r="21360" spans="3:13" x14ac:dyDescent="0.2">
      <c r="C21360" s="38"/>
      <c r="D21360" s="38"/>
      <c r="E21360" s="93"/>
      <c r="L21360" s="38"/>
      <c r="M21360" s="38"/>
    </row>
    <row r="21361" spans="3:13" x14ac:dyDescent="0.2">
      <c r="C21361" s="38"/>
      <c r="D21361" s="38"/>
      <c r="E21361" s="93"/>
      <c r="L21361" s="38"/>
      <c r="M21361" s="38"/>
    </row>
    <row r="21362" spans="3:13" x14ac:dyDescent="0.2">
      <c r="C21362" s="38"/>
      <c r="D21362" s="38"/>
      <c r="E21362" s="93"/>
      <c r="L21362" s="38"/>
      <c r="M21362" s="38"/>
    </row>
    <row r="21363" spans="3:13" x14ac:dyDescent="0.2">
      <c r="C21363" s="38"/>
      <c r="D21363" s="38"/>
      <c r="E21363" s="93"/>
      <c r="L21363" s="38"/>
      <c r="M21363" s="38"/>
    </row>
    <row r="21364" spans="3:13" x14ac:dyDescent="0.2">
      <c r="C21364" s="38"/>
      <c r="D21364" s="38"/>
      <c r="E21364" s="93"/>
      <c r="L21364" s="38"/>
      <c r="M21364" s="38"/>
    </row>
    <row r="21365" spans="3:13" x14ac:dyDescent="0.2">
      <c r="C21365" s="38"/>
      <c r="D21365" s="38"/>
      <c r="E21365" s="93"/>
      <c r="L21365" s="38"/>
      <c r="M21365" s="38"/>
    </row>
    <row r="21366" spans="3:13" x14ac:dyDescent="0.2">
      <c r="C21366" s="38"/>
      <c r="D21366" s="38"/>
      <c r="E21366" s="93"/>
      <c r="L21366" s="38"/>
      <c r="M21366" s="38"/>
    </row>
    <row r="21367" spans="3:13" x14ac:dyDescent="0.2">
      <c r="C21367" s="38"/>
      <c r="D21367" s="38"/>
      <c r="E21367" s="93"/>
      <c r="L21367" s="38"/>
      <c r="M21367" s="38"/>
    </row>
    <row r="21368" spans="3:13" x14ac:dyDescent="0.2">
      <c r="C21368" s="38"/>
      <c r="D21368" s="38"/>
      <c r="E21368" s="93"/>
      <c r="L21368" s="38"/>
      <c r="M21368" s="38"/>
    </row>
    <row r="21369" spans="3:13" x14ac:dyDescent="0.2">
      <c r="C21369" s="38"/>
      <c r="D21369" s="38"/>
      <c r="E21369" s="93"/>
      <c r="L21369" s="38"/>
      <c r="M21369" s="38"/>
    </row>
    <row r="21370" spans="3:13" x14ac:dyDescent="0.2">
      <c r="C21370" s="38"/>
      <c r="D21370" s="38"/>
      <c r="E21370" s="93"/>
      <c r="L21370" s="38"/>
      <c r="M21370" s="38"/>
    </row>
    <row r="21371" spans="3:13" x14ac:dyDescent="0.2">
      <c r="C21371" s="38"/>
      <c r="D21371" s="38"/>
      <c r="E21371" s="93"/>
      <c r="L21371" s="38"/>
      <c r="M21371" s="38"/>
    </row>
    <row r="21372" spans="3:13" x14ac:dyDescent="0.2">
      <c r="C21372" s="38"/>
      <c r="D21372" s="38"/>
      <c r="E21372" s="93"/>
      <c r="L21372" s="38"/>
      <c r="M21372" s="38"/>
    </row>
    <row r="21373" spans="3:13" x14ac:dyDescent="0.2">
      <c r="C21373" s="38"/>
      <c r="D21373" s="38"/>
      <c r="E21373" s="93"/>
      <c r="L21373" s="38"/>
      <c r="M21373" s="38"/>
    </row>
    <row r="21374" spans="3:13" x14ac:dyDescent="0.2">
      <c r="C21374" s="38"/>
      <c r="D21374" s="38"/>
      <c r="E21374" s="93"/>
      <c r="L21374" s="38"/>
      <c r="M21374" s="38"/>
    </row>
    <row r="21375" spans="3:13" x14ac:dyDescent="0.2">
      <c r="C21375" s="38"/>
      <c r="D21375" s="38"/>
      <c r="E21375" s="93"/>
      <c r="L21375" s="38"/>
      <c r="M21375" s="38"/>
    </row>
    <row r="21376" spans="3:13" x14ac:dyDescent="0.2">
      <c r="C21376" s="38"/>
      <c r="D21376" s="38"/>
      <c r="E21376" s="93"/>
      <c r="L21376" s="38"/>
      <c r="M21376" s="38"/>
    </row>
    <row r="21377" spans="3:13" x14ac:dyDescent="0.2">
      <c r="C21377" s="38"/>
      <c r="D21377" s="38"/>
      <c r="E21377" s="93"/>
      <c r="L21377" s="38"/>
      <c r="M21377" s="38"/>
    </row>
    <row r="21378" spans="3:13" x14ac:dyDescent="0.2">
      <c r="C21378" s="38"/>
      <c r="D21378" s="38"/>
      <c r="E21378" s="93"/>
      <c r="L21378" s="38"/>
      <c r="M21378" s="38"/>
    </row>
    <row r="21379" spans="3:13" x14ac:dyDescent="0.2">
      <c r="C21379" s="38"/>
      <c r="D21379" s="38"/>
      <c r="E21379" s="93"/>
      <c r="L21379" s="38"/>
      <c r="M21379" s="38"/>
    </row>
    <row r="21380" spans="3:13" x14ac:dyDescent="0.2">
      <c r="C21380" s="38"/>
      <c r="D21380" s="38"/>
      <c r="E21380" s="93"/>
      <c r="L21380" s="38"/>
      <c r="M21380" s="38"/>
    </row>
    <row r="21381" spans="3:13" x14ac:dyDescent="0.2">
      <c r="C21381" s="38"/>
      <c r="D21381" s="38"/>
      <c r="E21381" s="93"/>
      <c r="L21381" s="38"/>
      <c r="M21381" s="38"/>
    </row>
    <row r="21382" spans="3:13" x14ac:dyDescent="0.2">
      <c r="C21382" s="38"/>
      <c r="D21382" s="38"/>
      <c r="E21382" s="93"/>
      <c r="L21382" s="38"/>
      <c r="M21382" s="38"/>
    </row>
    <row r="21383" spans="3:13" x14ac:dyDescent="0.2">
      <c r="C21383" s="38"/>
      <c r="D21383" s="38"/>
      <c r="E21383" s="93"/>
      <c r="L21383" s="38"/>
      <c r="M21383" s="38"/>
    </row>
    <row r="21384" spans="3:13" x14ac:dyDescent="0.2">
      <c r="C21384" s="38"/>
      <c r="D21384" s="38"/>
      <c r="E21384" s="93"/>
      <c r="L21384" s="38"/>
      <c r="M21384" s="38"/>
    </row>
    <row r="21385" spans="3:13" x14ac:dyDescent="0.2">
      <c r="C21385" s="38"/>
      <c r="D21385" s="38"/>
      <c r="E21385" s="93"/>
      <c r="L21385" s="38"/>
      <c r="M21385" s="38"/>
    </row>
    <row r="21386" spans="3:13" x14ac:dyDescent="0.2">
      <c r="C21386" s="38"/>
      <c r="D21386" s="38"/>
      <c r="E21386" s="93"/>
      <c r="L21386" s="38"/>
      <c r="M21386" s="38"/>
    </row>
    <row r="21387" spans="3:13" x14ac:dyDescent="0.2">
      <c r="C21387" s="38"/>
      <c r="D21387" s="38"/>
      <c r="E21387" s="93"/>
      <c r="L21387" s="38"/>
      <c r="M21387" s="38"/>
    </row>
    <row r="21388" spans="3:13" x14ac:dyDescent="0.2">
      <c r="C21388" s="38"/>
      <c r="D21388" s="38"/>
      <c r="E21388" s="93"/>
      <c r="L21388" s="38"/>
      <c r="M21388" s="38"/>
    </row>
    <row r="21389" spans="3:13" x14ac:dyDescent="0.2">
      <c r="C21389" s="38"/>
      <c r="D21389" s="38"/>
      <c r="E21389" s="93"/>
      <c r="L21389" s="38"/>
      <c r="M21389" s="38"/>
    </row>
    <row r="21390" spans="3:13" x14ac:dyDescent="0.2">
      <c r="C21390" s="38"/>
      <c r="D21390" s="38"/>
      <c r="E21390" s="93"/>
      <c r="L21390" s="38"/>
      <c r="M21390" s="38"/>
    </row>
    <row r="21391" spans="3:13" x14ac:dyDescent="0.2">
      <c r="C21391" s="38"/>
      <c r="D21391" s="38"/>
      <c r="E21391" s="93"/>
      <c r="L21391" s="38"/>
      <c r="M21391" s="38"/>
    </row>
    <row r="21392" spans="3:13" x14ac:dyDescent="0.2">
      <c r="C21392" s="38"/>
      <c r="D21392" s="38"/>
      <c r="E21392" s="93"/>
      <c r="L21392" s="38"/>
      <c r="M21392" s="38"/>
    </row>
    <row r="21393" spans="3:13" x14ac:dyDescent="0.2">
      <c r="C21393" s="38"/>
      <c r="D21393" s="38"/>
      <c r="E21393" s="93"/>
      <c r="L21393" s="38"/>
      <c r="M21393" s="38"/>
    </row>
    <row r="21394" spans="3:13" x14ac:dyDescent="0.2">
      <c r="C21394" s="38"/>
      <c r="D21394" s="38"/>
      <c r="E21394" s="93"/>
      <c r="L21394" s="38"/>
      <c r="M21394" s="38"/>
    </row>
    <row r="21395" spans="3:13" x14ac:dyDescent="0.2">
      <c r="C21395" s="38"/>
      <c r="D21395" s="38"/>
      <c r="E21395" s="93"/>
      <c r="L21395" s="38"/>
      <c r="M21395" s="38"/>
    </row>
    <row r="21396" spans="3:13" x14ac:dyDescent="0.2">
      <c r="C21396" s="38"/>
      <c r="D21396" s="38"/>
      <c r="E21396" s="93"/>
      <c r="L21396" s="38"/>
      <c r="M21396" s="38"/>
    </row>
    <row r="21397" spans="3:13" x14ac:dyDescent="0.2">
      <c r="C21397" s="38"/>
      <c r="D21397" s="38"/>
      <c r="E21397" s="93"/>
      <c r="L21397" s="38"/>
      <c r="M21397" s="38"/>
    </row>
    <row r="21398" spans="3:13" x14ac:dyDescent="0.2">
      <c r="C21398" s="38"/>
      <c r="D21398" s="38"/>
      <c r="E21398" s="93"/>
      <c r="L21398" s="38"/>
      <c r="M21398" s="38"/>
    </row>
    <row r="21399" spans="3:13" x14ac:dyDescent="0.2">
      <c r="C21399" s="38"/>
      <c r="D21399" s="38"/>
      <c r="E21399" s="93"/>
      <c r="L21399" s="38"/>
      <c r="M21399" s="38"/>
    </row>
    <row r="21400" spans="3:13" x14ac:dyDescent="0.2">
      <c r="C21400" s="38"/>
      <c r="D21400" s="38"/>
      <c r="E21400" s="93"/>
      <c r="L21400" s="38"/>
      <c r="M21400" s="38"/>
    </row>
    <row r="21401" spans="3:13" x14ac:dyDescent="0.2">
      <c r="C21401" s="38"/>
      <c r="D21401" s="38"/>
      <c r="E21401" s="93"/>
      <c r="L21401" s="38"/>
      <c r="M21401" s="38"/>
    </row>
    <row r="21402" spans="3:13" x14ac:dyDescent="0.2">
      <c r="C21402" s="38"/>
      <c r="D21402" s="38"/>
      <c r="E21402" s="93"/>
      <c r="L21402" s="38"/>
      <c r="M21402" s="38"/>
    </row>
    <row r="21403" spans="3:13" x14ac:dyDescent="0.2">
      <c r="C21403" s="38"/>
      <c r="D21403" s="38"/>
      <c r="E21403" s="93"/>
      <c r="L21403" s="38"/>
      <c r="M21403" s="38"/>
    </row>
    <row r="21404" spans="3:13" x14ac:dyDescent="0.2">
      <c r="C21404" s="38"/>
      <c r="D21404" s="38"/>
      <c r="E21404" s="93"/>
      <c r="L21404" s="38"/>
      <c r="M21404" s="38"/>
    </row>
    <row r="21405" spans="3:13" x14ac:dyDescent="0.2">
      <c r="C21405" s="38"/>
      <c r="D21405" s="38"/>
      <c r="E21405" s="93"/>
      <c r="L21405" s="38"/>
      <c r="M21405" s="38"/>
    </row>
    <row r="21406" spans="3:13" x14ac:dyDescent="0.2">
      <c r="C21406" s="38"/>
      <c r="D21406" s="38"/>
      <c r="E21406" s="93"/>
      <c r="L21406" s="38"/>
      <c r="M21406" s="38"/>
    </row>
    <row r="21407" spans="3:13" x14ac:dyDescent="0.2">
      <c r="C21407" s="38"/>
      <c r="D21407" s="38"/>
      <c r="E21407" s="93"/>
      <c r="L21407" s="38"/>
      <c r="M21407" s="38"/>
    </row>
    <row r="21408" spans="3:13" x14ac:dyDescent="0.2">
      <c r="C21408" s="38"/>
      <c r="D21408" s="38"/>
      <c r="E21408" s="93"/>
      <c r="L21408" s="38"/>
      <c r="M21408" s="38"/>
    </row>
    <row r="21409" spans="3:13" x14ac:dyDescent="0.2">
      <c r="C21409" s="38"/>
      <c r="D21409" s="38"/>
      <c r="E21409" s="93"/>
      <c r="L21409" s="38"/>
      <c r="M21409" s="38"/>
    </row>
    <row r="21410" spans="3:13" x14ac:dyDescent="0.2">
      <c r="C21410" s="38"/>
      <c r="D21410" s="38"/>
      <c r="E21410" s="93"/>
      <c r="L21410" s="38"/>
      <c r="M21410" s="38"/>
    </row>
    <row r="21411" spans="3:13" x14ac:dyDescent="0.2">
      <c r="C21411" s="38"/>
      <c r="D21411" s="38"/>
      <c r="E21411" s="93"/>
      <c r="L21411" s="38"/>
      <c r="M21411" s="38"/>
    </row>
    <row r="21412" spans="3:13" x14ac:dyDescent="0.2">
      <c r="C21412" s="38"/>
      <c r="D21412" s="38"/>
      <c r="E21412" s="93"/>
      <c r="L21412" s="38"/>
      <c r="M21412" s="38"/>
    </row>
    <row r="21413" spans="3:13" x14ac:dyDescent="0.2">
      <c r="C21413" s="38"/>
      <c r="D21413" s="38"/>
      <c r="E21413" s="93"/>
      <c r="L21413" s="38"/>
      <c r="M21413" s="38"/>
    </row>
    <row r="21414" spans="3:13" x14ac:dyDescent="0.2">
      <c r="C21414" s="38"/>
      <c r="D21414" s="38"/>
      <c r="E21414" s="93"/>
      <c r="L21414" s="38"/>
      <c r="M21414" s="38"/>
    </row>
    <row r="21415" spans="3:13" x14ac:dyDescent="0.2">
      <c r="C21415" s="38"/>
      <c r="D21415" s="38"/>
      <c r="E21415" s="93"/>
      <c r="L21415" s="38"/>
      <c r="M21415" s="38"/>
    </row>
    <row r="21416" spans="3:13" x14ac:dyDescent="0.2">
      <c r="C21416" s="38"/>
      <c r="D21416" s="38"/>
      <c r="E21416" s="93"/>
      <c r="L21416" s="38"/>
      <c r="M21416" s="38"/>
    </row>
    <row r="21417" spans="3:13" x14ac:dyDescent="0.2">
      <c r="C21417" s="38"/>
      <c r="D21417" s="38"/>
      <c r="E21417" s="93"/>
      <c r="L21417" s="38"/>
      <c r="M21417" s="38"/>
    </row>
    <row r="21418" spans="3:13" x14ac:dyDescent="0.2">
      <c r="C21418" s="38"/>
      <c r="D21418" s="38"/>
      <c r="E21418" s="93"/>
      <c r="L21418" s="38"/>
      <c r="M21418" s="38"/>
    </row>
    <row r="21419" spans="3:13" x14ac:dyDescent="0.2">
      <c r="C21419" s="38"/>
      <c r="D21419" s="38"/>
      <c r="E21419" s="93"/>
      <c r="L21419" s="38"/>
      <c r="M21419" s="38"/>
    </row>
    <row r="21420" spans="3:13" x14ac:dyDescent="0.2">
      <c r="C21420" s="38"/>
      <c r="D21420" s="38"/>
      <c r="E21420" s="93"/>
      <c r="L21420" s="38"/>
      <c r="M21420" s="38"/>
    </row>
    <row r="21421" spans="3:13" x14ac:dyDescent="0.2">
      <c r="C21421" s="38"/>
      <c r="D21421" s="38"/>
      <c r="E21421" s="93"/>
      <c r="L21421" s="38"/>
      <c r="M21421" s="38"/>
    </row>
    <row r="21422" spans="3:13" x14ac:dyDescent="0.2">
      <c r="C21422" s="38"/>
      <c r="D21422" s="38"/>
      <c r="E21422" s="93"/>
      <c r="L21422" s="38"/>
      <c r="M21422" s="38"/>
    </row>
    <row r="21423" spans="3:13" x14ac:dyDescent="0.2">
      <c r="C21423" s="38"/>
      <c r="D21423" s="38"/>
      <c r="E21423" s="93"/>
      <c r="L21423" s="38"/>
      <c r="M21423" s="38"/>
    </row>
    <row r="21424" spans="3:13" x14ac:dyDescent="0.2">
      <c r="C21424" s="38"/>
      <c r="D21424" s="38"/>
      <c r="E21424" s="93"/>
      <c r="L21424" s="38"/>
      <c r="M21424" s="38"/>
    </row>
    <row r="21425" spans="3:13" x14ac:dyDescent="0.2">
      <c r="C21425" s="38"/>
      <c r="D21425" s="38"/>
      <c r="E21425" s="93"/>
      <c r="L21425" s="38"/>
      <c r="M21425" s="38"/>
    </row>
    <row r="21426" spans="3:13" x14ac:dyDescent="0.2">
      <c r="C21426" s="38"/>
      <c r="D21426" s="38"/>
      <c r="E21426" s="93"/>
      <c r="L21426" s="38"/>
      <c r="M21426" s="38"/>
    </row>
    <row r="21427" spans="3:13" x14ac:dyDescent="0.2">
      <c r="C21427" s="38"/>
      <c r="D21427" s="38"/>
      <c r="E21427" s="93"/>
      <c r="L21427" s="38"/>
      <c r="M21427" s="38"/>
    </row>
    <row r="21428" spans="3:13" x14ac:dyDescent="0.2">
      <c r="C21428" s="38"/>
      <c r="D21428" s="38"/>
      <c r="E21428" s="93"/>
      <c r="L21428" s="38"/>
      <c r="M21428" s="38"/>
    </row>
    <row r="21429" spans="3:13" x14ac:dyDescent="0.2">
      <c r="C21429" s="38"/>
      <c r="D21429" s="38"/>
      <c r="E21429" s="93"/>
      <c r="L21429" s="38"/>
      <c r="M21429" s="38"/>
    </row>
    <row r="21430" spans="3:13" x14ac:dyDescent="0.2">
      <c r="C21430" s="38"/>
      <c r="D21430" s="38"/>
      <c r="E21430" s="93"/>
      <c r="L21430" s="38"/>
      <c r="M21430" s="38"/>
    </row>
    <row r="21431" spans="3:13" x14ac:dyDescent="0.2">
      <c r="C21431" s="38"/>
      <c r="D21431" s="38"/>
      <c r="E21431" s="93"/>
      <c r="L21431" s="38"/>
      <c r="M21431" s="38"/>
    </row>
    <row r="21432" spans="3:13" x14ac:dyDescent="0.2">
      <c r="C21432" s="38"/>
      <c r="D21432" s="38"/>
      <c r="E21432" s="93"/>
      <c r="L21432" s="38"/>
      <c r="M21432" s="38"/>
    </row>
    <row r="21433" spans="3:13" x14ac:dyDescent="0.2">
      <c r="C21433" s="38"/>
      <c r="D21433" s="38"/>
      <c r="E21433" s="93"/>
      <c r="L21433" s="38"/>
      <c r="M21433" s="38"/>
    </row>
    <row r="21434" spans="3:13" x14ac:dyDescent="0.2">
      <c r="C21434" s="38"/>
      <c r="D21434" s="38"/>
      <c r="E21434" s="93"/>
      <c r="L21434" s="38"/>
      <c r="M21434" s="38"/>
    </row>
    <row r="21435" spans="3:13" x14ac:dyDescent="0.2">
      <c r="C21435" s="38"/>
      <c r="D21435" s="38"/>
      <c r="E21435" s="93"/>
      <c r="L21435" s="38"/>
      <c r="M21435" s="38"/>
    </row>
    <row r="21436" spans="3:13" x14ac:dyDescent="0.2">
      <c r="C21436" s="38"/>
      <c r="D21436" s="38"/>
      <c r="E21436" s="93"/>
      <c r="L21436" s="38"/>
      <c r="M21436" s="38"/>
    </row>
    <row r="21437" spans="3:13" x14ac:dyDescent="0.2">
      <c r="C21437" s="38"/>
      <c r="D21437" s="38"/>
      <c r="E21437" s="93"/>
      <c r="L21437" s="38"/>
      <c r="M21437" s="38"/>
    </row>
    <row r="21438" spans="3:13" x14ac:dyDescent="0.2">
      <c r="C21438" s="38"/>
      <c r="D21438" s="38"/>
      <c r="E21438" s="93"/>
      <c r="L21438" s="38"/>
      <c r="M21438" s="38"/>
    </row>
    <row r="21439" spans="3:13" x14ac:dyDescent="0.2">
      <c r="C21439" s="38"/>
      <c r="D21439" s="38"/>
      <c r="E21439" s="93"/>
      <c r="L21439" s="38"/>
      <c r="M21439" s="38"/>
    </row>
    <row r="21440" spans="3:13" x14ac:dyDescent="0.2">
      <c r="C21440" s="38"/>
      <c r="D21440" s="38"/>
      <c r="E21440" s="93"/>
      <c r="L21440" s="38"/>
      <c r="M21440" s="38"/>
    </row>
    <row r="21441" spans="3:13" x14ac:dyDescent="0.2">
      <c r="C21441" s="38"/>
      <c r="D21441" s="38"/>
      <c r="E21441" s="93"/>
      <c r="L21441" s="38"/>
      <c r="M21441" s="38"/>
    </row>
    <row r="21442" spans="3:13" x14ac:dyDescent="0.2">
      <c r="C21442" s="38"/>
      <c r="D21442" s="38"/>
      <c r="E21442" s="93"/>
      <c r="L21442" s="38"/>
      <c r="M21442" s="38"/>
    </row>
    <row r="21443" spans="3:13" x14ac:dyDescent="0.2">
      <c r="C21443" s="38"/>
      <c r="D21443" s="38"/>
      <c r="E21443" s="93"/>
      <c r="L21443" s="38"/>
      <c r="M21443" s="38"/>
    </row>
    <row r="21444" spans="3:13" x14ac:dyDescent="0.2">
      <c r="C21444" s="38"/>
      <c r="D21444" s="38"/>
      <c r="E21444" s="93"/>
      <c r="L21444" s="38"/>
      <c r="M21444" s="38"/>
    </row>
    <row r="21445" spans="3:13" x14ac:dyDescent="0.2">
      <c r="C21445" s="38"/>
      <c r="D21445" s="38"/>
      <c r="E21445" s="93"/>
      <c r="L21445" s="38"/>
      <c r="M21445" s="38"/>
    </row>
    <row r="21446" spans="3:13" x14ac:dyDescent="0.2">
      <c r="C21446" s="38"/>
      <c r="D21446" s="38"/>
      <c r="E21446" s="93"/>
      <c r="L21446" s="38"/>
      <c r="M21446" s="38"/>
    </row>
    <row r="21447" spans="3:13" x14ac:dyDescent="0.2">
      <c r="C21447" s="38"/>
      <c r="D21447" s="38"/>
      <c r="E21447" s="93"/>
      <c r="L21447" s="38"/>
      <c r="M21447" s="38"/>
    </row>
    <row r="21448" spans="3:13" x14ac:dyDescent="0.2">
      <c r="C21448" s="38"/>
      <c r="D21448" s="38"/>
      <c r="E21448" s="93"/>
      <c r="L21448" s="38"/>
      <c r="M21448" s="38"/>
    </row>
    <row r="21449" spans="3:13" x14ac:dyDescent="0.2">
      <c r="C21449" s="38"/>
      <c r="D21449" s="38"/>
      <c r="E21449" s="93"/>
      <c r="L21449" s="38"/>
      <c r="M21449" s="38"/>
    </row>
    <row r="21450" spans="3:13" x14ac:dyDescent="0.2">
      <c r="C21450" s="38"/>
      <c r="D21450" s="38"/>
      <c r="E21450" s="93"/>
      <c r="L21450" s="38"/>
      <c r="M21450" s="38"/>
    </row>
    <row r="21451" spans="3:13" x14ac:dyDescent="0.2">
      <c r="C21451" s="38"/>
      <c r="D21451" s="38"/>
      <c r="E21451" s="93"/>
      <c r="L21451" s="38"/>
      <c r="M21451" s="38"/>
    </row>
    <row r="21452" spans="3:13" x14ac:dyDescent="0.2">
      <c r="C21452" s="38"/>
      <c r="D21452" s="38"/>
      <c r="E21452" s="93"/>
      <c r="L21452" s="38"/>
      <c r="M21452" s="38"/>
    </row>
    <row r="21453" spans="3:13" x14ac:dyDescent="0.2">
      <c r="C21453" s="38"/>
      <c r="D21453" s="38"/>
      <c r="E21453" s="93"/>
      <c r="L21453" s="38"/>
      <c r="M21453" s="38"/>
    </row>
    <row r="21454" spans="3:13" x14ac:dyDescent="0.2">
      <c r="C21454" s="38"/>
      <c r="D21454" s="38"/>
      <c r="E21454" s="93"/>
      <c r="L21454" s="38"/>
      <c r="M21454" s="38"/>
    </row>
    <row r="21455" spans="3:13" x14ac:dyDescent="0.2">
      <c r="C21455" s="38"/>
      <c r="D21455" s="38"/>
      <c r="E21455" s="93"/>
      <c r="L21455" s="38"/>
      <c r="M21455" s="38"/>
    </row>
    <row r="21456" spans="3:13" x14ac:dyDescent="0.2">
      <c r="C21456" s="38"/>
      <c r="D21456" s="38"/>
      <c r="E21456" s="93"/>
      <c r="L21456" s="38"/>
      <c r="M21456" s="38"/>
    </row>
    <row r="21457" spans="3:13" x14ac:dyDescent="0.2">
      <c r="C21457" s="38"/>
      <c r="D21457" s="38"/>
      <c r="E21457" s="93"/>
      <c r="L21457" s="38"/>
      <c r="M21457" s="38"/>
    </row>
    <row r="21458" spans="3:13" x14ac:dyDescent="0.2">
      <c r="C21458" s="38"/>
      <c r="D21458" s="38"/>
      <c r="E21458" s="93"/>
      <c r="L21458" s="38"/>
      <c r="M21458" s="38"/>
    </row>
    <row r="21459" spans="3:13" x14ac:dyDescent="0.2">
      <c r="C21459" s="38"/>
      <c r="D21459" s="38"/>
      <c r="E21459" s="93"/>
      <c r="L21459" s="38"/>
      <c r="M21459" s="38"/>
    </row>
    <row r="21460" spans="3:13" x14ac:dyDescent="0.2">
      <c r="C21460" s="38"/>
      <c r="D21460" s="38"/>
      <c r="E21460" s="93"/>
      <c r="L21460" s="38"/>
      <c r="M21460" s="38"/>
    </row>
    <row r="21461" spans="3:13" x14ac:dyDescent="0.2">
      <c r="C21461" s="38"/>
      <c r="D21461" s="38"/>
      <c r="E21461" s="93"/>
      <c r="L21461" s="38"/>
      <c r="M21461" s="38"/>
    </row>
    <row r="21462" spans="3:13" x14ac:dyDescent="0.2">
      <c r="C21462" s="38"/>
      <c r="D21462" s="38"/>
      <c r="E21462" s="93"/>
      <c r="L21462" s="38"/>
      <c r="M21462" s="38"/>
    </row>
    <row r="21463" spans="3:13" x14ac:dyDescent="0.2">
      <c r="C21463" s="38"/>
      <c r="D21463" s="38"/>
      <c r="E21463" s="93"/>
      <c r="L21463" s="38"/>
      <c r="M21463" s="38"/>
    </row>
    <row r="21464" spans="3:13" x14ac:dyDescent="0.2">
      <c r="C21464" s="38"/>
      <c r="D21464" s="38"/>
      <c r="E21464" s="93"/>
      <c r="L21464" s="38"/>
      <c r="M21464" s="38"/>
    </row>
    <row r="21465" spans="3:13" x14ac:dyDescent="0.2">
      <c r="C21465" s="38"/>
      <c r="D21465" s="38"/>
      <c r="E21465" s="93"/>
      <c r="L21465" s="38"/>
      <c r="M21465" s="38"/>
    </row>
    <row r="21466" spans="3:13" x14ac:dyDescent="0.2">
      <c r="C21466" s="38"/>
      <c r="D21466" s="38"/>
      <c r="E21466" s="93"/>
      <c r="L21466" s="38"/>
      <c r="M21466" s="38"/>
    </row>
    <row r="21467" spans="3:13" x14ac:dyDescent="0.2">
      <c r="C21467" s="38"/>
      <c r="D21467" s="38"/>
      <c r="E21467" s="93"/>
      <c r="L21467" s="38"/>
      <c r="M21467" s="38"/>
    </row>
    <row r="21468" spans="3:13" x14ac:dyDescent="0.2">
      <c r="C21468" s="38"/>
      <c r="D21468" s="38"/>
      <c r="E21468" s="93"/>
      <c r="L21468" s="38"/>
      <c r="M21468" s="38"/>
    </row>
    <row r="21469" spans="3:13" x14ac:dyDescent="0.2">
      <c r="C21469" s="38"/>
      <c r="D21469" s="38"/>
      <c r="E21469" s="93"/>
      <c r="L21469" s="38"/>
      <c r="M21469" s="38"/>
    </row>
    <row r="21470" spans="3:13" x14ac:dyDescent="0.2">
      <c r="C21470" s="38"/>
      <c r="D21470" s="38"/>
      <c r="E21470" s="93"/>
      <c r="L21470" s="38"/>
      <c r="M21470" s="38"/>
    </row>
    <row r="21471" spans="3:13" x14ac:dyDescent="0.2">
      <c r="C21471" s="38"/>
      <c r="D21471" s="38"/>
      <c r="E21471" s="93"/>
      <c r="L21471" s="38"/>
      <c r="M21471" s="38"/>
    </row>
    <row r="21472" spans="3:13" x14ac:dyDescent="0.2">
      <c r="C21472" s="38"/>
      <c r="D21472" s="38"/>
      <c r="E21472" s="93"/>
      <c r="L21472" s="38"/>
      <c r="M21472" s="38"/>
    </row>
    <row r="21473" spans="3:13" x14ac:dyDescent="0.2">
      <c r="C21473" s="38"/>
      <c r="D21473" s="38"/>
      <c r="E21473" s="93"/>
      <c r="L21473" s="38"/>
      <c r="M21473" s="38"/>
    </row>
    <row r="21474" spans="3:13" x14ac:dyDescent="0.2">
      <c r="C21474" s="38"/>
      <c r="D21474" s="38"/>
      <c r="E21474" s="93"/>
      <c r="L21474" s="38"/>
      <c r="M21474" s="38"/>
    </row>
    <row r="21475" spans="3:13" x14ac:dyDescent="0.2">
      <c r="C21475" s="38"/>
      <c r="D21475" s="38"/>
      <c r="E21475" s="93"/>
      <c r="L21475" s="38"/>
      <c r="M21475" s="38"/>
    </row>
    <row r="21476" spans="3:13" x14ac:dyDescent="0.2">
      <c r="C21476" s="38"/>
      <c r="D21476" s="38"/>
      <c r="E21476" s="93"/>
      <c r="L21476" s="38"/>
      <c r="M21476" s="38"/>
    </row>
    <row r="21477" spans="3:13" x14ac:dyDescent="0.2">
      <c r="C21477" s="38"/>
      <c r="D21477" s="38"/>
      <c r="E21477" s="93"/>
      <c r="L21477" s="38"/>
      <c r="M21477" s="38"/>
    </row>
    <row r="21478" spans="3:13" x14ac:dyDescent="0.2">
      <c r="C21478" s="38"/>
      <c r="D21478" s="38"/>
      <c r="E21478" s="93"/>
      <c r="L21478" s="38"/>
      <c r="M21478" s="38"/>
    </row>
    <row r="21479" spans="3:13" x14ac:dyDescent="0.2">
      <c r="C21479" s="38"/>
      <c r="D21479" s="38"/>
      <c r="E21479" s="93"/>
      <c r="L21479" s="38"/>
      <c r="M21479" s="38"/>
    </row>
    <row r="21480" spans="3:13" x14ac:dyDescent="0.2">
      <c r="C21480" s="38"/>
      <c r="D21480" s="38"/>
      <c r="E21480" s="93"/>
      <c r="L21480" s="38"/>
      <c r="M21480" s="38"/>
    </row>
    <row r="21481" spans="3:13" x14ac:dyDescent="0.2">
      <c r="C21481" s="38"/>
      <c r="D21481" s="38"/>
      <c r="E21481" s="93"/>
      <c r="L21481" s="38"/>
      <c r="M21481" s="38"/>
    </row>
    <row r="21482" spans="3:13" x14ac:dyDescent="0.2">
      <c r="C21482" s="38"/>
      <c r="D21482" s="38"/>
      <c r="E21482" s="93"/>
      <c r="L21482" s="38"/>
      <c r="M21482" s="38"/>
    </row>
    <row r="21483" spans="3:13" x14ac:dyDescent="0.2">
      <c r="C21483" s="38"/>
      <c r="D21483" s="38"/>
      <c r="E21483" s="93"/>
      <c r="L21483" s="38"/>
      <c r="M21483" s="38"/>
    </row>
    <row r="21484" spans="3:13" x14ac:dyDescent="0.2">
      <c r="C21484" s="38"/>
      <c r="D21484" s="38"/>
      <c r="E21484" s="93"/>
      <c r="L21484" s="38"/>
      <c r="M21484" s="38"/>
    </row>
    <row r="21485" spans="3:13" x14ac:dyDescent="0.2">
      <c r="C21485" s="38"/>
      <c r="D21485" s="38"/>
      <c r="E21485" s="93"/>
      <c r="L21485" s="38"/>
      <c r="M21485" s="38"/>
    </row>
    <row r="21486" spans="3:13" x14ac:dyDescent="0.2">
      <c r="C21486" s="38"/>
      <c r="D21486" s="38"/>
      <c r="E21486" s="93"/>
      <c r="L21486" s="38"/>
      <c r="M21486" s="38"/>
    </row>
    <row r="21487" spans="3:13" x14ac:dyDescent="0.2">
      <c r="C21487" s="38"/>
      <c r="D21487" s="38"/>
      <c r="E21487" s="93"/>
      <c r="L21487" s="38"/>
      <c r="M21487" s="38"/>
    </row>
    <row r="21488" spans="3:13" x14ac:dyDescent="0.2">
      <c r="C21488" s="38"/>
      <c r="D21488" s="38"/>
      <c r="E21488" s="93"/>
      <c r="L21488" s="38"/>
      <c r="M21488" s="38"/>
    </row>
    <row r="21489" spans="3:13" x14ac:dyDescent="0.2">
      <c r="C21489" s="38"/>
      <c r="D21489" s="38"/>
      <c r="E21489" s="93"/>
      <c r="L21489" s="38"/>
      <c r="M21489" s="38"/>
    </row>
    <row r="21490" spans="3:13" x14ac:dyDescent="0.2">
      <c r="C21490" s="38"/>
      <c r="D21490" s="38"/>
      <c r="E21490" s="93"/>
      <c r="L21490" s="38"/>
      <c r="M21490" s="38"/>
    </row>
    <row r="21491" spans="3:13" x14ac:dyDescent="0.2">
      <c r="C21491" s="38"/>
      <c r="D21491" s="38"/>
      <c r="E21491" s="93"/>
      <c r="L21491" s="38"/>
      <c r="M21491" s="38"/>
    </row>
    <row r="21492" spans="3:13" x14ac:dyDescent="0.2">
      <c r="C21492" s="38"/>
      <c r="D21492" s="38"/>
      <c r="E21492" s="93"/>
      <c r="L21492" s="38"/>
      <c r="M21492" s="38"/>
    </row>
    <row r="21493" spans="3:13" x14ac:dyDescent="0.2">
      <c r="C21493" s="38"/>
      <c r="D21493" s="38"/>
      <c r="E21493" s="93"/>
      <c r="L21493" s="38"/>
      <c r="M21493" s="38"/>
    </row>
    <row r="21494" spans="3:13" x14ac:dyDescent="0.2">
      <c r="C21494" s="38"/>
      <c r="D21494" s="38"/>
      <c r="E21494" s="93"/>
      <c r="L21494" s="38"/>
      <c r="M21494" s="38"/>
    </row>
    <row r="21495" spans="3:13" x14ac:dyDescent="0.2">
      <c r="C21495" s="38"/>
      <c r="D21495" s="38"/>
      <c r="E21495" s="93"/>
      <c r="L21495" s="38"/>
      <c r="M21495" s="38"/>
    </row>
    <row r="21496" spans="3:13" x14ac:dyDescent="0.2">
      <c r="C21496" s="38"/>
      <c r="D21496" s="38"/>
      <c r="E21496" s="93"/>
      <c r="L21496" s="38"/>
      <c r="M21496" s="38"/>
    </row>
    <row r="21497" spans="3:13" x14ac:dyDescent="0.2">
      <c r="C21497" s="38"/>
      <c r="D21497" s="38"/>
      <c r="E21497" s="93"/>
      <c r="L21497" s="38"/>
      <c r="M21497" s="38"/>
    </row>
    <row r="21498" spans="3:13" x14ac:dyDescent="0.2">
      <c r="C21498" s="38"/>
      <c r="D21498" s="38"/>
      <c r="E21498" s="93"/>
      <c r="L21498" s="38"/>
      <c r="M21498" s="38"/>
    </row>
    <row r="21499" spans="3:13" x14ac:dyDescent="0.2">
      <c r="C21499" s="38"/>
      <c r="D21499" s="38"/>
      <c r="E21499" s="93"/>
      <c r="L21499" s="38"/>
      <c r="M21499" s="38"/>
    </row>
    <row r="21500" spans="3:13" x14ac:dyDescent="0.2">
      <c r="C21500" s="38"/>
      <c r="D21500" s="38"/>
      <c r="E21500" s="93"/>
      <c r="L21500" s="38"/>
      <c r="M21500" s="38"/>
    </row>
    <row r="21501" spans="3:13" x14ac:dyDescent="0.2">
      <c r="C21501" s="38"/>
      <c r="D21501" s="38"/>
      <c r="E21501" s="93"/>
      <c r="L21501" s="38"/>
      <c r="M21501" s="38"/>
    </row>
    <row r="21502" spans="3:13" x14ac:dyDescent="0.2">
      <c r="C21502" s="38"/>
      <c r="D21502" s="38"/>
      <c r="E21502" s="93"/>
      <c r="L21502" s="38"/>
      <c r="M21502" s="38"/>
    </row>
    <row r="21503" spans="3:13" x14ac:dyDescent="0.2">
      <c r="C21503" s="38"/>
      <c r="D21503" s="38"/>
      <c r="E21503" s="93"/>
      <c r="L21503" s="38"/>
      <c r="M21503" s="38"/>
    </row>
    <row r="21504" spans="3:13" x14ac:dyDescent="0.2">
      <c r="C21504" s="38"/>
      <c r="D21504" s="38"/>
      <c r="E21504" s="93"/>
      <c r="L21504" s="38"/>
      <c r="M21504" s="38"/>
    </row>
    <row r="21505" spans="3:13" x14ac:dyDescent="0.2">
      <c r="C21505" s="38"/>
      <c r="D21505" s="38"/>
      <c r="E21505" s="93"/>
      <c r="L21505" s="38"/>
      <c r="M21505" s="38"/>
    </row>
    <row r="21506" spans="3:13" x14ac:dyDescent="0.2">
      <c r="C21506" s="38"/>
      <c r="D21506" s="38"/>
      <c r="E21506" s="93"/>
      <c r="L21506" s="38"/>
      <c r="M21506" s="38"/>
    </row>
    <row r="21507" spans="3:13" x14ac:dyDescent="0.2">
      <c r="C21507" s="38"/>
      <c r="D21507" s="38"/>
      <c r="E21507" s="93"/>
      <c r="L21507" s="38"/>
      <c r="M21507" s="38"/>
    </row>
    <row r="21508" spans="3:13" x14ac:dyDescent="0.2">
      <c r="C21508" s="38"/>
      <c r="D21508" s="38"/>
      <c r="E21508" s="93"/>
      <c r="L21508" s="38"/>
      <c r="M21508" s="38"/>
    </row>
    <row r="21509" spans="3:13" x14ac:dyDescent="0.2">
      <c r="C21509" s="38"/>
      <c r="D21509" s="38"/>
      <c r="E21509" s="93"/>
      <c r="L21509" s="38"/>
      <c r="M21509" s="38"/>
    </row>
    <row r="21510" spans="3:13" x14ac:dyDescent="0.2">
      <c r="C21510" s="38"/>
      <c r="D21510" s="38"/>
      <c r="E21510" s="93"/>
      <c r="L21510" s="38"/>
      <c r="M21510" s="38"/>
    </row>
    <row r="21511" spans="3:13" x14ac:dyDescent="0.2">
      <c r="C21511" s="38"/>
      <c r="D21511" s="38"/>
      <c r="E21511" s="93"/>
      <c r="L21511" s="38"/>
      <c r="M21511" s="38"/>
    </row>
    <row r="21512" spans="3:13" x14ac:dyDescent="0.2">
      <c r="C21512" s="38"/>
      <c r="D21512" s="38"/>
      <c r="E21512" s="93"/>
      <c r="L21512" s="38"/>
      <c r="M21512" s="38"/>
    </row>
    <row r="21513" spans="3:13" x14ac:dyDescent="0.2">
      <c r="C21513" s="38"/>
      <c r="D21513" s="38"/>
      <c r="E21513" s="93"/>
      <c r="L21513" s="38"/>
      <c r="M21513" s="38"/>
    </row>
    <row r="21514" spans="3:13" x14ac:dyDescent="0.2">
      <c r="C21514" s="38"/>
      <c r="D21514" s="38"/>
      <c r="E21514" s="93"/>
      <c r="L21514" s="38"/>
      <c r="M21514" s="38"/>
    </row>
    <row r="21515" spans="3:13" x14ac:dyDescent="0.2">
      <c r="C21515" s="38"/>
      <c r="D21515" s="38"/>
      <c r="E21515" s="93"/>
      <c r="L21515" s="38"/>
      <c r="M21515" s="38"/>
    </row>
    <row r="21516" spans="3:13" x14ac:dyDescent="0.2">
      <c r="C21516" s="38"/>
      <c r="D21516" s="38"/>
      <c r="E21516" s="93"/>
      <c r="L21516" s="38"/>
      <c r="M21516" s="38"/>
    </row>
    <row r="21517" spans="3:13" x14ac:dyDescent="0.2">
      <c r="C21517" s="38"/>
      <c r="D21517" s="38"/>
      <c r="E21517" s="93"/>
      <c r="L21517" s="38"/>
      <c r="M21517" s="38"/>
    </row>
    <row r="21518" spans="3:13" x14ac:dyDescent="0.2">
      <c r="C21518" s="38"/>
      <c r="D21518" s="38"/>
      <c r="E21518" s="93"/>
      <c r="L21518" s="38"/>
      <c r="M21518" s="38"/>
    </row>
    <row r="21519" spans="3:13" x14ac:dyDescent="0.2">
      <c r="C21519" s="38"/>
      <c r="D21519" s="38"/>
      <c r="E21519" s="93"/>
      <c r="L21519" s="38"/>
      <c r="M21519" s="38"/>
    </row>
    <row r="21520" spans="3:13" x14ac:dyDescent="0.2">
      <c r="C21520" s="38"/>
      <c r="D21520" s="38"/>
      <c r="E21520" s="93"/>
      <c r="L21520" s="38"/>
      <c r="M21520" s="38"/>
    </row>
    <row r="21521" spans="3:13" x14ac:dyDescent="0.2">
      <c r="C21521" s="38"/>
      <c r="D21521" s="38"/>
      <c r="E21521" s="93"/>
      <c r="L21521" s="38"/>
      <c r="M21521" s="38"/>
    </row>
    <row r="21522" spans="3:13" x14ac:dyDescent="0.2">
      <c r="C21522" s="38"/>
      <c r="D21522" s="38"/>
      <c r="E21522" s="93"/>
      <c r="L21522" s="38"/>
      <c r="M21522" s="38"/>
    </row>
    <row r="21523" spans="3:13" x14ac:dyDescent="0.2">
      <c r="C21523" s="38"/>
      <c r="D21523" s="38"/>
      <c r="E21523" s="93"/>
      <c r="L21523" s="38"/>
      <c r="M21523" s="38"/>
    </row>
    <row r="21524" spans="3:13" x14ac:dyDescent="0.2">
      <c r="C21524" s="38"/>
      <c r="D21524" s="38"/>
      <c r="E21524" s="93"/>
      <c r="L21524" s="38"/>
      <c r="M21524" s="38"/>
    </row>
    <row r="21525" spans="3:13" x14ac:dyDescent="0.2">
      <c r="C21525" s="38"/>
      <c r="D21525" s="38"/>
      <c r="E21525" s="93"/>
      <c r="L21525" s="38"/>
      <c r="M21525" s="38"/>
    </row>
    <row r="21526" spans="3:13" x14ac:dyDescent="0.2">
      <c r="C21526" s="38"/>
      <c r="D21526" s="38"/>
      <c r="E21526" s="93"/>
      <c r="L21526" s="38"/>
      <c r="M21526" s="38"/>
    </row>
    <row r="21527" spans="3:13" x14ac:dyDescent="0.2">
      <c r="C21527" s="38"/>
      <c r="D21527" s="38"/>
      <c r="E21527" s="93"/>
      <c r="L21527" s="38"/>
      <c r="M21527" s="38"/>
    </row>
    <row r="21528" spans="3:13" x14ac:dyDescent="0.2">
      <c r="C21528" s="38"/>
      <c r="D21528" s="38"/>
      <c r="E21528" s="93"/>
      <c r="L21528" s="38"/>
      <c r="M21528" s="38"/>
    </row>
    <row r="21529" spans="3:13" x14ac:dyDescent="0.2">
      <c r="C21529" s="38"/>
      <c r="D21529" s="38"/>
      <c r="E21529" s="93"/>
      <c r="L21529" s="38"/>
      <c r="M21529" s="38"/>
    </row>
    <row r="21530" spans="3:13" x14ac:dyDescent="0.2">
      <c r="C21530" s="38"/>
      <c r="D21530" s="38"/>
      <c r="E21530" s="93"/>
      <c r="L21530" s="38"/>
      <c r="M21530" s="38"/>
    </row>
    <row r="21531" spans="3:13" x14ac:dyDescent="0.2">
      <c r="C21531" s="38"/>
      <c r="D21531" s="38"/>
      <c r="E21531" s="93"/>
      <c r="L21531" s="38"/>
      <c r="M21531" s="38"/>
    </row>
    <row r="21532" spans="3:13" x14ac:dyDescent="0.2">
      <c r="C21532" s="38"/>
      <c r="D21532" s="38"/>
      <c r="E21532" s="93"/>
      <c r="L21532" s="38"/>
      <c r="M21532" s="38"/>
    </row>
    <row r="21533" spans="3:13" x14ac:dyDescent="0.2">
      <c r="C21533" s="38"/>
      <c r="D21533" s="38"/>
      <c r="E21533" s="93"/>
      <c r="L21533" s="38"/>
      <c r="M21533" s="38"/>
    </row>
    <row r="21534" spans="3:13" x14ac:dyDescent="0.2">
      <c r="C21534" s="38"/>
      <c r="D21534" s="38"/>
      <c r="E21534" s="93"/>
      <c r="L21534" s="38"/>
      <c r="M21534" s="38"/>
    </row>
    <row r="21535" spans="3:13" x14ac:dyDescent="0.2">
      <c r="C21535" s="38"/>
      <c r="D21535" s="38"/>
      <c r="E21535" s="93"/>
      <c r="L21535" s="38"/>
      <c r="M21535" s="38"/>
    </row>
    <row r="21536" spans="3:13" x14ac:dyDescent="0.2">
      <c r="C21536" s="38"/>
      <c r="D21536" s="38"/>
      <c r="E21536" s="93"/>
      <c r="L21536" s="38"/>
      <c r="M21536" s="38"/>
    </row>
    <row r="21537" spans="3:13" x14ac:dyDescent="0.2">
      <c r="C21537" s="38"/>
      <c r="D21537" s="38"/>
      <c r="E21537" s="93"/>
      <c r="L21537" s="38"/>
      <c r="M21537" s="38"/>
    </row>
    <row r="21538" spans="3:13" x14ac:dyDescent="0.2">
      <c r="C21538" s="38"/>
      <c r="D21538" s="38"/>
      <c r="E21538" s="93"/>
      <c r="L21538" s="38"/>
      <c r="M21538" s="38"/>
    </row>
    <row r="21539" spans="3:13" x14ac:dyDescent="0.2">
      <c r="C21539" s="38"/>
      <c r="D21539" s="38"/>
      <c r="E21539" s="93"/>
      <c r="L21539" s="38"/>
      <c r="M21539" s="38"/>
    </row>
    <row r="21540" spans="3:13" x14ac:dyDescent="0.2">
      <c r="C21540" s="38"/>
      <c r="D21540" s="38"/>
      <c r="E21540" s="93"/>
      <c r="L21540" s="38"/>
      <c r="M21540" s="38"/>
    </row>
    <row r="21541" spans="3:13" x14ac:dyDescent="0.2">
      <c r="C21541" s="38"/>
      <c r="D21541" s="38"/>
      <c r="E21541" s="93"/>
      <c r="L21541" s="38"/>
      <c r="M21541" s="38"/>
    </row>
    <row r="21542" spans="3:13" x14ac:dyDescent="0.2">
      <c r="C21542" s="38"/>
      <c r="D21542" s="38"/>
      <c r="E21542" s="93"/>
      <c r="L21542" s="38"/>
      <c r="M21542" s="38"/>
    </row>
    <row r="21543" spans="3:13" x14ac:dyDescent="0.2">
      <c r="C21543" s="38"/>
      <c r="D21543" s="38"/>
      <c r="E21543" s="93"/>
      <c r="L21543" s="38"/>
      <c r="M21543" s="38"/>
    </row>
    <row r="21544" spans="3:13" x14ac:dyDescent="0.2">
      <c r="C21544" s="38"/>
      <c r="D21544" s="38"/>
      <c r="E21544" s="93"/>
      <c r="L21544" s="38"/>
      <c r="M21544" s="38"/>
    </row>
    <row r="21545" spans="3:13" x14ac:dyDescent="0.2">
      <c r="C21545" s="38"/>
      <c r="D21545" s="38"/>
      <c r="E21545" s="93"/>
      <c r="L21545" s="38"/>
      <c r="M21545" s="38"/>
    </row>
    <row r="21546" spans="3:13" x14ac:dyDescent="0.2">
      <c r="C21546" s="38"/>
      <c r="D21546" s="38"/>
      <c r="E21546" s="93"/>
      <c r="L21546" s="38"/>
      <c r="M21546" s="38"/>
    </row>
    <row r="21547" spans="3:13" x14ac:dyDescent="0.2">
      <c r="C21547" s="38"/>
      <c r="D21547" s="38"/>
      <c r="E21547" s="93"/>
      <c r="L21547" s="38"/>
      <c r="M21547" s="38"/>
    </row>
    <row r="21548" spans="3:13" x14ac:dyDescent="0.2">
      <c r="C21548" s="38"/>
      <c r="D21548" s="38"/>
      <c r="E21548" s="93"/>
      <c r="L21548" s="38"/>
      <c r="M21548" s="38"/>
    </row>
    <row r="21549" spans="3:13" x14ac:dyDescent="0.2">
      <c r="C21549" s="38"/>
      <c r="D21549" s="38"/>
      <c r="E21549" s="93"/>
      <c r="L21549" s="38"/>
      <c r="M21549" s="38"/>
    </row>
    <row r="21550" spans="3:13" x14ac:dyDescent="0.2">
      <c r="C21550" s="38"/>
      <c r="D21550" s="38"/>
      <c r="E21550" s="93"/>
      <c r="L21550" s="38"/>
      <c r="M21550" s="38"/>
    </row>
    <row r="21551" spans="3:13" x14ac:dyDescent="0.2">
      <c r="C21551" s="38"/>
      <c r="D21551" s="38"/>
      <c r="E21551" s="93"/>
      <c r="L21551" s="38"/>
      <c r="M21551" s="38"/>
    </row>
    <row r="21552" spans="3:13" x14ac:dyDescent="0.2">
      <c r="C21552" s="38"/>
      <c r="D21552" s="38"/>
      <c r="E21552" s="93"/>
      <c r="L21552" s="38"/>
      <c r="M21552" s="38"/>
    </row>
    <row r="21553" spans="3:13" x14ac:dyDescent="0.2">
      <c r="C21553" s="38"/>
      <c r="D21553" s="38"/>
      <c r="E21553" s="93"/>
      <c r="L21553" s="38"/>
      <c r="M21553" s="38"/>
    </row>
    <row r="21554" spans="3:13" x14ac:dyDescent="0.2">
      <c r="C21554" s="38"/>
      <c r="D21554" s="38"/>
      <c r="E21554" s="93"/>
      <c r="L21554" s="38"/>
      <c r="M21554" s="38"/>
    </row>
    <row r="21555" spans="3:13" x14ac:dyDescent="0.2">
      <c r="C21555" s="38"/>
      <c r="D21555" s="38"/>
      <c r="E21555" s="93"/>
      <c r="L21555" s="38"/>
      <c r="M21555" s="38"/>
    </row>
    <row r="21556" spans="3:13" x14ac:dyDescent="0.2">
      <c r="C21556" s="38"/>
      <c r="D21556" s="38"/>
      <c r="E21556" s="93"/>
      <c r="L21556" s="38"/>
      <c r="M21556" s="38"/>
    </row>
    <row r="21557" spans="3:13" x14ac:dyDescent="0.2">
      <c r="C21557" s="38"/>
      <c r="D21557" s="38"/>
      <c r="E21557" s="93"/>
      <c r="L21557" s="38"/>
      <c r="M21557" s="38"/>
    </row>
    <row r="21558" spans="3:13" x14ac:dyDescent="0.2">
      <c r="C21558" s="38"/>
      <c r="D21558" s="38"/>
      <c r="E21558" s="93"/>
      <c r="L21558" s="38"/>
      <c r="M21558" s="38"/>
    </row>
    <row r="21559" spans="3:13" x14ac:dyDescent="0.2">
      <c r="C21559" s="38"/>
      <c r="D21559" s="38"/>
      <c r="E21559" s="93"/>
      <c r="L21559" s="38"/>
      <c r="M21559" s="38"/>
    </row>
    <row r="21560" spans="3:13" x14ac:dyDescent="0.2">
      <c r="C21560" s="38"/>
      <c r="D21560" s="38"/>
      <c r="E21560" s="93"/>
      <c r="L21560" s="38"/>
      <c r="M21560" s="38"/>
    </row>
    <row r="21561" spans="3:13" x14ac:dyDescent="0.2">
      <c r="C21561" s="38"/>
      <c r="D21561" s="38"/>
      <c r="E21561" s="93"/>
      <c r="L21561" s="38"/>
      <c r="M21561" s="38"/>
    </row>
    <row r="21562" spans="3:13" x14ac:dyDescent="0.2">
      <c r="C21562" s="38"/>
      <c r="D21562" s="38"/>
      <c r="E21562" s="93"/>
      <c r="L21562" s="38"/>
      <c r="M21562" s="38"/>
    </row>
    <row r="21563" spans="3:13" x14ac:dyDescent="0.2">
      <c r="C21563" s="38"/>
      <c r="D21563" s="38"/>
      <c r="E21563" s="93"/>
      <c r="L21563" s="38"/>
      <c r="M21563" s="38"/>
    </row>
    <row r="21564" spans="3:13" x14ac:dyDescent="0.2">
      <c r="C21564" s="38"/>
      <c r="D21564" s="38"/>
      <c r="E21564" s="93"/>
      <c r="L21564" s="38"/>
      <c r="M21564" s="38"/>
    </row>
    <row r="21565" spans="3:13" x14ac:dyDescent="0.2">
      <c r="C21565" s="38"/>
      <c r="D21565" s="38"/>
      <c r="E21565" s="93"/>
      <c r="L21565" s="38"/>
      <c r="M21565" s="38"/>
    </row>
    <row r="21566" spans="3:13" x14ac:dyDescent="0.2">
      <c r="C21566" s="38"/>
      <c r="D21566" s="38"/>
      <c r="E21566" s="93"/>
      <c r="L21566" s="38"/>
      <c r="M21566" s="38"/>
    </row>
    <row r="21567" spans="3:13" x14ac:dyDescent="0.2">
      <c r="C21567" s="38"/>
      <c r="D21567" s="38"/>
      <c r="E21567" s="93"/>
      <c r="L21567" s="38"/>
      <c r="M21567" s="38"/>
    </row>
    <row r="21568" spans="3:13" x14ac:dyDescent="0.2">
      <c r="C21568" s="38"/>
      <c r="D21568" s="38"/>
      <c r="E21568" s="93"/>
      <c r="L21568" s="38"/>
      <c r="M21568" s="38"/>
    </row>
    <row r="21569" spans="3:13" x14ac:dyDescent="0.2">
      <c r="C21569" s="38"/>
      <c r="D21569" s="38"/>
      <c r="E21569" s="93"/>
      <c r="L21569" s="38"/>
      <c r="M21569" s="38"/>
    </row>
    <row r="21570" spans="3:13" x14ac:dyDescent="0.2">
      <c r="C21570" s="38"/>
      <c r="D21570" s="38"/>
      <c r="E21570" s="93"/>
      <c r="L21570" s="38"/>
      <c r="M21570" s="38"/>
    </row>
    <row r="21571" spans="3:13" x14ac:dyDescent="0.2">
      <c r="C21571" s="38"/>
      <c r="D21571" s="38"/>
      <c r="E21571" s="93"/>
      <c r="L21571" s="38"/>
      <c r="M21571" s="38"/>
    </row>
    <row r="21572" spans="3:13" x14ac:dyDescent="0.2">
      <c r="C21572" s="38"/>
      <c r="D21572" s="38"/>
      <c r="E21572" s="93"/>
      <c r="L21572" s="38"/>
      <c r="M21572" s="38"/>
    </row>
    <row r="21573" spans="3:13" x14ac:dyDescent="0.2">
      <c r="C21573" s="38"/>
      <c r="D21573" s="38"/>
      <c r="E21573" s="93"/>
      <c r="L21573" s="38"/>
      <c r="M21573" s="38"/>
    </row>
    <row r="21574" spans="3:13" x14ac:dyDescent="0.2">
      <c r="C21574" s="38"/>
      <c r="D21574" s="38"/>
      <c r="E21574" s="93"/>
      <c r="L21574" s="38"/>
      <c r="M21574" s="38"/>
    </row>
    <row r="21575" spans="3:13" x14ac:dyDescent="0.2">
      <c r="C21575" s="38"/>
      <c r="D21575" s="38"/>
      <c r="E21575" s="93"/>
      <c r="L21575" s="38"/>
      <c r="M21575" s="38"/>
    </row>
    <row r="21576" spans="3:13" x14ac:dyDescent="0.2">
      <c r="C21576" s="38"/>
      <c r="D21576" s="38"/>
      <c r="E21576" s="93"/>
      <c r="L21576" s="38"/>
      <c r="M21576" s="38"/>
    </row>
    <row r="21577" spans="3:13" x14ac:dyDescent="0.2">
      <c r="C21577" s="38"/>
      <c r="D21577" s="38"/>
      <c r="E21577" s="93"/>
      <c r="L21577" s="38"/>
      <c r="M21577" s="38"/>
    </row>
    <row r="21578" spans="3:13" x14ac:dyDescent="0.2">
      <c r="C21578" s="38"/>
      <c r="D21578" s="38"/>
      <c r="E21578" s="93"/>
      <c r="L21578" s="38"/>
      <c r="M21578" s="38"/>
    </row>
    <row r="21579" spans="3:13" x14ac:dyDescent="0.2">
      <c r="C21579" s="38"/>
      <c r="D21579" s="38"/>
      <c r="E21579" s="93"/>
      <c r="L21579" s="38"/>
      <c r="M21579" s="38"/>
    </row>
    <row r="21580" spans="3:13" x14ac:dyDescent="0.2">
      <c r="C21580" s="38"/>
      <c r="D21580" s="38"/>
      <c r="E21580" s="93"/>
      <c r="L21580" s="38"/>
      <c r="M21580" s="38"/>
    </row>
    <row r="21581" spans="3:13" x14ac:dyDescent="0.2">
      <c r="C21581" s="38"/>
      <c r="D21581" s="38"/>
      <c r="E21581" s="93"/>
      <c r="L21581" s="38"/>
      <c r="M21581" s="38"/>
    </row>
    <row r="21582" spans="3:13" x14ac:dyDescent="0.2">
      <c r="C21582" s="38"/>
      <c r="D21582" s="38"/>
      <c r="E21582" s="93"/>
      <c r="L21582" s="38"/>
      <c r="M21582" s="38"/>
    </row>
    <row r="21583" spans="3:13" x14ac:dyDescent="0.2">
      <c r="C21583" s="38"/>
      <c r="D21583" s="38"/>
      <c r="E21583" s="93"/>
      <c r="L21583" s="38"/>
      <c r="M21583" s="38"/>
    </row>
    <row r="21584" spans="3:13" x14ac:dyDescent="0.2">
      <c r="C21584" s="38"/>
      <c r="D21584" s="38"/>
      <c r="E21584" s="93"/>
      <c r="L21584" s="38"/>
      <c r="M21584" s="38"/>
    </row>
    <row r="21585" spans="3:13" x14ac:dyDescent="0.2">
      <c r="C21585" s="38"/>
      <c r="D21585" s="38"/>
      <c r="E21585" s="93"/>
      <c r="L21585" s="38"/>
      <c r="M21585" s="38"/>
    </row>
    <row r="21586" spans="3:13" x14ac:dyDescent="0.2">
      <c r="C21586" s="38"/>
      <c r="D21586" s="38"/>
      <c r="E21586" s="93"/>
      <c r="L21586" s="38"/>
      <c r="M21586" s="38"/>
    </row>
    <row r="21587" spans="3:13" x14ac:dyDescent="0.2">
      <c r="C21587" s="38"/>
      <c r="D21587" s="38"/>
      <c r="E21587" s="93"/>
      <c r="L21587" s="38"/>
      <c r="M21587" s="38"/>
    </row>
    <row r="21588" spans="3:13" x14ac:dyDescent="0.2">
      <c r="C21588" s="38"/>
      <c r="D21588" s="38"/>
      <c r="E21588" s="93"/>
      <c r="L21588" s="38"/>
      <c r="M21588" s="38"/>
    </row>
    <row r="21589" spans="3:13" x14ac:dyDescent="0.2">
      <c r="C21589" s="38"/>
      <c r="D21589" s="38"/>
      <c r="E21589" s="93"/>
      <c r="L21589" s="38"/>
      <c r="M21589" s="38"/>
    </row>
    <row r="21590" spans="3:13" x14ac:dyDescent="0.2">
      <c r="C21590" s="38"/>
      <c r="D21590" s="38"/>
      <c r="E21590" s="93"/>
      <c r="L21590" s="38"/>
      <c r="M21590" s="38"/>
    </row>
    <row r="21591" spans="3:13" x14ac:dyDescent="0.2">
      <c r="C21591" s="38"/>
      <c r="D21591" s="38"/>
      <c r="E21591" s="93"/>
      <c r="L21591" s="38"/>
      <c r="M21591" s="38"/>
    </row>
    <row r="21592" spans="3:13" x14ac:dyDescent="0.2">
      <c r="C21592" s="38"/>
      <c r="D21592" s="38"/>
      <c r="E21592" s="93"/>
      <c r="L21592" s="38"/>
      <c r="M21592" s="38"/>
    </row>
    <row r="21593" spans="3:13" x14ac:dyDescent="0.2">
      <c r="C21593" s="38"/>
      <c r="D21593" s="38"/>
      <c r="E21593" s="93"/>
      <c r="L21593" s="38"/>
      <c r="M21593" s="38"/>
    </row>
    <row r="21594" spans="3:13" x14ac:dyDescent="0.2">
      <c r="C21594" s="38"/>
      <c r="D21594" s="38"/>
      <c r="E21594" s="93"/>
      <c r="L21594" s="38"/>
      <c r="M21594" s="38"/>
    </row>
    <row r="21595" spans="3:13" x14ac:dyDescent="0.2">
      <c r="C21595" s="38"/>
      <c r="D21595" s="38"/>
      <c r="E21595" s="93"/>
      <c r="L21595" s="38"/>
      <c r="M21595" s="38"/>
    </row>
    <row r="21596" spans="3:13" x14ac:dyDescent="0.2">
      <c r="C21596" s="38"/>
      <c r="D21596" s="38"/>
      <c r="E21596" s="93"/>
      <c r="L21596" s="38"/>
      <c r="M21596" s="38"/>
    </row>
    <row r="21597" spans="3:13" x14ac:dyDescent="0.2">
      <c r="C21597" s="38"/>
      <c r="D21597" s="38"/>
      <c r="E21597" s="93"/>
      <c r="L21597" s="38"/>
      <c r="M21597" s="38"/>
    </row>
    <row r="21598" spans="3:13" x14ac:dyDescent="0.2">
      <c r="C21598" s="38"/>
      <c r="D21598" s="38"/>
      <c r="E21598" s="93"/>
      <c r="L21598" s="38"/>
      <c r="M21598" s="38"/>
    </row>
    <row r="21599" spans="3:13" x14ac:dyDescent="0.2">
      <c r="C21599" s="38"/>
      <c r="D21599" s="38"/>
      <c r="E21599" s="93"/>
      <c r="L21599" s="38"/>
      <c r="M21599" s="38"/>
    </row>
    <row r="21600" spans="3:13" x14ac:dyDescent="0.2">
      <c r="C21600" s="38"/>
      <c r="D21600" s="38"/>
      <c r="E21600" s="93"/>
      <c r="L21600" s="38"/>
      <c r="M21600" s="38"/>
    </row>
    <row r="21601" spans="3:13" x14ac:dyDescent="0.2">
      <c r="C21601" s="38"/>
      <c r="D21601" s="38"/>
      <c r="E21601" s="93"/>
      <c r="L21601" s="38"/>
      <c r="M21601" s="38"/>
    </row>
    <row r="21602" spans="3:13" x14ac:dyDescent="0.2">
      <c r="C21602" s="38"/>
      <c r="D21602" s="38"/>
      <c r="E21602" s="93"/>
      <c r="L21602" s="38"/>
      <c r="M21602" s="38"/>
    </row>
    <row r="21603" spans="3:13" x14ac:dyDescent="0.2">
      <c r="C21603" s="38"/>
      <c r="D21603" s="38"/>
      <c r="E21603" s="93"/>
      <c r="L21603" s="38"/>
      <c r="M21603" s="38"/>
    </row>
    <row r="21604" spans="3:13" x14ac:dyDescent="0.2">
      <c r="C21604" s="38"/>
      <c r="D21604" s="38"/>
      <c r="E21604" s="93"/>
      <c r="L21604" s="38"/>
      <c r="M21604" s="38"/>
    </row>
    <row r="21605" spans="3:13" x14ac:dyDescent="0.2">
      <c r="C21605" s="38"/>
      <c r="D21605" s="38"/>
      <c r="E21605" s="93"/>
      <c r="L21605" s="38"/>
      <c r="M21605" s="38"/>
    </row>
    <row r="21606" spans="3:13" x14ac:dyDescent="0.2">
      <c r="C21606" s="38"/>
      <c r="D21606" s="38"/>
      <c r="E21606" s="93"/>
      <c r="L21606" s="38"/>
      <c r="M21606" s="38"/>
    </row>
    <row r="21607" spans="3:13" x14ac:dyDescent="0.2">
      <c r="C21607" s="38"/>
      <c r="D21607" s="38"/>
      <c r="E21607" s="93"/>
      <c r="L21607" s="38"/>
      <c r="M21607" s="38"/>
    </row>
    <row r="21608" spans="3:13" x14ac:dyDescent="0.2">
      <c r="C21608" s="38"/>
      <c r="D21608" s="38"/>
      <c r="E21608" s="93"/>
      <c r="L21608" s="38"/>
      <c r="M21608" s="38"/>
    </row>
    <row r="21609" spans="3:13" x14ac:dyDescent="0.2">
      <c r="C21609" s="38"/>
      <c r="D21609" s="38"/>
      <c r="E21609" s="93"/>
      <c r="L21609" s="38"/>
      <c r="M21609" s="38"/>
    </row>
    <row r="21610" spans="3:13" x14ac:dyDescent="0.2">
      <c r="C21610" s="38"/>
      <c r="D21610" s="38"/>
      <c r="E21610" s="93"/>
      <c r="L21610" s="38"/>
      <c r="M21610" s="38"/>
    </row>
    <row r="21611" spans="3:13" x14ac:dyDescent="0.2">
      <c r="C21611" s="38"/>
      <c r="D21611" s="38"/>
      <c r="E21611" s="93"/>
      <c r="L21611" s="38"/>
      <c r="M21611" s="38"/>
    </row>
    <row r="21612" spans="3:13" x14ac:dyDescent="0.2">
      <c r="C21612" s="38"/>
      <c r="D21612" s="38"/>
      <c r="E21612" s="93"/>
      <c r="L21612" s="38"/>
      <c r="M21612" s="38"/>
    </row>
    <row r="21613" spans="3:13" x14ac:dyDescent="0.2">
      <c r="C21613" s="38"/>
      <c r="D21613" s="38"/>
      <c r="E21613" s="93"/>
      <c r="L21613" s="38"/>
      <c r="M21613" s="38"/>
    </row>
    <row r="21614" spans="3:13" x14ac:dyDescent="0.2">
      <c r="C21614" s="38"/>
      <c r="D21614" s="38"/>
      <c r="E21614" s="93"/>
      <c r="L21614" s="38"/>
      <c r="M21614" s="38"/>
    </row>
    <row r="21615" spans="3:13" x14ac:dyDescent="0.2">
      <c r="C21615" s="38"/>
      <c r="D21615" s="38"/>
      <c r="E21615" s="93"/>
      <c r="L21615" s="38"/>
      <c r="M21615" s="38"/>
    </row>
    <row r="21616" spans="3:13" x14ac:dyDescent="0.2">
      <c r="C21616" s="38"/>
      <c r="D21616" s="38"/>
      <c r="E21616" s="93"/>
      <c r="L21616" s="38"/>
      <c r="M21616" s="38"/>
    </row>
    <row r="21617" spans="3:13" x14ac:dyDescent="0.2">
      <c r="C21617" s="38"/>
      <c r="D21617" s="38"/>
      <c r="E21617" s="93"/>
      <c r="L21617" s="38"/>
      <c r="M21617" s="38"/>
    </row>
    <row r="21618" spans="3:13" x14ac:dyDescent="0.2">
      <c r="C21618" s="38"/>
      <c r="D21618" s="38"/>
      <c r="E21618" s="93"/>
      <c r="L21618" s="38"/>
      <c r="M21618" s="38"/>
    </row>
    <row r="21619" spans="3:13" x14ac:dyDescent="0.2">
      <c r="C21619" s="38"/>
      <c r="D21619" s="38"/>
      <c r="E21619" s="93"/>
      <c r="L21619" s="38"/>
      <c r="M21619" s="38"/>
    </row>
    <row r="21620" spans="3:13" x14ac:dyDescent="0.2">
      <c r="C21620" s="38"/>
      <c r="D21620" s="38"/>
      <c r="E21620" s="93"/>
      <c r="L21620" s="38"/>
      <c r="M21620" s="38"/>
    </row>
    <row r="21621" spans="3:13" x14ac:dyDescent="0.2">
      <c r="C21621" s="38"/>
      <c r="D21621" s="38"/>
      <c r="E21621" s="93"/>
      <c r="L21621" s="38"/>
      <c r="M21621" s="38"/>
    </row>
    <row r="21622" spans="3:13" x14ac:dyDescent="0.2">
      <c r="C21622" s="38"/>
      <c r="D21622" s="38"/>
      <c r="E21622" s="93"/>
      <c r="L21622" s="38"/>
      <c r="M21622" s="38"/>
    </row>
    <row r="21623" spans="3:13" x14ac:dyDescent="0.2">
      <c r="C21623" s="38"/>
      <c r="D21623" s="38"/>
      <c r="E21623" s="93"/>
      <c r="L21623" s="38"/>
      <c r="M21623" s="38"/>
    </row>
    <row r="21624" spans="3:13" x14ac:dyDescent="0.2">
      <c r="C21624" s="38"/>
      <c r="D21624" s="38"/>
      <c r="E21624" s="93"/>
      <c r="L21624" s="38"/>
      <c r="M21624" s="38"/>
    </row>
    <row r="21625" spans="3:13" x14ac:dyDescent="0.2">
      <c r="C21625" s="38"/>
      <c r="D21625" s="38"/>
      <c r="E21625" s="93"/>
      <c r="L21625" s="38"/>
      <c r="M21625" s="38"/>
    </row>
    <row r="21626" spans="3:13" x14ac:dyDescent="0.2">
      <c r="C21626" s="38"/>
      <c r="D21626" s="38"/>
      <c r="E21626" s="93"/>
      <c r="L21626" s="38"/>
      <c r="M21626" s="38"/>
    </row>
    <row r="21627" spans="3:13" x14ac:dyDescent="0.2">
      <c r="C21627" s="38"/>
      <c r="D21627" s="38"/>
      <c r="E21627" s="93"/>
      <c r="L21627" s="38"/>
      <c r="M21627" s="38"/>
    </row>
    <row r="21628" spans="3:13" x14ac:dyDescent="0.2">
      <c r="C21628" s="38"/>
      <c r="D21628" s="38"/>
      <c r="E21628" s="93"/>
      <c r="L21628" s="38"/>
      <c r="M21628" s="38"/>
    </row>
    <row r="21629" spans="3:13" x14ac:dyDescent="0.2">
      <c r="C21629" s="38"/>
      <c r="D21629" s="38"/>
      <c r="E21629" s="93"/>
      <c r="L21629" s="38"/>
      <c r="M21629" s="38"/>
    </row>
    <row r="21630" spans="3:13" x14ac:dyDescent="0.2">
      <c r="C21630" s="38"/>
      <c r="D21630" s="38"/>
      <c r="E21630" s="93"/>
      <c r="L21630" s="38"/>
      <c r="M21630" s="38"/>
    </row>
    <row r="21631" spans="3:13" x14ac:dyDescent="0.2">
      <c r="C21631" s="38"/>
      <c r="D21631" s="38"/>
      <c r="E21631" s="93"/>
      <c r="L21631" s="38"/>
      <c r="M21631" s="38"/>
    </row>
    <row r="21632" spans="3:13" x14ac:dyDescent="0.2">
      <c r="C21632" s="38"/>
      <c r="D21632" s="38"/>
      <c r="E21632" s="93"/>
      <c r="L21632" s="38"/>
      <c r="M21632" s="38"/>
    </row>
    <row r="21633" spans="3:13" x14ac:dyDescent="0.2">
      <c r="C21633" s="38"/>
      <c r="D21633" s="38"/>
      <c r="E21633" s="93"/>
      <c r="L21633" s="38"/>
      <c r="M21633" s="38"/>
    </row>
    <row r="21634" spans="3:13" x14ac:dyDescent="0.2">
      <c r="C21634" s="38"/>
      <c r="D21634" s="38"/>
      <c r="E21634" s="93"/>
      <c r="L21634" s="38"/>
      <c r="M21634" s="38"/>
    </row>
    <row r="21635" spans="3:13" x14ac:dyDescent="0.2">
      <c r="C21635" s="38"/>
      <c r="D21635" s="38"/>
      <c r="E21635" s="93"/>
      <c r="L21635" s="38"/>
      <c r="M21635" s="38"/>
    </row>
    <row r="21636" spans="3:13" x14ac:dyDescent="0.2">
      <c r="C21636" s="38"/>
      <c r="D21636" s="38"/>
      <c r="E21636" s="93"/>
      <c r="L21636" s="38"/>
      <c r="M21636" s="38"/>
    </row>
    <row r="21637" spans="3:13" x14ac:dyDescent="0.2">
      <c r="C21637" s="38"/>
      <c r="D21637" s="38"/>
      <c r="E21637" s="93"/>
      <c r="L21637" s="38"/>
      <c r="M21637" s="38"/>
    </row>
    <row r="21638" spans="3:13" x14ac:dyDescent="0.2">
      <c r="C21638" s="38"/>
      <c r="D21638" s="38"/>
      <c r="E21638" s="93"/>
      <c r="L21638" s="38"/>
      <c r="M21638" s="38"/>
    </row>
    <row r="21639" spans="3:13" x14ac:dyDescent="0.2">
      <c r="C21639" s="38"/>
      <c r="D21639" s="38"/>
      <c r="E21639" s="93"/>
      <c r="L21639" s="38"/>
      <c r="M21639" s="38"/>
    </row>
    <row r="21640" spans="3:13" x14ac:dyDescent="0.2">
      <c r="C21640" s="38"/>
      <c r="D21640" s="38"/>
      <c r="E21640" s="93"/>
      <c r="L21640" s="38"/>
      <c r="M21640" s="38"/>
    </row>
    <row r="21641" spans="3:13" x14ac:dyDescent="0.2">
      <c r="C21641" s="38"/>
      <c r="D21641" s="38"/>
      <c r="E21641" s="93"/>
      <c r="L21641" s="38"/>
      <c r="M21641" s="38"/>
    </row>
    <row r="21642" spans="3:13" x14ac:dyDescent="0.2">
      <c r="C21642" s="38"/>
      <c r="D21642" s="38"/>
      <c r="E21642" s="93"/>
      <c r="L21642" s="38"/>
      <c r="M21642" s="38"/>
    </row>
    <row r="21643" spans="3:13" x14ac:dyDescent="0.2">
      <c r="C21643" s="38"/>
      <c r="D21643" s="38"/>
      <c r="E21643" s="93"/>
      <c r="L21643" s="38"/>
      <c r="M21643" s="38"/>
    </row>
    <row r="21644" spans="3:13" x14ac:dyDescent="0.2">
      <c r="C21644" s="38"/>
      <c r="D21644" s="38"/>
      <c r="E21644" s="93"/>
      <c r="L21644" s="38"/>
      <c r="M21644" s="38"/>
    </row>
    <row r="21645" spans="3:13" x14ac:dyDescent="0.2">
      <c r="C21645" s="38"/>
      <c r="D21645" s="38"/>
      <c r="E21645" s="93"/>
      <c r="L21645" s="38"/>
      <c r="M21645" s="38"/>
    </row>
    <row r="21646" spans="3:13" x14ac:dyDescent="0.2">
      <c r="C21646" s="38"/>
      <c r="D21646" s="38"/>
      <c r="E21646" s="93"/>
      <c r="L21646" s="38"/>
      <c r="M21646" s="38"/>
    </row>
    <row r="21647" spans="3:13" x14ac:dyDescent="0.2">
      <c r="C21647" s="38"/>
      <c r="D21647" s="38"/>
      <c r="E21647" s="93"/>
      <c r="L21647" s="38"/>
      <c r="M21647" s="38"/>
    </row>
    <row r="21648" spans="3:13" x14ac:dyDescent="0.2">
      <c r="C21648" s="38"/>
      <c r="D21648" s="38"/>
      <c r="E21648" s="93"/>
      <c r="L21648" s="38"/>
      <c r="M21648" s="38"/>
    </row>
    <row r="21649" spans="3:13" x14ac:dyDescent="0.2">
      <c r="C21649" s="38"/>
      <c r="D21649" s="38"/>
      <c r="E21649" s="93"/>
      <c r="L21649" s="38"/>
      <c r="M21649" s="38"/>
    </row>
    <row r="21650" spans="3:13" x14ac:dyDescent="0.2">
      <c r="C21650" s="38"/>
      <c r="D21650" s="38"/>
      <c r="E21650" s="93"/>
      <c r="L21650" s="38"/>
      <c r="M21650" s="38"/>
    </row>
    <row r="21651" spans="3:13" x14ac:dyDescent="0.2">
      <c r="C21651" s="38"/>
      <c r="D21651" s="38"/>
      <c r="E21651" s="93"/>
      <c r="L21651" s="38"/>
      <c r="M21651" s="38"/>
    </row>
    <row r="21652" spans="3:13" x14ac:dyDescent="0.2">
      <c r="C21652" s="38"/>
      <c r="D21652" s="38"/>
      <c r="E21652" s="93"/>
      <c r="L21652" s="38"/>
      <c r="M21652" s="38"/>
    </row>
    <row r="21653" spans="3:13" x14ac:dyDescent="0.2">
      <c r="C21653" s="38"/>
      <c r="D21653" s="38"/>
      <c r="E21653" s="93"/>
      <c r="L21653" s="38"/>
      <c r="M21653" s="38"/>
    </row>
    <row r="21654" spans="3:13" x14ac:dyDescent="0.2">
      <c r="C21654" s="38"/>
      <c r="D21654" s="38"/>
      <c r="E21654" s="93"/>
      <c r="L21654" s="38"/>
      <c r="M21654" s="38"/>
    </row>
    <row r="21655" spans="3:13" x14ac:dyDescent="0.2">
      <c r="C21655" s="38"/>
      <c r="D21655" s="38"/>
      <c r="E21655" s="93"/>
      <c r="L21655" s="38"/>
      <c r="M21655" s="38"/>
    </row>
    <row r="21656" spans="3:13" x14ac:dyDescent="0.2">
      <c r="C21656" s="38"/>
      <c r="D21656" s="38"/>
      <c r="E21656" s="93"/>
      <c r="L21656" s="38"/>
      <c r="M21656" s="38"/>
    </row>
    <row r="21657" spans="3:13" x14ac:dyDescent="0.2">
      <c r="C21657" s="38"/>
      <c r="D21657" s="38"/>
      <c r="E21657" s="93"/>
      <c r="L21657" s="38"/>
      <c r="M21657" s="38"/>
    </row>
    <row r="21658" spans="3:13" x14ac:dyDescent="0.2">
      <c r="C21658" s="38"/>
      <c r="D21658" s="38"/>
      <c r="E21658" s="93"/>
      <c r="L21658" s="38"/>
      <c r="M21658" s="38"/>
    </row>
    <row r="21659" spans="3:13" x14ac:dyDescent="0.2">
      <c r="C21659" s="38"/>
      <c r="D21659" s="38"/>
      <c r="E21659" s="93"/>
      <c r="L21659" s="38"/>
      <c r="M21659" s="38"/>
    </row>
    <row r="21660" spans="3:13" x14ac:dyDescent="0.2">
      <c r="C21660" s="38"/>
      <c r="D21660" s="38"/>
      <c r="E21660" s="93"/>
      <c r="L21660" s="38"/>
      <c r="M21660" s="38"/>
    </row>
    <row r="21661" spans="3:13" x14ac:dyDescent="0.2">
      <c r="C21661" s="38"/>
      <c r="D21661" s="38"/>
      <c r="E21661" s="93"/>
      <c r="L21661" s="38"/>
      <c r="M21661" s="38"/>
    </row>
    <row r="21662" spans="3:13" x14ac:dyDescent="0.2">
      <c r="C21662" s="38"/>
      <c r="D21662" s="38"/>
      <c r="E21662" s="93"/>
      <c r="L21662" s="38"/>
      <c r="M21662" s="38"/>
    </row>
    <row r="21663" spans="3:13" x14ac:dyDescent="0.2">
      <c r="C21663" s="38"/>
      <c r="D21663" s="38"/>
      <c r="E21663" s="93"/>
      <c r="L21663" s="38"/>
      <c r="M21663" s="38"/>
    </row>
    <row r="21664" spans="3:13" x14ac:dyDescent="0.2">
      <c r="C21664" s="38"/>
      <c r="D21664" s="38"/>
      <c r="E21664" s="93"/>
      <c r="L21664" s="38"/>
      <c r="M21664" s="38"/>
    </row>
    <row r="21665" spans="3:13" x14ac:dyDescent="0.2">
      <c r="C21665" s="38"/>
      <c r="D21665" s="38"/>
      <c r="E21665" s="93"/>
      <c r="L21665" s="38"/>
      <c r="M21665" s="38"/>
    </row>
    <row r="21666" spans="3:13" x14ac:dyDescent="0.2">
      <c r="C21666" s="38"/>
      <c r="D21666" s="38"/>
      <c r="E21666" s="93"/>
      <c r="L21666" s="38"/>
      <c r="M21666" s="38"/>
    </row>
    <row r="21667" spans="3:13" x14ac:dyDescent="0.2">
      <c r="C21667" s="38"/>
      <c r="D21667" s="38"/>
      <c r="E21667" s="93"/>
      <c r="L21667" s="38"/>
      <c r="M21667" s="38"/>
    </row>
    <row r="21668" spans="3:13" x14ac:dyDescent="0.2">
      <c r="C21668" s="38"/>
      <c r="D21668" s="38"/>
      <c r="E21668" s="93"/>
      <c r="L21668" s="38"/>
      <c r="M21668" s="38"/>
    </row>
    <row r="21669" spans="3:13" x14ac:dyDescent="0.2">
      <c r="C21669" s="38"/>
      <c r="D21669" s="38"/>
      <c r="E21669" s="93"/>
      <c r="L21669" s="38"/>
      <c r="M21669" s="38"/>
    </row>
    <row r="21670" spans="3:13" x14ac:dyDescent="0.2">
      <c r="C21670" s="38"/>
      <c r="D21670" s="38"/>
      <c r="E21670" s="93"/>
      <c r="L21670" s="38"/>
      <c r="M21670" s="38"/>
    </row>
    <row r="21671" spans="3:13" x14ac:dyDescent="0.2">
      <c r="C21671" s="38"/>
      <c r="D21671" s="38"/>
      <c r="E21671" s="93"/>
      <c r="L21671" s="38"/>
      <c r="M21671" s="38"/>
    </row>
    <row r="21672" spans="3:13" x14ac:dyDescent="0.2">
      <c r="C21672" s="38"/>
      <c r="D21672" s="38"/>
      <c r="E21672" s="93"/>
      <c r="L21672" s="38"/>
      <c r="M21672" s="38"/>
    </row>
    <row r="21673" spans="3:13" x14ac:dyDescent="0.2">
      <c r="C21673" s="38"/>
      <c r="D21673" s="38"/>
      <c r="E21673" s="93"/>
      <c r="L21673" s="38"/>
      <c r="M21673" s="38"/>
    </row>
    <row r="21674" spans="3:13" x14ac:dyDescent="0.2">
      <c r="C21674" s="38"/>
      <c r="D21674" s="38"/>
      <c r="E21674" s="93"/>
      <c r="L21674" s="38"/>
      <c r="M21674" s="38"/>
    </row>
    <row r="21675" spans="3:13" x14ac:dyDescent="0.2">
      <c r="C21675" s="38"/>
      <c r="D21675" s="38"/>
      <c r="E21675" s="93"/>
      <c r="L21675" s="38"/>
      <c r="M21675" s="38"/>
    </row>
    <row r="21676" spans="3:13" x14ac:dyDescent="0.2">
      <c r="C21676" s="38"/>
      <c r="D21676" s="38"/>
      <c r="E21676" s="93"/>
      <c r="L21676" s="38"/>
      <c r="M21676" s="38"/>
    </row>
    <row r="21677" spans="3:13" x14ac:dyDescent="0.2">
      <c r="C21677" s="38"/>
      <c r="D21677" s="38"/>
      <c r="E21677" s="93"/>
      <c r="L21677" s="38"/>
      <c r="M21677" s="38"/>
    </row>
    <row r="21678" spans="3:13" x14ac:dyDescent="0.2">
      <c r="C21678" s="38"/>
      <c r="D21678" s="38"/>
      <c r="E21678" s="93"/>
      <c r="L21678" s="38"/>
      <c r="M21678" s="38"/>
    </row>
    <row r="21679" spans="3:13" x14ac:dyDescent="0.2">
      <c r="C21679" s="38"/>
      <c r="D21679" s="38"/>
      <c r="E21679" s="93"/>
      <c r="L21679" s="38"/>
      <c r="M21679" s="38"/>
    </row>
    <row r="21680" spans="3:13" x14ac:dyDescent="0.2">
      <c r="C21680" s="38"/>
      <c r="D21680" s="38"/>
      <c r="E21680" s="93"/>
      <c r="L21680" s="38"/>
      <c r="M21680" s="38"/>
    </row>
    <row r="21681" spans="3:13" x14ac:dyDescent="0.2">
      <c r="C21681" s="38"/>
      <c r="D21681" s="38"/>
      <c r="E21681" s="93"/>
      <c r="L21681" s="38"/>
      <c r="M21681" s="38"/>
    </row>
    <row r="21682" spans="3:13" x14ac:dyDescent="0.2">
      <c r="C21682" s="38"/>
      <c r="D21682" s="38"/>
      <c r="E21682" s="93"/>
      <c r="L21682" s="38"/>
      <c r="M21682" s="38"/>
    </row>
    <row r="21683" spans="3:13" x14ac:dyDescent="0.2">
      <c r="C21683" s="38"/>
      <c r="D21683" s="38"/>
      <c r="E21683" s="93"/>
      <c r="L21683" s="38"/>
      <c r="M21683" s="38"/>
    </row>
    <row r="21684" spans="3:13" x14ac:dyDescent="0.2">
      <c r="C21684" s="38"/>
      <c r="D21684" s="38"/>
      <c r="E21684" s="93"/>
      <c r="L21684" s="38"/>
      <c r="M21684" s="38"/>
    </row>
    <row r="21685" spans="3:13" x14ac:dyDescent="0.2">
      <c r="C21685" s="38"/>
      <c r="D21685" s="38"/>
      <c r="E21685" s="93"/>
      <c r="L21685" s="38"/>
      <c r="M21685" s="38"/>
    </row>
    <row r="21686" spans="3:13" x14ac:dyDescent="0.2">
      <c r="C21686" s="38"/>
      <c r="D21686" s="38"/>
      <c r="E21686" s="93"/>
      <c r="L21686" s="38"/>
      <c r="M21686" s="38"/>
    </row>
    <row r="21687" spans="3:13" x14ac:dyDescent="0.2">
      <c r="C21687" s="38"/>
      <c r="D21687" s="38"/>
      <c r="E21687" s="93"/>
      <c r="L21687" s="38"/>
      <c r="M21687" s="38"/>
    </row>
    <row r="21688" spans="3:13" x14ac:dyDescent="0.2">
      <c r="C21688" s="38"/>
      <c r="D21688" s="38"/>
      <c r="E21688" s="93"/>
      <c r="L21688" s="38"/>
      <c r="M21688" s="38"/>
    </row>
    <row r="21689" spans="3:13" x14ac:dyDescent="0.2">
      <c r="C21689" s="38"/>
      <c r="D21689" s="38"/>
      <c r="E21689" s="93"/>
      <c r="L21689" s="38"/>
      <c r="M21689" s="38"/>
    </row>
    <row r="21690" spans="3:13" x14ac:dyDescent="0.2">
      <c r="C21690" s="38"/>
      <c r="D21690" s="38"/>
      <c r="E21690" s="93"/>
      <c r="L21690" s="38"/>
      <c r="M21690" s="38"/>
    </row>
    <row r="21691" spans="3:13" x14ac:dyDescent="0.2">
      <c r="C21691" s="38"/>
      <c r="D21691" s="38"/>
      <c r="E21691" s="93"/>
      <c r="L21691" s="38"/>
      <c r="M21691" s="38"/>
    </row>
    <row r="21692" spans="3:13" x14ac:dyDescent="0.2">
      <c r="C21692" s="38"/>
      <c r="D21692" s="38"/>
      <c r="E21692" s="93"/>
      <c r="L21692" s="38"/>
      <c r="M21692" s="38"/>
    </row>
    <row r="21693" spans="3:13" x14ac:dyDescent="0.2">
      <c r="C21693" s="38"/>
      <c r="D21693" s="38"/>
      <c r="E21693" s="93"/>
      <c r="L21693" s="38"/>
      <c r="M21693" s="38"/>
    </row>
    <row r="21694" spans="3:13" x14ac:dyDescent="0.2">
      <c r="C21694" s="38"/>
      <c r="D21694" s="38"/>
      <c r="E21694" s="93"/>
      <c r="L21694" s="38"/>
      <c r="M21694" s="38"/>
    </row>
    <row r="21695" spans="3:13" x14ac:dyDescent="0.2">
      <c r="C21695" s="38"/>
      <c r="D21695" s="38"/>
      <c r="E21695" s="93"/>
      <c r="L21695" s="38"/>
      <c r="M21695" s="38"/>
    </row>
    <row r="21696" spans="3:13" x14ac:dyDescent="0.2">
      <c r="C21696" s="38"/>
      <c r="D21696" s="38"/>
      <c r="E21696" s="93"/>
      <c r="L21696" s="38"/>
      <c r="M21696" s="38"/>
    </row>
    <row r="21697" spans="3:13" x14ac:dyDescent="0.2">
      <c r="C21697" s="38"/>
      <c r="D21697" s="38"/>
      <c r="E21697" s="93"/>
      <c r="L21697" s="38"/>
      <c r="M21697" s="38"/>
    </row>
    <row r="21698" spans="3:13" x14ac:dyDescent="0.2">
      <c r="C21698" s="38"/>
      <c r="D21698" s="38"/>
      <c r="E21698" s="93"/>
      <c r="L21698" s="38"/>
      <c r="M21698" s="38"/>
    </row>
    <row r="21699" spans="3:13" x14ac:dyDescent="0.2">
      <c r="C21699" s="38"/>
      <c r="D21699" s="38"/>
      <c r="E21699" s="93"/>
      <c r="L21699" s="38"/>
      <c r="M21699" s="38"/>
    </row>
    <row r="21700" spans="3:13" x14ac:dyDescent="0.2">
      <c r="C21700" s="38"/>
      <c r="D21700" s="38"/>
      <c r="E21700" s="93"/>
      <c r="L21700" s="38"/>
      <c r="M21700" s="38"/>
    </row>
    <row r="21701" spans="3:13" x14ac:dyDescent="0.2">
      <c r="C21701" s="38"/>
      <c r="D21701" s="38"/>
      <c r="E21701" s="93"/>
      <c r="L21701" s="38"/>
      <c r="M21701" s="38"/>
    </row>
    <row r="21702" spans="3:13" x14ac:dyDescent="0.2">
      <c r="C21702" s="38"/>
      <c r="D21702" s="38"/>
      <c r="E21702" s="93"/>
      <c r="L21702" s="38"/>
      <c r="M21702" s="38"/>
    </row>
    <row r="21703" spans="3:13" x14ac:dyDescent="0.2">
      <c r="C21703" s="38"/>
      <c r="D21703" s="38"/>
      <c r="E21703" s="93"/>
      <c r="L21703" s="38"/>
      <c r="M21703" s="38"/>
    </row>
    <row r="21704" spans="3:13" x14ac:dyDescent="0.2">
      <c r="C21704" s="38"/>
      <c r="D21704" s="38"/>
      <c r="E21704" s="93"/>
      <c r="L21704" s="38"/>
      <c r="M21704" s="38"/>
    </row>
    <row r="21705" spans="3:13" x14ac:dyDescent="0.2">
      <c r="C21705" s="38"/>
      <c r="D21705" s="38"/>
      <c r="E21705" s="93"/>
      <c r="L21705" s="38"/>
      <c r="M21705" s="38"/>
    </row>
    <row r="21706" spans="3:13" x14ac:dyDescent="0.2">
      <c r="C21706" s="38"/>
      <c r="D21706" s="38"/>
      <c r="E21706" s="93"/>
      <c r="L21706" s="38"/>
      <c r="M21706" s="38"/>
    </row>
    <row r="21707" spans="3:13" x14ac:dyDescent="0.2">
      <c r="C21707" s="38"/>
      <c r="D21707" s="38"/>
      <c r="E21707" s="93"/>
      <c r="L21707" s="38"/>
      <c r="M21707" s="38"/>
    </row>
    <row r="21708" spans="3:13" x14ac:dyDescent="0.2">
      <c r="C21708" s="38"/>
      <c r="D21708" s="38"/>
      <c r="E21708" s="93"/>
      <c r="L21708" s="38"/>
      <c r="M21708" s="38"/>
    </row>
    <row r="21709" spans="3:13" x14ac:dyDescent="0.2">
      <c r="C21709" s="38"/>
      <c r="D21709" s="38"/>
      <c r="E21709" s="93"/>
      <c r="L21709" s="38"/>
      <c r="M21709" s="38"/>
    </row>
    <row r="21710" spans="3:13" x14ac:dyDescent="0.2">
      <c r="C21710" s="38"/>
      <c r="D21710" s="38"/>
      <c r="E21710" s="93"/>
      <c r="L21710" s="38"/>
      <c r="M21710" s="38"/>
    </row>
    <row r="21711" spans="3:13" x14ac:dyDescent="0.2">
      <c r="C21711" s="38"/>
      <c r="D21711" s="38"/>
      <c r="E21711" s="93"/>
      <c r="L21711" s="38"/>
      <c r="M21711" s="38"/>
    </row>
    <row r="21712" spans="3:13" x14ac:dyDescent="0.2">
      <c r="C21712" s="38"/>
      <c r="D21712" s="38"/>
      <c r="E21712" s="93"/>
      <c r="L21712" s="38"/>
      <c r="M21712" s="38"/>
    </row>
    <row r="21713" spans="3:13" x14ac:dyDescent="0.2">
      <c r="C21713" s="38"/>
      <c r="D21713" s="38"/>
      <c r="E21713" s="93"/>
      <c r="L21713" s="38"/>
      <c r="M21713" s="38"/>
    </row>
    <row r="21714" spans="3:13" x14ac:dyDescent="0.2">
      <c r="C21714" s="38"/>
      <c r="D21714" s="38"/>
      <c r="E21714" s="93"/>
      <c r="L21714" s="38"/>
      <c r="M21714" s="38"/>
    </row>
    <row r="21715" spans="3:13" x14ac:dyDescent="0.2">
      <c r="C21715" s="38"/>
      <c r="D21715" s="38"/>
      <c r="E21715" s="93"/>
      <c r="L21715" s="38"/>
      <c r="M21715" s="38"/>
    </row>
    <row r="21716" spans="3:13" x14ac:dyDescent="0.2">
      <c r="C21716" s="38"/>
      <c r="D21716" s="38"/>
      <c r="E21716" s="93"/>
      <c r="L21716" s="38"/>
      <c r="M21716" s="38"/>
    </row>
    <row r="21717" spans="3:13" x14ac:dyDescent="0.2">
      <c r="C21717" s="38"/>
      <c r="D21717" s="38"/>
      <c r="E21717" s="93"/>
      <c r="L21717" s="38"/>
      <c r="M21717" s="38"/>
    </row>
    <row r="21718" spans="3:13" x14ac:dyDescent="0.2">
      <c r="C21718" s="38"/>
      <c r="D21718" s="38"/>
      <c r="E21718" s="93"/>
      <c r="L21718" s="38"/>
      <c r="M21718" s="38"/>
    </row>
    <row r="21719" spans="3:13" x14ac:dyDescent="0.2">
      <c r="C21719" s="38"/>
      <c r="D21719" s="38"/>
      <c r="E21719" s="93"/>
      <c r="L21719" s="38"/>
      <c r="M21719" s="38"/>
    </row>
    <row r="21720" spans="3:13" x14ac:dyDescent="0.2">
      <c r="C21720" s="38"/>
      <c r="D21720" s="38"/>
      <c r="E21720" s="93"/>
      <c r="L21720" s="38"/>
      <c r="M21720" s="38"/>
    </row>
    <row r="21721" spans="3:13" x14ac:dyDescent="0.2">
      <c r="C21721" s="38"/>
      <c r="D21721" s="38"/>
      <c r="E21721" s="93"/>
      <c r="L21721" s="38"/>
      <c r="M21721" s="38"/>
    </row>
    <row r="21722" spans="3:13" x14ac:dyDescent="0.2">
      <c r="C21722" s="38"/>
      <c r="D21722" s="38"/>
      <c r="E21722" s="93"/>
      <c r="L21722" s="38"/>
      <c r="M21722" s="38"/>
    </row>
    <row r="21723" spans="3:13" x14ac:dyDescent="0.2">
      <c r="C21723" s="38"/>
      <c r="D21723" s="38"/>
      <c r="E21723" s="93"/>
      <c r="L21723" s="38"/>
      <c r="M21723" s="38"/>
    </row>
    <row r="21724" spans="3:13" x14ac:dyDescent="0.2">
      <c r="C21724" s="38"/>
      <c r="D21724" s="38"/>
      <c r="E21724" s="93"/>
      <c r="L21724" s="38"/>
      <c r="M21724" s="38"/>
    </row>
    <row r="21725" spans="3:13" x14ac:dyDescent="0.2">
      <c r="C21725" s="38"/>
      <c r="D21725" s="38"/>
      <c r="E21725" s="93"/>
      <c r="L21725" s="38"/>
      <c r="M21725" s="38"/>
    </row>
    <row r="21726" spans="3:13" x14ac:dyDescent="0.2">
      <c r="C21726" s="38"/>
      <c r="D21726" s="38"/>
      <c r="E21726" s="93"/>
      <c r="L21726" s="38"/>
      <c r="M21726" s="38"/>
    </row>
    <row r="21727" spans="3:13" x14ac:dyDescent="0.2">
      <c r="C21727" s="38"/>
      <c r="D21727" s="38"/>
      <c r="E21727" s="93"/>
      <c r="L21727" s="38"/>
      <c r="M21727" s="38"/>
    </row>
    <row r="21728" spans="3:13" x14ac:dyDescent="0.2">
      <c r="C21728" s="38"/>
      <c r="D21728" s="38"/>
      <c r="E21728" s="93"/>
      <c r="L21728" s="38"/>
      <c r="M21728" s="38"/>
    </row>
    <row r="21729" spans="3:13" x14ac:dyDescent="0.2">
      <c r="C21729" s="38"/>
      <c r="D21729" s="38"/>
      <c r="E21729" s="93"/>
      <c r="L21729" s="38"/>
      <c r="M21729" s="38"/>
    </row>
    <row r="21730" spans="3:13" x14ac:dyDescent="0.2">
      <c r="C21730" s="38"/>
      <c r="D21730" s="38"/>
      <c r="E21730" s="93"/>
      <c r="L21730" s="38"/>
      <c r="M21730" s="38"/>
    </row>
    <row r="21731" spans="3:13" x14ac:dyDescent="0.2">
      <c r="C21731" s="38"/>
      <c r="D21731" s="38"/>
      <c r="E21731" s="93"/>
      <c r="L21731" s="38"/>
      <c r="M21731" s="38"/>
    </row>
    <row r="21732" spans="3:13" x14ac:dyDescent="0.2">
      <c r="C21732" s="38"/>
      <c r="D21732" s="38"/>
      <c r="E21732" s="93"/>
      <c r="L21732" s="38"/>
      <c r="M21732" s="38"/>
    </row>
    <row r="21733" spans="3:13" x14ac:dyDescent="0.2">
      <c r="C21733" s="38"/>
      <c r="D21733" s="38"/>
      <c r="E21733" s="93"/>
      <c r="L21733" s="38"/>
      <c r="M21733" s="38"/>
    </row>
    <row r="21734" spans="3:13" x14ac:dyDescent="0.2">
      <c r="C21734" s="38"/>
      <c r="D21734" s="38"/>
      <c r="E21734" s="93"/>
      <c r="L21734" s="38"/>
      <c r="M21734" s="38"/>
    </row>
    <row r="21735" spans="3:13" x14ac:dyDescent="0.2">
      <c r="C21735" s="38"/>
      <c r="D21735" s="38"/>
      <c r="E21735" s="93"/>
      <c r="L21735" s="38"/>
      <c r="M21735" s="38"/>
    </row>
    <row r="21736" spans="3:13" x14ac:dyDescent="0.2">
      <c r="C21736" s="38"/>
      <c r="D21736" s="38"/>
      <c r="E21736" s="93"/>
      <c r="L21736" s="38"/>
      <c r="M21736" s="38"/>
    </row>
    <row r="21737" spans="3:13" x14ac:dyDescent="0.2">
      <c r="C21737" s="38"/>
      <c r="D21737" s="38"/>
      <c r="E21737" s="93"/>
      <c r="L21737" s="38"/>
      <c r="M21737" s="38"/>
    </row>
    <row r="21738" spans="3:13" x14ac:dyDescent="0.2">
      <c r="C21738" s="38"/>
      <c r="D21738" s="38"/>
      <c r="E21738" s="93"/>
      <c r="L21738" s="38"/>
      <c r="M21738" s="38"/>
    </row>
    <row r="21739" spans="3:13" x14ac:dyDescent="0.2">
      <c r="C21739" s="38"/>
      <c r="D21739" s="38"/>
      <c r="E21739" s="93"/>
      <c r="L21739" s="38"/>
      <c r="M21739" s="38"/>
    </row>
    <row r="21740" spans="3:13" x14ac:dyDescent="0.2">
      <c r="C21740" s="38"/>
      <c r="D21740" s="38"/>
      <c r="E21740" s="93"/>
      <c r="L21740" s="38"/>
      <c r="M21740" s="38"/>
    </row>
    <row r="21741" spans="3:13" x14ac:dyDescent="0.2">
      <c r="C21741" s="38"/>
      <c r="D21741" s="38"/>
      <c r="E21741" s="93"/>
      <c r="L21741" s="38"/>
      <c r="M21741" s="38"/>
    </row>
    <row r="21742" spans="3:13" x14ac:dyDescent="0.2">
      <c r="C21742" s="38"/>
      <c r="D21742" s="38"/>
      <c r="E21742" s="93"/>
      <c r="L21742" s="38"/>
      <c r="M21742" s="38"/>
    </row>
    <row r="21743" spans="3:13" x14ac:dyDescent="0.2">
      <c r="C21743" s="38"/>
      <c r="D21743" s="38"/>
      <c r="E21743" s="93"/>
      <c r="L21743" s="38"/>
      <c r="M21743" s="38"/>
    </row>
    <row r="21744" spans="3:13" x14ac:dyDescent="0.2">
      <c r="C21744" s="38"/>
      <c r="D21744" s="38"/>
      <c r="E21744" s="93"/>
      <c r="L21744" s="38"/>
      <c r="M21744" s="38"/>
    </row>
    <row r="21745" spans="3:13" x14ac:dyDescent="0.2">
      <c r="C21745" s="38"/>
      <c r="D21745" s="38"/>
      <c r="E21745" s="93"/>
      <c r="L21745" s="38"/>
      <c r="M21745" s="38"/>
    </row>
    <row r="21746" spans="3:13" x14ac:dyDescent="0.2">
      <c r="C21746" s="38"/>
      <c r="D21746" s="38"/>
      <c r="E21746" s="93"/>
      <c r="L21746" s="38"/>
      <c r="M21746" s="38"/>
    </row>
    <row r="21747" spans="3:13" x14ac:dyDescent="0.2">
      <c r="C21747" s="38"/>
      <c r="D21747" s="38"/>
      <c r="E21747" s="93"/>
      <c r="L21747" s="38"/>
      <c r="M21747" s="38"/>
    </row>
    <row r="21748" spans="3:13" x14ac:dyDescent="0.2">
      <c r="C21748" s="38"/>
      <c r="D21748" s="38"/>
      <c r="E21748" s="93"/>
      <c r="L21748" s="38"/>
      <c r="M21748" s="38"/>
    </row>
    <row r="21749" spans="3:13" x14ac:dyDescent="0.2">
      <c r="C21749" s="38"/>
      <c r="D21749" s="38"/>
      <c r="E21749" s="93"/>
      <c r="L21749" s="38"/>
      <c r="M21749" s="38"/>
    </row>
    <row r="21750" spans="3:13" x14ac:dyDescent="0.2">
      <c r="C21750" s="38"/>
      <c r="D21750" s="38"/>
      <c r="E21750" s="93"/>
      <c r="L21750" s="38"/>
      <c r="M21750" s="38"/>
    </row>
    <row r="21751" spans="3:13" x14ac:dyDescent="0.2">
      <c r="C21751" s="38"/>
      <c r="D21751" s="38"/>
      <c r="E21751" s="93"/>
      <c r="L21751" s="38"/>
      <c r="M21751" s="38"/>
    </row>
    <row r="21752" spans="3:13" x14ac:dyDescent="0.2">
      <c r="C21752" s="38"/>
      <c r="D21752" s="38"/>
      <c r="E21752" s="93"/>
      <c r="L21752" s="38"/>
      <c r="M21752" s="38"/>
    </row>
    <row r="21753" spans="3:13" x14ac:dyDescent="0.2">
      <c r="C21753" s="38"/>
      <c r="D21753" s="38"/>
      <c r="E21753" s="93"/>
      <c r="L21753" s="38"/>
      <c r="M21753" s="38"/>
    </row>
    <row r="21754" spans="3:13" x14ac:dyDescent="0.2">
      <c r="C21754" s="38"/>
      <c r="D21754" s="38"/>
      <c r="E21754" s="93"/>
      <c r="L21754" s="38"/>
      <c r="M21754" s="38"/>
    </row>
    <row r="21755" spans="3:13" x14ac:dyDescent="0.2">
      <c r="C21755" s="38"/>
      <c r="D21755" s="38"/>
      <c r="E21755" s="93"/>
      <c r="L21755" s="38"/>
      <c r="M21755" s="38"/>
    </row>
    <row r="21756" spans="3:13" x14ac:dyDescent="0.2">
      <c r="C21756" s="38"/>
      <c r="D21756" s="38"/>
      <c r="E21756" s="93"/>
      <c r="L21756" s="38"/>
      <c r="M21756" s="38"/>
    </row>
    <row r="21757" spans="3:13" x14ac:dyDescent="0.2">
      <c r="C21757" s="38"/>
      <c r="D21757" s="38"/>
      <c r="E21757" s="93"/>
      <c r="L21757" s="38"/>
      <c r="M21757" s="38"/>
    </row>
    <row r="21758" spans="3:13" x14ac:dyDescent="0.2">
      <c r="C21758" s="38"/>
      <c r="D21758" s="38"/>
      <c r="E21758" s="93"/>
      <c r="L21758" s="38"/>
      <c r="M21758" s="38"/>
    </row>
    <row r="21759" spans="3:13" x14ac:dyDescent="0.2">
      <c r="C21759" s="38"/>
      <c r="D21759" s="38"/>
      <c r="E21759" s="93"/>
      <c r="L21759" s="38"/>
      <c r="M21759" s="38"/>
    </row>
    <row r="21760" spans="3:13" x14ac:dyDescent="0.2">
      <c r="C21760" s="38"/>
      <c r="D21760" s="38"/>
      <c r="E21760" s="93"/>
      <c r="L21760" s="38"/>
      <c r="M21760" s="38"/>
    </row>
    <row r="21761" spans="3:13" x14ac:dyDescent="0.2">
      <c r="C21761" s="38"/>
      <c r="D21761" s="38"/>
      <c r="E21761" s="93"/>
      <c r="L21761" s="38"/>
      <c r="M21761" s="38"/>
    </row>
    <row r="21762" spans="3:13" x14ac:dyDescent="0.2">
      <c r="C21762" s="38"/>
      <c r="D21762" s="38"/>
      <c r="E21762" s="93"/>
      <c r="L21762" s="38"/>
      <c r="M21762" s="38"/>
    </row>
    <row r="21763" spans="3:13" x14ac:dyDescent="0.2">
      <c r="C21763" s="38"/>
      <c r="D21763" s="38"/>
      <c r="E21763" s="93"/>
      <c r="L21763" s="38"/>
      <c r="M21763" s="38"/>
    </row>
    <row r="21764" spans="3:13" x14ac:dyDescent="0.2">
      <c r="C21764" s="38"/>
      <c r="D21764" s="38"/>
      <c r="E21764" s="93"/>
      <c r="L21764" s="38"/>
      <c r="M21764" s="38"/>
    </row>
    <row r="21765" spans="3:13" x14ac:dyDescent="0.2">
      <c r="C21765" s="38"/>
      <c r="D21765" s="38"/>
      <c r="E21765" s="93"/>
      <c r="L21765" s="38"/>
      <c r="M21765" s="38"/>
    </row>
    <row r="21766" spans="3:13" x14ac:dyDescent="0.2">
      <c r="C21766" s="38"/>
      <c r="D21766" s="38"/>
      <c r="E21766" s="93"/>
      <c r="L21766" s="38"/>
      <c r="M21766" s="38"/>
    </row>
    <row r="21767" spans="3:13" x14ac:dyDescent="0.2">
      <c r="C21767" s="38"/>
      <c r="D21767" s="38"/>
      <c r="E21767" s="93"/>
      <c r="L21767" s="38"/>
      <c r="M21767" s="38"/>
    </row>
    <row r="21768" spans="3:13" x14ac:dyDescent="0.2">
      <c r="C21768" s="38"/>
      <c r="D21768" s="38"/>
      <c r="E21768" s="93"/>
      <c r="L21768" s="38"/>
      <c r="M21768" s="38"/>
    </row>
    <row r="21769" spans="3:13" x14ac:dyDescent="0.2">
      <c r="C21769" s="38"/>
      <c r="D21769" s="38"/>
      <c r="E21769" s="93"/>
      <c r="L21769" s="38"/>
      <c r="M21769" s="38"/>
    </row>
    <row r="21770" spans="3:13" x14ac:dyDescent="0.2">
      <c r="C21770" s="38"/>
      <c r="D21770" s="38"/>
      <c r="E21770" s="93"/>
      <c r="L21770" s="38"/>
      <c r="M21770" s="38"/>
    </row>
    <row r="21771" spans="3:13" x14ac:dyDescent="0.2">
      <c r="C21771" s="38"/>
      <c r="D21771" s="38"/>
      <c r="E21771" s="93"/>
      <c r="L21771" s="38"/>
      <c r="M21771" s="38"/>
    </row>
    <row r="21772" spans="3:13" x14ac:dyDescent="0.2">
      <c r="C21772" s="38"/>
      <c r="D21772" s="38"/>
      <c r="E21772" s="93"/>
      <c r="L21772" s="38"/>
      <c r="M21772" s="38"/>
    </row>
    <row r="21773" spans="3:13" x14ac:dyDescent="0.2">
      <c r="C21773" s="38"/>
      <c r="D21773" s="38"/>
      <c r="E21773" s="93"/>
      <c r="L21773" s="38"/>
      <c r="M21773" s="38"/>
    </row>
    <row r="21774" spans="3:13" x14ac:dyDescent="0.2">
      <c r="C21774" s="38"/>
      <c r="D21774" s="38"/>
      <c r="E21774" s="93"/>
      <c r="L21774" s="38"/>
      <c r="M21774" s="38"/>
    </row>
    <row r="21775" spans="3:13" x14ac:dyDescent="0.2">
      <c r="C21775" s="38"/>
      <c r="D21775" s="38"/>
      <c r="E21775" s="93"/>
      <c r="L21775" s="38"/>
      <c r="M21775" s="38"/>
    </row>
    <row r="21776" spans="3:13" x14ac:dyDescent="0.2">
      <c r="C21776" s="38"/>
      <c r="D21776" s="38"/>
      <c r="E21776" s="93"/>
      <c r="L21776" s="38"/>
      <c r="M21776" s="38"/>
    </row>
    <row r="21777" spans="3:13" x14ac:dyDescent="0.2">
      <c r="C21777" s="38"/>
      <c r="D21777" s="38"/>
      <c r="E21777" s="93"/>
      <c r="L21777" s="38"/>
      <c r="M21777" s="38"/>
    </row>
    <row r="21778" spans="3:13" x14ac:dyDescent="0.2">
      <c r="C21778" s="38"/>
      <c r="D21778" s="38"/>
      <c r="E21778" s="93"/>
      <c r="L21778" s="38"/>
      <c r="M21778" s="38"/>
    </row>
    <row r="21779" spans="3:13" x14ac:dyDescent="0.2">
      <c r="C21779" s="38"/>
      <c r="D21779" s="38"/>
      <c r="E21779" s="93"/>
      <c r="L21779" s="38"/>
      <c r="M21779" s="38"/>
    </row>
    <row r="21780" spans="3:13" x14ac:dyDescent="0.2">
      <c r="C21780" s="38"/>
      <c r="D21780" s="38"/>
      <c r="E21780" s="93"/>
      <c r="L21780" s="38"/>
      <c r="M21780" s="38"/>
    </row>
    <row r="21781" spans="3:13" x14ac:dyDescent="0.2">
      <c r="C21781" s="38"/>
      <c r="D21781" s="38"/>
      <c r="E21781" s="93"/>
      <c r="L21781" s="38"/>
      <c r="M21781" s="38"/>
    </row>
    <row r="21782" spans="3:13" x14ac:dyDescent="0.2">
      <c r="C21782" s="38"/>
      <c r="D21782" s="38"/>
      <c r="E21782" s="93"/>
      <c r="L21782" s="38"/>
      <c r="M21782" s="38"/>
    </row>
    <row r="21783" spans="3:13" x14ac:dyDescent="0.2">
      <c r="C21783" s="38"/>
      <c r="D21783" s="38"/>
      <c r="E21783" s="93"/>
      <c r="L21783" s="38"/>
      <c r="M21783" s="38"/>
    </row>
    <row r="21784" spans="3:13" x14ac:dyDescent="0.2">
      <c r="C21784" s="38"/>
      <c r="D21784" s="38"/>
      <c r="E21784" s="93"/>
      <c r="L21784" s="38"/>
      <c r="M21784" s="38"/>
    </row>
    <row r="21785" spans="3:13" x14ac:dyDescent="0.2">
      <c r="C21785" s="38"/>
      <c r="D21785" s="38"/>
      <c r="E21785" s="93"/>
      <c r="L21785" s="38"/>
      <c r="M21785" s="38"/>
    </row>
    <row r="21786" spans="3:13" x14ac:dyDescent="0.2">
      <c r="C21786" s="38"/>
      <c r="D21786" s="38"/>
      <c r="E21786" s="93"/>
      <c r="L21786" s="38"/>
      <c r="M21786" s="38"/>
    </row>
    <row r="21787" spans="3:13" x14ac:dyDescent="0.2">
      <c r="C21787" s="38"/>
      <c r="D21787" s="38"/>
      <c r="E21787" s="93"/>
      <c r="L21787" s="38"/>
      <c r="M21787" s="38"/>
    </row>
    <row r="21788" spans="3:13" x14ac:dyDescent="0.2">
      <c r="C21788" s="38"/>
      <c r="D21788" s="38"/>
      <c r="E21788" s="93"/>
      <c r="L21788" s="38"/>
      <c r="M21788" s="38"/>
    </row>
    <row r="21789" spans="3:13" x14ac:dyDescent="0.2">
      <c r="C21789" s="38"/>
      <c r="D21789" s="38"/>
      <c r="E21789" s="93"/>
      <c r="L21789" s="38"/>
      <c r="M21789" s="38"/>
    </row>
    <row r="21790" spans="3:13" x14ac:dyDescent="0.2">
      <c r="C21790" s="38"/>
      <c r="D21790" s="38"/>
      <c r="E21790" s="93"/>
      <c r="L21790" s="38"/>
      <c r="M21790" s="38"/>
    </row>
    <row r="21791" spans="3:13" x14ac:dyDescent="0.2">
      <c r="C21791" s="38"/>
      <c r="D21791" s="38"/>
      <c r="E21791" s="93"/>
      <c r="L21791" s="38"/>
      <c r="M21791" s="38"/>
    </row>
    <row r="21792" spans="3:13" x14ac:dyDescent="0.2">
      <c r="C21792" s="38"/>
      <c r="D21792" s="38"/>
      <c r="E21792" s="93"/>
      <c r="L21792" s="38"/>
      <c r="M21792" s="38"/>
    </row>
    <row r="21793" spans="3:13" x14ac:dyDescent="0.2">
      <c r="C21793" s="38"/>
      <c r="D21793" s="38"/>
      <c r="E21793" s="93"/>
      <c r="L21793" s="38"/>
      <c r="M21793" s="38"/>
    </row>
    <row r="21794" spans="3:13" x14ac:dyDescent="0.2">
      <c r="C21794" s="38"/>
      <c r="D21794" s="38"/>
      <c r="E21794" s="93"/>
      <c r="L21794" s="38"/>
      <c r="M21794" s="38"/>
    </row>
    <row r="21795" spans="3:13" x14ac:dyDescent="0.2">
      <c r="C21795" s="38"/>
      <c r="D21795" s="38"/>
      <c r="E21795" s="93"/>
      <c r="L21795" s="38"/>
      <c r="M21795" s="38"/>
    </row>
    <row r="21796" spans="3:13" x14ac:dyDescent="0.2">
      <c r="C21796" s="38"/>
      <c r="D21796" s="38"/>
      <c r="E21796" s="93"/>
      <c r="L21796" s="38"/>
      <c r="M21796" s="38"/>
    </row>
    <row r="21797" spans="3:13" x14ac:dyDescent="0.2">
      <c r="C21797" s="38"/>
      <c r="D21797" s="38"/>
      <c r="E21797" s="93"/>
      <c r="L21797" s="38"/>
      <c r="M21797" s="38"/>
    </row>
    <row r="21798" spans="3:13" x14ac:dyDescent="0.2">
      <c r="C21798" s="38"/>
      <c r="D21798" s="38"/>
      <c r="E21798" s="93"/>
      <c r="L21798" s="38"/>
      <c r="M21798" s="38"/>
    </row>
    <row r="21799" spans="3:13" x14ac:dyDescent="0.2">
      <c r="C21799" s="38"/>
      <c r="D21799" s="38"/>
      <c r="E21799" s="93"/>
      <c r="L21799" s="38"/>
      <c r="M21799" s="38"/>
    </row>
    <row r="21800" spans="3:13" x14ac:dyDescent="0.2">
      <c r="C21800" s="38"/>
      <c r="D21800" s="38"/>
      <c r="E21800" s="93"/>
      <c r="L21800" s="38"/>
      <c r="M21800" s="38"/>
    </row>
    <row r="21801" spans="3:13" x14ac:dyDescent="0.2">
      <c r="C21801" s="38"/>
      <c r="D21801" s="38"/>
      <c r="E21801" s="93"/>
      <c r="L21801" s="38"/>
      <c r="M21801" s="38"/>
    </row>
    <row r="21802" spans="3:13" x14ac:dyDescent="0.2">
      <c r="C21802" s="38"/>
      <c r="D21802" s="38"/>
      <c r="E21802" s="93"/>
      <c r="L21802" s="38"/>
      <c r="M21802" s="38"/>
    </row>
    <row r="21803" spans="3:13" x14ac:dyDescent="0.2">
      <c r="C21803" s="38"/>
      <c r="D21803" s="38"/>
      <c r="E21803" s="93"/>
      <c r="L21803" s="38"/>
      <c r="M21803" s="38"/>
    </row>
    <row r="21804" spans="3:13" x14ac:dyDescent="0.2">
      <c r="C21804" s="38"/>
      <c r="D21804" s="38"/>
      <c r="E21804" s="93"/>
      <c r="L21804" s="38"/>
      <c r="M21804" s="38"/>
    </row>
    <row r="21805" spans="3:13" x14ac:dyDescent="0.2">
      <c r="C21805" s="38"/>
      <c r="D21805" s="38"/>
      <c r="E21805" s="93"/>
      <c r="L21805" s="38"/>
      <c r="M21805" s="38"/>
    </row>
    <row r="21806" spans="3:13" x14ac:dyDescent="0.2">
      <c r="C21806" s="38"/>
      <c r="D21806" s="38"/>
      <c r="E21806" s="93"/>
      <c r="L21806" s="38"/>
      <c r="M21806" s="38"/>
    </row>
    <row r="21807" spans="3:13" x14ac:dyDescent="0.2">
      <c r="C21807" s="38"/>
      <c r="D21807" s="38"/>
      <c r="E21807" s="93"/>
      <c r="L21807" s="38"/>
      <c r="M21807" s="38"/>
    </row>
    <row r="21808" spans="3:13" x14ac:dyDescent="0.2">
      <c r="C21808" s="38"/>
      <c r="D21808" s="38"/>
      <c r="E21808" s="93"/>
      <c r="L21808" s="38"/>
      <c r="M21808" s="38"/>
    </row>
    <row r="21809" spans="3:13" x14ac:dyDescent="0.2">
      <c r="C21809" s="38"/>
      <c r="D21809" s="38"/>
      <c r="E21809" s="93"/>
      <c r="L21809" s="38"/>
      <c r="M21809" s="38"/>
    </row>
    <row r="21810" spans="3:13" x14ac:dyDescent="0.2">
      <c r="C21810" s="38"/>
      <c r="D21810" s="38"/>
      <c r="E21810" s="93"/>
      <c r="L21810" s="38"/>
      <c r="M21810" s="38"/>
    </row>
    <row r="21811" spans="3:13" x14ac:dyDescent="0.2">
      <c r="C21811" s="38"/>
      <c r="D21811" s="38"/>
      <c r="E21811" s="93"/>
      <c r="L21811" s="38"/>
      <c r="M21811" s="38"/>
    </row>
    <row r="21812" spans="3:13" x14ac:dyDescent="0.2">
      <c r="C21812" s="38"/>
      <c r="D21812" s="38"/>
      <c r="E21812" s="93"/>
      <c r="L21812" s="38"/>
      <c r="M21812" s="38"/>
    </row>
    <row r="21813" spans="3:13" x14ac:dyDescent="0.2">
      <c r="C21813" s="38"/>
      <c r="D21813" s="38"/>
      <c r="E21813" s="93"/>
      <c r="L21813" s="38"/>
      <c r="M21813" s="38"/>
    </row>
    <row r="21814" spans="3:13" x14ac:dyDescent="0.2">
      <c r="C21814" s="38"/>
      <c r="D21814" s="38"/>
      <c r="E21814" s="93"/>
      <c r="L21814" s="38"/>
      <c r="M21814" s="38"/>
    </row>
    <row r="21815" spans="3:13" x14ac:dyDescent="0.2">
      <c r="C21815" s="38"/>
      <c r="D21815" s="38"/>
      <c r="E21815" s="93"/>
      <c r="L21815" s="38"/>
      <c r="M21815" s="38"/>
    </row>
    <row r="21816" spans="3:13" x14ac:dyDescent="0.2">
      <c r="C21816" s="38"/>
      <c r="D21816" s="38"/>
      <c r="E21816" s="93"/>
      <c r="L21816" s="38"/>
      <c r="M21816" s="38"/>
    </row>
    <row r="21817" spans="3:13" x14ac:dyDescent="0.2">
      <c r="C21817" s="38"/>
      <c r="D21817" s="38"/>
      <c r="E21817" s="93"/>
      <c r="L21817" s="38"/>
      <c r="M21817" s="38"/>
    </row>
    <row r="21818" spans="3:13" x14ac:dyDescent="0.2">
      <c r="C21818" s="38"/>
      <c r="D21818" s="38"/>
      <c r="E21818" s="93"/>
      <c r="L21818" s="38"/>
      <c r="M21818" s="38"/>
    </row>
    <row r="21819" spans="3:13" x14ac:dyDescent="0.2">
      <c r="C21819" s="38"/>
      <c r="D21819" s="38"/>
      <c r="E21819" s="93"/>
      <c r="L21819" s="38"/>
      <c r="M21819" s="38"/>
    </row>
    <row r="21820" spans="3:13" x14ac:dyDescent="0.2">
      <c r="C21820" s="38"/>
      <c r="D21820" s="38"/>
      <c r="E21820" s="93"/>
      <c r="L21820" s="38"/>
      <c r="M21820" s="38"/>
    </row>
    <row r="21821" spans="3:13" x14ac:dyDescent="0.2">
      <c r="C21821" s="38"/>
      <c r="D21821" s="38"/>
      <c r="E21821" s="93"/>
      <c r="L21821" s="38"/>
      <c r="M21821" s="38"/>
    </row>
    <row r="21822" spans="3:13" x14ac:dyDescent="0.2">
      <c r="C21822" s="38"/>
      <c r="D21822" s="38"/>
      <c r="E21822" s="93"/>
      <c r="L21822" s="38"/>
      <c r="M21822" s="38"/>
    </row>
    <row r="21823" spans="3:13" x14ac:dyDescent="0.2">
      <c r="C21823" s="38"/>
      <c r="D21823" s="38"/>
      <c r="E21823" s="93"/>
      <c r="L21823" s="38"/>
      <c r="M21823" s="38"/>
    </row>
    <row r="21824" spans="3:13" x14ac:dyDescent="0.2">
      <c r="C21824" s="38"/>
      <c r="D21824" s="38"/>
      <c r="E21824" s="93"/>
      <c r="L21824" s="38"/>
      <c r="M21824" s="38"/>
    </row>
    <row r="21825" spans="3:13" x14ac:dyDescent="0.2">
      <c r="C21825" s="38"/>
      <c r="D21825" s="38"/>
      <c r="E21825" s="93"/>
      <c r="L21825" s="38"/>
      <c r="M21825" s="38"/>
    </row>
    <row r="21826" spans="3:13" x14ac:dyDescent="0.2">
      <c r="C21826" s="38"/>
      <c r="D21826" s="38"/>
      <c r="E21826" s="93"/>
      <c r="L21826" s="38"/>
      <c r="M21826" s="38"/>
    </row>
    <row r="21827" spans="3:13" x14ac:dyDescent="0.2">
      <c r="C21827" s="38"/>
      <c r="D21827" s="38"/>
      <c r="E21827" s="93"/>
      <c r="L21827" s="38"/>
      <c r="M21827" s="38"/>
    </row>
    <row r="21828" spans="3:13" x14ac:dyDescent="0.2">
      <c r="C21828" s="38"/>
      <c r="D21828" s="38"/>
      <c r="E21828" s="93"/>
      <c r="L21828" s="38"/>
      <c r="M21828" s="38"/>
    </row>
    <row r="21829" spans="3:13" x14ac:dyDescent="0.2">
      <c r="C21829" s="38"/>
      <c r="D21829" s="38"/>
      <c r="E21829" s="93"/>
      <c r="L21829" s="38"/>
      <c r="M21829" s="38"/>
    </row>
    <row r="21830" spans="3:13" x14ac:dyDescent="0.2">
      <c r="C21830" s="38"/>
      <c r="D21830" s="38"/>
      <c r="E21830" s="93"/>
      <c r="L21830" s="38"/>
      <c r="M21830" s="38"/>
    </row>
    <row r="21831" spans="3:13" x14ac:dyDescent="0.2">
      <c r="C21831" s="38"/>
      <c r="D21831" s="38"/>
      <c r="E21831" s="93"/>
      <c r="L21831" s="38"/>
      <c r="M21831" s="38"/>
    </row>
    <row r="21832" spans="3:13" x14ac:dyDescent="0.2">
      <c r="C21832" s="38"/>
      <c r="D21832" s="38"/>
      <c r="E21832" s="93"/>
      <c r="L21832" s="38"/>
      <c r="M21832" s="38"/>
    </row>
    <row r="21833" spans="3:13" x14ac:dyDescent="0.2">
      <c r="C21833" s="38"/>
      <c r="D21833" s="38"/>
      <c r="E21833" s="93"/>
      <c r="L21833" s="38"/>
      <c r="M21833" s="38"/>
    </row>
    <row r="21834" spans="3:13" x14ac:dyDescent="0.2">
      <c r="C21834" s="38"/>
      <c r="D21834" s="38"/>
      <c r="E21834" s="93"/>
      <c r="L21834" s="38"/>
      <c r="M21834" s="38"/>
    </row>
    <row r="21835" spans="3:13" x14ac:dyDescent="0.2">
      <c r="C21835" s="38"/>
      <c r="D21835" s="38"/>
      <c r="E21835" s="93"/>
      <c r="L21835" s="38"/>
      <c r="M21835" s="38"/>
    </row>
    <row r="21836" spans="3:13" x14ac:dyDescent="0.2">
      <c r="C21836" s="38"/>
      <c r="D21836" s="38"/>
      <c r="E21836" s="93"/>
      <c r="L21836" s="38"/>
      <c r="M21836" s="38"/>
    </row>
    <row r="21837" spans="3:13" x14ac:dyDescent="0.2">
      <c r="C21837" s="38"/>
      <c r="D21837" s="38"/>
      <c r="E21837" s="93"/>
      <c r="L21837" s="38"/>
      <c r="M21837" s="38"/>
    </row>
    <row r="21838" spans="3:13" x14ac:dyDescent="0.2">
      <c r="C21838" s="38"/>
      <c r="D21838" s="38"/>
      <c r="E21838" s="93"/>
      <c r="L21838" s="38"/>
      <c r="M21838" s="38"/>
    </row>
    <row r="21839" spans="3:13" x14ac:dyDescent="0.2">
      <c r="C21839" s="38"/>
      <c r="D21839" s="38"/>
      <c r="E21839" s="93"/>
      <c r="L21839" s="38"/>
      <c r="M21839" s="38"/>
    </row>
    <row r="21840" spans="3:13" x14ac:dyDescent="0.2">
      <c r="C21840" s="38"/>
      <c r="D21840" s="38"/>
      <c r="E21840" s="93"/>
      <c r="L21840" s="38"/>
      <c r="M21840" s="38"/>
    </row>
    <row r="21841" spans="3:13" x14ac:dyDescent="0.2">
      <c r="C21841" s="38"/>
      <c r="D21841" s="38"/>
      <c r="E21841" s="93"/>
      <c r="L21841" s="38"/>
      <c r="M21841" s="38"/>
    </row>
    <row r="21842" spans="3:13" x14ac:dyDescent="0.2">
      <c r="C21842" s="38"/>
      <c r="D21842" s="38"/>
      <c r="E21842" s="93"/>
      <c r="L21842" s="38"/>
      <c r="M21842" s="38"/>
    </row>
    <row r="21843" spans="3:13" x14ac:dyDescent="0.2">
      <c r="C21843" s="38"/>
      <c r="D21843" s="38"/>
      <c r="E21843" s="93"/>
      <c r="L21843" s="38"/>
      <c r="M21843" s="38"/>
    </row>
    <row r="21844" spans="3:13" x14ac:dyDescent="0.2">
      <c r="C21844" s="38"/>
      <c r="D21844" s="38"/>
      <c r="E21844" s="93"/>
      <c r="L21844" s="38"/>
      <c r="M21844" s="38"/>
    </row>
    <row r="21845" spans="3:13" x14ac:dyDescent="0.2">
      <c r="C21845" s="38"/>
      <c r="D21845" s="38"/>
      <c r="E21845" s="93"/>
      <c r="L21845" s="38"/>
      <c r="M21845" s="38"/>
    </row>
    <row r="21846" spans="3:13" x14ac:dyDescent="0.2">
      <c r="C21846" s="38"/>
      <c r="D21846" s="38"/>
      <c r="E21846" s="93"/>
      <c r="L21846" s="38"/>
      <c r="M21846" s="38"/>
    </row>
    <row r="21847" spans="3:13" x14ac:dyDescent="0.2">
      <c r="C21847" s="38"/>
      <c r="D21847" s="38"/>
      <c r="E21847" s="93"/>
      <c r="L21847" s="38"/>
      <c r="M21847" s="38"/>
    </row>
    <row r="21848" spans="3:13" x14ac:dyDescent="0.2">
      <c r="C21848" s="38"/>
      <c r="D21848" s="38"/>
      <c r="E21848" s="93"/>
      <c r="L21848" s="38"/>
      <c r="M21848" s="38"/>
    </row>
    <row r="21849" spans="3:13" x14ac:dyDescent="0.2">
      <c r="C21849" s="38"/>
      <c r="D21849" s="38"/>
      <c r="E21849" s="93"/>
      <c r="L21849" s="38"/>
      <c r="M21849" s="38"/>
    </row>
    <row r="21850" spans="3:13" x14ac:dyDescent="0.2">
      <c r="C21850" s="38"/>
      <c r="D21850" s="38"/>
      <c r="E21850" s="93"/>
      <c r="L21850" s="38"/>
      <c r="M21850" s="38"/>
    </row>
    <row r="21851" spans="3:13" x14ac:dyDescent="0.2">
      <c r="C21851" s="38"/>
      <c r="D21851" s="38"/>
      <c r="E21851" s="93"/>
      <c r="L21851" s="38"/>
      <c r="M21851" s="38"/>
    </row>
    <row r="21852" spans="3:13" x14ac:dyDescent="0.2">
      <c r="C21852" s="38"/>
      <c r="D21852" s="38"/>
      <c r="E21852" s="93"/>
      <c r="L21852" s="38"/>
      <c r="M21852" s="38"/>
    </row>
    <row r="21853" spans="3:13" x14ac:dyDescent="0.2">
      <c r="C21853" s="38"/>
      <c r="D21853" s="38"/>
      <c r="E21853" s="93"/>
      <c r="L21853" s="38"/>
      <c r="M21853" s="38"/>
    </row>
    <row r="21854" spans="3:13" x14ac:dyDescent="0.2">
      <c r="C21854" s="38"/>
      <c r="D21854" s="38"/>
      <c r="E21854" s="93"/>
      <c r="L21854" s="38"/>
      <c r="M21854" s="38"/>
    </row>
    <row r="21855" spans="3:13" x14ac:dyDescent="0.2">
      <c r="C21855" s="38"/>
      <c r="D21855" s="38"/>
      <c r="E21855" s="93"/>
      <c r="L21855" s="38"/>
      <c r="M21855" s="38"/>
    </row>
    <row r="21856" spans="3:13" x14ac:dyDescent="0.2">
      <c r="C21856" s="38"/>
      <c r="D21856" s="38"/>
      <c r="E21856" s="93"/>
      <c r="L21856" s="38"/>
      <c r="M21856" s="38"/>
    </row>
    <row r="21857" spans="3:13" x14ac:dyDescent="0.2">
      <c r="C21857" s="38"/>
      <c r="D21857" s="38"/>
      <c r="E21857" s="93"/>
      <c r="L21857" s="38"/>
      <c r="M21857" s="38"/>
    </row>
    <row r="21858" spans="3:13" x14ac:dyDescent="0.2">
      <c r="C21858" s="38"/>
      <c r="D21858" s="38"/>
      <c r="E21858" s="93"/>
      <c r="L21858" s="38"/>
      <c r="M21858" s="38"/>
    </row>
    <row r="21859" spans="3:13" x14ac:dyDescent="0.2">
      <c r="C21859" s="38"/>
      <c r="D21859" s="38"/>
      <c r="E21859" s="93"/>
      <c r="L21859" s="38"/>
      <c r="M21859" s="38"/>
    </row>
    <row r="21860" spans="3:13" x14ac:dyDescent="0.2">
      <c r="C21860" s="38"/>
      <c r="D21860" s="38"/>
      <c r="E21860" s="93"/>
      <c r="L21860" s="38"/>
      <c r="M21860" s="38"/>
    </row>
    <row r="21861" spans="3:13" x14ac:dyDescent="0.2">
      <c r="C21861" s="38"/>
      <c r="D21861" s="38"/>
      <c r="E21861" s="93"/>
      <c r="L21861" s="38"/>
      <c r="M21861" s="38"/>
    </row>
    <row r="21862" spans="3:13" x14ac:dyDescent="0.2">
      <c r="C21862" s="38"/>
      <c r="D21862" s="38"/>
      <c r="E21862" s="93"/>
      <c r="L21862" s="38"/>
      <c r="M21862" s="38"/>
    </row>
    <row r="21863" spans="3:13" x14ac:dyDescent="0.2">
      <c r="C21863" s="38"/>
      <c r="D21863" s="38"/>
      <c r="E21863" s="93"/>
      <c r="L21863" s="38"/>
      <c r="M21863" s="38"/>
    </row>
    <row r="21864" spans="3:13" x14ac:dyDescent="0.2">
      <c r="C21864" s="38"/>
      <c r="D21864" s="38"/>
      <c r="E21864" s="93"/>
      <c r="L21864" s="38"/>
      <c r="M21864" s="38"/>
    </row>
    <row r="21865" spans="3:13" x14ac:dyDescent="0.2">
      <c r="C21865" s="38"/>
      <c r="D21865" s="38"/>
      <c r="E21865" s="93"/>
      <c r="L21865" s="38"/>
      <c r="M21865" s="38"/>
    </row>
    <row r="21866" spans="3:13" x14ac:dyDescent="0.2">
      <c r="C21866" s="38"/>
      <c r="D21866" s="38"/>
      <c r="E21866" s="93"/>
      <c r="L21866" s="38"/>
      <c r="M21866" s="38"/>
    </row>
    <row r="21867" spans="3:13" x14ac:dyDescent="0.2">
      <c r="C21867" s="38"/>
      <c r="D21867" s="38"/>
      <c r="E21867" s="93"/>
      <c r="L21867" s="38"/>
      <c r="M21867" s="38"/>
    </row>
    <row r="21868" spans="3:13" x14ac:dyDescent="0.2">
      <c r="C21868" s="38"/>
      <c r="D21868" s="38"/>
      <c r="E21868" s="93"/>
      <c r="L21868" s="38"/>
      <c r="M21868" s="38"/>
    </row>
    <row r="21869" spans="3:13" x14ac:dyDescent="0.2">
      <c r="C21869" s="38"/>
      <c r="D21869" s="38"/>
      <c r="E21869" s="93"/>
      <c r="L21869" s="38"/>
      <c r="M21869" s="38"/>
    </row>
    <row r="21870" spans="3:13" x14ac:dyDescent="0.2">
      <c r="C21870" s="38"/>
      <c r="D21870" s="38"/>
      <c r="E21870" s="93"/>
      <c r="L21870" s="38"/>
      <c r="M21870" s="38"/>
    </row>
    <row r="21871" spans="3:13" x14ac:dyDescent="0.2">
      <c r="C21871" s="38"/>
      <c r="D21871" s="38"/>
      <c r="E21871" s="93"/>
      <c r="L21871" s="38"/>
      <c r="M21871" s="38"/>
    </row>
    <row r="21872" spans="3:13" x14ac:dyDescent="0.2">
      <c r="C21872" s="38"/>
      <c r="D21872" s="38"/>
      <c r="E21872" s="93"/>
      <c r="L21872" s="38"/>
      <c r="M21872" s="38"/>
    </row>
    <row r="21873" spans="3:13" x14ac:dyDescent="0.2">
      <c r="C21873" s="38"/>
      <c r="D21873" s="38"/>
      <c r="E21873" s="93"/>
      <c r="L21873" s="38"/>
      <c r="M21873" s="38"/>
    </row>
    <row r="21874" spans="3:13" x14ac:dyDescent="0.2">
      <c r="C21874" s="38"/>
      <c r="D21874" s="38"/>
      <c r="E21874" s="93"/>
      <c r="L21874" s="38"/>
      <c r="M21874" s="38"/>
    </row>
    <row r="21875" spans="3:13" x14ac:dyDescent="0.2">
      <c r="C21875" s="38"/>
      <c r="D21875" s="38"/>
      <c r="E21875" s="93"/>
      <c r="L21875" s="38"/>
      <c r="M21875" s="38"/>
    </row>
    <row r="21876" spans="3:13" x14ac:dyDescent="0.2">
      <c r="C21876" s="38"/>
      <c r="D21876" s="38"/>
      <c r="E21876" s="93"/>
      <c r="L21876" s="38"/>
      <c r="M21876" s="38"/>
    </row>
    <row r="21877" spans="3:13" x14ac:dyDescent="0.2">
      <c r="C21877" s="38"/>
      <c r="D21877" s="38"/>
      <c r="E21877" s="93"/>
      <c r="L21877" s="38"/>
      <c r="M21877" s="38"/>
    </row>
    <row r="21878" spans="3:13" x14ac:dyDescent="0.2">
      <c r="C21878" s="38"/>
      <c r="D21878" s="38"/>
      <c r="E21878" s="93"/>
      <c r="L21878" s="38"/>
      <c r="M21878" s="38"/>
    </row>
    <row r="21879" spans="3:13" x14ac:dyDescent="0.2">
      <c r="C21879" s="38"/>
      <c r="D21879" s="38"/>
      <c r="E21879" s="93"/>
      <c r="L21879" s="38"/>
      <c r="M21879" s="38"/>
    </row>
    <row r="21880" spans="3:13" x14ac:dyDescent="0.2">
      <c r="C21880" s="38"/>
      <c r="D21880" s="38"/>
      <c r="E21880" s="93"/>
      <c r="L21880" s="38"/>
      <c r="M21880" s="38"/>
    </row>
    <row r="21881" spans="3:13" x14ac:dyDescent="0.2">
      <c r="C21881" s="38"/>
      <c r="D21881" s="38"/>
      <c r="E21881" s="93"/>
      <c r="L21881" s="38"/>
      <c r="M21881" s="38"/>
    </row>
    <row r="21882" spans="3:13" x14ac:dyDescent="0.2">
      <c r="C21882" s="38"/>
      <c r="D21882" s="38"/>
      <c r="E21882" s="93"/>
      <c r="L21882" s="38"/>
      <c r="M21882" s="38"/>
    </row>
    <row r="21883" spans="3:13" x14ac:dyDescent="0.2">
      <c r="C21883" s="38"/>
      <c r="D21883" s="38"/>
      <c r="E21883" s="93"/>
      <c r="L21883" s="38"/>
      <c r="M21883" s="38"/>
    </row>
    <row r="21884" spans="3:13" x14ac:dyDescent="0.2">
      <c r="C21884" s="38"/>
      <c r="D21884" s="38"/>
      <c r="E21884" s="93"/>
      <c r="L21884" s="38"/>
      <c r="M21884" s="38"/>
    </row>
    <row r="21885" spans="3:13" x14ac:dyDescent="0.2">
      <c r="C21885" s="38"/>
      <c r="D21885" s="38"/>
      <c r="E21885" s="93"/>
      <c r="L21885" s="38"/>
      <c r="M21885" s="38"/>
    </row>
    <row r="21886" spans="3:13" x14ac:dyDescent="0.2">
      <c r="C21886" s="38"/>
      <c r="D21886" s="38"/>
      <c r="E21886" s="93"/>
      <c r="L21886" s="38"/>
      <c r="M21886" s="38"/>
    </row>
    <row r="21887" spans="3:13" x14ac:dyDescent="0.2">
      <c r="C21887" s="38"/>
      <c r="D21887" s="38"/>
      <c r="E21887" s="93"/>
      <c r="L21887" s="38"/>
      <c r="M21887" s="38"/>
    </row>
    <row r="21888" spans="3:13" x14ac:dyDescent="0.2">
      <c r="C21888" s="38"/>
      <c r="D21888" s="38"/>
      <c r="E21888" s="93"/>
      <c r="L21888" s="38"/>
      <c r="M21888" s="38"/>
    </row>
    <row r="21889" spans="3:13" x14ac:dyDescent="0.2">
      <c r="C21889" s="38"/>
      <c r="D21889" s="38"/>
      <c r="E21889" s="93"/>
      <c r="L21889" s="38"/>
      <c r="M21889" s="38"/>
    </row>
    <row r="21890" spans="3:13" x14ac:dyDescent="0.2">
      <c r="C21890" s="38"/>
      <c r="D21890" s="38"/>
      <c r="E21890" s="93"/>
      <c r="L21890" s="38"/>
      <c r="M21890" s="38"/>
    </row>
    <row r="21891" spans="3:13" x14ac:dyDescent="0.2">
      <c r="C21891" s="38"/>
      <c r="D21891" s="38"/>
      <c r="E21891" s="93"/>
      <c r="L21891" s="38"/>
      <c r="M21891" s="38"/>
    </row>
    <row r="21892" spans="3:13" x14ac:dyDescent="0.2">
      <c r="C21892" s="38"/>
      <c r="D21892" s="38"/>
      <c r="E21892" s="93"/>
      <c r="L21892" s="38"/>
      <c r="M21892" s="38"/>
    </row>
    <row r="21893" spans="3:13" x14ac:dyDescent="0.2">
      <c r="C21893" s="38"/>
      <c r="D21893" s="38"/>
      <c r="E21893" s="93"/>
      <c r="L21893" s="38"/>
      <c r="M21893" s="38"/>
    </row>
    <row r="21894" spans="3:13" x14ac:dyDescent="0.2">
      <c r="C21894" s="38"/>
      <c r="D21894" s="38"/>
      <c r="E21894" s="93"/>
      <c r="L21894" s="38"/>
      <c r="M21894" s="38"/>
    </row>
    <row r="21895" spans="3:13" x14ac:dyDescent="0.2">
      <c r="C21895" s="38"/>
      <c r="D21895" s="38"/>
      <c r="E21895" s="93"/>
      <c r="L21895" s="38"/>
      <c r="M21895" s="38"/>
    </row>
    <row r="21896" spans="3:13" x14ac:dyDescent="0.2">
      <c r="C21896" s="38"/>
      <c r="D21896" s="38"/>
      <c r="E21896" s="93"/>
      <c r="L21896" s="38"/>
      <c r="M21896" s="38"/>
    </row>
    <row r="21897" spans="3:13" x14ac:dyDescent="0.2">
      <c r="C21897" s="38"/>
      <c r="D21897" s="38"/>
      <c r="E21897" s="93"/>
      <c r="L21897" s="38"/>
      <c r="M21897" s="38"/>
    </row>
    <row r="21898" spans="3:13" x14ac:dyDescent="0.2">
      <c r="C21898" s="38"/>
      <c r="D21898" s="38"/>
      <c r="E21898" s="93"/>
      <c r="L21898" s="38"/>
      <c r="M21898" s="38"/>
    </row>
    <row r="21899" spans="3:13" x14ac:dyDescent="0.2">
      <c r="C21899" s="38"/>
      <c r="D21899" s="38"/>
      <c r="E21899" s="93"/>
      <c r="L21899" s="38"/>
      <c r="M21899" s="38"/>
    </row>
    <row r="21900" spans="3:13" x14ac:dyDescent="0.2">
      <c r="C21900" s="38"/>
      <c r="D21900" s="38"/>
      <c r="E21900" s="93"/>
      <c r="L21900" s="38"/>
      <c r="M21900" s="38"/>
    </row>
    <row r="21901" spans="3:13" x14ac:dyDescent="0.2">
      <c r="C21901" s="38"/>
      <c r="D21901" s="38"/>
      <c r="E21901" s="93"/>
      <c r="L21901" s="38"/>
      <c r="M21901" s="38"/>
    </row>
    <row r="21902" spans="3:13" x14ac:dyDescent="0.2">
      <c r="C21902" s="38"/>
      <c r="D21902" s="38"/>
      <c r="E21902" s="93"/>
      <c r="L21902" s="38"/>
      <c r="M21902" s="38"/>
    </row>
    <row r="21903" spans="3:13" x14ac:dyDescent="0.2">
      <c r="C21903" s="38"/>
      <c r="D21903" s="38"/>
      <c r="E21903" s="93"/>
      <c r="L21903" s="38"/>
      <c r="M21903" s="38"/>
    </row>
    <row r="21904" spans="3:13" x14ac:dyDescent="0.2">
      <c r="C21904" s="38"/>
      <c r="D21904" s="38"/>
      <c r="E21904" s="93"/>
      <c r="L21904" s="38"/>
      <c r="M21904" s="38"/>
    </row>
    <row r="21905" spans="3:13" x14ac:dyDescent="0.2">
      <c r="C21905" s="38"/>
      <c r="D21905" s="38"/>
      <c r="E21905" s="93"/>
      <c r="L21905" s="38"/>
      <c r="M21905" s="38"/>
    </row>
    <row r="21906" spans="3:13" x14ac:dyDescent="0.2">
      <c r="C21906" s="38"/>
      <c r="D21906" s="38"/>
      <c r="E21906" s="93"/>
      <c r="L21906" s="38"/>
      <c r="M21906" s="38"/>
    </row>
    <row r="21907" spans="3:13" x14ac:dyDescent="0.2">
      <c r="C21907" s="38"/>
      <c r="D21907" s="38"/>
      <c r="E21907" s="93"/>
      <c r="L21907" s="38"/>
      <c r="M21907" s="38"/>
    </row>
    <row r="21908" spans="3:13" x14ac:dyDescent="0.2">
      <c r="C21908" s="38"/>
      <c r="D21908" s="38"/>
      <c r="E21908" s="93"/>
      <c r="L21908" s="38"/>
      <c r="M21908" s="38"/>
    </row>
    <row r="21909" spans="3:13" x14ac:dyDescent="0.2">
      <c r="C21909" s="38"/>
      <c r="D21909" s="38"/>
      <c r="E21909" s="93"/>
      <c r="L21909" s="38"/>
      <c r="M21909" s="38"/>
    </row>
    <row r="21910" spans="3:13" x14ac:dyDescent="0.2">
      <c r="C21910" s="38"/>
      <c r="D21910" s="38"/>
      <c r="E21910" s="93"/>
      <c r="L21910" s="38"/>
      <c r="M21910" s="38"/>
    </row>
    <row r="21911" spans="3:13" x14ac:dyDescent="0.2">
      <c r="C21911" s="38"/>
      <c r="D21911" s="38"/>
      <c r="E21911" s="93"/>
      <c r="L21911" s="38"/>
      <c r="M21911" s="38"/>
    </row>
    <row r="21912" spans="3:13" x14ac:dyDescent="0.2">
      <c r="C21912" s="38"/>
      <c r="D21912" s="38"/>
      <c r="E21912" s="93"/>
      <c r="L21912" s="38"/>
      <c r="M21912" s="38"/>
    </row>
    <row r="21913" spans="3:13" x14ac:dyDescent="0.2">
      <c r="C21913" s="38"/>
      <c r="D21913" s="38"/>
      <c r="E21913" s="93"/>
      <c r="L21913" s="38"/>
      <c r="M21913" s="38"/>
    </row>
    <row r="21914" spans="3:13" x14ac:dyDescent="0.2">
      <c r="C21914" s="38"/>
      <c r="D21914" s="38"/>
      <c r="E21914" s="93"/>
      <c r="L21914" s="38"/>
      <c r="M21914" s="38"/>
    </row>
    <row r="21915" spans="3:13" x14ac:dyDescent="0.2">
      <c r="C21915" s="38"/>
      <c r="D21915" s="38"/>
      <c r="E21915" s="93"/>
      <c r="L21915" s="38"/>
      <c r="M21915" s="38"/>
    </row>
    <row r="21916" spans="3:13" x14ac:dyDescent="0.2">
      <c r="C21916" s="38"/>
      <c r="D21916" s="38"/>
      <c r="E21916" s="93"/>
      <c r="L21916" s="38"/>
      <c r="M21916" s="38"/>
    </row>
    <row r="21917" spans="3:13" x14ac:dyDescent="0.2">
      <c r="C21917" s="38"/>
      <c r="D21917" s="38"/>
      <c r="E21917" s="93"/>
      <c r="L21917" s="38"/>
      <c r="M21917" s="38"/>
    </row>
    <row r="21918" spans="3:13" x14ac:dyDescent="0.2">
      <c r="C21918" s="38"/>
      <c r="D21918" s="38"/>
      <c r="E21918" s="93"/>
      <c r="L21918" s="38"/>
      <c r="M21918" s="38"/>
    </row>
    <row r="21919" spans="3:13" x14ac:dyDescent="0.2">
      <c r="C21919" s="38"/>
      <c r="D21919" s="38"/>
      <c r="E21919" s="93"/>
      <c r="L21919" s="38"/>
      <c r="M21919" s="38"/>
    </row>
    <row r="21920" spans="3:13" x14ac:dyDescent="0.2">
      <c r="C21920" s="38"/>
      <c r="D21920" s="38"/>
      <c r="E21920" s="93"/>
      <c r="L21920" s="38"/>
      <c r="M21920" s="38"/>
    </row>
    <row r="21921" spans="3:13" x14ac:dyDescent="0.2">
      <c r="C21921" s="38"/>
      <c r="D21921" s="38"/>
      <c r="E21921" s="93"/>
      <c r="L21921" s="38"/>
      <c r="M21921" s="38"/>
    </row>
    <row r="21922" spans="3:13" x14ac:dyDescent="0.2">
      <c r="C21922" s="38"/>
      <c r="D21922" s="38"/>
      <c r="E21922" s="93"/>
      <c r="L21922" s="38"/>
      <c r="M21922" s="38"/>
    </row>
    <row r="21923" spans="3:13" x14ac:dyDescent="0.2">
      <c r="C21923" s="38"/>
      <c r="D21923" s="38"/>
      <c r="E21923" s="93"/>
      <c r="L21923" s="38"/>
      <c r="M21923" s="38"/>
    </row>
    <row r="21924" spans="3:13" x14ac:dyDescent="0.2">
      <c r="C21924" s="38"/>
      <c r="D21924" s="38"/>
      <c r="E21924" s="93"/>
      <c r="L21924" s="38"/>
      <c r="M21924" s="38"/>
    </row>
    <row r="21925" spans="3:13" x14ac:dyDescent="0.2">
      <c r="C21925" s="38"/>
      <c r="D21925" s="38"/>
      <c r="E21925" s="93"/>
      <c r="L21925" s="38"/>
      <c r="M21925" s="38"/>
    </row>
    <row r="21926" spans="3:13" x14ac:dyDescent="0.2">
      <c r="C21926" s="38"/>
      <c r="D21926" s="38"/>
      <c r="E21926" s="93"/>
      <c r="L21926" s="38"/>
      <c r="M21926" s="38"/>
    </row>
    <row r="21927" spans="3:13" x14ac:dyDescent="0.2">
      <c r="C21927" s="38"/>
      <c r="D21927" s="38"/>
      <c r="E21927" s="93"/>
      <c r="L21927" s="38"/>
      <c r="M21927" s="38"/>
    </row>
    <row r="21928" spans="3:13" x14ac:dyDescent="0.2">
      <c r="C21928" s="38"/>
      <c r="D21928" s="38"/>
      <c r="E21928" s="93"/>
      <c r="L21928" s="38"/>
      <c r="M21928" s="38"/>
    </row>
    <row r="21929" spans="3:13" x14ac:dyDescent="0.2">
      <c r="C21929" s="38"/>
      <c r="D21929" s="38"/>
      <c r="E21929" s="93"/>
      <c r="L21929" s="38"/>
      <c r="M21929" s="38"/>
    </row>
    <row r="21930" spans="3:13" x14ac:dyDescent="0.2">
      <c r="C21930" s="38"/>
      <c r="D21930" s="38"/>
      <c r="E21930" s="93"/>
      <c r="L21930" s="38"/>
      <c r="M21930" s="38"/>
    </row>
    <row r="21931" spans="3:13" x14ac:dyDescent="0.2">
      <c r="C21931" s="38"/>
      <c r="D21931" s="38"/>
      <c r="E21931" s="93"/>
      <c r="L21931" s="38"/>
      <c r="M21931" s="38"/>
    </row>
    <row r="21932" spans="3:13" x14ac:dyDescent="0.2">
      <c r="C21932" s="38"/>
      <c r="D21932" s="38"/>
      <c r="E21932" s="93"/>
      <c r="L21932" s="38"/>
      <c r="M21932" s="38"/>
    </row>
    <row r="21933" spans="3:13" x14ac:dyDescent="0.2">
      <c r="C21933" s="38"/>
      <c r="D21933" s="38"/>
      <c r="E21933" s="93"/>
      <c r="L21933" s="38"/>
      <c r="M21933" s="38"/>
    </row>
    <row r="21934" spans="3:13" x14ac:dyDescent="0.2">
      <c r="C21934" s="38"/>
      <c r="D21934" s="38"/>
      <c r="E21934" s="93"/>
      <c r="L21934" s="38"/>
      <c r="M21934" s="38"/>
    </row>
    <row r="21935" spans="3:13" x14ac:dyDescent="0.2">
      <c r="C21935" s="38"/>
      <c r="D21935" s="38"/>
      <c r="E21935" s="93"/>
      <c r="L21935" s="38"/>
      <c r="M21935" s="38"/>
    </row>
    <row r="21936" spans="3:13" x14ac:dyDescent="0.2">
      <c r="C21936" s="38"/>
      <c r="D21936" s="38"/>
      <c r="E21936" s="93"/>
      <c r="L21936" s="38"/>
      <c r="M21936" s="38"/>
    </row>
    <row r="21937" spans="3:13" x14ac:dyDescent="0.2">
      <c r="C21937" s="38"/>
      <c r="D21937" s="38"/>
      <c r="E21937" s="93"/>
      <c r="L21937" s="38"/>
      <c r="M21937" s="38"/>
    </row>
    <row r="21938" spans="3:13" x14ac:dyDescent="0.2">
      <c r="C21938" s="38"/>
      <c r="D21938" s="38"/>
      <c r="E21938" s="93"/>
      <c r="L21938" s="38"/>
      <c r="M21938" s="38"/>
    </row>
    <row r="21939" spans="3:13" x14ac:dyDescent="0.2">
      <c r="C21939" s="38"/>
      <c r="D21939" s="38"/>
      <c r="E21939" s="93"/>
      <c r="L21939" s="38"/>
      <c r="M21939" s="38"/>
    </row>
    <row r="21940" spans="3:13" x14ac:dyDescent="0.2">
      <c r="C21940" s="38"/>
      <c r="D21940" s="38"/>
      <c r="E21940" s="93"/>
      <c r="L21940" s="38"/>
      <c r="M21940" s="38"/>
    </row>
    <row r="21941" spans="3:13" x14ac:dyDescent="0.2">
      <c r="C21941" s="38"/>
      <c r="D21941" s="38"/>
      <c r="E21941" s="93"/>
      <c r="L21941" s="38"/>
      <c r="M21941" s="38"/>
    </row>
    <row r="21942" spans="3:13" x14ac:dyDescent="0.2">
      <c r="C21942" s="38"/>
      <c r="D21942" s="38"/>
      <c r="E21942" s="93"/>
      <c r="L21942" s="38"/>
      <c r="M21942" s="38"/>
    </row>
    <row r="21943" spans="3:13" x14ac:dyDescent="0.2">
      <c r="C21943" s="38"/>
      <c r="D21943" s="38"/>
      <c r="E21943" s="93"/>
      <c r="L21943" s="38"/>
      <c r="M21943" s="38"/>
    </row>
    <row r="21944" spans="3:13" x14ac:dyDescent="0.2">
      <c r="C21944" s="38"/>
      <c r="D21944" s="38"/>
      <c r="E21944" s="93"/>
      <c r="L21944" s="38"/>
      <c r="M21944" s="38"/>
    </row>
    <row r="21945" spans="3:13" x14ac:dyDescent="0.2">
      <c r="C21945" s="38"/>
      <c r="D21945" s="38"/>
      <c r="E21945" s="93"/>
      <c r="L21945" s="38"/>
      <c r="M21945" s="38"/>
    </row>
    <row r="21946" spans="3:13" x14ac:dyDescent="0.2">
      <c r="C21946" s="38"/>
      <c r="D21946" s="38"/>
      <c r="E21946" s="93"/>
      <c r="L21946" s="38"/>
      <c r="M21946" s="38"/>
    </row>
    <row r="21947" spans="3:13" x14ac:dyDescent="0.2">
      <c r="C21947" s="38"/>
      <c r="D21947" s="38"/>
      <c r="E21947" s="93"/>
      <c r="L21947" s="38"/>
      <c r="M21947" s="38"/>
    </row>
    <row r="21948" spans="3:13" x14ac:dyDescent="0.2">
      <c r="C21948" s="38"/>
      <c r="D21948" s="38"/>
      <c r="E21948" s="93"/>
      <c r="L21948" s="38"/>
      <c r="M21948" s="38"/>
    </row>
    <row r="21949" spans="3:13" x14ac:dyDescent="0.2">
      <c r="C21949" s="38"/>
      <c r="D21949" s="38"/>
      <c r="E21949" s="93"/>
      <c r="L21949" s="38"/>
      <c r="M21949" s="38"/>
    </row>
    <row r="21950" spans="3:13" x14ac:dyDescent="0.2">
      <c r="C21950" s="38"/>
      <c r="D21950" s="38"/>
      <c r="E21950" s="93"/>
      <c r="L21950" s="38"/>
      <c r="M21950" s="38"/>
    </row>
    <row r="21951" spans="3:13" x14ac:dyDescent="0.2">
      <c r="C21951" s="38"/>
      <c r="D21951" s="38"/>
      <c r="E21951" s="93"/>
      <c r="L21951" s="38"/>
      <c r="M21951" s="38"/>
    </row>
    <row r="21952" spans="3:13" x14ac:dyDescent="0.2">
      <c r="C21952" s="38"/>
      <c r="D21952" s="38"/>
      <c r="E21952" s="93"/>
      <c r="L21952" s="38"/>
      <c r="M21952" s="38"/>
    </row>
    <row r="21953" spans="3:13" x14ac:dyDescent="0.2">
      <c r="C21953" s="38"/>
      <c r="D21953" s="38"/>
      <c r="E21953" s="93"/>
      <c r="L21953" s="38"/>
      <c r="M21953" s="38"/>
    </row>
    <row r="21954" spans="3:13" x14ac:dyDescent="0.2">
      <c r="C21954" s="38"/>
      <c r="D21954" s="38"/>
      <c r="E21954" s="93"/>
      <c r="L21954" s="38"/>
      <c r="M21954" s="38"/>
    </row>
    <row r="21955" spans="3:13" x14ac:dyDescent="0.2">
      <c r="C21955" s="38"/>
      <c r="D21955" s="38"/>
      <c r="E21955" s="93"/>
      <c r="L21955" s="38"/>
      <c r="M21955" s="38"/>
    </row>
    <row r="21956" spans="3:13" x14ac:dyDescent="0.2">
      <c r="C21956" s="38"/>
      <c r="D21956" s="38"/>
      <c r="E21956" s="93"/>
      <c r="L21956" s="38"/>
      <c r="M21956" s="38"/>
    </row>
    <row r="21957" spans="3:13" x14ac:dyDescent="0.2">
      <c r="C21957" s="38"/>
      <c r="D21957" s="38"/>
      <c r="E21957" s="93"/>
      <c r="L21957" s="38"/>
      <c r="M21957" s="38"/>
    </row>
    <row r="21958" spans="3:13" x14ac:dyDescent="0.2">
      <c r="C21958" s="38"/>
      <c r="D21958" s="38"/>
      <c r="E21958" s="93"/>
      <c r="L21958" s="38"/>
      <c r="M21958" s="38"/>
    </row>
    <row r="21959" spans="3:13" x14ac:dyDescent="0.2">
      <c r="C21959" s="38"/>
      <c r="D21959" s="38"/>
      <c r="E21959" s="93"/>
      <c r="L21959" s="38"/>
      <c r="M21959" s="38"/>
    </row>
    <row r="21960" spans="3:13" x14ac:dyDescent="0.2">
      <c r="C21960" s="38"/>
      <c r="D21960" s="38"/>
      <c r="E21960" s="93"/>
      <c r="L21960" s="38"/>
      <c r="M21960" s="38"/>
    </row>
    <row r="21961" spans="3:13" x14ac:dyDescent="0.2">
      <c r="C21961" s="38"/>
      <c r="D21961" s="38"/>
      <c r="E21961" s="93"/>
      <c r="L21961" s="38"/>
      <c r="M21961" s="38"/>
    </row>
    <row r="21962" spans="3:13" x14ac:dyDescent="0.2">
      <c r="C21962" s="38"/>
      <c r="D21962" s="38"/>
      <c r="E21962" s="93"/>
      <c r="L21962" s="38"/>
      <c r="M21962" s="38"/>
    </row>
    <row r="21963" spans="3:13" x14ac:dyDescent="0.2">
      <c r="C21963" s="38"/>
      <c r="D21963" s="38"/>
      <c r="E21963" s="93"/>
      <c r="L21963" s="38"/>
      <c r="M21963" s="38"/>
    </row>
    <row r="21964" spans="3:13" x14ac:dyDescent="0.2">
      <c r="C21964" s="38"/>
      <c r="D21964" s="38"/>
      <c r="E21964" s="93"/>
      <c r="L21964" s="38"/>
      <c r="M21964" s="38"/>
    </row>
    <row r="21965" spans="3:13" x14ac:dyDescent="0.2">
      <c r="C21965" s="38"/>
      <c r="D21965" s="38"/>
      <c r="E21965" s="93"/>
      <c r="L21965" s="38"/>
      <c r="M21965" s="38"/>
    </row>
    <row r="21966" spans="3:13" x14ac:dyDescent="0.2">
      <c r="C21966" s="38"/>
      <c r="D21966" s="38"/>
      <c r="E21966" s="93"/>
      <c r="L21966" s="38"/>
      <c r="M21966" s="38"/>
    </row>
    <row r="21967" spans="3:13" x14ac:dyDescent="0.2">
      <c r="C21967" s="38"/>
      <c r="D21967" s="38"/>
      <c r="E21967" s="93"/>
      <c r="L21967" s="38"/>
      <c r="M21967" s="38"/>
    </row>
    <row r="21968" spans="3:13" x14ac:dyDescent="0.2">
      <c r="C21968" s="38"/>
      <c r="D21968" s="38"/>
      <c r="E21968" s="93"/>
      <c r="L21968" s="38"/>
      <c r="M21968" s="38"/>
    </row>
    <row r="21969" spans="3:13" x14ac:dyDescent="0.2">
      <c r="C21969" s="38"/>
      <c r="D21969" s="38"/>
      <c r="E21969" s="93"/>
      <c r="L21969" s="38"/>
      <c r="M21969" s="38"/>
    </row>
    <row r="21970" spans="3:13" x14ac:dyDescent="0.2">
      <c r="C21970" s="38"/>
      <c r="D21970" s="38"/>
      <c r="E21970" s="93"/>
      <c r="L21970" s="38"/>
      <c r="M21970" s="38"/>
    </row>
    <row r="21971" spans="3:13" x14ac:dyDescent="0.2">
      <c r="C21971" s="38"/>
      <c r="D21971" s="38"/>
      <c r="E21971" s="93"/>
      <c r="L21971" s="38"/>
      <c r="M21971" s="38"/>
    </row>
    <row r="21972" spans="3:13" x14ac:dyDescent="0.2">
      <c r="C21972" s="38"/>
      <c r="D21972" s="38"/>
      <c r="E21972" s="93"/>
      <c r="L21972" s="38"/>
      <c r="M21972" s="38"/>
    </row>
    <row r="21973" spans="3:13" x14ac:dyDescent="0.2">
      <c r="C21973" s="38"/>
      <c r="D21973" s="38"/>
      <c r="E21973" s="93"/>
      <c r="L21973" s="38"/>
      <c r="M21973" s="38"/>
    </row>
    <row r="21974" spans="3:13" x14ac:dyDescent="0.2">
      <c r="C21974" s="38"/>
      <c r="D21974" s="38"/>
      <c r="E21974" s="93"/>
      <c r="L21974" s="38"/>
      <c r="M21974" s="38"/>
    </row>
    <row r="21975" spans="3:13" x14ac:dyDescent="0.2">
      <c r="C21975" s="38"/>
      <c r="D21975" s="38"/>
      <c r="E21975" s="93"/>
      <c r="L21975" s="38"/>
      <c r="M21975" s="38"/>
    </row>
    <row r="21976" spans="3:13" x14ac:dyDescent="0.2">
      <c r="C21976" s="38"/>
      <c r="D21976" s="38"/>
      <c r="E21976" s="93"/>
      <c r="L21976" s="38"/>
      <c r="M21976" s="38"/>
    </row>
    <row r="21977" spans="3:13" x14ac:dyDescent="0.2">
      <c r="C21977" s="38"/>
      <c r="D21977" s="38"/>
      <c r="E21977" s="93"/>
      <c r="L21977" s="38"/>
      <c r="M21977" s="38"/>
    </row>
    <row r="21978" spans="3:13" x14ac:dyDescent="0.2">
      <c r="C21978" s="38"/>
      <c r="D21978" s="38"/>
      <c r="E21978" s="93"/>
      <c r="L21978" s="38"/>
      <c r="M21978" s="38"/>
    </row>
    <row r="21979" spans="3:13" x14ac:dyDescent="0.2">
      <c r="C21979" s="38"/>
      <c r="D21979" s="38"/>
      <c r="E21979" s="93"/>
      <c r="L21979" s="38"/>
      <c r="M21979" s="38"/>
    </row>
    <row r="21980" spans="3:13" x14ac:dyDescent="0.2">
      <c r="C21980" s="38"/>
      <c r="D21980" s="38"/>
      <c r="E21980" s="93"/>
      <c r="L21980" s="38"/>
      <c r="M21980" s="38"/>
    </row>
    <row r="21981" spans="3:13" x14ac:dyDescent="0.2">
      <c r="C21981" s="38"/>
      <c r="D21981" s="38"/>
      <c r="E21981" s="93"/>
      <c r="L21981" s="38"/>
      <c r="M21981" s="38"/>
    </row>
    <row r="21982" spans="3:13" x14ac:dyDescent="0.2">
      <c r="C21982" s="38"/>
      <c r="D21982" s="38"/>
      <c r="E21982" s="93"/>
      <c r="L21982" s="38"/>
      <c r="M21982" s="38"/>
    </row>
    <row r="21983" spans="3:13" x14ac:dyDescent="0.2">
      <c r="C21983" s="38"/>
      <c r="D21983" s="38"/>
      <c r="E21983" s="93"/>
      <c r="L21983" s="38"/>
      <c r="M21983" s="38"/>
    </row>
    <row r="21984" spans="3:13" x14ac:dyDescent="0.2">
      <c r="C21984" s="38"/>
      <c r="D21984" s="38"/>
      <c r="E21984" s="93"/>
      <c r="L21984" s="38"/>
      <c r="M21984" s="38"/>
    </row>
    <row r="21985" spans="3:13" x14ac:dyDescent="0.2">
      <c r="C21985" s="38"/>
      <c r="D21985" s="38"/>
      <c r="E21985" s="93"/>
      <c r="L21985" s="38"/>
      <c r="M21985" s="38"/>
    </row>
    <row r="21986" spans="3:13" x14ac:dyDescent="0.2">
      <c r="C21986" s="38"/>
      <c r="D21986" s="38"/>
      <c r="E21986" s="93"/>
      <c r="L21986" s="38"/>
      <c r="M21986" s="38"/>
    </row>
    <row r="21987" spans="3:13" x14ac:dyDescent="0.2">
      <c r="C21987" s="38"/>
      <c r="D21987" s="38"/>
      <c r="E21987" s="93"/>
      <c r="L21987" s="38"/>
      <c r="M21987" s="38"/>
    </row>
    <row r="21988" spans="3:13" x14ac:dyDescent="0.2">
      <c r="C21988" s="38"/>
      <c r="D21988" s="38"/>
      <c r="E21988" s="93"/>
      <c r="L21988" s="38"/>
      <c r="M21988" s="38"/>
    </row>
    <row r="21989" spans="3:13" x14ac:dyDescent="0.2">
      <c r="C21989" s="38"/>
      <c r="D21989" s="38"/>
      <c r="E21989" s="93"/>
      <c r="L21989" s="38"/>
      <c r="M21989" s="38"/>
    </row>
    <row r="21990" spans="3:13" x14ac:dyDescent="0.2">
      <c r="C21990" s="38"/>
      <c r="D21990" s="38"/>
      <c r="E21990" s="93"/>
      <c r="L21990" s="38"/>
      <c r="M21990" s="38"/>
    </row>
    <row r="21991" spans="3:13" x14ac:dyDescent="0.2">
      <c r="C21991" s="38"/>
      <c r="D21991" s="38"/>
      <c r="E21991" s="93"/>
      <c r="L21991" s="38"/>
      <c r="M21991" s="38"/>
    </row>
    <row r="21992" spans="3:13" x14ac:dyDescent="0.2">
      <c r="C21992" s="38"/>
      <c r="D21992" s="38"/>
      <c r="E21992" s="93"/>
      <c r="L21992" s="38"/>
      <c r="M21992" s="38"/>
    </row>
    <row r="21993" spans="3:13" x14ac:dyDescent="0.2">
      <c r="C21993" s="38"/>
      <c r="D21993" s="38"/>
      <c r="E21993" s="93"/>
      <c r="L21993" s="38"/>
      <c r="M21993" s="38"/>
    </row>
    <row r="21994" spans="3:13" x14ac:dyDescent="0.2">
      <c r="C21994" s="38"/>
      <c r="D21994" s="38"/>
      <c r="E21994" s="93"/>
      <c r="L21994" s="38"/>
      <c r="M21994" s="38"/>
    </row>
    <row r="21995" spans="3:13" x14ac:dyDescent="0.2">
      <c r="C21995" s="38"/>
      <c r="D21995" s="38"/>
      <c r="E21995" s="93"/>
      <c r="L21995" s="38"/>
      <c r="M21995" s="38"/>
    </row>
    <row r="21996" spans="3:13" x14ac:dyDescent="0.2">
      <c r="C21996" s="38"/>
      <c r="D21996" s="38"/>
      <c r="E21996" s="93"/>
      <c r="L21996" s="38"/>
      <c r="M21996" s="38"/>
    </row>
    <row r="21997" spans="3:13" x14ac:dyDescent="0.2">
      <c r="C21997" s="38"/>
      <c r="D21997" s="38"/>
      <c r="E21997" s="93"/>
      <c r="L21997" s="38"/>
      <c r="M21997" s="38"/>
    </row>
    <row r="21998" spans="3:13" x14ac:dyDescent="0.2">
      <c r="C21998" s="38"/>
      <c r="D21998" s="38"/>
      <c r="E21998" s="93"/>
      <c r="L21998" s="38"/>
      <c r="M21998" s="38"/>
    </row>
    <row r="21999" spans="3:13" x14ac:dyDescent="0.2">
      <c r="C21999" s="38"/>
      <c r="D21999" s="38"/>
      <c r="E21999" s="93"/>
      <c r="L21999" s="38"/>
      <c r="M21999" s="38"/>
    </row>
    <row r="22000" spans="3:13" x14ac:dyDescent="0.2">
      <c r="C22000" s="38"/>
      <c r="D22000" s="38"/>
      <c r="E22000" s="93"/>
      <c r="L22000" s="38"/>
      <c r="M22000" s="38"/>
    </row>
    <row r="22001" spans="3:13" x14ac:dyDescent="0.2">
      <c r="C22001" s="38"/>
      <c r="D22001" s="38"/>
      <c r="E22001" s="93"/>
      <c r="L22001" s="38"/>
      <c r="M22001" s="38"/>
    </row>
    <row r="22002" spans="3:13" x14ac:dyDescent="0.2">
      <c r="C22002" s="38"/>
      <c r="D22002" s="38"/>
      <c r="E22002" s="93"/>
      <c r="L22002" s="38"/>
      <c r="M22002" s="38"/>
    </row>
    <row r="22003" spans="3:13" x14ac:dyDescent="0.2">
      <c r="C22003" s="38"/>
      <c r="D22003" s="38"/>
      <c r="E22003" s="93"/>
      <c r="L22003" s="38"/>
      <c r="M22003" s="38"/>
    </row>
    <row r="22004" spans="3:13" x14ac:dyDescent="0.2">
      <c r="C22004" s="38"/>
      <c r="D22004" s="38"/>
      <c r="E22004" s="93"/>
      <c r="L22004" s="38"/>
      <c r="M22004" s="38"/>
    </row>
    <row r="22005" spans="3:13" x14ac:dyDescent="0.2">
      <c r="C22005" s="38"/>
      <c r="D22005" s="38"/>
      <c r="E22005" s="93"/>
      <c r="L22005" s="38"/>
      <c r="M22005" s="38"/>
    </row>
    <row r="22006" spans="3:13" x14ac:dyDescent="0.2">
      <c r="C22006" s="38"/>
      <c r="D22006" s="38"/>
      <c r="E22006" s="93"/>
      <c r="L22006" s="38"/>
      <c r="M22006" s="38"/>
    </row>
    <row r="22007" spans="3:13" x14ac:dyDescent="0.2">
      <c r="C22007" s="38"/>
      <c r="D22007" s="38"/>
      <c r="E22007" s="93"/>
      <c r="L22007" s="38"/>
      <c r="M22007" s="38"/>
    </row>
    <row r="22008" spans="3:13" x14ac:dyDescent="0.2">
      <c r="C22008" s="38"/>
      <c r="D22008" s="38"/>
      <c r="E22008" s="93"/>
      <c r="L22008" s="38"/>
      <c r="M22008" s="38"/>
    </row>
    <row r="22009" spans="3:13" x14ac:dyDescent="0.2">
      <c r="C22009" s="38"/>
      <c r="D22009" s="38"/>
      <c r="E22009" s="93"/>
      <c r="L22009" s="38"/>
      <c r="M22009" s="38"/>
    </row>
    <row r="22010" spans="3:13" x14ac:dyDescent="0.2">
      <c r="C22010" s="38"/>
      <c r="D22010" s="38"/>
      <c r="E22010" s="93"/>
      <c r="L22010" s="38"/>
      <c r="M22010" s="38"/>
    </row>
    <row r="22011" spans="3:13" x14ac:dyDescent="0.2">
      <c r="C22011" s="38"/>
      <c r="D22011" s="38"/>
      <c r="E22011" s="93"/>
      <c r="L22011" s="38"/>
      <c r="M22011" s="38"/>
    </row>
    <row r="22012" spans="3:13" x14ac:dyDescent="0.2">
      <c r="C22012" s="38"/>
      <c r="D22012" s="38"/>
      <c r="E22012" s="93"/>
      <c r="L22012" s="38"/>
      <c r="M22012" s="38"/>
    </row>
    <row r="22013" spans="3:13" x14ac:dyDescent="0.2">
      <c r="C22013" s="38"/>
      <c r="D22013" s="38"/>
      <c r="E22013" s="93"/>
      <c r="L22013" s="38"/>
      <c r="M22013" s="38"/>
    </row>
    <row r="22014" spans="3:13" x14ac:dyDescent="0.2">
      <c r="C22014" s="38"/>
      <c r="D22014" s="38"/>
      <c r="E22014" s="93"/>
      <c r="L22014" s="38"/>
      <c r="M22014" s="38"/>
    </row>
    <row r="22015" spans="3:13" x14ac:dyDescent="0.2">
      <c r="C22015" s="38"/>
      <c r="D22015" s="38"/>
      <c r="E22015" s="93"/>
      <c r="L22015" s="38"/>
      <c r="M22015" s="38"/>
    </row>
    <row r="22016" spans="3:13" x14ac:dyDescent="0.2">
      <c r="C22016" s="38"/>
      <c r="D22016" s="38"/>
      <c r="E22016" s="93"/>
      <c r="L22016" s="38"/>
      <c r="M22016" s="38"/>
    </row>
    <row r="22017" spans="3:13" x14ac:dyDescent="0.2">
      <c r="C22017" s="38"/>
      <c r="D22017" s="38"/>
      <c r="E22017" s="93"/>
      <c r="L22017" s="38"/>
      <c r="M22017" s="38"/>
    </row>
    <row r="22018" spans="3:13" x14ac:dyDescent="0.2">
      <c r="C22018" s="38"/>
      <c r="D22018" s="38"/>
      <c r="E22018" s="93"/>
      <c r="L22018" s="38"/>
      <c r="M22018" s="38"/>
    </row>
    <row r="22019" spans="3:13" x14ac:dyDescent="0.2">
      <c r="C22019" s="38"/>
      <c r="D22019" s="38"/>
      <c r="E22019" s="93"/>
      <c r="L22019" s="38"/>
      <c r="M22019" s="38"/>
    </row>
    <row r="22020" spans="3:13" x14ac:dyDescent="0.2">
      <c r="C22020" s="38"/>
      <c r="D22020" s="38"/>
      <c r="E22020" s="93"/>
      <c r="L22020" s="38"/>
      <c r="M22020" s="38"/>
    </row>
    <row r="22021" spans="3:13" x14ac:dyDescent="0.2">
      <c r="C22021" s="38"/>
      <c r="D22021" s="38"/>
      <c r="E22021" s="93"/>
      <c r="L22021" s="38"/>
      <c r="M22021" s="38"/>
    </row>
    <row r="22022" spans="3:13" x14ac:dyDescent="0.2">
      <c r="C22022" s="38"/>
      <c r="D22022" s="38"/>
      <c r="E22022" s="93"/>
      <c r="L22022" s="38"/>
      <c r="M22022" s="38"/>
    </row>
    <row r="22023" spans="3:13" x14ac:dyDescent="0.2">
      <c r="C22023" s="38"/>
      <c r="D22023" s="38"/>
      <c r="E22023" s="93"/>
      <c r="L22023" s="38"/>
      <c r="M22023" s="38"/>
    </row>
    <row r="22024" spans="3:13" x14ac:dyDescent="0.2">
      <c r="C22024" s="38"/>
      <c r="D22024" s="38"/>
      <c r="E22024" s="93"/>
      <c r="L22024" s="38"/>
      <c r="M22024" s="38"/>
    </row>
    <row r="22025" spans="3:13" x14ac:dyDescent="0.2">
      <c r="C22025" s="38"/>
      <c r="D22025" s="38"/>
      <c r="E22025" s="93"/>
      <c r="L22025" s="38"/>
      <c r="M22025" s="38"/>
    </row>
    <row r="22026" spans="3:13" x14ac:dyDescent="0.2">
      <c r="C22026" s="38"/>
      <c r="D22026" s="38"/>
      <c r="E22026" s="93"/>
      <c r="L22026" s="38"/>
      <c r="M22026" s="38"/>
    </row>
    <row r="22027" spans="3:13" x14ac:dyDescent="0.2">
      <c r="C22027" s="38"/>
      <c r="D22027" s="38"/>
      <c r="E22027" s="93"/>
      <c r="L22027" s="38"/>
      <c r="M22027" s="38"/>
    </row>
    <row r="22028" spans="3:13" x14ac:dyDescent="0.2">
      <c r="C22028" s="38"/>
      <c r="D22028" s="38"/>
      <c r="E22028" s="93"/>
      <c r="L22028" s="38"/>
      <c r="M22028" s="38"/>
    </row>
    <row r="22029" spans="3:13" x14ac:dyDescent="0.2">
      <c r="C22029" s="38"/>
      <c r="D22029" s="38"/>
      <c r="E22029" s="93"/>
      <c r="L22029" s="38"/>
      <c r="M22029" s="38"/>
    </row>
    <row r="22030" spans="3:13" x14ac:dyDescent="0.2">
      <c r="C22030" s="38"/>
      <c r="D22030" s="38"/>
      <c r="E22030" s="93"/>
      <c r="L22030" s="38"/>
      <c r="M22030" s="38"/>
    </row>
    <row r="22031" spans="3:13" x14ac:dyDescent="0.2">
      <c r="C22031" s="38"/>
      <c r="D22031" s="38"/>
      <c r="E22031" s="93"/>
      <c r="L22031" s="38"/>
      <c r="M22031" s="38"/>
    </row>
    <row r="22032" spans="3:13" x14ac:dyDescent="0.2">
      <c r="C22032" s="38"/>
      <c r="D22032" s="38"/>
      <c r="E22032" s="93"/>
      <c r="L22032" s="38"/>
      <c r="M22032" s="38"/>
    </row>
    <row r="22033" spans="3:13" x14ac:dyDescent="0.2">
      <c r="C22033" s="38"/>
      <c r="D22033" s="38"/>
      <c r="E22033" s="93"/>
      <c r="L22033" s="38"/>
      <c r="M22033" s="38"/>
    </row>
    <row r="22034" spans="3:13" x14ac:dyDescent="0.2">
      <c r="C22034" s="38"/>
      <c r="D22034" s="38"/>
      <c r="E22034" s="93"/>
      <c r="L22034" s="38"/>
      <c r="M22034" s="38"/>
    </row>
    <row r="22035" spans="3:13" x14ac:dyDescent="0.2">
      <c r="C22035" s="38"/>
      <c r="D22035" s="38"/>
      <c r="E22035" s="93"/>
      <c r="L22035" s="38"/>
      <c r="M22035" s="38"/>
    </row>
    <row r="22036" spans="3:13" x14ac:dyDescent="0.2">
      <c r="C22036" s="38"/>
      <c r="D22036" s="38"/>
      <c r="E22036" s="93"/>
      <c r="L22036" s="38"/>
      <c r="M22036" s="38"/>
    </row>
    <row r="22037" spans="3:13" x14ac:dyDescent="0.2">
      <c r="C22037" s="38"/>
      <c r="D22037" s="38"/>
      <c r="E22037" s="93"/>
      <c r="L22037" s="38"/>
      <c r="M22037" s="38"/>
    </row>
    <row r="22038" spans="3:13" x14ac:dyDescent="0.2">
      <c r="C22038" s="38"/>
      <c r="D22038" s="38"/>
      <c r="E22038" s="93"/>
      <c r="L22038" s="38"/>
      <c r="M22038" s="38"/>
    </row>
    <row r="22039" spans="3:13" x14ac:dyDescent="0.2">
      <c r="C22039" s="38"/>
      <c r="D22039" s="38"/>
      <c r="E22039" s="93"/>
      <c r="L22039" s="38"/>
      <c r="M22039" s="38"/>
    </row>
    <row r="22040" spans="3:13" x14ac:dyDescent="0.2">
      <c r="C22040" s="38"/>
      <c r="D22040" s="38"/>
      <c r="E22040" s="93"/>
      <c r="L22040" s="38"/>
      <c r="M22040" s="38"/>
    </row>
    <row r="22041" spans="3:13" x14ac:dyDescent="0.2">
      <c r="C22041" s="38"/>
      <c r="D22041" s="38"/>
      <c r="E22041" s="93"/>
      <c r="L22041" s="38"/>
      <c r="M22041" s="38"/>
    </row>
    <row r="22042" spans="3:13" x14ac:dyDescent="0.2">
      <c r="C22042" s="38"/>
      <c r="D22042" s="38"/>
      <c r="E22042" s="93"/>
      <c r="L22042" s="38"/>
      <c r="M22042" s="38"/>
    </row>
    <row r="22043" spans="3:13" x14ac:dyDescent="0.2">
      <c r="C22043" s="38"/>
      <c r="D22043" s="38"/>
      <c r="E22043" s="93"/>
      <c r="L22043" s="38"/>
      <c r="M22043" s="38"/>
    </row>
    <row r="22044" spans="3:13" x14ac:dyDescent="0.2">
      <c r="C22044" s="38"/>
      <c r="D22044" s="38"/>
      <c r="E22044" s="93"/>
      <c r="L22044" s="38"/>
      <c r="M22044" s="38"/>
    </row>
    <row r="22045" spans="3:13" x14ac:dyDescent="0.2">
      <c r="C22045" s="38"/>
      <c r="D22045" s="38"/>
      <c r="E22045" s="93"/>
      <c r="L22045" s="38"/>
      <c r="M22045" s="38"/>
    </row>
    <row r="22046" spans="3:13" x14ac:dyDescent="0.2">
      <c r="C22046" s="38"/>
      <c r="D22046" s="38"/>
      <c r="E22046" s="93"/>
      <c r="L22046" s="38"/>
      <c r="M22046" s="38"/>
    </row>
    <row r="22047" spans="3:13" x14ac:dyDescent="0.2">
      <c r="C22047" s="38"/>
      <c r="D22047" s="38"/>
      <c r="E22047" s="93"/>
      <c r="L22047" s="38"/>
      <c r="M22047" s="38"/>
    </row>
    <row r="22048" spans="3:13" x14ac:dyDescent="0.2">
      <c r="C22048" s="38"/>
      <c r="D22048" s="38"/>
      <c r="E22048" s="93"/>
      <c r="L22048" s="38"/>
      <c r="M22048" s="38"/>
    </row>
    <row r="22049" spans="3:13" x14ac:dyDescent="0.2">
      <c r="C22049" s="38"/>
      <c r="D22049" s="38"/>
      <c r="E22049" s="93"/>
      <c r="L22049" s="38"/>
      <c r="M22049" s="38"/>
    </row>
    <row r="22050" spans="3:13" x14ac:dyDescent="0.2">
      <c r="C22050" s="38"/>
      <c r="D22050" s="38"/>
      <c r="E22050" s="93"/>
      <c r="L22050" s="38"/>
      <c r="M22050" s="38"/>
    </row>
    <row r="22051" spans="3:13" x14ac:dyDescent="0.2">
      <c r="C22051" s="38"/>
      <c r="D22051" s="38"/>
      <c r="E22051" s="93"/>
      <c r="L22051" s="38"/>
      <c r="M22051" s="38"/>
    </row>
    <row r="22052" spans="3:13" x14ac:dyDescent="0.2">
      <c r="C22052" s="38"/>
      <c r="D22052" s="38"/>
      <c r="E22052" s="93"/>
      <c r="L22052" s="38"/>
      <c r="M22052" s="38"/>
    </row>
    <row r="22053" spans="3:13" x14ac:dyDescent="0.2">
      <c r="C22053" s="38"/>
      <c r="D22053" s="38"/>
      <c r="E22053" s="93"/>
      <c r="L22053" s="38"/>
      <c r="M22053" s="38"/>
    </row>
    <row r="22054" spans="3:13" x14ac:dyDescent="0.2">
      <c r="C22054" s="38"/>
      <c r="D22054" s="38"/>
      <c r="E22054" s="93"/>
      <c r="L22054" s="38"/>
      <c r="M22054" s="38"/>
    </row>
    <row r="22055" spans="3:13" x14ac:dyDescent="0.2">
      <c r="C22055" s="38"/>
      <c r="D22055" s="38"/>
      <c r="E22055" s="93"/>
      <c r="L22055" s="38"/>
      <c r="M22055" s="38"/>
    </row>
    <row r="22056" spans="3:13" x14ac:dyDescent="0.2">
      <c r="C22056" s="38"/>
      <c r="D22056" s="38"/>
      <c r="E22056" s="93"/>
      <c r="L22056" s="38"/>
      <c r="M22056" s="38"/>
    </row>
    <row r="22057" spans="3:13" x14ac:dyDescent="0.2">
      <c r="C22057" s="38"/>
      <c r="D22057" s="38"/>
      <c r="E22057" s="93"/>
      <c r="L22057" s="38"/>
      <c r="M22057" s="38"/>
    </row>
    <row r="22058" spans="3:13" x14ac:dyDescent="0.2">
      <c r="C22058" s="38"/>
      <c r="D22058" s="38"/>
      <c r="E22058" s="93"/>
      <c r="L22058" s="38"/>
      <c r="M22058" s="38"/>
    </row>
    <row r="22059" spans="3:13" x14ac:dyDescent="0.2">
      <c r="C22059" s="38"/>
      <c r="D22059" s="38"/>
      <c r="E22059" s="93"/>
      <c r="L22059" s="38"/>
      <c r="M22059" s="38"/>
    </row>
    <row r="22060" spans="3:13" x14ac:dyDescent="0.2">
      <c r="C22060" s="38"/>
      <c r="D22060" s="38"/>
      <c r="E22060" s="93"/>
      <c r="L22060" s="38"/>
      <c r="M22060" s="38"/>
    </row>
    <row r="22061" spans="3:13" x14ac:dyDescent="0.2">
      <c r="C22061" s="38"/>
      <c r="D22061" s="38"/>
      <c r="E22061" s="93"/>
      <c r="L22061" s="38"/>
      <c r="M22061" s="38"/>
    </row>
    <row r="22062" spans="3:13" x14ac:dyDescent="0.2">
      <c r="C22062" s="38"/>
      <c r="D22062" s="38"/>
      <c r="E22062" s="93"/>
      <c r="L22062" s="38"/>
      <c r="M22062" s="38"/>
    </row>
    <row r="22063" spans="3:13" x14ac:dyDescent="0.2">
      <c r="C22063" s="38"/>
      <c r="D22063" s="38"/>
      <c r="E22063" s="93"/>
      <c r="L22063" s="38"/>
      <c r="M22063" s="38"/>
    </row>
    <row r="22064" spans="3:13" x14ac:dyDescent="0.2">
      <c r="C22064" s="38"/>
      <c r="D22064" s="38"/>
      <c r="E22064" s="93"/>
      <c r="L22064" s="38"/>
      <c r="M22064" s="38"/>
    </row>
    <row r="22065" spans="3:13" x14ac:dyDescent="0.2">
      <c r="C22065" s="38"/>
      <c r="D22065" s="38"/>
      <c r="E22065" s="93"/>
      <c r="L22065" s="38"/>
      <c r="M22065" s="38"/>
    </row>
    <row r="22066" spans="3:13" x14ac:dyDescent="0.2">
      <c r="C22066" s="38"/>
      <c r="D22066" s="38"/>
      <c r="E22066" s="93"/>
      <c r="L22066" s="38"/>
      <c r="M22066" s="38"/>
    </row>
    <row r="22067" spans="3:13" x14ac:dyDescent="0.2">
      <c r="C22067" s="38"/>
      <c r="D22067" s="38"/>
      <c r="E22067" s="93"/>
      <c r="L22067" s="38"/>
      <c r="M22067" s="38"/>
    </row>
    <row r="22068" spans="3:13" x14ac:dyDescent="0.2">
      <c r="C22068" s="38"/>
      <c r="D22068" s="38"/>
      <c r="E22068" s="93"/>
      <c r="L22068" s="38"/>
      <c r="M22068" s="38"/>
    </row>
    <row r="22069" spans="3:13" x14ac:dyDescent="0.2">
      <c r="C22069" s="38"/>
      <c r="D22069" s="38"/>
      <c r="E22069" s="93"/>
      <c r="L22069" s="38"/>
      <c r="M22069" s="38"/>
    </row>
    <row r="22070" spans="3:13" x14ac:dyDescent="0.2">
      <c r="C22070" s="38"/>
      <c r="D22070" s="38"/>
      <c r="E22070" s="93"/>
      <c r="L22070" s="38"/>
      <c r="M22070" s="38"/>
    </row>
    <row r="22071" spans="3:13" x14ac:dyDescent="0.2">
      <c r="C22071" s="38"/>
      <c r="D22071" s="38"/>
      <c r="E22071" s="93"/>
      <c r="L22071" s="38"/>
      <c r="M22071" s="38"/>
    </row>
    <row r="22072" spans="3:13" x14ac:dyDescent="0.2">
      <c r="C22072" s="38"/>
      <c r="D22072" s="38"/>
      <c r="E22072" s="93"/>
      <c r="L22072" s="38"/>
      <c r="M22072" s="38"/>
    </row>
    <row r="22073" spans="3:13" x14ac:dyDescent="0.2">
      <c r="C22073" s="38"/>
      <c r="D22073" s="38"/>
      <c r="E22073" s="93"/>
      <c r="L22073" s="38"/>
      <c r="M22073" s="38"/>
    </row>
    <row r="22074" spans="3:13" x14ac:dyDescent="0.2">
      <c r="C22074" s="38"/>
      <c r="D22074" s="38"/>
      <c r="E22074" s="93"/>
      <c r="L22074" s="38"/>
      <c r="M22074" s="38"/>
    </row>
    <row r="22075" spans="3:13" x14ac:dyDescent="0.2">
      <c r="C22075" s="38"/>
      <c r="D22075" s="38"/>
      <c r="E22075" s="93"/>
      <c r="L22075" s="38"/>
      <c r="M22075" s="38"/>
    </row>
    <row r="22076" spans="3:13" x14ac:dyDescent="0.2">
      <c r="C22076" s="38"/>
      <c r="D22076" s="38"/>
      <c r="E22076" s="93"/>
      <c r="L22076" s="38"/>
      <c r="M22076" s="38"/>
    </row>
    <row r="22077" spans="3:13" x14ac:dyDescent="0.2">
      <c r="C22077" s="38"/>
      <c r="D22077" s="38"/>
      <c r="E22077" s="93"/>
      <c r="L22077" s="38"/>
      <c r="M22077" s="38"/>
    </row>
    <row r="22078" spans="3:13" x14ac:dyDescent="0.2">
      <c r="C22078" s="38"/>
      <c r="D22078" s="38"/>
      <c r="E22078" s="93"/>
      <c r="L22078" s="38"/>
      <c r="M22078" s="38"/>
    </row>
    <row r="22079" spans="3:13" x14ac:dyDescent="0.2">
      <c r="C22079" s="38"/>
      <c r="D22079" s="38"/>
      <c r="E22079" s="93"/>
      <c r="L22079" s="38"/>
      <c r="M22079" s="38"/>
    </row>
    <row r="22080" spans="3:13" x14ac:dyDescent="0.2">
      <c r="C22080" s="38"/>
      <c r="D22080" s="38"/>
      <c r="E22080" s="93"/>
      <c r="L22080" s="38"/>
      <c r="M22080" s="38"/>
    </row>
    <row r="22081" spans="3:13" x14ac:dyDescent="0.2">
      <c r="C22081" s="38"/>
      <c r="D22081" s="38"/>
      <c r="E22081" s="93"/>
      <c r="L22081" s="38"/>
      <c r="M22081" s="38"/>
    </row>
    <row r="22082" spans="3:13" x14ac:dyDescent="0.2">
      <c r="C22082" s="38"/>
      <c r="D22082" s="38"/>
      <c r="E22082" s="93"/>
      <c r="L22082" s="38"/>
      <c r="M22082" s="38"/>
    </row>
    <row r="22083" spans="3:13" x14ac:dyDescent="0.2">
      <c r="C22083" s="38"/>
      <c r="D22083" s="38"/>
      <c r="E22083" s="93"/>
      <c r="L22083" s="38"/>
      <c r="M22083" s="38"/>
    </row>
    <row r="22084" spans="3:13" x14ac:dyDescent="0.2">
      <c r="C22084" s="38"/>
      <c r="D22084" s="38"/>
      <c r="E22084" s="93"/>
      <c r="L22084" s="38"/>
      <c r="M22084" s="38"/>
    </row>
    <row r="22085" spans="3:13" x14ac:dyDescent="0.2">
      <c r="C22085" s="38"/>
      <c r="D22085" s="38"/>
      <c r="E22085" s="93"/>
      <c r="L22085" s="38"/>
      <c r="M22085" s="38"/>
    </row>
    <row r="22086" spans="3:13" x14ac:dyDescent="0.2">
      <c r="C22086" s="38"/>
      <c r="D22086" s="38"/>
      <c r="E22086" s="93"/>
      <c r="L22086" s="38"/>
      <c r="M22086" s="38"/>
    </row>
    <row r="22087" spans="3:13" x14ac:dyDescent="0.2">
      <c r="C22087" s="38"/>
      <c r="D22087" s="38"/>
      <c r="E22087" s="93"/>
      <c r="L22087" s="38"/>
      <c r="M22087" s="38"/>
    </row>
    <row r="22088" spans="3:13" x14ac:dyDescent="0.2">
      <c r="C22088" s="38"/>
      <c r="D22088" s="38"/>
      <c r="E22088" s="93"/>
      <c r="L22088" s="38"/>
      <c r="M22088" s="38"/>
    </row>
    <row r="22089" spans="3:13" x14ac:dyDescent="0.2">
      <c r="C22089" s="38"/>
      <c r="D22089" s="38"/>
      <c r="E22089" s="93"/>
      <c r="L22089" s="38"/>
      <c r="M22089" s="38"/>
    </row>
    <row r="22090" spans="3:13" x14ac:dyDescent="0.2">
      <c r="C22090" s="38"/>
      <c r="D22090" s="38"/>
      <c r="E22090" s="93"/>
      <c r="L22090" s="38"/>
      <c r="M22090" s="38"/>
    </row>
    <row r="22091" spans="3:13" x14ac:dyDescent="0.2">
      <c r="C22091" s="38"/>
      <c r="D22091" s="38"/>
      <c r="E22091" s="93"/>
      <c r="L22091" s="38"/>
      <c r="M22091" s="38"/>
    </row>
    <row r="22092" spans="3:13" x14ac:dyDescent="0.2">
      <c r="C22092" s="38"/>
      <c r="D22092" s="38"/>
      <c r="E22092" s="93"/>
      <c r="L22092" s="38"/>
      <c r="M22092" s="38"/>
    </row>
    <row r="22093" spans="3:13" x14ac:dyDescent="0.2">
      <c r="C22093" s="38"/>
      <c r="D22093" s="38"/>
      <c r="E22093" s="93"/>
      <c r="L22093" s="38"/>
      <c r="M22093" s="38"/>
    </row>
    <row r="22094" spans="3:13" x14ac:dyDescent="0.2">
      <c r="C22094" s="38"/>
      <c r="D22094" s="38"/>
      <c r="E22094" s="93"/>
      <c r="L22094" s="38"/>
      <c r="M22094" s="38"/>
    </row>
    <row r="22095" spans="3:13" x14ac:dyDescent="0.2">
      <c r="C22095" s="38"/>
      <c r="D22095" s="38"/>
      <c r="E22095" s="93"/>
      <c r="L22095" s="38"/>
      <c r="M22095" s="38"/>
    </row>
    <row r="22096" spans="3:13" x14ac:dyDescent="0.2">
      <c r="C22096" s="38"/>
      <c r="D22096" s="38"/>
      <c r="E22096" s="93"/>
      <c r="L22096" s="38"/>
      <c r="M22096" s="38"/>
    </row>
    <row r="22097" spans="3:13" x14ac:dyDescent="0.2">
      <c r="C22097" s="38"/>
      <c r="D22097" s="38"/>
      <c r="E22097" s="93"/>
      <c r="L22097" s="38"/>
      <c r="M22097" s="38"/>
    </row>
    <row r="22098" spans="3:13" x14ac:dyDescent="0.2">
      <c r="C22098" s="38"/>
      <c r="D22098" s="38"/>
      <c r="E22098" s="93"/>
      <c r="L22098" s="38"/>
      <c r="M22098" s="38"/>
    </row>
    <row r="22099" spans="3:13" x14ac:dyDescent="0.2">
      <c r="C22099" s="38"/>
      <c r="D22099" s="38"/>
      <c r="E22099" s="93"/>
      <c r="L22099" s="38"/>
      <c r="M22099" s="38"/>
    </row>
    <row r="22100" spans="3:13" x14ac:dyDescent="0.2">
      <c r="C22100" s="38"/>
      <c r="D22100" s="38"/>
      <c r="E22100" s="93"/>
      <c r="L22100" s="38"/>
      <c r="M22100" s="38"/>
    </row>
    <row r="22101" spans="3:13" x14ac:dyDescent="0.2">
      <c r="C22101" s="38"/>
      <c r="D22101" s="38"/>
      <c r="E22101" s="93"/>
      <c r="L22101" s="38"/>
      <c r="M22101" s="38"/>
    </row>
    <row r="22102" spans="3:13" x14ac:dyDescent="0.2">
      <c r="C22102" s="38"/>
      <c r="D22102" s="38"/>
      <c r="E22102" s="93"/>
      <c r="L22102" s="38"/>
      <c r="M22102" s="38"/>
    </row>
    <row r="22103" spans="3:13" x14ac:dyDescent="0.2">
      <c r="C22103" s="38"/>
      <c r="D22103" s="38"/>
      <c r="E22103" s="93"/>
      <c r="L22103" s="38"/>
      <c r="M22103" s="38"/>
    </row>
    <row r="22104" spans="3:13" x14ac:dyDescent="0.2">
      <c r="C22104" s="38"/>
      <c r="D22104" s="38"/>
      <c r="E22104" s="93"/>
      <c r="L22104" s="38"/>
      <c r="M22104" s="38"/>
    </row>
    <row r="22105" spans="3:13" x14ac:dyDescent="0.2">
      <c r="C22105" s="38"/>
      <c r="D22105" s="38"/>
      <c r="E22105" s="93"/>
      <c r="L22105" s="38"/>
      <c r="M22105" s="38"/>
    </row>
    <row r="22106" spans="3:13" x14ac:dyDescent="0.2">
      <c r="C22106" s="38"/>
      <c r="D22106" s="38"/>
      <c r="E22106" s="93"/>
      <c r="L22106" s="38"/>
      <c r="M22106" s="38"/>
    </row>
    <row r="22107" spans="3:13" x14ac:dyDescent="0.2">
      <c r="C22107" s="38"/>
      <c r="D22107" s="38"/>
      <c r="E22107" s="93"/>
      <c r="L22107" s="38"/>
      <c r="M22107" s="38"/>
    </row>
    <row r="22108" spans="3:13" x14ac:dyDescent="0.2">
      <c r="C22108" s="38"/>
      <c r="D22108" s="38"/>
      <c r="E22108" s="93"/>
      <c r="L22108" s="38"/>
      <c r="M22108" s="38"/>
    </row>
    <row r="22109" spans="3:13" x14ac:dyDescent="0.2">
      <c r="C22109" s="38"/>
      <c r="D22109" s="38"/>
      <c r="E22109" s="93"/>
      <c r="L22109" s="38"/>
      <c r="M22109" s="38"/>
    </row>
    <row r="22110" spans="3:13" x14ac:dyDescent="0.2">
      <c r="C22110" s="38"/>
      <c r="D22110" s="38"/>
      <c r="E22110" s="93"/>
      <c r="L22110" s="38"/>
      <c r="M22110" s="38"/>
    </row>
    <row r="22111" spans="3:13" x14ac:dyDescent="0.2">
      <c r="C22111" s="38"/>
      <c r="D22111" s="38"/>
      <c r="E22111" s="93"/>
      <c r="L22111" s="38"/>
      <c r="M22111" s="38"/>
    </row>
    <row r="22112" spans="3:13" x14ac:dyDescent="0.2">
      <c r="C22112" s="38"/>
      <c r="D22112" s="38"/>
      <c r="E22112" s="93"/>
      <c r="L22112" s="38"/>
      <c r="M22112" s="38"/>
    </row>
    <row r="22113" spans="3:13" x14ac:dyDescent="0.2">
      <c r="C22113" s="38"/>
      <c r="D22113" s="38"/>
      <c r="E22113" s="93"/>
      <c r="L22113" s="38"/>
      <c r="M22113" s="38"/>
    </row>
    <row r="22114" spans="3:13" x14ac:dyDescent="0.2">
      <c r="C22114" s="38"/>
      <c r="D22114" s="38"/>
      <c r="E22114" s="93"/>
      <c r="L22114" s="38"/>
      <c r="M22114" s="38"/>
    </row>
    <row r="22115" spans="3:13" x14ac:dyDescent="0.2">
      <c r="C22115" s="38"/>
      <c r="D22115" s="38"/>
      <c r="E22115" s="93"/>
      <c r="L22115" s="38"/>
      <c r="M22115" s="38"/>
    </row>
    <row r="22116" spans="3:13" x14ac:dyDescent="0.2">
      <c r="C22116" s="38"/>
      <c r="D22116" s="38"/>
      <c r="E22116" s="93"/>
      <c r="L22116" s="38"/>
      <c r="M22116" s="38"/>
    </row>
    <row r="22117" spans="3:13" x14ac:dyDescent="0.2">
      <c r="C22117" s="38"/>
      <c r="D22117" s="38"/>
      <c r="E22117" s="93"/>
      <c r="L22117" s="38"/>
      <c r="M22117" s="38"/>
    </row>
    <row r="22118" spans="3:13" x14ac:dyDescent="0.2">
      <c r="C22118" s="38"/>
      <c r="D22118" s="38"/>
      <c r="E22118" s="93"/>
      <c r="L22118" s="38"/>
      <c r="M22118" s="38"/>
    </row>
    <row r="22119" spans="3:13" x14ac:dyDescent="0.2">
      <c r="C22119" s="38"/>
      <c r="D22119" s="38"/>
      <c r="E22119" s="93"/>
      <c r="L22119" s="38"/>
      <c r="M22119" s="38"/>
    </row>
    <row r="22120" spans="3:13" x14ac:dyDescent="0.2">
      <c r="C22120" s="38"/>
      <c r="D22120" s="38"/>
      <c r="E22120" s="93"/>
      <c r="L22120" s="38"/>
      <c r="M22120" s="38"/>
    </row>
    <row r="22121" spans="3:13" x14ac:dyDescent="0.2">
      <c r="C22121" s="38"/>
      <c r="D22121" s="38"/>
      <c r="E22121" s="93"/>
      <c r="L22121" s="38"/>
      <c r="M22121" s="38"/>
    </row>
    <row r="22122" spans="3:13" x14ac:dyDescent="0.2">
      <c r="C22122" s="38"/>
      <c r="D22122" s="38"/>
      <c r="E22122" s="93"/>
      <c r="L22122" s="38"/>
      <c r="M22122" s="38"/>
    </row>
    <row r="22123" spans="3:13" x14ac:dyDescent="0.2">
      <c r="C22123" s="38"/>
      <c r="D22123" s="38"/>
      <c r="E22123" s="93"/>
      <c r="L22123" s="38"/>
      <c r="M22123" s="38"/>
    </row>
    <row r="22124" spans="3:13" x14ac:dyDescent="0.2">
      <c r="C22124" s="38"/>
      <c r="D22124" s="38"/>
      <c r="E22124" s="93"/>
      <c r="L22124" s="38"/>
      <c r="M22124" s="38"/>
    </row>
    <row r="22125" spans="3:13" x14ac:dyDescent="0.2">
      <c r="C22125" s="38"/>
      <c r="D22125" s="38"/>
      <c r="E22125" s="93"/>
      <c r="L22125" s="38"/>
      <c r="M22125" s="38"/>
    </row>
    <row r="22126" spans="3:13" x14ac:dyDescent="0.2">
      <c r="C22126" s="38"/>
      <c r="D22126" s="38"/>
      <c r="E22126" s="93"/>
      <c r="L22126" s="38"/>
      <c r="M22126" s="38"/>
    </row>
    <row r="22127" spans="3:13" x14ac:dyDescent="0.2">
      <c r="C22127" s="38"/>
      <c r="D22127" s="38"/>
      <c r="E22127" s="93"/>
      <c r="L22127" s="38"/>
      <c r="M22127" s="38"/>
    </row>
    <row r="22128" spans="3:13" x14ac:dyDescent="0.2">
      <c r="C22128" s="38"/>
      <c r="D22128" s="38"/>
      <c r="E22128" s="93"/>
      <c r="L22128" s="38"/>
      <c r="M22128" s="38"/>
    </row>
    <row r="22129" spans="3:13" x14ac:dyDescent="0.2">
      <c r="C22129" s="38"/>
      <c r="D22129" s="38"/>
      <c r="E22129" s="93"/>
      <c r="L22129" s="38"/>
      <c r="M22129" s="38"/>
    </row>
    <row r="22130" spans="3:13" x14ac:dyDescent="0.2">
      <c r="C22130" s="38"/>
      <c r="D22130" s="38"/>
      <c r="E22130" s="93"/>
      <c r="L22130" s="38"/>
      <c r="M22130" s="38"/>
    </row>
    <row r="22131" spans="3:13" x14ac:dyDescent="0.2">
      <c r="C22131" s="38"/>
      <c r="D22131" s="38"/>
      <c r="E22131" s="93"/>
      <c r="L22131" s="38"/>
      <c r="M22131" s="38"/>
    </row>
    <row r="22132" spans="3:13" x14ac:dyDescent="0.2">
      <c r="C22132" s="38"/>
      <c r="D22132" s="38"/>
      <c r="E22132" s="93"/>
      <c r="L22132" s="38"/>
      <c r="M22132" s="38"/>
    </row>
    <row r="22133" spans="3:13" x14ac:dyDescent="0.2">
      <c r="C22133" s="38"/>
      <c r="D22133" s="38"/>
      <c r="E22133" s="93"/>
      <c r="L22133" s="38"/>
      <c r="M22133" s="38"/>
    </row>
    <row r="22134" spans="3:13" x14ac:dyDescent="0.2">
      <c r="C22134" s="38"/>
      <c r="D22134" s="38"/>
      <c r="E22134" s="93"/>
      <c r="L22134" s="38"/>
      <c r="M22134" s="38"/>
    </row>
    <row r="22135" spans="3:13" x14ac:dyDescent="0.2">
      <c r="C22135" s="38"/>
      <c r="D22135" s="38"/>
      <c r="E22135" s="93"/>
      <c r="L22135" s="38"/>
      <c r="M22135" s="38"/>
    </row>
    <row r="22136" spans="3:13" x14ac:dyDescent="0.2">
      <c r="C22136" s="38"/>
      <c r="D22136" s="38"/>
      <c r="E22136" s="93"/>
      <c r="L22136" s="38"/>
      <c r="M22136" s="38"/>
    </row>
    <row r="22137" spans="3:13" x14ac:dyDescent="0.2">
      <c r="C22137" s="38"/>
      <c r="D22137" s="38"/>
      <c r="E22137" s="93"/>
      <c r="L22137" s="38"/>
      <c r="M22137" s="38"/>
    </row>
    <row r="22138" spans="3:13" x14ac:dyDescent="0.2">
      <c r="C22138" s="38"/>
      <c r="D22138" s="38"/>
      <c r="E22138" s="93"/>
      <c r="L22138" s="38"/>
      <c r="M22138" s="38"/>
    </row>
    <row r="22139" spans="3:13" x14ac:dyDescent="0.2">
      <c r="C22139" s="38"/>
      <c r="D22139" s="38"/>
      <c r="E22139" s="93"/>
      <c r="L22139" s="38"/>
      <c r="M22139" s="38"/>
    </row>
    <row r="22140" spans="3:13" x14ac:dyDescent="0.2">
      <c r="C22140" s="38"/>
      <c r="D22140" s="38"/>
      <c r="E22140" s="93"/>
      <c r="L22140" s="38"/>
      <c r="M22140" s="38"/>
    </row>
    <row r="22141" spans="3:13" x14ac:dyDescent="0.2">
      <c r="C22141" s="38"/>
      <c r="D22141" s="38"/>
      <c r="E22141" s="93"/>
      <c r="L22141" s="38"/>
      <c r="M22141" s="38"/>
    </row>
    <row r="22142" spans="3:13" x14ac:dyDescent="0.2">
      <c r="C22142" s="38"/>
      <c r="D22142" s="38"/>
      <c r="E22142" s="93"/>
      <c r="L22142" s="38"/>
      <c r="M22142" s="38"/>
    </row>
    <row r="22143" spans="3:13" x14ac:dyDescent="0.2">
      <c r="C22143" s="38"/>
      <c r="D22143" s="38"/>
      <c r="E22143" s="93"/>
      <c r="L22143" s="38"/>
      <c r="M22143" s="38"/>
    </row>
    <row r="22144" spans="3:13" x14ac:dyDescent="0.2">
      <c r="C22144" s="38"/>
      <c r="D22144" s="38"/>
      <c r="E22144" s="93"/>
      <c r="L22144" s="38"/>
      <c r="M22144" s="38"/>
    </row>
    <row r="22145" spans="3:13" x14ac:dyDescent="0.2">
      <c r="C22145" s="38"/>
      <c r="D22145" s="38"/>
      <c r="E22145" s="93"/>
      <c r="L22145" s="38"/>
      <c r="M22145" s="38"/>
    </row>
    <row r="22146" spans="3:13" x14ac:dyDescent="0.2">
      <c r="C22146" s="38"/>
      <c r="D22146" s="38"/>
      <c r="E22146" s="93"/>
      <c r="L22146" s="38"/>
      <c r="M22146" s="38"/>
    </row>
    <row r="22147" spans="3:13" x14ac:dyDescent="0.2">
      <c r="C22147" s="38"/>
      <c r="D22147" s="38"/>
      <c r="E22147" s="93"/>
      <c r="L22147" s="38"/>
      <c r="M22147" s="38"/>
    </row>
    <row r="22148" spans="3:13" x14ac:dyDescent="0.2">
      <c r="C22148" s="38"/>
      <c r="D22148" s="38"/>
      <c r="E22148" s="93"/>
      <c r="L22148" s="38"/>
      <c r="M22148" s="38"/>
    </row>
    <row r="22149" spans="3:13" x14ac:dyDescent="0.2">
      <c r="C22149" s="38"/>
      <c r="D22149" s="38"/>
      <c r="E22149" s="93"/>
      <c r="L22149" s="38"/>
      <c r="M22149" s="38"/>
    </row>
    <row r="22150" spans="3:13" x14ac:dyDescent="0.2">
      <c r="C22150" s="38"/>
      <c r="D22150" s="38"/>
      <c r="E22150" s="93"/>
      <c r="L22150" s="38"/>
      <c r="M22150" s="38"/>
    </row>
    <row r="22151" spans="3:13" x14ac:dyDescent="0.2">
      <c r="C22151" s="38"/>
      <c r="D22151" s="38"/>
      <c r="E22151" s="93"/>
      <c r="L22151" s="38"/>
      <c r="M22151" s="38"/>
    </row>
    <row r="22152" spans="3:13" x14ac:dyDescent="0.2">
      <c r="C22152" s="38"/>
      <c r="D22152" s="38"/>
      <c r="E22152" s="93"/>
      <c r="L22152" s="38"/>
      <c r="M22152" s="38"/>
    </row>
    <row r="22153" spans="3:13" x14ac:dyDescent="0.2">
      <c r="C22153" s="38"/>
      <c r="D22153" s="38"/>
      <c r="E22153" s="93"/>
      <c r="L22153" s="38"/>
      <c r="M22153" s="38"/>
    </row>
    <row r="22154" spans="3:13" x14ac:dyDescent="0.2">
      <c r="C22154" s="38"/>
      <c r="D22154" s="38"/>
      <c r="E22154" s="93"/>
      <c r="L22154" s="38"/>
      <c r="M22154" s="38"/>
    </row>
    <row r="22155" spans="3:13" x14ac:dyDescent="0.2">
      <c r="C22155" s="38"/>
      <c r="D22155" s="38"/>
      <c r="E22155" s="93"/>
      <c r="L22155" s="38"/>
      <c r="M22155" s="38"/>
    </row>
    <row r="22156" spans="3:13" x14ac:dyDescent="0.2">
      <c r="C22156" s="38"/>
      <c r="D22156" s="38"/>
      <c r="E22156" s="93"/>
      <c r="L22156" s="38"/>
      <c r="M22156" s="38"/>
    </row>
    <row r="22157" spans="3:13" x14ac:dyDescent="0.2">
      <c r="C22157" s="38"/>
      <c r="D22157" s="38"/>
      <c r="E22157" s="93"/>
      <c r="L22157" s="38"/>
      <c r="M22157" s="38"/>
    </row>
    <row r="22158" spans="3:13" x14ac:dyDescent="0.2">
      <c r="C22158" s="38"/>
      <c r="D22158" s="38"/>
      <c r="E22158" s="93"/>
      <c r="L22158" s="38"/>
      <c r="M22158" s="38"/>
    </row>
    <row r="22159" spans="3:13" x14ac:dyDescent="0.2">
      <c r="C22159" s="38"/>
      <c r="D22159" s="38"/>
      <c r="E22159" s="93"/>
      <c r="L22159" s="38"/>
      <c r="M22159" s="38"/>
    </row>
    <row r="22160" spans="3:13" x14ac:dyDescent="0.2">
      <c r="C22160" s="38"/>
      <c r="D22160" s="38"/>
      <c r="E22160" s="93"/>
      <c r="L22160" s="38"/>
      <c r="M22160" s="38"/>
    </row>
    <row r="22161" spans="3:13" x14ac:dyDescent="0.2">
      <c r="C22161" s="38"/>
      <c r="D22161" s="38"/>
      <c r="E22161" s="93"/>
      <c r="L22161" s="38"/>
      <c r="M22161" s="38"/>
    </row>
    <row r="22162" spans="3:13" x14ac:dyDescent="0.2">
      <c r="C22162" s="38"/>
      <c r="D22162" s="38"/>
      <c r="E22162" s="93"/>
      <c r="L22162" s="38"/>
      <c r="M22162" s="38"/>
    </row>
    <row r="22163" spans="3:13" x14ac:dyDescent="0.2">
      <c r="C22163" s="38"/>
      <c r="D22163" s="38"/>
      <c r="E22163" s="93"/>
      <c r="L22163" s="38"/>
      <c r="M22163" s="38"/>
    </row>
    <row r="22164" spans="3:13" x14ac:dyDescent="0.2">
      <c r="C22164" s="38"/>
      <c r="D22164" s="38"/>
      <c r="E22164" s="93"/>
      <c r="L22164" s="38"/>
      <c r="M22164" s="38"/>
    </row>
    <row r="22165" spans="3:13" x14ac:dyDescent="0.2">
      <c r="C22165" s="38"/>
      <c r="D22165" s="38"/>
      <c r="E22165" s="93"/>
      <c r="L22165" s="38"/>
      <c r="M22165" s="38"/>
    </row>
    <row r="22166" spans="3:13" x14ac:dyDescent="0.2">
      <c r="C22166" s="38"/>
      <c r="D22166" s="38"/>
      <c r="E22166" s="93"/>
      <c r="L22166" s="38"/>
      <c r="M22166" s="38"/>
    </row>
    <row r="22167" spans="3:13" x14ac:dyDescent="0.2">
      <c r="C22167" s="38"/>
      <c r="D22167" s="38"/>
      <c r="E22167" s="93"/>
      <c r="L22167" s="38"/>
      <c r="M22167" s="38"/>
    </row>
    <row r="22168" spans="3:13" x14ac:dyDescent="0.2">
      <c r="C22168" s="38"/>
      <c r="D22168" s="38"/>
      <c r="E22168" s="93"/>
      <c r="L22168" s="38"/>
      <c r="M22168" s="38"/>
    </row>
    <row r="22169" spans="3:13" x14ac:dyDescent="0.2">
      <c r="C22169" s="38"/>
      <c r="D22169" s="38"/>
      <c r="E22169" s="93"/>
      <c r="L22169" s="38"/>
      <c r="M22169" s="38"/>
    </row>
    <row r="22170" spans="3:13" x14ac:dyDescent="0.2">
      <c r="C22170" s="38"/>
      <c r="D22170" s="38"/>
      <c r="E22170" s="93"/>
      <c r="L22170" s="38"/>
      <c r="M22170" s="38"/>
    </row>
    <row r="22171" spans="3:13" x14ac:dyDescent="0.2">
      <c r="C22171" s="38"/>
      <c r="D22171" s="38"/>
      <c r="E22171" s="93"/>
      <c r="L22171" s="38"/>
      <c r="M22171" s="38"/>
    </row>
    <row r="22172" spans="3:13" x14ac:dyDescent="0.2">
      <c r="C22172" s="38"/>
      <c r="D22172" s="38"/>
      <c r="E22172" s="93"/>
      <c r="L22172" s="38"/>
      <c r="M22172" s="38"/>
    </row>
    <row r="22173" spans="3:13" x14ac:dyDescent="0.2">
      <c r="C22173" s="38"/>
      <c r="D22173" s="38"/>
      <c r="E22173" s="93"/>
      <c r="L22173" s="38"/>
      <c r="M22173" s="38"/>
    </row>
    <row r="22174" spans="3:13" x14ac:dyDescent="0.2">
      <c r="C22174" s="38"/>
      <c r="D22174" s="38"/>
      <c r="E22174" s="93"/>
      <c r="L22174" s="38"/>
      <c r="M22174" s="38"/>
    </row>
    <row r="22175" spans="3:13" x14ac:dyDescent="0.2">
      <c r="C22175" s="38"/>
      <c r="D22175" s="38"/>
      <c r="E22175" s="93"/>
      <c r="L22175" s="38"/>
      <c r="M22175" s="38"/>
    </row>
    <row r="22176" spans="3:13" x14ac:dyDescent="0.2">
      <c r="C22176" s="38"/>
      <c r="D22176" s="38"/>
      <c r="E22176" s="93"/>
      <c r="L22176" s="38"/>
      <c r="M22176" s="38"/>
    </row>
    <row r="22177" spans="3:13" x14ac:dyDescent="0.2">
      <c r="C22177" s="38"/>
      <c r="D22177" s="38"/>
      <c r="E22177" s="93"/>
      <c r="L22177" s="38"/>
      <c r="M22177" s="38"/>
    </row>
    <row r="22178" spans="3:13" x14ac:dyDescent="0.2">
      <c r="C22178" s="38"/>
      <c r="D22178" s="38"/>
      <c r="E22178" s="93"/>
      <c r="L22178" s="38"/>
      <c r="M22178" s="38"/>
    </row>
    <row r="22179" spans="3:13" x14ac:dyDescent="0.2">
      <c r="C22179" s="38"/>
      <c r="D22179" s="38"/>
      <c r="E22179" s="93"/>
      <c r="L22179" s="38"/>
      <c r="M22179" s="38"/>
    </row>
    <row r="22180" spans="3:13" x14ac:dyDescent="0.2">
      <c r="C22180" s="38"/>
      <c r="D22180" s="38"/>
      <c r="E22180" s="93"/>
      <c r="L22180" s="38"/>
      <c r="M22180" s="38"/>
    </row>
    <row r="22181" spans="3:13" x14ac:dyDescent="0.2">
      <c r="C22181" s="38"/>
      <c r="D22181" s="38"/>
      <c r="E22181" s="93"/>
      <c r="L22181" s="38"/>
      <c r="M22181" s="38"/>
    </row>
    <row r="22182" spans="3:13" x14ac:dyDescent="0.2">
      <c r="C22182" s="38"/>
      <c r="D22182" s="38"/>
      <c r="E22182" s="93"/>
      <c r="L22182" s="38"/>
      <c r="M22182" s="38"/>
    </row>
    <row r="22183" spans="3:13" x14ac:dyDescent="0.2">
      <c r="C22183" s="38"/>
      <c r="D22183" s="38"/>
      <c r="E22183" s="93"/>
      <c r="L22183" s="38"/>
      <c r="M22183" s="38"/>
    </row>
    <row r="22184" spans="3:13" x14ac:dyDescent="0.2">
      <c r="C22184" s="38"/>
      <c r="D22184" s="38"/>
      <c r="E22184" s="93"/>
      <c r="L22184" s="38"/>
      <c r="M22184" s="38"/>
    </row>
    <row r="22185" spans="3:13" x14ac:dyDescent="0.2">
      <c r="C22185" s="38"/>
      <c r="D22185" s="38"/>
      <c r="E22185" s="93"/>
      <c r="L22185" s="38"/>
      <c r="M22185" s="38"/>
    </row>
    <row r="22186" spans="3:13" x14ac:dyDescent="0.2">
      <c r="C22186" s="38"/>
      <c r="D22186" s="38"/>
      <c r="E22186" s="93"/>
      <c r="L22186" s="38"/>
      <c r="M22186" s="38"/>
    </row>
    <row r="22187" spans="3:13" x14ac:dyDescent="0.2">
      <c r="C22187" s="38"/>
      <c r="D22187" s="38"/>
      <c r="E22187" s="93"/>
      <c r="L22187" s="38"/>
      <c r="M22187" s="38"/>
    </row>
    <row r="22188" spans="3:13" x14ac:dyDescent="0.2">
      <c r="C22188" s="38"/>
      <c r="D22188" s="38"/>
      <c r="E22188" s="93"/>
      <c r="L22188" s="38"/>
      <c r="M22188" s="38"/>
    </row>
    <row r="22189" spans="3:13" x14ac:dyDescent="0.2">
      <c r="C22189" s="38"/>
      <c r="D22189" s="38"/>
      <c r="E22189" s="93"/>
      <c r="L22189" s="38"/>
      <c r="M22189" s="38"/>
    </row>
    <row r="22190" spans="3:13" x14ac:dyDescent="0.2">
      <c r="C22190" s="38"/>
      <c r="D22190" s="38"/>
      <c r="E22190" s="93"/>
      <c r="L22190" s="38"/>
      <c r="M22190" s="38"/>
    </row>
    <row r="22191" spans="3:13" x14ac:dyDescent="0.2">
      <c r="C22191" s="38"/>
      <c r="D22191" s="38"/>
      <c r="E22191" s="93"/>
      <c r="L22191" s="38"/>
      <c r="M22191" s="38"/>
    </row>
    <row r="22192" spans="3:13" x14ac:dyDescent="0.2">
      <c r="C22192" s="38"/>
      <c r="D22192" s="38"/>
      <c r="E22192" s="93"/>
      <c r="L22192" s="38"/>
      <c r="M22192" s="38"/>
    </row>
    <row r="22193" spans="3:13" x14ac:dyDescent="0.2">
      <c r="C22193" s="38"/>
      <c r="D22193" s="38"/>
      <c r="E22193" s="93"/>
      <c r="L22193" s="38"/>
      <c r="M22193" s="38"/>
    </row>
    <row r="22194" spans="3:13" x14ac:dyDescent="0.2">
      <c r="C22194" s="38"/>
      <c r="D22194" s="38"/>
      <c r="E22194" s="93"/>
      <c r="L22194" s="38"/>
      <c r="M22194" s="38"/>
    </row>
    <row r="22195" spans="3:13" x14ac:dyDescent="0.2">
      <c r="C22195" s="38"/>
      <c r="D22195" s="38"/>
      <c r="E22195" s="93"/>
      <c r="L22195" s="38"/>
      <c r="M22195" s="38"/>
    </row>
    <row r="22196" spans="3:13" x14ac:dyDescent="0.2">
      <c r="C22196" s="38"/>
      <c r="D22196" s="38"/>
      <c r="E22196" s="93"/>
      <c r="L22196" s="38"/>
      <c r="M22196" s="38"/>
    </row>
    <row r="22197" spans="3:13" x14ac:dyDescent="0.2">
      <c r="C22197" s="38"/>
      <c r="D22197" s="38"/>
      <c r="E22197" s="93"/>
      <c r="L22197" s="38"/>
      <c r="M22197" s="38"/>
    </row>
    <row r="22198" spans="3:13" x14ac:dyDescent="0.2">
      <c r="C22198" s="38"/>
      <c r="D22198" s="38"/>
      <c r="E22198" s="93"/>
      <c r="L22198" s="38"/>
      <c r="M22198" s="38"/>
    </row>
    <row r="22199" spans="3:13" x14ac:dyDescent="0.2">
      <c r="C22199" s="38"/>
      <c r="D22199" s="38"/>
      <c r="E22199" s="93"/>
      <c r="L22199" s="38"/>
      <c r="M22199" s="38"/>
    </row>
    <row r="22200" spans="3:13" x14ac:dyDescent="0.2">
      <c r="C22200" s="38"/>
      <c r="D22200" s="38"/>
      <c r="E22200" s="93"/>
      <c r="L22200" s="38"/>
      <c r="M22200" s="38"/>
    </row>
    <row r="22201" spans="3:13" x14ac:dyDescent="0.2">
      <c r="C22201" s="38"/>
      <c r="D22201" s="38"/>
      <c r="E22201" s="93"/>
      <c r="L22201" s="38"/>
      <c r="M22201" s="38"/>
    </row>
    <row r="22202" spans="3:13" x14ac:dyDescent="0.2">
      <c r="C22202" s="38"/>
      <c r="D22202" s="38"/>
      <c r="E22202" s="93"/>
      <c r="L22202" s="38"/>
      <c r="M22202" s="38"/>
    </row>
    <row r="22203" spans="3:13" x14ac:dyDescent="0.2">
      <c r="C22203" s="38"/>
      <c r="D22203" s="38"/>
      <c r="E22203" s="93"/>
      <c r="L22203" s="38"/>
      <c r="M22203" s="38"/>
    </row>
    <row r="22204" spans="3:13" x14ac:dyDescent="0.2">
      <c r="C22204" s="38"/>
      <c r="D22204" s="38"/>
      <c r="E22204" s="93"/>
      <c r="L22204" s="38"/>
      <c r="M22204" s="38"/>
    </row>
    <row r="22205" spans="3:13" x14ac:dyDescent="0.2">
      <c r="C22205" s="38"/>
      <c r="D22205" s="38"/>
      <c r="E22205" s="93"/>
      <c r="L22205" s="38"/>
      <c r="M22205" s="38"/>
    </row>
    <row r="22206" spans="3:13" x14ac:dyDescent="0.2">
      <c r="C22206" s="38"/>
      <c r="D22206" s="38"/>
      <c r="E22206" s="93"/>
      <c r="L22206" s="38"/>
      <c r="M22206" s="38"/>
    </row>
    <row r="22207" spans="3:13" x14ac:dyDescent="0.2">
      <c r="C22207" s="38"/>
      <c r="D22207" s="38"/>
      <c r="E22207" s="93"/>
      <c r="L22207" s="38"/>
      <c r="M22207" s="38"/>
    </row>
    <row r="22208" spans="3:13" x14ac:dyDescent="0.2">
      <c r="C22208" s="38"/>
      <c r="D22208" s="38"/>
      <c r="E22208" s="93"/>
      <c r="L22208" s="38"/>
      <c r="M22208" s="38"/>
    </row>
    <row r="22209" spans="3:13" x14ac:dyDescent="0.2">
      <c r="C22209" s="38"/>
      <c r="D22209" s="38"/>
      <c r="E22209" s="93"/>
      <c r="L22209" s="38"/>
      <c r="M22209" s="38"/>
    </row>
    <row r="22210" spans="3:13" x14ac:dyDescent="0.2">
      <c r="C22210" s="38"/>
      <c r="D22210" s="38"/>
      <c r="E22210" s="93"/>
      <c r="L22210" s="38"/>
      <c r="M22210" s="38"/>
    </row>
    <row r="22211" spans="3:13" x14ac:dyDescent="0.2">
      <c r="C22211" s="38"/>
      <c r="D22211" s="38"/>
      <c r="E22211" s="93"/>
      <c r="L22211" s="38"/>
      <c r="M22211" s="38"/>
    </row>
    <row r="22212" spans="3:13" x14ac:dyDescent="0.2">
      <c r="C22212" s="38"/>
      <c r="D22212" s="38"/>
      <c r="E22212" s="93"/>
      <c r="L22212" s="38"/>
      <c r="M22212" s="38"/>
    </row>
    <row r="22213" spans="3:13" x14ac:dyDescent="0.2">
      <c r="C22213" s="38"/>
      <c r="D22213" s="38"/>
      <c r="E22213" s="93"/>
      <c r="L22213" s="38"/>
      <c r="M22213" s="38"/>
    </row>
    <row r="22214" spans="3:13" x14ac:dyDescent="0.2">
      <c r="C22214" s="38"/>
      <c r="D22214" s="38"/>
      <c r="E22214" s="93"/>
      <c r="L22214" s="38"/>
      <c r="M22214" s="38"/>
    </row>
    <row r="22215" spans="3:13" x14ac:dyDescent="0.2">
      <c r="C22215" s="38"/>
      <c r="D22215" s="38"/>
      <c r="E22215" s="93"/>
      <c r="L22215" s="38"/>
      <c r="M22215" s="38"/>
    </row>
    <row r="22216" spans="3:13" x14ac:dyDescent="0.2">
      <c r="C22216" s="38"/>
      <c r="D22216" s="38"/>
      <c r="E22216" s="93"/>
      <c r="L22216" s="38"/>
      <c r="M22216" s="38"/>
    </row>
    <row r="22217" spans="3:13" x14ac:dyDescent="0.2">
      <c r="C22217" s="38"/>
      <c r="D22217" s="38"/>
      <c r="E22217" s="93"/>
      <c r="L22217" s="38"/>
      <c r="M22217" s="38"/>
    </row>
    <row r="22218" spans="3:13" x14ac:dyDescent="0.2">
      <c r="C22218" s="38"/>
      <c r="D22218" s="38"/>
      <c r="E22218" s="93"/>
      <c r="L22218" s="38"/>
      <c r="M22218" s="38"/>
    </row>
    <row r="22219" spans="3:13" x14ac:dyDescent="0.2">
      <c r="C22219" s="38"/>
      <c r="D22219" s="38"/>
      <c r="E22219" s="93"/>
      <c r="L22219" s="38"/>
      <c r="M22219" s="38"/>
    </row>
    <row r="22220" spans="3:13" x14ac:dyDescent="0.2">
      <c r="C22220" s="38"/>
      <c r="D22220" s="38"/>
      <c r="E22220" s="93"/>
      <c r="L22220" s="38"/>
      <c r="M22220" s="38"/>
    </row>
    <row r="22221" spans="3:13" x14ac:dyDescent="0.2">
      <c r="C22221" s="38"/>
      <c r="D22221" s="38"/>
      <c r="E22221" s="93"/>
      <c r="L22221" s="38"/>
      <c r="M22221" s="38"/>
    </row>
    <row r="22222" spans="3:13" x14ac:dyDescent="0.2">
      <c r="C22222" s="38"/>
      <c r="D22222" s="38"/>
      <c r="E22222" s="93"/>
      <c r="L22222" s="38"/>
      <c r="M22222" s="38"/>
    </row>
    <row r="22223" spans="3:13" x14ac:dyDescent="0.2">
      <c r="C22223" s="38"/>
      <c r="D22223" s="38"/>
      <c r="E22223" s="93"/>
      <c r="L22223" s="38"/>
      <c r="M22223" s="38"/>
    </row>
    <row r="22224" spans="3:13" x14ac:dyDescent="0.2">
      <c r="C22224" s="38"/>
      <c r="D22224" s="38"/>
      <c r="E22224" s="93"/>
      <c r="L22224" s="38"/>
      <c r="M22224" s="38"/>
    </row>
    <row r="22225" spans="3:13" x14ac:dyDescent="0.2">
      <c r="C22225" s="38"/>
      <c r="D22225" s="38"/>
      <c r="E22225" s="93"/>
      <c r="L22225" s="38"/>
      <c r="M22225" s="38"/>
    </row>
    <row r="22226" spans="3:13" x14ac:dyDescent="0.2">
      <c r="C22226" s="38"/>
      <c r="D22226" s="38"/>
      <c r="E22226" s="93"/>
      <c r="L22226" s="38"/>
      <c r="M22226" s="38"/>
    </row>
    <row r="22227" spans="3:13" x14ac:dyDescent="0.2">
      <c r="C22227" s="38"/>
      <c r="D22227" s="38"/>
      <c r="E22227" s="93"/>
      <c r="L22227" s="38"/>
      <c r="M22227" s="38"/>
    </row>
    <row r="22228" spans="3:13" x14ac:dyDescent="0.2">
      <c r="C22228" s="38"/>
      <c r="D22228" s="38"/>
      <c r="E22228" s="93"/>
      <c r="L22228" s="38"/>
      <c r="M22228" s="38"/>
    </row>
    <row r="22229" spans="3:13" x14ac:dyDescent="0.2">
      <c r="C22229" s="38"/>
      <c r="D22229" s="38"/>
      <c r="E22229" s="93"/>
      <c r="L22229" s="38"/>
      <c r="M22229" s="38"/>
    </row>
    <row r="22230" spans="3:13" x14ac:dyDescent="0.2">
      <c r="C22230" s="38"/>
      <c r="D22230" s="38"/>
      <c r="E22230" s="93"/>
      <c r="L22230" s="38"/>
      <c r="M22230" s="38"/>
    </row>
    <row r="22231" spans="3:13" x14ac:dyDescent="0.2">
      <c r="C22231" s="38"/>
      <c r="D22231" s="38"/>
      <c r="E22231" s="93"/>
      <c r="L22231" s="38"/>
      <c r="M22231" s="38"/>
    </row>
    <row r="22232" spans="3:13" x14ac:dyDescent="0.2">
      <c r="C22232" s="38"/>
      <c r="D22232" s="38"/>
      <c r="E22232" s="93"/>
      <c r="L22232" s="38"/>
      <c r="M22232" s="38"/>
    </row>
    <row r="22233" spans="3:13" x14ac:dyDescent="0.2">
      <c r="C22233" s="38"/>
      <c r="D22233" s="38"/>
      <c r="E22233" s="93"/>
      <c r="L22233" s="38"/>
      <c r="M22233" s="38"/>
    </row>
    <row r="22234" spans="3:13" x14ac:dyDescent="0.2">
      <c r="C22234" s="38"/>
      <c r="D22234" s="38"/>
      <c r="E22234" s="93"/>
      <c r="L22234" s="38"/>
      <c r="M22234" s="38"/>
    </row>
    <row r="22235" spans="3:13" x14ac:dyDescent="0.2">
      <c r="C22235" s="38"/>
      <c r="D22235" s="38"/>
      <c r="E22235" s="93"/>
      <c r="L22235" s="38"/>
      <c r="M22235" s="38"/>
    </row>
    <row r="22236" spans="3:13" x14ac:dyDescent="0.2">
      <c r="C22236" s="38"/>
      <c r="D22236" s="38"/>
      <c r="E22236" s="93"/>
      <c r="L22236" s="38"/>
      <c r="M22236" s="38"/>
    </row>
    <row r="22237" spans="3:13" x14ac:dyDescent="0.2">
      <c r="C22237" s="38"/>
      <c r="D22237" s="38"/>
      <c r="E22237" s="93"/>
      <c r="L22237" s="38"/>
      <c r="M22237" s="38"/>
    </row>
    <row r="22238" spans="3:13" x14ac:dyDescent="0.2">
      <c r="C22238" s="38"/>
      <c r="D22238" s="38"/>
      <c r="E22238" s="93"/>
      <c r="L22238" s="38"/>
      <c r="M22238" s="38"/>
    </row>
    <row r="22239" spans="3:13" x14ac:dyDescent="0.2">
      <c r="C22239" s="38"/>
      <c r="D22239" s="38"/>
      <c r="E22239" s="93"/>
      <c r="L22239" s="38"/>
      <c r="M22239" s="38"/>
    </row>
    <row r="22240" spans="3:13" x14ac:dyDescent="0.2">
      <c r="C22240" s="38"/>
      <c r="D22240" s="38"/>
      <c r="E22240" s="93"/>
      <c r="L22240" s="38"/>
      <c r="M22240" s="38"/>
    </row>
    <row r="22241" spans="3:13" x14ac:dyDescent="0.2">
      <c r="C22241" s="38"/>
      <c r="D22241" s="38"/>
      <c r="E22241" s="93"/>
      <c r="L22241" s="38"/>
      <c r="M22241" s="38"/>
    </row>
    <row r="22242" spans="3:13" x14ac:dyDescent="0.2">
      <c r="C22242" s="38"/>
      <c r="D22242" s="38"/>
      <c r="E22242" s="93"/>
      <c r="L22242" s="38"/>
      <c r="M22242" s="38"/>
    </row>
    <row r="22243" spans="3:13" x14ac:dyDescent="0.2">
      <c r="C22243" s="38"/>
      <c r="D22243" s="38"/>
      <c r="E22243" s="93"/>
      <c r="L22243" s="38"/>
      <c r="M22243" s="38"/>
    </row>
    <row r="22244" spans="3:13" x14ac:dyDescent="0.2">
      <c r="C22244" s="38"/>
      <c r="D22244" s="38"/>
      <c r="E22244" s="93"/>
      <c r="L22244" s="38"/>
      <c r="M22244" s="38"/>
    </row>
    <row r="22245" spans="3:13" x14ac:dyDescent="0.2">
      <c r="C22245" s="38"/>
      <c r="D22245" s="38"/>
      <c r="E22245" s="93"/>
      <c r="L22245" s="38"/>
      <c r="M22245" s="38"/>
    </row>
    <row r="22246" spans="3:13" x14ac:dyDescent="0.2">
      <c r="C22246" s="38"/>
      <c r="D22246" s="38"/>
      <c r="E22246" s="93"/>
      <c r="L22246" s="38"/>
      <c r="M22246" s="38"/>
    </row>
    <row r="22247" spans="3:13" x14ac:dyDescent="0.2">
      <c r="C22247" s="38"/>
      <c r="D22247" s="38"/>
      <c r="E22247" s="93"/>
      <c r="L22247" s="38"/>
      <c r="M22247" s="38"/>
    </row>
    <row r="22248" spans="3:13" x14ac:dyDescent="0.2">
      <c r="C22248" s="38"/>
      <c r="D22248" s="38"/>
      <c r="E22248" s="93"/>
      <c r="L22248" s="38"/>
      <c r="M22248" s="38"/>
    </row>
    <row r="22249" spans="3:13" x14ac:dyDescent="0.2">
      <c r="C22249" s="38"/>
      <c r="D22249" s="38"/>
      <c r="E22249" s="93"/>
      <c r="L22249" s="38"/>
      <c r="M22249" s="38"/>
    </row>
    <row r="22250" spans="3:13" x14ac:dyDescent="0.2">
      <c r="C22250" s="38"/>
      <c r="D22250" s="38"/>
      <c r="E22250" s="93"/>
      <c r="L22250" s="38"/>
      <c r="M22250" s="38"/>
    </row>
    <row r="22251" spans="3:13" x14ac:dyDescent="0.2">
      <c r="C22251" s="38"/>
      <c r="D22251" s="38"/>
      <c r="E22251" s="93"/>
      <c r="L22251" s="38"/>
      <c r="M22251" s="38"/>
    </row>
    <row r="22252" spans="3:13" x14ac:dyDescent="0.2">
      <c r="C22252" s="38"/>
      <c r="D22252" s="38"/>
      <c r="E22252" s="93"/>
      <c r="L22252" s="38"/>
      <c r="M22252" s="38"/>
    </row>
    <row r="22253" spans="3:13" x14ac:dyDescent="0.2">
      <c r="C22253" s="38"/>
      <c r="D22253" s="38"/>
      <c r="E22253" s="93"/>
      <c r="L22253" s="38"/>
      <c r="M22253" s="38"/>
    </row>
    <row r="22254" spans="3:13" x14ac:dyDescent="0.2">
      <c r="C22254" s="38"/>
      <c r="D22254" s="38"/>
      <c r="E22254" s="93"/>
      <c r="L22254" s="38"/>
      <c r="M22254" s="38"/>
    </row>
    <row r="22255" spans="3:13" x14ac:dyDescent="0.2">
      <c r="C22255" s="38"/>
      <c r="D22255" s="38"/>
      <c r="E22255" s="93"/>
      <c r="L22255" s="38"/>
      <c r="M22255" s="38"/>
    </row>
    <row r="22256" spans="3:13" x14ac:dyDescent="0.2">
      <c r="C22256" s="38"/>
      <c r="D22256" s="38"/>
      <c r="E22256" s="93"/>
      <c r="L22256" s="38"/>
      <c r="M22256" s="38"/>
    </row>
    <row r="22257" spans="3:13" x14ac:dyDescent="0.2">
      <c r="C22257" s="38"/>
      <c r="D22257" s="38"/>
      <c r="E22257" s="93"/>
      <c r="L22257" s="38"/>
      <c r="M22257" s="38"/>
    </row>
    <row r="22258" spans="3:13" x14ac:dyDescent="0.2">
      <c r="C22258" s="38"/>
      <c r="D22258" s="38"/>
      <c r="E22258" s="93"/>
      <c r="L22258" s="38"/>
      <c r="M22258" s="38"/>
    </row>
    <row r="22259" spans="3:13" x14ac:dyDescent="0.2">
      <c r="C22259" s="38"/>
      <c r="D22259" s="38"/>
      <c r="E22259" s="93"/>
      <c r="L22259" s="38"/>
      <c r="M22259" s="38"/>
    </row>
    <row r="22260" spans="3:13" x14ac:dyDescent="0.2">
      <c r="C22260" s="38"/>
      <c r="D22260" s="38"/>
      <c r="E22260" s="93"/>
      <c r="L22260" s="38"/>
      <c r="M22260" s="38"/>
    </row>
    <row r="22261" spans="3:13" x14ac:dyDescent="0.2">
      <c r="C22261" s="38"/>
      <c r="D22261" s="38"/>
      <c r="E22261" s="93"/>
      <c r="L22261" s="38"/>
      <c r="M22261" s="38"/>
    </row>
    <row r="22262" spans="3:13" x14ac:dyDescent="0.2">
      <c r="C22262" s="38"/>
      <c r="D22262" s="38"/>
      <c r="E22262" s="93"/>
      <c r="L22262" s="38"/>
      <c r="M22262" s="38"/>
    </row>
    <row r="22263" spans="3:13" x14ac:dyDescent="0.2">
      <c r="C22263" s="38"/>
      <c r="D22263" s="38"/>
      <c r="E22263" s="93"/>
      <c r="L22263" s="38"/>
      <c r="M22263" s="38"/>
    </row>
    <row r="22264" spans="3:13" x14ac:dyDescent="0.2">
      <c r="C22264" s="38"/>
      <c r="D22264" s="38"/>
      <c r="E22264" s="93"/>
      <c r="L22264" s="38"/>
      <c r="M22264" s="38"/>
    </row>
    <row r="22265" spans="3:13" x14ac:dyDescent="0.2">
      <c r="C22265" s="38"/>
      <c r="D22265" s="38"/>
      <c r="E22265" s="93"/>
      <c r="L22265" s="38"/>
      <c r="M22265" s="38"/>
    </row>
    <row r="22266" spans="3:13" x14ac:dyDescent="0.2">
      <c r="C22266" s="38"/>
      <c r="D22266" s="38"/>
      <c r="E22266" s="93"/>
      <c r="L22266" s="38"/>
      <c r="M22266" s="38"/>
    </row>
    <row r="22267" spans="3:13" x14ac:dyDescent="0.2">
      <c r="C22267" s="38"/>
      <c r="D22267" s="38"/>
      <c r="E22267" s="93"/>
      <c r="L22267" s="38"/>
      <c r="M22267" s="38"/>
    </row>
    <row r="22268" spans="3:13" x14ac:dyDescent="0.2">
      <c r="C22268" s="38"/>
      <c r="D22268" s="38"/>
      <c r="E22268" s="93"/>
      <c r="L22268" s="38"/>
      <c r="M22268" s="38"/>
    </row>
    <row r="22269" spans="3:13" x14ac:dyDescent="0.2">
      <c r="C22269" s="38"/>
      <c r="D22269" s="38"/>
      <c r="E22269" s="93"/>
      <c r="L22269" s="38"/>
      <c r="M22269" s="38"/>
    </row>
    <row r="22270" spans="3:13" x14ac:dyDescent="0.2">
      <c r="C22270" s="38"/>
      <c r="D22270" s="38"/>
      <c r="E22270" s="93"/>
      <c r="L22270" s="38"/>
      <c r="M22270" s="38"/>
    </row>
    <row r="22271" spans="3:13" x14ac:dyDescent="0.2">
      <c r="C22271" s="38"/>
      <c r="D22271" s="38"/>
      <c r="E22271" s="93"/>
      <c r="L22271" s="38"/>
      <c r="M22271" s="38"/>
    </row>
    <row r="22272" spans="3:13" x14ac:dyDescent="0.2">
      <c r="C22272" s="38"/>
      <c r="D22272" s="38"/>
      <c r="E22272" s="93"/>
      <c r="L22272" s="38"/>
      <c r="M22272" s="38"/>
    </row>
    <row r="22273" spans="3:13" x14ac:dyDescent="0.2">
      <c r="C22273" s="38"/>
      <c r="D22273" s="38"/>
      <c r="E22273" s="93"/>
      <c r="L22273" s="38"/>
      <c r="M22273" s="38"/>
    </row>
    <row r="22274" spans="3:13" x14ac:dyDescent="0.2">
      <c r="C22274" s="38"/>
      <c r="D22274" s="38"/>
      <c r="E22274" s="93"/>
      <c r="L22274" s="38"/>
      <c r="M22274" s="38"/>
    </row>
    <row r="22275" spans="3:13" x14ac:dyDescent="0.2">
      <c r="C22275" s="38"/>
      <c r="D22275" s="38"/>
      <c r="E22275" s="93"/>
      <c r="L22275" s="38"/>
      <c r="M22275" s="38"/>
    </row>
    <row r="22276" spans="3:13" x14ac:dyDescent="0.2">
      <c r="C22276" s="38"/>
      <c r="D22276" s="38"/>
      <c r="E22276" s="93"/>
      <c r="L22276" s="38"/>
      <c r="M22276" s="38"/>
    </row>
    <row r="22277" spans="3:13" x14ac:dyDescent="0.2">
      <c r="C22277" s="38"/>
      <c r="D22277" s="38"/>
      <c r="E22277" s="93"/>
      <c r="L22277" s="38"/>
      <c r="M22277" s="38"/>
    </row>
    <row r="22278" spans="3:13" x14ac:dyDescent="0.2">
      <c r="C22278" s="38"/>
      <c r="D22278" s="38"/>
      <c r="E22278" s="93"/>
      <c r="L22278" s="38"/>
      <c r="M22278" s="38"/>
    </row>
    <row r="22279" spans="3:13" x14ac:dyDescent="0.2">
      <c r="C22279" s="38"/>
      <c r="D22279" s="38"/>
      <c r="E22279" s="93"/>
      <c r="L22279" s="38"/>
      <c r="M22279" s="38"/>
    </row>
    <row r="22280" spans="3:13" x14ac:dyDescent="0.2">
      <c r="C22280" s="38"/>
      <c r="D22280" s="38"/>
      <c r="E22280" s="93"/>
      <c r="L22280" s="38"/>
      <c r="M22280" s="38"/>
    </row>
    <row r="22281" spans="3:13" x14ac:dyDescent="0.2">
      <c r="C22281" s="38"/>
      <c r="D22281" s="38"/>
      <c r="E22281" s="93"/>
      <c r="L22281" s="38"/>
      <c r="M22281" s="38"/>
    </row>
    <row r="22282" spans="3:13" x14ac:dyDescent="0.2">
      <c r="C22282" s="38"/>
      <c r="D22282" s="38"/>
      <c r="E22282" s="93"/>
      <c r="L22282" s="38"/>
      <c r="M22282" s="38"/>
    </row>
    <row r="22283" spans="3:13" x14ac:dyDescent="0.2">
      <c r="C22283" s="38"/>
      <c r="D22283" s="38"/>
      <c r="E22283" s="93"/>
      <c r="L22283" s="38"/>
      <c r="M22283" s="38"/>
    </row>
    <row r="22284" spans="3:13" x14ac:dyDescent="0.2">
      <c r="C22284" s="38"/>
      <c r="D22284" s="38"/>
      <c r="E22284" s="93"/>
      <c r="L22284" s="38"/>
      <c r="M22284" s="38"/>
    </row>
    <row r="22285" spans="3:13" x14ac:dyDescent="0.2">
      <c r="C22285" s="38"/>
      <c r="D22285" s="38"/>
      <c r="E22285" s="93"/>
      <c r="L22285" s="38"/>
      <c r="M22285" s="38"/>
    </row>
    <row r="22286" spans="3:13" x14ac:dyDescent="0.2">
      <c r="C22286" s="38"/>
      <c r="D22286" s="38"/>
      <c r="E22286" s="93"/>
      <c r="L22286" s="38"/>
      <c r="M22286" s="38"/>
    </row>
    <row r="22287" spans="3:13" x14ac:dyDescent="0.2">
      <c r="C22287" s="38"/>
      <c r="D22287" s="38"/>
      <c r="E22287" s="93"/>
      <c r="L22287" s="38"/>
      <c r="M22287" s="38"/>
    </row>
    <row r="22288" spans="3:13" x14ac:dyDescent="0.2">
      <c r="C22288" s="38"/>
      <c r="D22288" s="38"/>
      <c r="E22288" s="93"/>
      <c r="L22288" s="38"/>
      <c r="M22288" s="38"/>
    </row>
    <row r="22289" spans="3:13" x14ac:dyDescent="0.2">
      <c r="C22289" s="38"/>
      <c r="D22289" s="38"/>
      <c r="E22289" s="93"/>
      <c r="L22289" s="38"/>
      <c r="M22289" s="38"/>
    </row>
    <row r="22290" spans="3:13" x14ac:dyDescent="0.2">
      <c r="C22290" s="38"/>
      <c r="D22290" s="38"/>
      <c r="E22290" s="93"/>
      <c r="L22290" s="38"/>
      <c r="M22290" s="38"/>
    </row>
    <row r="22291" spans="3:13" x14ac:dyDescent="0.2">
      <c r="C22291" s="38"/>
      <c r="D22291" s="38"/>
      <c r="E22291" s="93"/>
      <c r="L22291" s="38"/>
      <c r="M22291" s="38"/>
    </row>
    <row r="22292" spans="3:13" x14ac:dyDescent="0.2">
      <c r="C22292" s="38"/>
      <c r="D22292" s="38"/>
      <c r="E22292" s="93"/>
      <c r="L22292" s="38"/>
      <c r="M22292" s="38"/>
    </row>
    <row r="22293" spans="3:13" x14ac:dyDescent="0.2">
      <c r="C22293" s="38"/>
      <c r="D22293" s="38"/>
      <c r="E22293" s="93"/>
      <c r="L22293" s="38"/>
      <c r="M22293" s="38"/>
    </row>
    <row r="22294" spans="3:13" x14ac:dyDescent="0.2">
      <c r="C22294" s="38"/>
      <c r="D22294" s="38"/>
      <c r="E22294" s="93"/>
      <c r="L22294" s="38"/>
      <c r="M22294" s="38"/>
    </row>
    <row r="22295" spans="3:13" x14ac:dyDescent="0.2">
      <c r="C22295" s="38"/>
      <c r="D22295" s="38"/>
      <c r="E22295" s="93"/>
      <c r="L22295" s="38"/>
      <c r="M22295" s="38"/>
    </row>
    <row r="22296" spans="3:13" x14ac:dyDescent="0.2">
      <c r="C22296" s="38"/>
      <c r="D22296" s="38"/>
      <c r="E22296" s="93"/>
      <c r="L22296" s="38"/>
      <c r="M22296" s="38"/>
    </row>
    <row r="22297" spans="3:13" x14ac:dyDescent="0.2">
      <c r="C22297" s="38"/>
      <c r="D22297" s="38"/>
      <c r="E22297" s="93"/>
      <c r="L22297" s="38"/>
      <c r="M22297" s="38"/>
    </row>
    <row r="22298" spans="3:13" x14ac:dyDescent="0.2">
      <c r="C22298" s="38"/>
      <c r="D22298" s="38"/>
      <c r="E22298" s="93"/>
      <c r="L22298" s="38"/>
      <c r="M22298" s="38"/>
    </row>
    <row r="22299" spans="3:13" x14ac:dyDescent="0.2">
      <c r="C22299" s="38"/>
      <c r="D22299" s="38"/>
      <c r="E22299" s="93"/>
      <c r="L22299" s="38"/>
      <c r="M22299" s="38"/>
    </row>
    <row r="22300" spans="3:13" x14ac:dyDescent="0.2">
      <c r="C22300" s="38"/>
      <c r="D22300" s="38"/>
      <c r="E22300" s="93"/>
      <c r="L22300" s="38"/>
      <c r="M22300" s="38"/>
    </row>
    <row r="22301" spans="3:13" x14ac:dyDescent="0.2">
      <c r="C22301" s="38"/>
      <c r="D22301" s="38"/>
      <c r="E22301" s="93"/>
      <c r="L22301" s="38"/>
      <c r="M22301" s="38"/>
    </row>
    <row r="22302" spans="3:13" x14ac:dyDescent="0.2">
      <c r="C22302" s="38"/>
      <c r="D22302" s="38"/>
      <c r="E22302" s="93"/>
      <c r="L22302" s="38"/>
      <c r="M22302" s="38"/>
    </row>
    <row r="22303" spans="3:13" x14ac:dyDescent="0.2">
      <c r="C22303" s="38"/>
      <c r="D22303" s="38"/>
      <c r="E22303" s="93"/>
      <c r="L22303" s="38"/>
      <c r="M22303" s="38"/>
    </row>
    <row r="22304" spans="3:13" x14ac:dyDescent="0.2">
      <c r="C22304" s="38"/>
      <c r="D22304" s="38"/>
      <c r="E22304" s="93"/>
      <c r="L22304" s="38"/>
      <c r="M22304" s="38"/>
    </row>
    <row r="22305" spans="3:13" x14ac:dyDescent="0.2">
      <c r="C22305" s="38"/>
      <c r="D22305" s="38"/>
      <c r="E22305" s="93"/>
      <c r="L22305" s="38"/>
      <c r="M22305" s="38"/>
    </row>
    <row r="22306" spans="3:13" x14ac:dyDescent="0.2">
      <c r="C22306" s="38"/>
      <c r="D22306" s="38"/>
      <c r="E22306" s="93"/>
      <c r="L22306" s="38"/>
      <c r="M22306" s="38"/>
    </row>
    <row r="22307" spans="3:13" x14ac:dyDescent="0.2">
      <c r="C22307" s="38"/>
      <c r="D22307" s="38"/>
      <c r="E22307" s="93"/>
      <c r="L22307" s="38"/>
      <c r="M22307" s="38"/>
    </row>
    <row r="22308" spans="3:13" x14ac:dyDescent="0.2">
      <c r="C22308" s="38"/>
      <c r="D22308" s="38"/>
      <c r="E22308" s="93"/>
      <c r="L22308" s="38"/>
      <c r="M22308" s="38"/>
    </row>
    <row r="22309" spans="3:13" x14ac:dyDescent="0.2">
      <c r="C22309" s="38"/>
      <c r="D22309" s="38"/>
      <c r="E22309" s="93"/>
      <c r="L22309" s="38"/>
      <c r="M22309" s="38"/>
    </row>
    <row r="22310" spans="3:13" x14ac:dyDescent="0.2">
      <c r="C22310" s="38"/>
      <c r="D22310" s="38"/>
      <c r="E22310" s="93"/>
      <c r="L22310" s="38"/>
      <c r="M22310" s="38"/>
    </row>
    <row r="22311" spans="3:13" x14ac:dyDescent="0.2">
      <c r="C22311" s="38"/>
      <c r="D22311" s="38"/>
      <c r="E22311" s="93"/>
      <c r="L22311" s="38"/>
      <c r="M22311" s="38"/>
    </row>
    <row r="22312" spans="3:13" x14ac:dyDescent="0.2">
      <c r="C22312" s="38"/>
      <c r="D22312" s="38"/>
      <c r="E22312" s="93"/>
      <c r="L22312" s="38"/>
      <c r="M22312" s="38"/>
    </row>
    <row r="22313" spans="3:13" x14ac:dyDescent="0.2">
      <c r="C22313" s="38"/>
      <c r="D22313" s="38"/>
      <c r="E22313" s="93"/>
      <c r="L22313" s="38"/>
      <c r="M22313" s="38"/>
    </row>
    <row r="22314" spans="3:13" x14ac:dyDescent="0.2">
      <c r="C22314" s="38"/>
      <c r="D22314" s="38"/>
      <c r="E22314" s="93"/>
      <c r="L22314" s="38"/>
      <c r="M22314" s="38"/>
    </row>
    <row r="22315" spans="3:13" x14ac:dyDescent="0.2">
      <c r="C22315" s="38"/>
      <c r="D22315" s="38"/>
      <c r="E22315" s="93"/>
      <c r="L22315" s="38"/>
      <c r="M22315" s="38"/>
    </row>
    <row r="22316" spans="3:13" x14ac:dyDescent="0.2">
      <c r="C22316" s="38"/>
      <c r="D22316" s="38"/>
      <c r="E22316" s="93"/>
      <c r="L22316" s="38"/>
      <c r="M22316" s="38"/>
    </row>
    <row r="22317" spans="3:13" x14ac:dyDescent="0.2">
      <c r="C22317" s="38"/>
      <c r="D22317" s="38"/>
      <c r="E22317" s="93"/>
      <c r="L22317" s="38"/>
      <c r="M22317" s="38"/>
    </row>
    <row r="22318" spans="3:13" x14ac:dyDescent="0.2">
      <c r="C22318" s="38"/>
      <c r="D22318" s="38"/>
      <c r="E22318" s="93"/>
      <c r="L22318" s="38"/>
      <c r="M22318" s="38"/>
    </row>
    <row r="22319" spans="3:13" x14ac:dyDescent="0.2">
      <c r="C22319" s="38"/>
      <c r="D22319" s="38"/>
      <c r="E22319" s="93"/>
      <c r="L22319" s="38"/>
      <c r="M22319" s="38"/>
    </row>
    <row r="22320" spans="3:13" x14ac:dyDescent="0.2">
      <c r="C22320" s="38"/>
      <c r="D22320" s="38"/>
      <c r="E22320" s="93"/>
      <c r="L22320" s="38"/>
      <c r="M22320" s="38"/>
    </row>
    <row r="22321" spans="3:13" x14ac:dyDescent="0.2">
      <c r="C22321" s="38"/>
      <c r="D22321" s="38"/>
      <c r="E22321" s="93"/>
      <c r="L22321" s="38"/>
      <c r="M22321" s="38"/>
    </row>
    <row r="22322" spans="3:13" x14ac:dyDescent="0.2">
      <c r="C22322" s="38"/>
      <c r="D22322" s="38"/>
      <c r="E22322" s="93"/>
      <c r="L22322" s="38"/>
      <c r="M22322" s="38"/>
    </row>
    <row r="22323" spans="3:13" x14ac:dyDescent="0.2">
      <c r="C22323" s="38"/>
      <c r="D22323" s="38"/>
      <c r="E22323" s="93"/>
      <c r="L22323" s="38"/>
      <c r="M22323" s="38"/>
    </row>
    <row r="22324" spans="3:13" x14ac:dyDescent="0.2">
      <c r="C22324" s="38"/>
      <c r="D22324" s="38"/>
      <c r="E22324" s="93"/>
      <c r="L22324" s="38"/>
      <c r="M22324" s="38"/>
    </row>
    <row r="22325" spans="3:13" x14ac:dyDescent="0.2">
      <c r="C22325" s="38"/>
      <c r="D22325" s="38"/>
      <c r="E22325" s="93"/>
      <c r="L22325" s="38"/>
      <c r="M22325" s="38"/>
    </row>
    <row r="22326" spans="3:13" x14ac:dyDescent="0.2">
      <c r="C22326" s="38"/>
      <c r="D22326" s="38"/>
      <c r="E22326" s="93"/>
      <c r="L22326" s="38"/>
      <c r="M22326" s="38"/>
    </row>
    <row r="22327" spans="3:13" x14ac:dyDescent="0.2">
      <c r="C22327" s="38"/>
      <c r="D22327" s="38"/>
      <c r="E22327" s="93"/>
      <c r="L22327" s="38"/>
      <c r="M22327" s="38"/>
    </row>
    <row r="22328" spans="3:13" x14ac:dyDescent="0.2">
      <c r="C22328" s="38"/>
      <c r="D22328" s="38"/>
      <c r="E22328" s="93"/>
      <c r="L22328" s="38"/>
      <c r="M22328" s="38"/>
    </row>
    <row r="22329" spans="3:13" x14ac:dyDescent="0.2">
      <c r="C22329" s="38"/>
      <c r="D22329" s="38"/>
      <c r="E22329" s="93"/>
      <c r="L22329" s="38"/>
      <c r="M22329" s="38"/>
    </row>
    <row r="22330" spans="3:13" x14ac:dyDescent="0.2">
      <c r="C22330" s="38"/>
      <c r="D22330" s="38"/>
      <c r="E22330" s="93"/>
      <c r="L22330" s="38"/>
      <c r="M22330" s="38"/>
    </row>
    <row r="22331" spans="3:13" x14ac:dyDescent="0.2">
      <c r="C22331" s="38"/>
      <c r="D22331" s="38"/>
      <c r="E22331" s="93"/>
      <c r="L22331" s="38"/>
      <c r="M22331" s="38"/>
    </row>
    <row r="22332" spans="3:13" x14ac:dyDescent="0.2">
      <c r="C22332" s="38"/>
      <c r="D22332" s="38"/>
      <c r="E22332" s="93"/>
      <c r="L22332" s="38"/>
      <c r="M22332" s="38"/>
    </row>
    <row r="22333" spans="3:13" x14ac:dyDescent="0.2">
      <c r="C22333" s="38"/>
      <c r="D22333" s="38"/>
      <c r="E22333" s="93"/>
      <c r="L22333" s="38"/>
      <c r="M22333" s="38"/>
    </row>
    <row r="22334" spans="3:13" x14ac:dyDescent="0.2">
      <c r="C22334" s="38"/>
      <c r="D22334" s="38"/>
      <c r="E22334" s="93"/>
      <c r="L22334" s="38"/>
      <c r="M22334" s="38"/>
    </row>
    <row r="22335" spans="3:13" x14ac:dyDescent="0.2">
      <c r="C22335" s="38"/>
      <c r="D22335" s="38"/>
      <c r="E22335" s="93"/>
      <c r="L22335" s="38"/>
      <c r="M22335" s="38"/>
    </row>
    <row r="22336" spans="3:13" x14ac:dyDescent="0.2">
      <c r="C22336" s="38"/>
      <c r="D22336" s="38"/>
      <c r="E22336" s="93"/>
      <c r="L22336" s="38"/>
      <c r="M22336" s="38"/>
    </row>
    <row r="22337" spans="3:13" x14ac:dyDescent="0.2">
      <c r="C22337" s="38"/>
      <c r="D22337" s="38"/>
      <c r="E22337" s="93"/>
      <c r="L22337" s="38"/>
      <c r="M22337" s="38"/>
    </row>
    <row r="22338" spans="3:13" x14ac:dyDescent="0.2">
      <c r="C22338" s="38"/>
      <c r="D22338" s="38"/>
      <c r="E22338" s="93"/>
      <c r="L22338" s="38"/>
      <c r="M22338" s="38"/>
    </row>
    <row r="22339" spans="3:13" x14ac:dyDescent="0.2">
      <c r="C22339" s="38"/>
      <c r="D22339" s="38"/>
      <c r="E22339" s="93"/>
      <c r="L22339" s="38"/>
      <c r="M22339" s="38"/>
    </row>
    <row r="22340" spans="3:13" x14ac:dyDescent="0.2">
      <c r="C22340" s="38"/>
      <c r="D22340" s="38"/>
      <c r="E22340" s="93"/>
      <c r="L22340" s="38"/>
      <c r="M22340" s="38"/>
    </row>
    <row r="22341" spans="3:13" x14ac:dyDescent="0.2">
      <c r="C22341" s="38"/>
      <c r="D22341" s="38"/>
      <c r="E22341" s="93"/>
      <c r="L22341" s="38"/>
      <c r="M22341" s="38"/>
    </row>
    <row r="22342" spans="3:13" x14ac:dyDescent="0.2">
      <c r="C22342" s="38"/>
      <c r="D22342" s="38"/>
      <c r="E22342" s="93"/>
      <c r="L22342" s="38"/>
      <c r="M22342" s="38"/>
    </row>
    <row r="22343" spans="3:13" x14ac:dyDescent="0.2">
      <c r="C22343" s="38"/>
      <c r="D22343" s="38"/>
      <c r="E22343" s="93"/>
      <c r="L22343" s="38"/>
      <c r="M22343" s="38"/>
    </row>
    <row r="22344" spans="3:13" x14ac:dyDescent="0.2">
      <c r="C22344" s="38"/>
      <c r="D22344" s="38"/>
      <c r="E22344" s="93"/>
      <c r="L22344" s="38"/>
      <c r="M22344" s="38"/>
    </row>
    <row r="22345" spans="3:13" x14ac:dyDescent="0.2">
      <c r="C22345" s="38"/>
      <c r="D22345" s="38"/>
      <c r="E22345" s="93"/>
      <c r="L22345" s="38"/>
      <c r="M22345" s="38"/>
    </row>
    <row r="22346" spans="3:13" x14ac:dyDescent="0.2">
      <c r="C22346" s="38"/>
      <c r="D22346" s="38"/>
      <c r="E22346" s="93"/>
      <c r="L22346" s="38"/>
      <c r="M22346" s="38"/>
    </row>
    <row r="22347" spans="3:13" x14ac:dyDescent="0.2">
      <c r="C22347" s="38"/>
      <c r="D22347" s="38"/>
      <c r="E22347" s="93"/>
      <c r="L22347" s="38"/>
      <c r="M22347" s="38"/>
    </row>
    <row r="22348" spans="3:13" x14ac:dyDescent="0.2">
      <c r="C22348" s="38"/>
      <c r="D22348" s="38"/>
      <c r="E22348" s="93"/>
      <c r="L22348" s="38"/>
      <c r="M22348" s="38"/>
    </row>
    <row r="22349" spans="3:13" x14ac:dyDescent="0.2">
      <c r="C22349" s="38"/>
      <c r="D22349" s="38"/>
      <c r="E22349" s="93"/>
      <c r="L22349" s="38"/>
      <c r="M22349" s="38"/>
    </row>
    <row r="22350" spans="3:13" x14ac:dyDescent="0.2">
      <c r="C22350" s="38"/>
      <c r="D22350" s="38"/>
      <c r="E22350" s="93"/>
      <c r="L22350" s="38"/>
      <c r="M22350" s="38"/>
    </row>
    <row r="22351" spans="3:13" x14ac:dyDescent="0.2">
      <c r="C22351" s="38"/>
      <c r="D22351" s="38"/>
      <c r="E22351" s="93"/>
      <c r="L22351" s="38"/>
      <c r="M22351" s="38"/>
    </row>
    <row r="22352" spans="3:13" x14ac:dyDescent="0.2">
      <c r="C22352" s="38"/>
      <c r="D22352" s="38"/>
      <c r="E22352" s="93"/>
      <c r="L22352" s="38"/>
      <c r="M22352" s="38"/>
    </row>
    <row r="22353" spans="3:13" x14ac:dyDescent="0.2">
      <c r="C22353" s="38"/>
      <c r="D22353" s="38"/>
      <c r="E22353" s="93"/>
      <c r="L22353" s="38"/>
      <c r="M22353" s="38"/>
    </row>
    <row r="22354" spans="3:13" x14ac:dyDescent="0.2">
      <c r="C22354" s="38"/>
      <c r="D22354" s="38"/>
      <c r="E22354" s="93"/>
      <c r="L22354" s="38"/>
      <c r="M22354" s="38"/>
    </row>
    <row r="22355" spans="3:13" x14ac:dyDescent="0.2">
      <c r="C22355" s="38"/>
      <c r="D22355" s="38"/>
      <c r="E22355" s="93"/>
      <c r="L22355" s="38"/>
      <c r="M22355" s="38"/>
    </row>
    <row r="22356" spans="3:13" x14ac:dyDescent="0.2">
      <c r="C22356" s="38"/>
      <c r="D22356" s="38"/>
      <c r="E22356" s="93"/>
      <c r="L22356" s="38"/>
      <c r="M22356" s="38"/>
    </row>
    <row r="22357" spans="3:13" x14ac:dyDescent="0.2">
      <c r="C22357" s="38"/>
      <c r="D22357" s="38"/>
      <c r="E22357" s="93"/>
      <c r="L22357" s="38"/>
      <c r="M22357" s="38"/>
    </row>
    <row r="22358" spans="3:13" x14ac:dyDescent="0.2">
      <c r="C22358" s="38"/>
      <c r="D22358" s="38"/>
      <c r="E22358" s="93"/>
      <c r="L22358" s="38"/>
      <c r="M22358" s="38"/>
    </row>
    <row r="22359" spans="3:13" x14ac:dyDescent="0.2">
      <c r="C22359" s="38"/>
      <c r="D22359" s="38"/>
      <c r="E22359" s="93"/>
      <c r="L22359" s="38"/>
      <c r="M22359" s="38"/>
    </row>
    <row r="22360" spans="3:13" x14ac:dyDescent="0.2">
      <c r="C22360" s="38"/>
      <c r="D22360" s="38"/>
      <c r="E22360" s="93"/>
      <c r="L22360" s="38"/>
      <c r="M22360" s="38"/>
    </row>
    <row r="22361" spans="3:13" x14ac:dyDescent="0.2">
      <c r="C22361" s="38"/>
      <c r="D22361" s="38"/>
      <c r="E22361" s="93"/>
      <c r="L22361" s="38"/>
      <c r="M22361" s="38"/>
    </row>
    <row r="22362" spans="3:13" x14ac:dyDescent="0.2">
      <c r="C22362" s="38"/>
      <c r="D22362" s="38"/>
      <c r="E22362" s="93"/>
      <c r="L22362" s="38"/>
      <c r="M22362" s="38"/>
    </row>
    <row r="22363" spans="3:13" x14ac:dyDescent="0.2">
      <c r="C22363" s="38"/>
      <c r="D22363" s="38"/>
      <c r="E22363" s="93"/>
      <c r="L22363" s="38"/>
      <c r="M22363" s="38"/>
    </row>
    <row r="22364" spans="3:13" x14ac:dyDescent="0.2">
      <c r="C22364" s="38"/>
      <c r="D22364" s="38"/>
      <c r="E22364" s="93"/>
      <c r="L22364" s="38"/>
      <c r="M22364" s="38"/>
    </row>
    <row r="22365" spans="3:13" x14ac:dyDescent="0.2">
      <c r="C22365" s="38"/>
      <c r="D22365" s="38"/>
      <c r="E22365" s="93"/>
      <c r="L22365" s="38"/>
      <c r="M22365" s="38"/>
    </row>
    <row r="22366" spans="3:13" x14ac:dyDescent="0.2">
      <c r="C22366" s="38"/>
      <c r="D22366" s="38"/>
      <c r="E22366" s="93"/>
      <c r="L22366" s="38"/>
      <c r="M22366" s="38"/>
    </row>
    <row r="22367" spans="3:13" x14ac:dyDescent="0.2">
      <c r="C22367" s="38"/>
      <c r="D22367" s="38"/>
      <c r="E22367" s="93"/>
      <c r="L22367" s="38"/>
      <c r="M22367" s="38"/>
    </row>
    <row r="22368" spans="3:13" x14ac:dyDescent="0.2">
      <c r="C22368" s="38"/>
      <c r="D22368" s="38"/>
      <c r="E22368" s="93"/>
      <c r="L22368" s="38"/>
      <c r="M22368" s="38"/>
    </row>
    <row r="22369" spans="3:13" x14ac:dyDescent="0.2">
      <c r="C22369" s="38"/>
      <c r="D22369" s="38"/>
      <c r="E22369" s="93"/>
      <c r="L22369" s="38"/>
      <c r="M22369" s="38"/>
    </row>
    <row r="22370" spans="3:13" x14ac:dyDescent="0.2">
      <c r="C22370" s="38"/>
      <c r="D22370" s="38"/>
      <c r="E22370" s="93"/>
      <c r="L22370" s="38"/>
      <c r="M22370" s="38"/>
    </row>
    <row r="22371" spans="3:13" x14ac:dyDescent="0.2">
      <c r="C22371" s="38"/>
      <c r="D22371" s="38"/>
      <c r="E22371" s="93"/>
      <c r="L22371" s="38"/>
      <c r="M22371" s="38"/>
    </row>
    <row r="22372" spans="3:13" x14ac:dyDescent="0.2">
      <c r="C22372" s="38"/>
      <c r="D22372" s="38"/>
      <c r="E22372" s="93"/>
      <c r="L22372" s="38"/>
      <c r="M22372" s="38"/>
    </row>
    <row r="22373" spans="3:13" x14ac:dyDescent="0.2">
      <c r="C22373" s="38"/>
      <c r="D22373" s="38"/>
      <c r="E22373" s="93"/>
      <c r="L22373" s="38"/>
      <c r="M22373" s="38"/>
    </row>
    <row r="22374" spans="3:13" x14ac:dyDescent="0.2">
      <c r="C22374" s="38"/>
      <c r="D22374" s="38"/>
      <c r="E22374" s="93"/>
      <c r="L22374" s="38"/>
      <c r="M22374" s="38"/>
    </row>
    <row r="22375" spans="3:13" x14ac:dyDescent="0.2">
      <c r="C22375" s="38"/>
      <c r="D22375" s="38"/>
      <c r="E22375" s="93"/>
      <c r="L22375" s="38"/>
      <c r="M22375" s="38"/>
    </row>
    <row r="22376" spans="3:13" x14ac:dyDescent="0.2">
      <c r="C22376" s="38"/>
      <c r="D22376" s="38"/>
      <c r="E22376" s="93"/>
      <c r="L22376" s="38"/>
      <c r="M22376" s="38"/>
    </row>
    <row r="22377" spans="3:13" x14ac:dyDescent="0.2">
      <c r="C22377" s="38"/>
      <c r="D22377" s="38"/>
      <c r="E22377" s="93"/>
      <c r="L22377" s="38"/>
      <c r="M22377" s="38"/>
    </row>
    <row r="22378" spans="3:13" x14ac:dyDescent="0.2">
      <c r="C22378" s="38"/>
      <c r="D22378" s="38"/>
      <c r="E22378" s="93"/>
      <c r="L22378" s="38"/>
      <c r="M22378" s="38"/>
    </row>
    <row r="22379" spans="3:13" x14ac:dyDescent="0.2">
      <c r="C22379" s="38"/>
      <c r="D22379" s="38"/>
      <c r="E22379" s="93"/>
      <c r="L22379" s="38"/>
      <c r="M22379" s="38"/>
    </row>
    <row r="22380" spans="3:13" x14ac:dyDescent="0.2">
      <c r="C22380" s="38"/>
      <c r="D22380" s="38"/>
      <c r="E22380" s="93"/>
      <c r="L22380" s="38"/>
      <c r="M22380" s="38"/>
    </row>
    <row r="22381" spans="3:13" x14ac:dyDescent="0.2">
      <c r="C22381" s="38"/>
      <c r="D22381" s="38"/>
      <c r="E22381" s="93"/>
      <c r="L22381" s="38"/>
      <c r="M22381" s="38"/>
    </row>
    <row r="22382" spans="3:13" x14ac:dyDescent="0.2">
      <c r="C22382" s="38"/>
      <c r="D22382" s="38"/>
      <c r="E22382" s="93"/>
      <c r="L22382" s="38"/>
      <c r="M22382" s="38"/>
    </row>
    <row r="22383" spans="3:13" x14ac:dyDescent="0.2">
      <c r="C22383" s="38"/>
      <c r="D22383" s="38"/>
      <c r="E22383" s="93"/>
      <c r="L22383" s="38"/>
      <c r="M22383" s="38"/>
    </row>
    <row r="22384" spans="3:13" x14ac:dyDescent="0.2">
      <c r="C22384" s="38"/>
      <c r="D22384" s="38"/>
      <c r="E22384" s="93"/>
      <c r="L22384" s="38"/>
      <c r="M22384" s="38"/>
    </row>
    <row r="22385" spans="3:13" x14ac:dyDescent="0.2">
      <c r="C22385" s="38"/>
      <c r="D22385" s="38"/>
      <c r="E22385" s="93"/>
      <c r="L22385" s="38"/>
      <c r="M22385" s="38"/>
    </row>
    <row r="22386" spans="3:13" x14ac:dyDescent="0.2">
      <c r="C22386" s="38"/>
      <c r="D22386" s="38"/>
      <c r="E22386" s="93"/>
      <c r="L22386" s="38"/>
      <c r="M22386" s="38"/>
    </row>
    <row r="22387" spans="3:13" x14ac:dyDescent="0.2">
      <c r="C22387" s="38"/>
      <c r="D22387" s="38"/>
      <c r="E22387" s="93"/>
      <c r="L22387" s="38"/>
      <c r="M22387" s="38"/>
    </row>
    <row r="22388" spans="3:13" x14ac:dyDescent="0.2">
      <c r="C22388" s="38"/>
      <c r="D22388" s="38"/>
      <c r="E22388" s="93"/>
      <c r="L22388" s="38"/>
      <c r="M22388" s="38"/>
    </row>
    <row r="22389" spans="3:13" x14ac:dyDescent="0.2">
      <c r="C22389" s="38"/>
      <c r="D22389" s="38"/>
      <c r="E22389" s="93"/>
      <c r="L22389" s="38"/>
      <c r="M22389" s="38"/>
    </row>
    <row r="22390" spans="3:13" x14ac:dyDescent="0.2">
      <c r="C22390" s="38"/>
      <c r="D22390" s="38"/>
      <c r="E22390" s="93"/>
      <c r="L22390" s="38"/>
      <c r="M22390" s="38"/>
    </row>
    <row r="22391" spans="3:13" x14ac:dyDescent="0.2">
      <c r="C22391" s="38"/>
      <c r="D22391" s="38"/>
      <c r="E22391" s="93"/>
      <c r="L22391" s="38"/>
      <c r="M22391" s="38"/>
    </row>
    <row r="22392" spans="3:13" x14ac:dyDescent="0.2">
      <c r="C22392" s="38"/>
      <c r="D22392" s="38"/>
      <c r="E22392" s="93"/>
      <c r="L22392" s="38"/>
      <c r="M22392" s="38"/>
    </row>
    <row r="22393" spans="3:13" x14ac:dyDescent="0.2">
      <c r="C22393" s="38"/>
      <c r="D22393" s="38"/>
      <c r="E22393" s="93"/>
      <c r="L22393" s="38"/>
      <c r="M22393" s="38"/>
    </row>
    <row r="22394" spans="3:13" x14ac:dyDescent="0.2">
      <c r="C22394" s="38"/>
      <c r="D22394" s="38"/>
      <c r="E22394" s="93"/>
      <c r="L22394" s="38"/>
      <c r="M22394" s="38"/>
    </row>
    <row r="22395" spans="3:13" x14ac:dyDescent="0.2">
      <c r="C22395" s="38"/>
      <c r="D22395" s="38"/>
      <c r="E22395" s="93"/>
      <c r="L22395" s="38"/>
      <c r="M22395" s="38"/>
    </row>
    <row r="22396" spans="3:13" x14ac:dyDescent="0.2">
      <c r="C22396" s="38"/>
      <c r="D22396" s="38"/>
      <c r="E22396" s="93"/>
      <c r="L22396" s="38"/>
      <c r="M22396" s="38"/>
    </row>
    <row r="22397" spans="3:13" x14ac:dyDescent="0.2">
      <c r="C22397" s="38"/>
      <c r="D22397" s="38"/>
      <c r="E22397" s="93"/>
      <c r="L22397" s="38"/>
      <c r="M22397" s="38"/>
    </row>
    <row r="22398" spans="3:13" x14ac:dyDescent="0.2">
      <c r="C22398" s="38"/>
      <c r="D22398" s="38"/>
      <c r="E22398" s="93"/>
      <c r="L22398" s="38"/>
      <c r="M22398" s="38"/>
    </row>
    <row r="22399" spans="3:13" x14ac:dyDescent="0.2">
      <c r="C22399" s="38"/>
      <c r="D22399" s="38"/>
      <c r="E22399" s="93"/>
      <c r="L22399" s="38"/>
      <c r="M22399" s="38"/>
    </row>
    <row r="22400" spans="3:13" x14ac:dyDescent="0.2">
      <c r="C22400" s="38"/>
      <c r="D22400" s="38"/>
      <c r="E22400" s="93"/>
      <c r="L22400" s="38"/>
      <c r="M22400" s="38"/>
    </row>
    <row r="22401" spans="3:13" x14ac:dyDescent="0.2">
      <c r="C22401" s="38"/>
      <c r="D22401" s="38"/>
      <c r="E22401" s="93"/>
      <c r="L22401" s="38"/>
      <c r="M22401" s="38"/>
    </row>
    <row r="22402" spans="3:13" x14ac:dyDescent="0.2">
      <c r="C22402" s="38"/>
      <c r="D22402" s="38"/>
      <c r="E22402" s="93"/>
      <c r="L22402" s="38"/>
      <c r="M22402" s="38"/>
    </row>
    <row r="22403" spans="3:13" x14ac:dyDescent="0.2">
      <c r="C22403" s="38"/>
      <c r="D22403" s="38"/>
      <c r="E22403" s="93"/>
      <c r="L22403" s="38"/>
      <c r="M22403" s="38"/>
    </row>
    <row r="22404" spans="3:13" x14ac:dyDescent="0.2">
      <c r="C22404" s="38"/>
      <c r="D22404" s="38"/>
      <c r="E22404" s="93"/>
      <c r="L22404" s="38"/>
      <c r="M22404" s="38"/>
    </row>
    <row r="22405" spans="3:13" x14ac:dyDescent="0.2">
      <c r="C22405" s="38"/>
      <c r="D22405" s="38"/>
      <c r="E22405" s="93"/>
      <c r="L22405" s="38"/>
      <c r="M22405" s="38"/>
    </row>
    <row r="22406" spans="3:13" x14ac:dyDescent="0.2">
      <c r="C22406" s="38"/>
      <c r="D22406" s="38"/>
      <c r="E22406" s="93"/>
      <c r="L22406" s="38"/>
      <c r="M22406" s="38"/>
    </row>
    <row r="22407" spans="3:13" x14ac:dyDescent="0.2">
      <c r="C22407" s="38"/>
      <c r="D22407" s="38"/>
      <c r="E22407" s="93"/>
      <c r="L22407" s="38"/>
      <c r="M22407" s="38"/>
    </row>
    <row r="22408" spans="3:13" x14ac:dyDescent="0.2">
      <c r="C22408" s="38"/>
      <c r="D22408" s="38"/>
      <c r="E22408" s="93"/>
      <c r="L22408" s="38"/>
      <c r="M22408" s="38"/>
    </row>
    <row r="22409" spans="3:13" x14ac:dyDescent="0.2">
      <c r="C22409" s="38"/>
      <c r="D22409" s="38"/>
      <c r="E22409" s="93"/>
      <c r="L22409" s="38"/>
      <c r="M22409" s="38"/>
    </row>
    <row r="22410" spans="3:13" x14ac:dyDescent="0.2">
      <c r="C22410" s="38"/>
      <c r="D22410" s="38"/>
      <c r="E22410" s="93"/>
      <c r="L22410" s="38"/>
      <c r="M22410" s="38"/>
    </row>
    <row r="22411" spans="3:13" x14ac:dyDescent="0.2">
      <c r="C22411" s="38"/>
      <c r="D22411" s="38"/>
      <c r="E22411" s="93"/>
      <c r="L22411" s="38"/>
      <c r="M22411" s="38"/>
    </row>
    <row r="22412" spans="3:13" x14ac:dyDescent="0.2">
      <c r="C22412" s="38"/>
      <c r="D22412" s="38"/>
      <c r="E22412" s="93"/>
      <c r="L22412" s="38"/>
      <c r="M22412" s="38"/>
    </row>
    <row r="22413" spans="3:13" x14ac:dyDescent="0.2">
      <c r="C22413" s="38"/>
      <c r="D22413" s="38"/>
      <c r="E22413" s="93"/>
      <c r="L22413" s="38"/>
      <c r="M22413" s="38"/>
    </row>
    <row r="22414" spans="3:13" x14ac:dyDescent="0.2">
      <c r="C22414" s="38"/>
      <c r="D22414" s="38"/>
      <c r="E22414" s="93"/>
      <c r="L22414" s="38"/>
      <c r="M22414" s="38"/>
    </row>
    <row r="22415" spans="3:13" x14ac:dyDescent="0.2">
      <c r="C22415" s="38"/>
      <c r="D22415" s="38"/>
      <c r="E22415" s="93"/>
      <c r="L22415" s="38"/>
      <c r="M22415" s="38"/>
    </row>
    <row r="22416" spans="3:13" x14ac:dyDescent="0.2">
      <c r="C22416" s="38"/>
      <c r="D22416" s="38"/>
      <c r="E22416" s="93"/>
      <c r="L22416" s="38"/>
      <c r="M22416" s="38"/>
    </row>
    <row r="22417" spans="3:13" x14ac:dyDescent="0.2">
      <c r="C22417" s="38"/>
      <c r="D22417" s="38"/>
      <c r="E22417" s="93"/>
      <c r="L22417" s="38"/>
      <c r="M22417" s="38"/>
    </row>
    <row r="22418" spans="3:13" x14ac:dyDescent="0.2">
      <c r="C22418" s="38"/>
      <c r="D22418" s="38"/>
      <c r="E22418" s="93"/>
      <c r="L22418" s="38"/>
      <c r="M22418" s="38"/>
    </row>
    <row r="22419" spans="3:13" x14ac:dyDescent="0.2">
      <c r="C22419" s="38"/>
      <c r="D22419" s="38"/>
      <c r="E22419" s="93"/>
      <c r="L22419" s="38"/>
      <c r="M22419" s="38"/>
    </row>
    <row r="22420" spans="3:13" x14ac:dyDescent="0.2">
      <c r="C22420" s="38"/>
      <c r="D22420" s="38"/>
      <c r="E22420" s="93"/>
      <c r="L22420" s="38"/>
      <c r="M22420" s="38"/>
    </row>
    <row r="22421" spans="3:13" x14ac:dyDescent="0.2">
      <c r="C22421" s="38"/>
      <c r="D22421" s="38"/>
      <c r="E22421" s="93"/>
      <c r="L22421" s="38"/>
      <c r="M22421" s="38"/>
    </row>
    <row r="22422" spans="3:13" x14ac:dyDescent="0.2">
      <c r="C22422" s="38"/>
      <c r="D22422" s="38"/>
      <c r="E22422" s="93"/>
      <c r="L22422" s="38"/>
      <c r="M22422" s="38"/>
    </row>
    <row r="22423" spans="3:13" x14ac:dyDescent="0.2">
      <c r="C22423" s="38"/>
      <c r="D22423" s="38"/>
      <c r="E22423" s="93"/>
      <c r="L22423" s="38"/>
      <c r="M22423" s="38"/>
    </row>
    <row r="22424" spans="3:13" x14ac:dyDescent="0.2">
      <c r="C22424" s="38"/>
      <c r="D22424" s="38"/>
      <c r="E22424" s="93"/>
      <c r="L22424" s="38"/>
      <c r="M22424" s="38"/>
    </row>
    <row r="22425" spans="3:13" x14ac:dyDescent="0.2">
      <c r="C22425" s="38"/>
      <c r="D22425" s="38"/>
      <c r="E22425" s="93"/>
      <c r="L22425" s="38"/>
      <c r="M22425" s="38"/>
    </row>
    <row r="22426" spans="3:13" x14ac:dyDescent="0.2">
      <c r="C22426" s="38"/>
      <c r="D22426" s="38"/>
      <c r="E22426" s="93"/>
      <c r="L22426" s="38"/>
      <c r="M22426" s="38"/>
    </row>
    <row r="22427" spans="3:13" x14ac:dyDescent="0.2">
      <c r="C22427" s="38"/>
      <c r="D22427" s="38"/>
      <c r="E22427" s="93"/>
      <c r="L22427" s="38"/>
      <c r="M22427" s="38"/>
    </row>
    <row r="22428" spans="3:13" x14ac:dyDescent="0.2">
      <c r="C22428" s="38"/>
      <c r="D22428" s="38"/>
      <c r="E22428" s="93"/>
      <c r="L22428" s="38"/>
      <c r="M22428" s="38"/>
    </row>
    <row r="22429" spans="3:13" x14ac:dyDescent="0.2">
      <c r="C22429" s="38"/>
      <c r="D22429" s="38"/>
      <c r="E22429" s="93"/>
      <c r="L22429" s="38"/>
      <c r="M22429" s="38"/>
    </row>
    <row r="22430" spans="3:13" x14ac:dyDescent="0.2">
      <c r="C22430" s="38"/>
      <c r="D22430" s="38"/>
      <c r="E22430" s="93"/>
      <c r="L22430" s="38"/>
      <c r="M22430" s="38"/>
    </row>
    <row r="22431" spans="3:13" x14ac:dyDescent="0.2">
      <c r="C22431" s="38"/>
      <c r="D22431" s="38"/>
      <c r="E22431" s="93"/>
      <c r="L22431" s="38"/>
      <c r="M22431" s="38"/>
    </row>
    <row r="22432" spans="3:13" x14ac:dyDescent="0.2">
      <c r="C22432" s="38"/>
      <c r="D22432" s="38"/>
      <c r="E22432" s="93"/>
      <c r="L22432" s="38"/>
      <c r="M22432" s="38"/>
    </row>
    <row r="22433" spans="3:13" x14ac:dyDescent="0.2">
      <c r="C22433" s="38"/>
      <c r="D22433" s="38"/>
      <c r="E22433" s="93"/>
      <c r="L22433" s="38"/>
      <c r="M22433" s="38"/>
    </row>
    <row r="22434" spans="3:13" x14ac:dyDescent="0.2">
      <c r="C22434" s="38"/>
      <c r="D22434" s="38"/>
      <c r="E22434" s="93"/>
      <c r="L22434" s="38"/>
      <c r="M22434" s="38"/>
    </row>
    <row r="22435" spans="3:13" x14ac:dyDescent="0.2">
      <c r="C22435" s="38"/>
      <c r="D22435" s="38"/>
      <c r="E22435" s="93"/>
      <c r="L22435" s="38"/>
      <c r="M22435" s="38"/>
    </row>
    <row r="22436" spans="3:13" x14ac:dyDescent="0.2">
      <c r="C22436" s="38"/>
      <c r="D22436" s="38"/>
      <c r="E22436" s="93"/>
      <c r="L22436" s="38"/>
      <c r="M22436" s="38"/>
    </row>
    <row r="22437" spans="3:13" x14ac:dyDescent="0.2">
      <c r="C22437" s="38"/>
      <c r="D22437" s="38"/>
      <c r="E22437" s="93"/>
      <c r="L22437" s="38"/>
      <c r="M22437" s="38"/>
    </row>
    <row r="22438" spans="3:13" x14ac:dyDescent="0.2">
      <c r="C22438" s="38"/>
      <c r="D22438" s="38"/>
      <c r="E22438" s="93"/>
      <c r="L22438" s="38"/>
      <c r="M22438" s="38"/>
    </row>
    <row r="22439" spans="3:13" x14ac:dyDescent="0.2">
      <c r="C22439" s="38"/>
      <c r="D22439" s="38"/>
      <c r="E22439" s="93"/>
      <c r="L22439" s="38"/>
      <c r="M22439" s="38"/>
    </row>
    <row r="22440" spans="3:13" x14ac:dyDescent="0.2">
      <c r="C22440" s="38"/>
      <c r="D22440" s="38"/>
      <c r="E22440" s="93"/>
      <c r="L22440" s="38"/>
      <c r="M22440" s="38"/>
    </row>
    <row r="22441" spans="3:13" x14ac:dyDescent="0.2">
      <c r="C22441" s="38"/>
      <c r="D22441" s="38"/>
      <c r="E22441" s="93"/>
      <c r="L22441" s="38"/>
      <c r="M22441" s="38"/>
    </row>
    <row r="22442" spans="3:13" x14ac:dyDescent="0.2">
      <c r="C22442" s="38"/>
      <c r="D22442" s="38"/>
      <c r="E22442" s="93"/>
      <c r="L22442" s="38"/>
      <c r="M22442" s="38"/>
    </row>
    <row r="22443" spans="3:13" x14ac:dyDescent="0.2">
      <c r="C22443" s="38"/>
      <c r="D22443" s="38"/>
      <c r="E22443" s="93"/>
      <c r="L22443" s="38"/>
      <c r="M22443" s="38"/>
    </row>
    <row r="22444" spans="3:13" x14ac:dyDescent="0.2">
      <c r="C22444" s="38"/>
      <c r="D22444" s="38"/>
      <c r="E22444" s="93"/>
      <c r="L22444" s="38"/>
      <c r="M22444" s="38"/>
    </row>
    <row r="22445" spans="3:13" x14ac:dyDescent="0.2">
      <c r="C22445" s="38"/>
      <c r="D22445" s="38"/>
      <c r="E22445" s="93"/>
      <c r="L22445" s="38"/>
      <c r="M22445" s="38"/>
    </row>
    <row r="22446" spans="3:13" x14ac:dyDescent="0.2">
      <c r="C22446" s="38"/>
      <c r="D22446" s="38"/>
      <c r="E22446" s="93"/>
      <c r="L22446" s="38"/>
      <c r="M22446" s="38"/>
    </row>
    <row r="22447" spans="3:13" x14ac:dyDescent="0.2">
      <c r="C22447" s="38"/>
      <c r="D22447" s="38"/>
      <c r="E22447" s="93"/>
      <c r="L22447" s="38"/>
      <c r="M22447" s="38"/>
    </row>
    <row r="22448" spans="3:13" x14ac:dyDescent="0.2">
      <c r="C22448" s="38"/>
      <c r="D22448" s="38"/>
      <c r="E22448" s="93"/>
      <c r="L22448" s="38"/>
      <c r="M22448" s="38"/>
    </row>
    <row r="22449" spans="3:13" x14ac:dyDescent="0.2">
      <c r="C22449" s="38"/>
      <c r="D22449" s="38"/>
      <c r="E22449" s="93"/>
      <c r="L22449" s="38"/>
      <c r="M22449" s="38"/>
    </row>
    <row r="22450" spans="3:13" x14ac:dyDescent="0.2">
      <c r="C22450" s="38"/>
      <c r="D22450" s="38"/>
      <c r="E22450" s="93"/>
      <c r="L22450" s="38"/>
      <c r="M22450" s="38"/>
    </row>
    <row r="22451" spans="3:13" x14ac:dyDescent="0.2">
      <c r="C22451" s="38"/>
      <c r="D22451" s="38"/>
      <c r="E22451" s="93"/>
      <c r="L22451" s="38"/>
      <c r="M22451" s="38"/>
    </row>
    <row r="22452" spans="3:13" x14ac:dyDescent="0.2">
      <c r="C22452" s="38"/>
      <c r="D22452" s="38"/>
      <c r="E22452" s="93"/>
      <c r="L22452" s="38"/>
      <c r="M22452" s="38"/>
    </row>
    <row r="22453" spans="3:13" x14ac:dyDescent="0.2">
      <c r="C22453" s="38"/>
      <c r="D22453" s="38"/>
      <c r="E22453" s="93"/>
      <c r="L22453" s="38"/>
      <c r="M22453" s="38"/>
    </row>
    <row r="22454" spans="3:13" x14ac:dyDescent="0.2">
      <c r="C22454" s="38"/>
      <c r="D22454" s="38"/>
      <c r="E22454" s="93"/>
      <c r="L22454" s="38"/>
      <c r="M22454" s="38"/>
    </row>
    <row r="22455" spans="3:13" x14ac:dyDescent="0.2">
      <c r="C22455" s="38"/>
      <c r="D22455" s="38"/>
      <c r="E22455" s="93"/>
      <c r="L22455" s="38"/>
      <c r="M22455" s="38"/>
    </row>
    <row r="22456" spans="3:13" x14ac:dyDescent="0.2">
      <c r="C22456" s="38"/>
      <c r="D22456" s="38"/>
      <c r="E22456" s="93"/>
      <c r="L22456" s="38"/>
      <c r="M22456" s="38"/>
    </row>
    <row r="22457" spans="3:13" x14ac:dyDescent="0.2">
      <c r="C22457" s="38"/>
      <c r="D22457" s="38"/>
      <c r="E22457" s="93"/>
      <c r="L22457" s="38"/>
      <c r="M22457" s="38"/>
    </row>
    <row r="22458" spans="3:13" x14ac:dyDescent="0.2">
      <c r="C22458" s="38"/>
      <c r="D22458" s="38"/>
      <c r="E22458" s="93"/>
      <c r="L22458" s="38"/>
      <c r="M22458" s="38"/>
    </row>
    <row r="22459" spans="3:13" x14ac:dyDescent="0.2">
      <c r="C22459" s="38"/>
      <c r="D22459" s="38"/>
      <c r="E22459" s="93"/>
      <c r="L22459" s="38"/>
      <c r="M22459" s="38"/>
    </row>
    <row r="22460" spans="3:13" x14ac:dyDescent="0.2">
      <c r="C22460" s="38"/>
      <c r="D22460" s="38"/>
      <c r="E22460" s="93"/>
      <c r="L22460" s="38"/>
      <c r="M22460" s="38"/>
    </row>
    <row r="22461" spans="3:13" x14ac:dyDescent="0.2">
      <c r="C22461" s="38"/>
      <c r="D22461" s="38"/>
      <c r="E22461" s="93"/>
      <c r="L22461" s="38"/>
      <c r="M22461" s="38"/>
    </row>
    <row r="22462" spans="3:13" x14ac:dyDescent="0.2">
      <c r="C22462" s="38"/>
      <c r="D22462" s="38"/>
      <c r="E22462" s="93"/>
      <c r="L22462" s="38"/>
      <c r="M22462" s="38"/>
    </row>
    <row r="22463" spans="3:13" x14ac:dyDescent="0.2">
      <c r="C22463" s="38"/>
      <c r="D22463" s="38"/>
      <c r="E22463" s="93"/>
      <c r="L22463" s="38"/>
      <c r="M22463" s="38"/>
    </row>
    <row r="22464" spans="3:13" x14ac:dyDescent="0.2">
      <c r="C22464" s="38"/>
      <c r="D22464" s="38"/>
      <c r="E22464" s="93"/>
      <c r="L22464" s="38"/>
      <c r="M22464" s="38"/>
    </row>
    <row r="22465" spans="3:13" x14ac:dyDescent="0.2">
      <c r="C22465" s="38"/>
      <c r="D22465" s="38"/>
      <c r="E22465" s="93"/>
      <c r="L22465" s="38"/>
      <c r="M22465" s="38"/>
    </row>
    <row r="22466" spans="3:13" x14ac:dyDescent="0.2">
      <c r="C22466" s="38"/>
      <c r="D22466" s="38"/>
      <c r="E22466" s="93"/>
      <c r="L22466" s="38"/>
      <c r="M22466" s="38"/>
    </row>
    <row r="22467" spans="3:13" x14ac:dyDescent="0.2">
      <c r="C22467" s="38"/>
      <c r="D22467" s="38"/>
      <c r="E22467" s="93"/>
      <c r="L22467" s="38"/>
      <c r="M22467" s="38"/>
    </row>
    <row r="22468" spans="3:13" x14ac:dyDescent="0.2">
      <c r="C22468" s="38"/>
      <c r="D22468" s="38"/>
      <c r="E22468" s="93"/>
      <c r="L22468" s="38"/>
      <c r="M22468" s="38"/>
    </row>
    <row r="22469" spans="3:13" x14ac:dyDescent="0.2">
      <c r="C22469" s="38"/>
      <c r="D22469" s="38"/>
      <c r="E22469" s="93"/>
      <c r="L22469" s="38"/>
      <c r="M22469" s="38"/>
    </row>
    <row r="22470" spans="3:13" x14ac:dyDescent="0.2">
      <c r="C22470" s="38"/>
      <c r="D22470" s="38"/>
      <c r="E22470" s="93"/>
      <c r="L22470" s="38"/>
      <c r="M22470" s="38"/>
    </row>
    <row r="22471" spans="3:13" x14ac:dyDescent="0.2">
      <c r="C22471" s="38"/>
      <c r="D22471" s="38"/>
      <c r="E22471" s="93"/>
      <c r="L22471" s="38"/>
      <c r="M22471" s="38"/>
    </row>
    <row r="22472" spans="3:13" x14ac:dyDescent="0.2">
      <c r="C22472" s="38"/>
      <c r="D22472" s="38"/>
      <c r="E22472" s="93"/>
      <c r="L22472" s="38"/>
      <c r="M22472" s="38"/>
    </row>
    <row r="22473" spans="3:13" x14ac:dyDescent="0.2">
      <c r="C22473" s="38"/>
      <c r="D22473" s="38"/>
      <c r="E22473" s="93"/>
      <c r="L22473" s="38"/>
      <c r="M22473" s="38"/>
    </row>
    <row r="22474" spans="3:13" x14ac:dyDescent="0.2">
      <c r="C22474" s="38"/>
      <c r="D22474" s="38"/>
      <c r="E22474" s="93"/>
      <c r="L22474" s="38"/>
      <c r="M22474" s="38"/>
    </row>
    <row r="22475" spans="3:13" x14ac:dyDescent="0.2">
      <c r="C22475" s="38"/>
      <c r="D22475" s="38"/>
      <c r="E22475" s="93"/>
      <c r="L22475" s="38"/>
      <c r="M22475" s="38"/>
    </row>
    <row r="22476" spans="3:13" x14ac:dyDescent="0.2">
      <c r="C22476" s="38"/>
      <c r="D22476" s="38"/>
      <c r="E22476" s="93"/>
      <c r="L22476" s="38"/>
      <c r="M22476" s="38"/>
    </row>
    <row r="22477" spans="3:13" x14ac:dyDescent="0.2">
      <c r="C22477" s="38"/>
      <c r="D22477" s="38"/>
      <c r="E22477" s="93"/>
      <c r="L22477" s="38"/>
      <c r="M22477" s="38"/>
    </row>
    <row r="22478" spans="3:13" x14ac:dyDescent="0.2">
      <c r="C22478" s="38"/>
      <c r="D22478" s="38"/>
      <c r="E22478" s="93"/>
      <c r="L22478" s="38"/>
      <c r="M22478" s="38"/>
    </row>
    <row r="22479" spans="3:13" x14ac:dyDescent="0.2">
      <c r="C22479" s="38"/>
      <c r="D22479" s="38"/>
      <c r="E22479" s="93"/>
      <c r="L22479" s="38"/>
      <c r="M22479" s="38"/>
    </row>
    <row r="22480" spans="3:13" x14ac:dyDescent="0.2">
      <c r="C22480" s="38"/>
      <c r="D22480" s="38"/>
      <c r="E22480" s="93"/>
      <c r="L22480" s="38"/>
      <c r="M22480" s="38"/>
    </row>
    <row r="22481" spans="3:13" x14ac:dyDescent="0.2">
      <c r="C22481" s="38"/>
      <c r="D22481" s="38"/>
      <c r="E22481" s="93"/>
      <c r="L22481" s="38"/>
      <c r="M22481" s="38"/>
    </row>
    <row r="22482" spans="3:13" x14ac:dyDescent="0.2">
      <c r="C22482" s="38"/>
      <c r="D22482" s="38"/>
      <c r="E22482" s="93"/>
      <c r="L22482" s="38"/>
      <c r="M22482" s="38"/>
    </row>
    <row r="22483" spans="3:13" x14ac:dyDescent="0.2">
      <c r="C22483" s="38"/>
      <c r="D22483" s="38"/>
      <c r="E22483" s="93"/>
      <c r="L22483" s="38"/>
      <c r="M22483" s="38"/>
    </row>
    <row r="22484" spans="3:13" x14ac:dyDescent="0.2">
      <c r="C22484" s="38"/>
      <c r="D22484" s="38"/>
      <c r="E22484" s="93"/>
      <c r="L22484" s="38"/>
      <c r="M22484" s="38"/>
    </row>
    <row r="22485" spans="3:13" x14ac:dyDescent="0.2">
      <c r="C22485" s="38"/>
      <c r="D22485" s="38"/>
      <c r="E22485" s="93"/>
      <c r="L22485" s="38"/>
      <c r="M22485" s="38"/>
    </row>
    <row r="22486" spans="3:13" x14ac:dyDescent="0.2">
      <c r="C22486" s="38"/>
      <c r="D22486" s="38"/>
      <c r="E22486" s="93"/>
      <c r="L22486" s="38"/>
      <c r="M22486" s="38"/>
    </row>
    <row r="22487" spans="3:13" x14ac:dyDescent="0.2">
      <c r="C22487" s="38"/>
      <c r="D22487" s="38"/>
      <c r="E22487" s="93"/>
      <c r="L22487" s="38"/>
      <c r="M22487" s="38"/>
    </row>
    <row r="22488" spans="3:13" x14ac:dyDescent="0.2">
      <c r="C22488" s="38"/>
      <c r="D22488" s="38"/>
      <c r="E22488" s="93"/>
      <c r="L22488" s="38"/>
      <c r="M22488" s="38"/>
    </row>
    <row r="22489" spans="3:13" x14ac:dyDescent="0.2">
      <c r="C22489" s="38"/>
      <c r="D22489" s="38"/>
      <c r="E22489" s="93"/>
      <c r="L22489" s="38"/>
      <c r="M22489" s="38"/>
    </row>
    <row r="22490" spans="3:13" x14ac:dyDescent="0.2">
      <c r="C22490" s="38"/>
      <c r="D22490" s="38"/>
      <c r="E22490" s="93"/>
      <c r="L22490" s="38"/>
      <c r="M22490" s="38"/>
    </row>
    <row r="22491" spans="3:13" x14ac:dyDescent="0.2">
      <c r="C22491" s="38"/>
      <c r="D22491" s="38"/>
      <c r="E22491" s="93"/>
      <c r="L22491" s="38"/>
      <c r="M22491" s="38"/>
    </row>
    <row r="22492" spans="3:13" x14ac:dyDescent="0.2">
      <c r="C22492" s="38"/>
      <c r="D22492" s="38"/>
      <c r="E22492" s="93"/>
      <c r="L22492" s="38"/>
      <c r="M22492" s="38"/>
    </row>
    <row r="22493" spans="3:13" x14ac:dyDescent="0.2">
      <c r="C22493" s="38"/>
      <c r="D22493" s="38"/>
      <c r="E22493" s="93"/>
      <c r="L22493" s="38"/>
      <c r="M22493" s="38"/>
    </row>
    <row r="22494" spans="3:13" x14ac:dyDescent="0.2">
      <c r="C22494" s="38"/>
      <c r="D22494" s="38"/>
      <c r="E22494" s="93"/>
      <c r="L22494" s="38"/>
      <c r="M22494" s="38"/>
    </row>
    <row r="22495" spans="3:13" x14ac:dyDescent="0.2">
      <c r="C22495" s="38"/>
      <c r="D22495" s="38"/>
      <c r="E22495" s="93"/>
      <c r="L22495" s="38"/>
      <c r="M22495" s="38"/>
    </row>
    <row r="22496" spans="3:13" x14ac:dyDescent="0.2">
      <c r="C22496" s="38"/>
      <c r="D22496" s="38"/>
      <c r="E22496" s="93"/>
      <c r="L22496" s="38"/>
      <c r="M22496" s="38"/>
    </row>
    <row r="22497" spans="3:13" x14ac:dyDescent="0.2">
      <c r="C22497" s="38"/>
      <c r="D22497" s="38"/>
      <c r="E22497" s="93"/>
      <c r="L22497" s="38"/>
      <c r="M22497" s="38"/>
    </row>
    <row r="22498" spans="3:13" x14ac:dyDescent="0.2">
      <c r="C22498" s="38"/>
      <c r="D22498" s="38"/>
      <c r="E22498" s="93"/>
      <c r="L22498" s="38"/>
      <c r="M22498" s="38"/>
    </row>
    <row r="22499" spans="3:13" x14ac:dyDescent="0.2">
      <c r="C22499" s="38"/>
      <c r="D22499" s="38"/>
      <c r="E22499" s="93"/>
      <c r="L22499" s="38"/>
      <c r="M22499" s="38"/>
    </row>
    <row r="22500" spans="3:13" x14ac:dyDescent="0.2">
      <c r="C22500" s="38"/>
      <c r="D22500" s="38"/>
      <c r="E22500" s="93"/>
      <c r="L22500" s="38"/>
      <c r="M22500" s="38"/>
    </row>
    <row r="22501" spans="3:13" x14ac:dyDescent="0.2">
      <c r="C22501" s="38"/>
      <c r="D22501" s="38"/>
      <c r="E22501" s="93"/>
      <c r="L22501" s="38"/>
      <c r="M22501" s="38"/>
    </row>
    <row r="22502" spans="3:13" x14ac:dyDescent="0.2">
      <c r="C22502" s="38"/>
      <c r="D22502" s="38"/>
      <c r="E22502" s="93"/>
      <c r="L22502" s="38"/>
      <c r="M22502" s="38"/>
    </row>
    <row r="22503" spans="3:13" x14ac:dyDescent="0.2">
      <c r="C22503" s="38"/>
      <c r="D22503" s="38"/>
      <c r="E22503" s="93"/>
      <c r="L22503" s="38"/>
      <c r="M22503" s="38"/>
    </row>
    <row r="22504" spans="3:13" x14ac:dyDescent="0.2">
      <c r="C22504" s="38"/>
      <c r="D22504" s="38"/>
      <c r="E22504" s="93"/>
      <c r="L22504" s="38"/>
      <c r="M22504" s="38"/>
    </row>
    <row r="22505" spans="3:13" x14ac:dyDescent="0.2">
      <c r="C22505" s="38"/>
      <c r="D22505" s="38"/>
      <c r="E22505" s="93"/>
      <c r="L22505" s="38"/>
      <c r="M22505" s="38"/>
    </row>
    <row r="22506" spans="3:13" x14ac:dyDescent="0.2">
      <c r="C22506" s="38"/>
      <c r="D22506" s="38"/>
      <c r="E22506" s="93"/>
      <c r="L22506" s="38"/>
      <c r="M22506" s="38"/>
    </row>
    <row r="22507" spans="3:13" x14ac:dyDescent="0.2">
      <c r="C22507" s="38"/>
      <c r="D22507" s="38"/>
      <c r="E22507" s="93"/>
      <c r="L22507" s="38"/>
      <c r="M22507" s="38"/>
    </row>
    <row r="22508" spans="3:13" x14ac:dyDescent="0.2">
      <c r="C22508" s="38"/>
      <c r="D22508" s="38"/>
      <c r="E22508" s="93"/>
      <c r="L22508" s="38"/>
      <c r="M22508" s="38"/>
    </row>
    <row r="22509" spans="3:13" x14ac:dyDescent="0.2">
      <c r="C22509" s="38"/>
      <c r="D22509" s="38"/>
      <c r="E22509" s="93"/>
      <c r="L22509" s="38"/>
      <c r="M22509" s="38"/>
    </row>
    <row r="22510" spans="3:13" x14ac:dyDescent="0.2">
      <c r="C22510" s="38"/>
      <c r="D22510" s="38"/>
      <c r="E22510" s="93"/>
      <c r="L22510" s="38"/>
      <c r="M22510" s="38"/>
    </row>
    <row r="22511" spans="3:13" x14ac:dyDescent="0.2">
      <c r="C22511" s="38"/>
      <c r="D22511" s="38"/>
      <c r="E22511" s="93"/>
      <c r="L22511" s="38"/>
      <c r="M22511" s="38"/>
    </row>
    <row r="22512" spans="3:13" x14ac:dyDescent="0.2">
      <c r="C22512" s="38"/>
      <c r="D22512" s="38"/>
      <c r="E22512" s="93"/>
      <c r="L22512" s="38"/>
      <c r="M22512" s="38"/>
    </row>
    <row r="22513" spans="3:13" x14ac:dyDescent="0.2">
      <c r="C22513" s="38"/>
      <c r="D22513" s="38"/>
      <c r="E22513" s="93"/>
      <c r="L22513" s="38"/>
      <c r="M22513" s="38"/>
    </row>
    <row r="22514" spans="3:13" x14ac:dyDescent="0.2">
      <c r="C22514" s="38"/>
      <c r="D22514" s="38"/>
      <c r="E22514" s="93"/>
      <c r="L22514" s="38"/>
      <c r="M22514" s="38"/>
    </row>
    <row r="22515" spans="3:13" x14ac:dyDescent="0.2">
      <c r="C22515" s="38"/>
      <c r="D22515" s="38"/>
      <c r="E22515" s="93"/>
      <c r="L22515" s="38"/>
      <c r="M22515" s="38"/>
    </row>
    <row r="22516" spans="3:13" x14ac:dyDescent="0.2">
      <c r="C22516" s="38"/>
      <c r="D22516" s="38"/>
      <c r="E22516" s="93"/>
      <c r="L22516" s="38"/>
      <c r="M22516" s="38"/>
    </row>
    <row r="22517" spans="3:13" x14ac:dyDescent="0.2">
      <c r="C22517" s="38"/>
      <c r="D22517" s="38"/>
      <c r="E22517" s="93"/>
      <c r="L22517" s="38"/>
      <c r="M22517" s="38"/>
    </row>
    <row r="22518" spans="3:13" x14ac:dyDescent="0.2">
      <c r="C22518" s="38"/>
      <c r="D22518" s="38"/>
      <c r="E22518" s="93"/>
      <c r="L22518" s="38"/>
      <c r="M22518" s="38"/>
    </row>
    <row r="22519" spans="3:13" x14ac:dyDescent="0.2">
      <c r="C22519" s="38"/>
      <c r="D22519" s="38"/>
      <c r="E22519" s="93"/>
      <c r="L22519" s="38"/>
      <c r="M22519" s="38"/>
    </row>
    <row r="22520" spans="3:13" x14ac:dyDescent="0.2">
      <c r="C22520" s="38"/>
      <c r="D22520" s="38"/>
      <c r="E22520" s="93"/>
      <c r="L22520" s="38"/>
      <c r="M22520" s="38"/>
    </row>
    <row r="22521" spans="3:13" x14ac:dyDescent="0.2">
      <c r="C22521" s="38"/>
      <c r="D22521" s="38"/>
      <c r="E22521" s="93"/>
      <c r="L22521" s="38"/>
      <c r="M22521" s="38"/>
    </row>
    <row r="22522" spans="3:13" x14ac:dyDescent="0.2">
      <c r="C22522" s="38"/>
      <c r="D22522" s="38"/>
      <c r="E22522" s="93"/>
      <c r="L22522" s="38"/>
      <c r="M22522" s="38"/>
    </row>
    <row r="22523" spans="3:13" x14ac:dyDescent="0.2">
      <c r="C22523" s="38"/>
      <c r="D22523" s="38"/>
      <c r="E22523" s="93"/>
      <c r="L22523" s="38"/>
      <c r="M22523" s="38"/>
    </row>
    <row r="22524" spans="3:13" x14ac:dyDescent="0.2">
      <c r="C22524" s="38"/>
      <c r="D22524" s="38"/>
      <c r="E22524" s="93"/>
      <c r="L22524" s="38"/>
      <c r="M22524" s="38"/>
    </row>
    <row r="22525" spans="3:13" x14ac:dyDescent="0.2">
      <c r="C22525" s="38"/>
      <c r="D22525" s="38"/>
      <c r="E22525" s="93"/>
      <c r="L22525" s="38"/>
      <c r="M22525" s="38"/>
    </row>
    <row r="22526" spans="3:13" x14ac:dyDescent="0.2">
      <c r="C22526" s="38"/>
      <c r="D22526" s="38"/>
      <c r="E22526" s="93"/>
      <c r="L22526" s="38"/>
      <c r="M22526" s="38"/>
    </row>
    <row r="22527" spans="3:13" x14ac:dyDescent="0.2">
      <c r="C22527" s="38"/>
      <c r="D22527" s="38"/>
      <c r="E22527" s="93"/>
      <c r="L22527" s="38"/>
      <c r="M22527" s="38"/>
    </row>
    <row r="22528" spans="3:13" x14ac:dyDescent="0.2">
      <c r="C22528" s="38"/>
      <c r="D22528" s="38"/>
      <c r="E22528" s="93"/>
      <c r="L22528" s="38"/>
      <c r="M22528" s="38"/>
    </row>
    <row r="22529" spans="3:13" x14ac:dyDescent="0.2">
      <c r="C22529" s="38"/>
      <c r="D22529" s="38"/>
      <c r="E22529" s="93"/>
      <c r="L22529" s="38"/>
      <c r="M22529" s="38"/>
    </row>
    <row r="22530" spans="3:13" x14ac:dyDescent="0.2">
      <c r="C22530" s="38"/>
      <c r="D22530" s="38"/>
      <c r="E22530" s="93"/>
      <c r="L22530" s="38"/>
      <c r="M22530" s="38"/>
    </row>
    <row r="22531" spans="3:13" x14ac:dyDescent="0.2">
      <c r="C22531" s="38"/>
      <c r="D22531" s="38"/>
      <c r="E22531" s="93"/>
      <c r="L22531" s="38"/>
      <c r="M22531" s="38"/>
    </row>
    <row r="22532" spans="3:13" x14ac:dyDescent="0.2">
      <c r="C22532" s="38"/>
      <c r="D22532" s="38"/>
      <c r="E22532" s="93"/>
      <c r="L22532" s="38"/>
      <c r="M22532" s="38"/>
    </row>
    <row r="22533" spans="3:13" x14ac:dyDescent="0.2">
      <c r="C22533" s="38"/>
      <c r="D22533" s="38"/>
      <c r="E22533" s="93"/>
      <c r="L22533" s="38"/>
      <c r="M22533" s="38"/>
    </row>
    <row r="22534" spans="3:13" x14ac:dyDescent="0.2">
      <c r="C22534" s="38"/>
      <c r="D22534" s="38"/>
      <c r="E22534" s="93"/>
      <c r="L22534" s="38"/>
      <c r="M22534" s="38"/>
    </row>
    <row r="22535" spans="3:13" x14ac:dyDescent="0.2">
      <c r="C22535" s="38"/>
      <c r="D22535" s="38"/>
      <c r="E22535" s="93"/>
      <c r="L22535" s="38"/>
      <c r="M22535" s="38"/>
    </row>
    <row r="22536" spans="3:13" x14ac:dyDescent="0.2">
      <c r="C22536" s="38"/>
      <c r="D22536" s="38"/>
      <c r="E22536" s="93"/>
      <c r="L22536" s="38"/>
      <c r="M22536" s="38"/>
    </row>
    <row r="22537" spans="3:13" x14ac:dyDescent="0.2">
      <c r="C22537" s="38"/>
      <c r="D22537" s="38"/>
      <c r="E22537" s="93"/>
      <c r="L22537" s="38"/>
      <c r="M22537" s="38"/>
    </row>
    <row r="22538" spans="3:13" x14ac:dyDescent="0.2">
      <c r="C22538" s="38"/>
      <c r="D22538" s="38"/>
      <c r="E22538" s="93"/>
      <c r="L22538" s="38"/>
      <c r="M22538" s="38"/>
    </row>
    <row r="22539" spans="3:13" x14ac:dyDescent="0.2">
      <c r="C22539" s="38"/>
      <c r="D22539" s="38"/>
      <c r="E22539" s="93"/>
      <c r="L22539" s="38"/>
      <c r="M22539" s="38"/>
    </row>
    <row r="22540" spans="3:13" x14ac:dyDescent="0.2">
      <c r="C22540" s="38"/>
      <c r="D22540" s="38"/>
      <c r="E22540" s="93"/>
      <c r="L22540" s="38"/>
      <c r="M22540" s="38"/>
    </row>
    <row r="22541" spans="3:13" x14ac:dyDescent="0.2">
      <c r="C22541" s="38"/>
      <c r="D22541" s="38"/>
      <c r="E22541" s="93"/>
      <c r="L22541" s="38"/>
      <c r="M22541" s="38"/>
    </row>
    <row r="22542" spans="3:13" x14ac:dyDescent="0.2">
      <c r="C22542" s="38"/>
      <c r="D22542" s="38"/>
      <c r="E22542" s="93"/>
      <c r="L22542" s="38"/>
      <c r="M22542" s="38"/>
    </row>
    <row r="22543" spans="3:13" x14ac:dyDescent="0.2">
      <c r="C22543" s="38"/>
      <c r="D22543" s="38"/>
      <c r="E22543" s="93"/>
      <c r="L22543" s="38"/>
      <c r="M22543" s="38"/>
    </row>
    <row r="22544" spans="3:13" x14ac:dyDescent="0.2">
      <c r="C22544" s="38"/>
      <c r="D22544" s="38"/>
      <c r="E22544" s="93"/>
      <c r="L22544" s="38"/>
      <c r="M22544" s="38"/>
    </row>
    <row r="22545" spans="3:13" x14ac:dyDescent="0.2">
      <c r="C22545" s="38"/>
      <c r="D22545" s="38"/>
      <c r="E22545" s="93"/>
      <c r="L22545" s="38"/>
      <c r="M22545" s="38"/>
    </row>
    <row r="22546" spans="3:13" x14ac:dyDescent="0.2">
      <c r="C22546" s="38"/>
      <c r="D22546" s="38"/>
      <c r="E22546" s="93"/>
      <c r="L22546" s="38"/>
      <c r="M22546" s="38"/>
    </row>
    <row r="22547" spans="3:13" x14ac:dyDescent="0.2">
      <c r="C22547" s="38"/>
      <c r="D22547" s="38"/>
      <c r="E22547" s="93"/>
      <c r="L22547" s="38"/>
      <c r="M22547" s="38"/>
    </row>
    <row r="22548" spans="3:13" x14ac:dyDescent="0.2">
      <c r="C22548" s="38"/>
      <c r="D22548" s="38"/>
      <c r="E22548" s="93"/>
      <c r="L22548" s="38"/>
      <c r="M22548" s="38"/>
    </row>
    <row r="22549" spans="3:13" x14ac:dyDescent="0.2">
      <c r="C22549" s="38"/>
      <c r="D22549" s="38"/>
      <c r="E22549" s="93"/>
      <c r="L22549" s="38"/>
      <c r="M22549" s="38"/>
    </row>
    <row r="22550" spans="3:13" x14ac:dyDescent="0.2">
      <c r="C22550" s="38"/>
      <c r="D22550" s="38"/>
      <c r="E22550" s="93"/>
      <c r="L22550" s="38"/>
      <c r="M22550" s="38"/>
    </row>
    <row r="22551" spans="3:13" x14ac:dyDescent="0.2">
      <c r="C22551" s="38"/>
      <c r="D22551" s="38"/>
      <c r="E22551" s="93"/>
      <c r="L22551" s="38"/>
      <c r="M22551" s="38"/>
    </row>
    <row r="22552" spans="3:13" x14ac:dyDescent="0.2">
      <c r="C22552" s="38"/>
      <c r="D22552" s="38"/>
      <c r="E22552" s="93"/>
      <c r="L22552" s="38"/>
      <c r="M22552" s="38"/>
    </row>
    <row r="22553" spans="3:13" x14ac:dyDescent="0.2">
      <c r="C22553" s="38"/>
      <c r="D22553" s="38"/>
      <c r="E22553" s="93"/>
      <c r="L22553" s="38"/>
      <c r="M22553" s="38"/>
    </row>
    <row r="22554" spans="3:13" x14ac:dyDescent="0.2">
      <c r="C22554" s="38"/>
      <c r="D22554" s="38"/>
      <c r="E22554" s="93"/>
      <c r="L22554" s="38"/>
      <c r="M22554" s="38"/>
    </row>
    <row r="22555" spans="3:13" x14ac:dyDescent="0.2">
      <c r="C22555" s="38"/>
      <c r="D22555" s="38"/>
      <c r="E22555" s="93"/>
      <c r="L22555" s="38"/>
      <c r="M22555" s="38"/>
    </row>
    <row r="22556" spans="3:13" x14ac:dyDescent="0.2">
      <c r="C22556" s="38"/>
      <c r="D22556" s="38"/>
      <c r="E22556" s="93"/>
      <c r="L22556" s="38"/>
      <c r="M22556" s="38"/>
    </row>
    <row r="22557" spans="3:13" x14ac:dyDescent="0.2">
      <c r="C22557" s="38"/>
      <c r="D22557" s="38"/>
      <c r="E22557" s="93"/>
      <c r="L22557" s="38"/>
      <c r="M22557" s="38"/>
    </row>
    <row r="22558" spans="3:13" x14ac:dyDescent="0.2">
      <c r="C22558" s="38"/>
      <c r="D22558" s="38"/>
      <c r="E22558" s="93"/>
      <c r="L22558" s="38"/>
      <c r="M22558" s="38"/>
    </row>
    <row r="22559" spans="3:13" x14ac:dyDescent="0.2">
      <c r="C22559" s="38"/>
      <c r="D22559" s="38"/>
      <c r="E22559" s="93"/>
      <c r="L22559" s="38"/>
      <c r="M22559" s="38"/>
    </row>
    <row r="22560" spans="3:13" x14ac:dyDescent="0.2">
      <c r="C22560" s="38"/>
      <c r="D22560" s="38"/>
      <c r="E22560" s="93"/>
      <c r="L22560" s="38"/>
      <c r="M22560" s="38"/>
    </row>
    <row r="22561" spans="3:13" x14ac:dyDescent="0.2">
      <c r="C22561" s="38"/>
      <c r="D22561" s="38"/>
      <c r="E22561" s="93"/>
      <c r="L22561" s="38"/>
      <c r="M22561" s="38"/>
    </row>
    <row r="22562" spans="3:13" x14ac:dyDescent="0.2">
      <c r="C22562" s="38"/>
      <c r="D22562" s="38"/>
      <c r="E22562" s="93"/>
      <c r="L22562" s="38"/>
      <c r="M22562" s="38"/>
    </row>
    <row r="22563" spans="3:13" x14ac:dyDescent="0.2">
      <c r="C22563" s="38"/>
      <c r="D22563" s="38"/>
      <c r="E22563" s="93"/>
      <c r="L22563" s="38"/>
      <c r="M22563" s="38"/>
    </row>
    <row r="22564" spans="3:13" x14ac:dyDescent="0.2">
      <c r="C22564" s="38"/>
      <c r="D22564" s="38"/>
      <c r="E22564" s="93"/>
      <c r="L22564" s="38"/>
      <c r="M22564" s="38"/>
    </row>
    <row r="22565" spans="3:13" x14ac:dyDescent="0.2">
      <c r="C22565" s="38"/>
      <c r="D22565" s="38"/>
      <c r="E22565" s="93"/>
      <c r="L22565" s="38"/>
      <c r="M22565" s="38"/>
    </row>
    <row r="22566" spans="3:13" x14ac:dyDescent="0.2">
      <c r="C22566" s="38"/>
      <c r="D22566" s="38"/>
      <c r="E22566" s="93"/>
      <c r="L22566" s="38"/>
      <c r="M22566" s="38"/>
    </row>
    <row r="22567" spans="3:13" x14ac:dyDescent="0.2">
      <c r="C22567" s="38"/>
      <c r="D22567" s="38"/>
      <c r="E22567" s="93"/>
      <c r="L22567" s="38"/>
      <c r="M22567" s="38"/>
    </row>
    <row r="22568" spans="3:13" x14ac:dyDescent="0.2">
      <c r="C22568" s="38"/>
      <c r="D22568" s="38"/>
      <c r="E22568" s="93"/>
      <c r="L22568" s="38"/>
      <c r="M22568" s="38"/>
    </row>
    <row r="22569" spans="3:13" x14ac:dyDescent="0.2">
      <c r="C22569" s="38"/>
      <c r="D22569" s="38"/>
      <c r="E22569" s="93"/>
      <c r="L22569" s="38"/>
      <c r="M22569" s="38"/>
    </row>
    <row r="22570" spans="3:13" x14ac:dyDescent="0.2">
      <c r="C22570" s="38"/>
      <c r="D22570" s="38"/>
      <c r="E22570" s="93"/>
      <c r="L22570" s="38"/>
      <c r="M22570" s="38"/>
    </row>
    <row r="22571" spans="3:13" x14ac:dyDescent="0.2">
      <c r="C22571" s="38"/>
      <c r="D22571" s="38"/>
      <c r="E22571" s="93"/>
      <c r="L22571" s="38"/>
      <c r="M22571" s="38"/>
    </row>
    <row r="22572" spans="3:13" x14ac:dyDescent="0.2">
      <c r="C22572" s="38"/>
      <c r="D22572" s="38"/>
      <c r="E22572" s="93"/>
      <c r="L22572" s="38"/>
      <c r="M22572" s="38"/>
    </row>
    <row r="22573" spans="3:13" x14ac:dyDescent="0.2">
      <c r="C22573" s="38"/>
      <c r="D22573" s="38"/>
      <c r="E22573" s="93"/>
      <c r="L22573" s="38"/>
      <c r="M22573" s="38"/>
    </row>
    <row r="22574" spans="3:13" x14ac:dyDescent="0.2">
      <c r="C22574" s="38"/>
      <c r="D22574" s="38"/>
      <c r="E22574" s="93"/>
      <c r="L22574" s="38"/>
      <c r="M22574" s="38"/>
    </row>
    <row r="22575" spans="3:13" x14ac:dyDescent="0.2">
      <c r="C22575" s="38"/>
      <c r="D22575" s="38"/>
      <c r="E22575" s="93"/>
      <c r="L22575" s="38"/>
      <c r="M22575" s="38"/>
    </row>
    <row r="22576" spans="3:13" x14ac:dyDescent="0.2">
      <c r="C22576" s="38"/>
      <c r="D22576" s="38"/>
      <c r="E22576" s="93"/>
      <c r="L22576" s="38"/>
      <c r="M22576" s="38"/>
    </row>
    <row r="22577" spans="3:13" x14ac:dyDescent="0.2">
      <c r="C22577" s="38"/>
      <c r="D22577" s="38"/>
      <c r="E22577" s="93"/>
      <c r="L22577" s="38"/>
      <c r="M22577" s="38"/>
    </row>
    <row r="22578" spans="3:13" x14ac:dyDescent="0.2">
      <c r="C22578" s="38"/>
      <c r="D22578" s="38"/>
      <c r="E22578" s="93"/>
      <c r="L22578" s="38"/>
      <c r="M22578" s="38"/>
    </row>
    <row r="22579" spans="3:13" x14ac:dyDescent="0.2">
      <c r="C22579" s="38"/>
      <c r="D22579" s="38"/>
      <c r="E22579" s="93"/>
      <c r="L22579" s="38"/>
      <c r="M22579" s="38"/>
    </row>
    <row r="22580" spans="3:13" x14ac:dyDescent="0.2">
      <c r="C22580" s="38"/>
      <c r="D22580" s="38"/>
      <c r="E22580" s="93"/>
      <c r="L22580" s="38"/>
      <c r="M22580" s="38"/>
    </row>
    <row r="22581" spans="3:13" x14ac:dyDescent="0.2">
      <c r="C22581" s="38"/>
      <c r="D22581" s="38"/>
      <c r="E22581" s="93"/>
      <c r="L22581" s="38"/>
      <c r="M22581" s="38"/>
    </row>
    <row r="22582" spans="3:13" x14ac:dyDescent="0.2">
      <c r="C22582" s="38"/>
      <c r="D22582" s="38"/>
      <c r="E22582" s="93"/>
      <c r="L22582" s="38"/>
      <c r="M22582" s="38"/>
    </row>
    <row r="22583" spans="3:13" x14ac:dyDescent="0.2">
      <c r="C22583" s="38"/>
      <c r="D22583" s="38"/>
      <c r="E22583" s="93"/>
      <c r="L22583" s="38"/>
      <c r="M22583" s="38"/>
    </row>
    <row r="22584" spans="3:13" x14ac:dyDescent="0.2">
      <c r="C22584" s="38"/>
      <c r="D22584" s="38"/>
      <c r="E22584" s="93"/>
      <c r="L22584" s="38"/>
      <c r="M22584" s="38"/>
    </row>
    <row r="22585" spans="3:13" x14ac:dyDescent="0.2">
      <c r="C22585" s="38"/>
      <c r="D22585" s="38"/>
      <c r="E22585" s="93"/>
      <c r="L22585" s="38"/>
      <c r="M22585" s="38"/>
    </row>
    <row r="22586" spans="3:13" x14ac:dyDescent="0.2">
      <c r="C22586" s="38"/>
      <c r="D22586" s="38"/>
      <c r="E22586" s="93"/>
      <c r="L22586" s="38"/>
      <c r="M22586" s="38"/>
    </row>
    <row r="22587" spans="3:13" x14ac:dyDescent="0.2">
      <c r="C22587" s="38"/>
      <c r="D22587" s="38"/>
      <c r="E22587" s="93"/>
      <c r="L22587" s="38"/>
      <c r="M22587" s="38"/>
    </row>
    <row r="22588" spans="3:13" x14ac:dyDescent="0.2">
      <c r="C22588" s="38"/>
      <c r="D22588" s="38"/>
      <c r="E22588" s="93"/>
      <c r="L22588" s="38"/>
      <c r="M22588" s="38"/>
    </row>
    <row r="22589" spans="3:13" x14ac:dyDescent="0.2">
      <c r="C22589" s="38"/>
      <c r="D22589" s="38"/>
      <c r="E22589" s="93"/>
      <c r="L22589" s="38"/>
      <c r="M22589" s="38"/>
    </row>
    <row r="22590" spans="3:13" x14ac:dyDescent="0.2">
      <c r="C22590" s="38"/>
      <c r="D22590" s="38"/>
      <c r="E22590" s="93"/>
      <c r="L22590" s="38"/>
      <c r="M22590" s="38"/>
    </row>
    <row r="22591" spans="3:13" x14ac:dyDescent="0.2">
      <c r="C22591" s="38"/>
      <c r="D22591" s="38"/>
      <c r="E22591" s="93"/>
      <c r="L22591" s="38"/>
      <c r="M22591" s="38"/>
    </row>
    <row r="22592" spans="3:13" x14ac:dyDescent="0.2">
      <c r="C22592" s="38"/>
      <c r="D22592" s="38"/>
      <c r="E22592" s="93"/>
      <c r="L22592" s="38"/>
      <c r="M22592" s="38"/>
    </row>
    <row r="22593" spans="3:13" x14ac:dyDescent="0.2">
      <c r="C22593" s="38"/>
      <c r="D22593" s="38"/>
      <c r="E22593" s="93"/>
      <c r="L22593" s="38"/>
      <c r="M22593" s="38"/>
    </row>
    <row r="22594" spans="3:13" x14ac:dyDescent="0.2">
      <c r="C22594" s="38"/>
      <c r="D22594" s="38"/>
      <c r="E22594" s="93"/>
      <c r="L22594" s="38"/>
      <c r="M22594" s="38"/>
    </row>
    <row r="22595" spans="3:13" x14ac:dyDescent="0.2">
      <c r="C22595" s="38"/>
      <c r="D22595" s="38"/>
      <c r="E22595" s="93"/>
      <c r="L22595" s="38"/>
      <c r="M22595" s="38"/>
    </row>
    <row r="22596" spans="3:13" x14ac:dyDescent="0.2">
      <c r="C22596" s="38"/>
      <c r="D22596" s="38"/>
      <c r="E22596" s="93"/>
      <c r="L22596" s="38"/>
      <c r="M22596" s="38"/>
    </row>
    <row r="22597" spans="3:13" x14ac:dyDescent="0.2">
      <c r="C22597" s="38"/>
      <c r="D22597" s="38"/>
      <c r="E22597" s="93"/>
      <c r="L22597" s="38"/>
      <c r="M22597" s="38"/>
    </row>
    <row r="22598" spans="3:13" x14ac:dyDescent="0.2">
      <c r="C22598" s="38"/>
      <c r="D22598" s="38"/>
      <c r="E22598" s="93"/>
      <c r="L22598" s="38"/>
      <c r="M22598" s="38"/>
    </row>
    <row r="22599" spans="3:13" x14ac:dyDescent="0.2">
      <c r="C22599" s="38"/>
      <c r="D22599" s="38"/>
      <c r="E22599" s="93"/>
      <c r="L22599" s="38"/>
      <c r="M22599" s="38"/>
    </row>
    <row r="22600" spans="3:13" x14ac:dyDescent="0.2">
      <c r="C22600" s="38"/>
      <c r="D22600" s="38"/>
      <c r="E22600" s="93"/>
      <c r="L22600" s="38"/>
      <c r="M22600" s="38"/>
    </row>
    <row r="22601" spans="3:13" x14ac:dyDescent="0.2">
      <c r="C22601" s="38"/>
      <c r="D22601" s="38"/>
      <c r="E22601" s="93"/>
      <c r="L22601" s="38"/>
      <c r="M22601" s="38"/>
    </row>
    <row r="22602" spans="3:13" x14ac:dyDescent="0.2">
      <c r="C22602" s="38"/>
      <c r="D22602" s="38"/>
      <c r="E22602" s="93"/>
      <c r="L22602" s="38"/>
      <c r="M22602" s="38"/>
    </row>
    <row r="22603" spans="3:13" x14ac:dyDescent="0.2">
      <c r="C22603" s="38"/>
      <c r="D22603" s="38"/>
      <c r="E22603" s="93"/>
      <c r="L22603" s="38"/>
      <c r="M22603" s="38"/>
    </row>
    <row r="22604" spans="3:13" x14ac:dyDescent="0.2">
      <c r="C22604" s="38"/>
      <c r="D22604" s="38"/>
      <c r="E22604" s="93"/>
      <c r="L22604" s="38"/>
      <c r="M22604" s="38"/>
    </row>
    <row r="22605" spans="3:13" x14ac:dyDescent="0.2">
      <c r="C22605" s="38"/>
      <c r="D22605" s="38"/>
      <c r="E22605" s="93"/>
      <c r="L22605" s="38"/>
      <c r="M22605" s="38"/>
    </row>
    <row r="22606" spans="3:13" x14ac:dyDescent="0.2">
      <c r="C22606" s="38"/>
      <c r="D22606" s="38"/>
      <c r="E22606" s="93"/>
      <c r="L22606" s="38"/>
      <c r="M22606" s="38"/>
    </row>
    <row r="22607" spans="3:13" x14ac:dyDescent="0.2">
      <c r="C22607" s="38"/>
      <c r="D22607" s="38"/>
      <c r="E22607" s="93"/>
      <c r="L22607" s="38"/>
      <c r="M22607" s="38"/>
    </row>
    <row r="22608" spans="3:13" x14ac:dyDescent="0.2">
      <c r="C22608" s="38"/>
      <c r="D22608" s="38"/>
      <c r="E22608" s="93"/>
      <c r="L22608" s="38"/>
      <c r="M22608" s="38"/>
    </row>
    <row r="22609" spans="3:13" x14ac:dyDescent="0.2">
      <c r="C22609" s="38"/>
      <c r="D22609" s="38"/>
      <c r="E22609" s="93"/>
      <c r="L22609" s="38"/>
      <c r="M22609" s="38"/>
    </row>
    <row r="22610" spans="3:13" x14ac:dyDescent="0.2">
      <c r="C22610" s="38"/>
      <c r="D22610" s="38"/>
      <c r="E22610" s="93"/>
      <c r="L22610" s="38"/>
      <c r="M22610" s="38"/>
    </row>
    <row r="22611" spans="3:13" x14ac:dyDescent="0.2">
      <c r="C22611" s="38"/>
      <c r="D22611" s="38"/>
      <c r="E22611" s="93"/>
      <c r="L22611" s="38"/>
      <c r="M22611" s="38"/>
    </row>
    <row r="22612" spans="3:13" x14ac:dyDescent="0.2">
      <c r="C22612" s="38"/>
      <c r="D22612" s="38"/>
      <c r="E22612" s="93"/>
      <c r="L22612" s="38"/>
      <c r="M22612" s="38"/>
    </row>
    <row r="22613" spans="3:13" x14ac:dyDescent="0.2">
      <c r="C22613" s="38"/>
      <c r="D22613" s="38"/>
      <c r="E22613" s="93"/>
      <c r="L22613" s="38"/>
      <c r="M22613" s="38"/>
    </row>
    <row r="22614" spans="3:13" x14ac:dyDescent="0.2">
      <c r="C22614" s="38"/>
      <c r="D22614" s="38"/>
      <c r="E22614" s="93"/>
      <c r="L22614" s="38"/>
      <c r="M22614" s="38"/>
    </row>
    <row r="22615" spans="3:13" x14ac:dyDescent="0.2">
      <c r="C22615" s="38"/>
      <c r="D22615" s="38"/>
      <c r="E22615" s="93"/>
      <c r="L22615" s="38"/>
      <c r="M22615" s="38"/>
    </row>
    <row r="22616" spans="3:13" x14ac:dyDescent="0.2">
      <c r="C22616" s="38"/>
      <c r="D22616" s="38"/>
      <c r="E22616" s="93"/>
      <c r="L22616" s="38"/>
      <c r="M22616" s="38"/>
    </row>
    <row r="22617" spans="3:13" x14ac:dyDescent="0.2">
      <c r="C22617" s="38"/>
      <c r="D22617" s="38"/>
      <c r="E22617" s="93"/>
      <c r="L22617" s="38"/>
      <c r="M22617" s="38"/>
    </row>
    <row r="22618" spans="3:13" x14ac:dyDescent="0.2">
      <c r="C22618" s="38"/>
      <c r="D22618" s="38"/>
      <c r="E22618" s="93"/>
      <c r="L22618" s="38"/>
      <c r="M22618" s="38"/>
    </row>
    <row r="22619" spans="3:13" x14ac:dyDescent="0.2">
      <c r="C22619" s="38"/>
      <c r="D22619" s="38"/>
      <c r="E22619" s="93"/>
      <c r="L22619" s="38"/>
      <c r="M22619" s="38"/>
    </row>
    <row r="22620" spans="3:13" x14ac:dyDescent="0.2">
      <c r="C22620" s="38"/>
      <c r="D22620" s="38"/>
      <c r="E22620" s="93"/>
      <c r="L22620" s="38"/>
      <c r="M22620" s="38"/>
    </row>
    <row r="22621" spans="3:13" x14ac:dyDescent="0.2">
      <c r="C22621" s="38"/>
      <c r="D22621" s="38"/>
      <c r="E22621" s="93"/>
      <c r="L22621" s="38"/>
      <c r="M22621" s="38"/>
    </row>
    <row r="22622" spans="3:13" x14ac:dyDescent="0.2">
      <c r="C22622" s="38"/>
      <c r="D22622" s="38"/>
      <c r="E22622" s="93"/>
      <c r="L22622" s="38"/>
      <c r="M22622" s="38"/>
    </row>
    <row r="22623" spans="3:13" x14ac:dyDescent="0.2">
      <c r="C22623" s="38"/>
      <c r="D22623" s="38"/>
      <c r="E22623" s="93"/>
      <c r="L22623" s="38"/>
      <c r="M22623" s="38"/>
    </row>
    <row r="22624" spans="3:13" x14ac:dyDescent="0.2">
      <c r="C22624" s="38"/>
      <c r="D22624" s="38"/>
      <c r="E22624" s="93"/>
      <c r="L22624" s="38"/>
      <c r="M22624" s="38"/>
    </row>
    <row r="22625" spans="3:13" x14ac:dyDescent="0.2">
      <c r="C22625" s="38"/>
      <c r="D22625" s="38"/>
      <c r="E22625" s="93"/>
      <c r="L22625" s="38"/>
      <c r="M22625" s="38"/>
    </row>
    <row r="22626" spans="3:13" x14ac:dyDescent="0.2">
      <c r="C22626" s="38"/>
      <c r="D22626" s="38"/>
      <c r="E22626" s="93"/>
      <c r="L22626" s="38"/>
      <c r="M22626" s="38"/>
    </row>
    <row r="22627" spans="3:13" x14ac:dyDescent="0.2">
      <c r="C22627" s="38"/>
      <c r="D22627" s="38"/>
      <c r="E22627" s="93"/>
      <c r="L22627" s="38"/>
      <c r="M22627" s="38"/>
    </row>
    <row r="22628" spans="3:13" x14ac:dyDescent="0.2">
      <c r="C22628" s="38"/>
      <c r="D22628" s="38"/>
      <c r="E22628" s="93"/>
      <c r="L22628" s="38"/>
      <c r="M22628" s="38"/>
    </row>
    <row r="22629" spans="3:13" x14ac:dyDescent="0.2">
      <c r="C22629" s="38"/>
      <c r="D22629" s="38"/>
      <c r="E22629" s="93"/>
      <c r="L22629" s="38"/>
      <c r="M22629" s="38"/>
    </row>
    <row r="22630" spans="3:13" x14ac:dyDescent="0.2">
      <c r="C22630" s="38"/>
      <c r="D22630" s="38"/>
      <c r="E22630" s="93"/>
      <c r="L22630" s="38"/>
      <c r="M22630" s="38"/>
    </row>
    <row r="22631" spans="3:13" x14ac:dyDescent="0.2">
      <c r="C22631" s="38"/>
      <c r="D22631" s="38"/>
      <c r="E22631" s="93"/>
      <c r="L22631" s="38"/>
      <c r="M22631" s="38"/>
    </row>
    <row r="22632" spans="3:13" x14ac:dyDescent="0.2">
      <c r="C22632" s="38"/>
      <c r="D22632" s="38"/>
      <c r="E22632" s="93"/>
      <c r="L22632" s="38"/>
      <c r="M22632" s="38"/>
    </row>
    <row r="22633" spans="3:13" x14ac:dyDescent="0.2">
      <c r="C22633" s="38"/>
      <c r="D22633" s="38"/>
      <c r="E22633" s="93"/>
      <c r="L22633" s="38"/>
      <c r="M22633" s="38"/>
    </row>
    <row r="22634" spans="3:13" x14ac:dyDescent="0.2">
      <c r="C22634" s="38"/>
      <c r="D22634" s="38"/>
      <c r="E22634" s="93"/>
      <c r="L22634" s="38"/>
      <c r="M22634" s="38"/>
    </row>
    <row r="22635" spans="3:13" x14ac:dyDescent="0.2">
      <c r="C22635" s="38"/>
      <c r="D22635" s="38"/>
      <c r="E22635" s="93"/>
      <c r="L22635" s="38"/>
      <c r="M22635" s="38"/>
    </row>
    <row r="22636" spans="3:13" x14ac:dyDescent="0.2">
      <c r="C22636" s="38"/>
      <c r="D22636" s="38"/>
      <c r="E22636" s="93"/>
      <c r="L22636" s="38"/>
      <c r="M22636" s="38"/>
    </row>
    <row r="22637" spans="3:13" x14ac:dyDescent="0.2">
      <c r="C22637" s="38"/>
      <c r="D22637" s="38"/>
      <c r="E22637" s="93"/>
      <c r="L22637" s="38"/>
      <c r="M22637" s="38"/>
    </row>
    <row r="22638" spans="3:13" x14ac:dyDescent="0.2">
      <c r="C22638" s="38"/>
      <c r="D22638" s="38"/>
      <c r="E22638" s="93"/>
      <c r="L22638" s="38"/>
      <c r="M22638" s="38"/>
    </row>
    <row r="22639" spans="3:13" x14ac:dyDescent="0.2">
      <c r="C22639" s="38"/>
      <c r="D22639" s="38"/>
      <c r="E22639" s="93"/>
      <c r="L22639" s="38"/>
      <c r="M22639" s="38"/>
    </row>
    <row r="22640" spans="3:13" x14ac:dyDescent="0.2">
      <c r="C22640" s="38"/>
      <c r="D22640" s="38"/>
      <c r="E22640" s="93"/>
      <c r="L22640" s="38"/>
      <c r="M22640" s="38"/>
    </row>
    <row r="22641" spans="3:13" x14ac:dyDescent="0.2">
      <c r="C22641" s="38"/>
      <c r="D22641" s="38"/>
      <c r="E22641" s="93"/>
      <c r="L22641" s="38"/>
      <c r="M22641" s="38"/>
    </row>
    <row r="22642" spans="3:13" x14ac:dyDescent="0.2">
      <c r="C22642" s="38"/>
      <c r="D22642" s="38"/>
      <c r="E22642" s="93"/>
      <c r="L22642" s="38"/>
      <c r="M22642" s="38"/>
    </row>
    <row r="22643" spans="3:13" x14ac:dyDescent="0.2">
      <c r="C22643" s="38"/>
      <c r="D22643" s="38"/>
      <c r="E22643" s="93"/>
      <c r="L22643" s="38"/>
      <c r="M22643" s="38"/>
    </row>
    <row r="22644" spans="3:13" x14ac:dyDescent="0.2">
      <c r="C22644" s="38"/>
      <c r="D22644" s="38"/>
      <c r="E22644" s="93"/>
      <c r="L22644" s="38"/>
      <c r="M22644" s="38"/>
    </row>
    <row r="22645" spans="3:13" x14ac:dyDescent="0.2">
      <c r="C22645" s="38"/>
      <c r="D22645" s="38"/>
      <c r="E22645" s="93"/>
      <c r="L22645" s="38"/>
      <c r="M22645" s="38"/>
    </row>
    <row r="22646" spans="3:13" x14ac:dyDescent="0.2">
      <c r="C22646" s="38"/>
      <c r="D22646" s="38"/>
      <c r="E22646" s="93"/>
      <c r="L22646" s="38"/>
      <c r="M22646" s="38"/>
    </row>
    <row r="22647" spans="3:13" x14ac:dyDescent="0.2">
      <c r="C22647" s="38"/>
      <c r="D22647" s="38"/>
      <c r="E22647" s="93"/>
      <c r="L22647" s="38"/>
      <c r="M22647" s="38"/>
    </row>
    <row r="22648" spans="3:13" x14ac:dyDescent="0.2">
      <c r="C22648" s="38"/>
      <c r="D22648" s="38"/>
      <c r="E22648" s="93"/>
      <c r="L22648" s="38"/>
      <c r="M22648" s="38"/>
    </row>
    <row r="22649" spans="3:13" x14ac:dyDescent="0.2">
      <c r="C22649" s="38"/>
      <c r="D22649" s="38"/>
      <c r="E22649" s="93"/>
      <c r="L22649" s="38"/>
      <c r="M22649" s="38"/>
    </row>
    <row r="22650" spans="3:13" x14ac:dyDescent="0.2">
      <c r="C22650" s="38"/>
      <c r="D22650" s="38"/>
      <c r="E22650" s="93"/>
      <c r="L22650" s="38"/>
      <c r="M22650" s="38"/>
    </row>
    <row r="22651" spans="3:13" x14ac:dyDescent="0.2">
      <c r="C22651" s="38"/>
      <c r="D22651" s="38"/>
      <c r="E22651" s="93"/>
      <c r="L22651" s="38"/>
      <c r="M22651" s="38"/>
    </row>
    <row r="22652" spans="3:13" x14ac:dyDescent="0.2">
      <c r="C22652" s="38"/>
      <c r="D22652" s="38"/>
      <c r="E22652" s="93"/>
      <c r="L22652" s="38"/>
      <c r="M22652" s="38"/>
    </row>
    <row r="22653" spans="3:13" x14ac:dyDescent="0.2">
      <c r="C22653" s="38"/>
      <c r="D22653" s="38"/>
      <c r="E22653" s="93"/>
      <c r="L22653" s="38"/>
      <c r="M22653" s="38"/>
    </row>
    <row r="22654" spans="3:13" x14ac:dyDescent="0.2">
      <c r="C22654" s="38"/>
      <c r="D22654" s="38"/>
      <c r="E22654" s="93"/>
      <c r="L22654" s="38"/>
      <c r="M22654" s="38"/>
    </row>
    <row r="22655" spans="3:13" x14ac:dyDescent="0.2">
      <c r="C22655" s="38"/>
      <c r="D22655" s="38"/>
      <c r="E22655" s="93"/>
      <c r="L22655" s="38"/>
      <c r="M22655" s="38"/>
    </row>
    <row r="22656" spans="3:13" x14ac:dyDescent="0.2">
      <c r="C22656" s="38"/>
      <c r="D22656" s="38"/>
      <c r="E22656" s="93"/>
      <c r="L22656" s="38"/>
      <c r="M22656" s="38"/>
    </row>
    <row r="22657" spans="3:13" x14ac:dyDescent="0.2">
      <c r="C22657" s="38"/>
      <c r="D22657" s="38"/>
      <c r="E22657" s="93"/>
      <c r="L22657" s="38"/>
      <c r="M22657" s="38"/>
    </row>
    <row r="22658" spans="3:13" x14ac:dyDescent="0.2">
      <c r="C22658" s="38"/>
      <c r="D22658" s="38"/>
      <c r="E22658" s="93"/>
      <c r="L22658" s="38"/>
      <c r="M22658" s="38"/>
    </row>
    <row r="22659" spans="3:13" x14ac:dyDescent="0.2">
      <c r="C22659" s="38"/>
      <c r="D22659" s="38"/>
      <c r="E22659" s="93"/>
      <c r="L22659" s="38"/>
      <c r="M22659" s="38"/>
    </row>
    <row r="22660" spans="3:13" x14ac:dyDescent="0.2">
      <c r="C22660" s="38"/>
      <c r="D22660" s="38"/>
      <c r="E22660" s="93"/>
      <c r="L22660" s="38"/>
      <c r="M22660" s="38"/>
    </row>
    <row r="22661" spans="3:13" x14ac:dyDescent="0.2">
      <c r="C22661" s="38"/>
      <c r="D22661" s="38"/>
      <c r="E22661" s="93"/>
      <c r="L22661" s="38"/>
      <c r="M22661" s="38"/>
    </row>
    <row r="22662" spans="3:13" x14ac:dyDescent="0.2">
      <c r="C22662" s="38"/>
      <c r="D22662" s="38"/>
      <c r="E22662" s="93"/>
      <c r="L22662" s="38"/>
      <c r="M22662" s="38"/>
    </row>
    <row r="22663" spans="3:13" x14ac:dyDescent="0.2">
      <c r="C22663" s="38"/>
      <c r="D22663" s="38"/>
      <c r="E22663" s="93"/>
      <c r="L22663" s="38"/>
      <c r="M22663" s="38"/>
    </row>
    <row r="22664" spans="3:13" x14ac:dyDescent="0.2">
      <c r="C22664" s="38"/>
      <c r="D22664" s="38"/>
      <c r="E22664" s="93"/>
      <c r="L22664" s="38"/>
      <c r="M22664" s="38"/>
    </row>
    <row r="22665" spans="3:13" x14ac:dyDescent="0.2">
      <c r="C22665" s="38"/>
      <c r="D22665" s="38"/>
      <c r="E22665" s="93"/>
      <c r="L22665" s="38"/>
      <c r="M22665" s="38"/>
    </row>
    <row r="22666" spans="3:13" x14ac:dyDescent="0.2">
      <c r="C22666" s="38"/>
      <c r="D22666" s="38"/>
      <c r="E22666" s="93"/>
      <c r="L22666" s="38"/>
      <c r="M22666" s="38"/>
    </row>
    <row r="22667" spans="3:13" x14ac:dyDescent="0.2">
      <c r="C22667" s="38"/>
      <c r="D22667" s="38"/>
      <c r="E22667" s="93"/>
      <c r="L22667" s="38"/>
      <c r="M22667" s="38"/>
    </row>
    <row r="22668" spans="3:13" x14ac:dyDescent="0.2">
      <c r="C22668" s="38"/>
      <c r="D22668" s="38"/>
      <c r="E22668" s="93"/>
      <c r="L22668" s="38"/>
      <c r="M22668" s="38"/>
    </row>
    <row r="22669" spans="3:13" x14ac:dyDescent="0.2">
      <c r="C22669" s="38"/>
      <c r="D22669" s="38"/>
      <c r="E22669" s="93"/>
      <c r="L22669" s="38"/>
      <c r="M22669" s="38"/>
    </row>
    <row r="22670" spans="3:13" x14ac:dyDescent="0.2">
      <c r="C22670" s="38"/>
      <c r="D22670" s="38"/>
      <c r="E22670" s="93"/>
      <c r="L22670" s="38"/>
      <c r="M22670" s="38"/>
    </row>
    <row r="22671" spans="3:13" x14ac:dyDescent="0.2">
      <c r="C22671" s="38"/>
      <c r="D22671" s="38"/>
      <c r="E22671" s="93"/>
      <c r="L22671" s="38"/>
      <c r="M22671" s="38"/>
    </row>
    <row r="22672" spans="3:13" x14ac:dyDescent="0.2">
      <c r="C22672" s="38"/>
      <c r="D22672" s="38"/>
      <c r="E22672" s="93"/>
      <c r="L22672" s="38"/>
      <c r="M22672" s="38"/>
    </row>
    <row r="22673" spans="3:13" x14ac:dyDescent="0.2">
      <c r="C22673" s="38"/>
      <c r="D22673" s="38"/>
      <c r="E22673" s="93"/>
      <c r="L22673" s="38"/>
      <c r="M22673" s="38"/>
    </row>
    <row r="22674" spans="3:13" x14ac:dyDescent="0.2">
      <c r="C22674" s="38"/>
      <c r="D22674" s="38"/>
      <c r="E22674" s="93"/>
      <c r="L22674" s="38"/>
      <c r="M22674" s="38"/>
    </row>
    <row r="22675" spans="3:13" x14ac:dyDescent="0.2">
      <c r="C22675" s="38"/>
      <c r="D22675" s="38"/>
      <c r="E22675" s="93"/>
      <c r="L22675" s="38"/>
      <c r="M22675" s="38"/>
    </row>
    <row r="22676" spans="3:13" x14ac:dyDescent="0.2">
      <c r="C22676" s="38"/>
      <c r="D22676" s="38"/>
      <c r="E22676" s="93"/>
      <c r="L22676" s="38"/>
      <c r="M22676" s="38"/>
    </row>
    <row r="22677" spans="3:13" x14ac:dyDescent="0.2">
      <c r="C22677" s="38"/>
      <c r="D22677" s="38"/>
      <c r="E22677" s="93"/>
      <c r="L22677" s="38"/>
      <c r="M22677" s="38"/>
    </row>
    <row r="22678" spans="3:13" x14ac:dyDescent="0.2">
      <c r="C22678" s="38"/>
      <c r="D22678" s="38"/>
      <c r="E22678" s="93"/>
      <c r="L22678" s="38"/>
      <c r="M22678" s="38"/>
    </row>
    <row r="22679" spans="3:13" x14ac:dyDescent="0.2">
      <c r="C22679" s="38"/>
      <c r="D22679" s="38"/>
      <c r="E22679" s="93"/>
      <c r="L22679" s="38"/>
      <c r="M22679" s="38"/>
    </row>
    <row r="22680" spans="3:13" x14ac:dyDescent="0.2">
      <c r="C22680" s="38"/>
      <c r="D22680" s="38"/>
      <c r="E22680" s="93"/>
      <c r="L22680" s="38"/>
      <c r="M22680" s="38"/>
    </row>
    <row r="22681" spans="3:13" x14ac:dyDescent="0.2">
      <c r="C22681" s="38"/>
      <c r="D22681" s="38"/>
      <c r="E22681" s="93"/>
      <c r="L22681" s="38"/>
      <c r="M22681" s="38"/>
    </row>
    <row r="22682" spans="3:13" x14ac:dyDescent="0.2">
      <c r="C22682" s="38"/>
      <c r="D22682" s="38"/>
      <c r="E22682" s="93"/>
      <c r="L22682" s="38"/>
      <c r="M22682" s="38"/>
    </row>
    <row r="22683" spans="3:13" x14ac:dyDescent="0.2">
      <c r="C22683" s="38"/>
      <c r="D22683" s="38"/>
      <c r="E22683" s="93"/>
      <c r="L22683" s="38"/>
      <c r="M22683" s="38"/>
    </row>
    <row r="22684" spans="3:13" x14ac:dyDescent="0.2">
      <c r="C22684" s="38"/>
      <c r="D22684" s="38"/>
      <c r="E22684" s="93"/>
      <c r="L22684" s="38"/>
      <c r="M22684" s="38"/>
    </row>
    <row r="22685" spans="3:13" x14ac:dyDescent="0.2">
      <c r="C22685" s="38"/>
      <c r="D22685" s="38"/>
      <c r="E22685" s="93"/>
      <c r="L22685" s="38"/>
      <c r="M22685" s="38"/>
    </row>
    <row r="22686" spans="3:13" x14ac:dyDescent="0.2">
      <c r="C22686" s="38"/>
      <c r="D22686" s="38"/>
      <c r="E22686" s="93"/>
      <c r="L22686" s="38"/>
      <c r="M22686" s="38"/>
    </row>
    <row r="22687" spans="3:13" x14ac:dyDescent="0.2">
      <c r="C22687" s="38"/>
      <c r="D22687" s="38"/>
      <c r="E22687" s="93"/>
      <c r="L22687" s="38"/>
      <c r="M22687" s="38"/>
    </row>
    <row r="22688" spans="3:13" x14ac:dyDescent="0.2">
      <c r="C22688" s="38"/>
      <c r="D22688" s="38"/>
      <c r="E22688" s="93"/>
      <c r="L22688" s="38"/>
      <c r="M22688" s="38"/>
    </row>
    <row r="22689" spans="3:13" x14ac:dyDescent="0.2">
      <c r="C22689" s="38"/>
      <c r="D22689" s="38"/>
      <c r="E22689" s="93"/>
      <c r="L22689" s="38"/>
      <c r="M22689" s="38"/>
    </row>
    <row r="22690" spans="3:13" x14ac:dyDescent="0.2">
      <c r="C22690" s="38"/>
      <c r="D22690" s="38"/>
      <c r="E22690" s="93"/>
      <c r="L22690" s="38"/>
      <c r="M22690" s="38"/>
    </row>
    <row r="22691" spans="3:13" x14ac:dyDescent="0.2">
      <c r="C22691" s="38"/>
      <c r="D22691" s="38"/>
      <c r="E22691" s="93"/>
      <c r="L22691" s="38"/>
      <c r="M22691" s="38"/>
    </row>
    <row r="22692" spans="3:13" x14ac:dyDescent="0.2">
      <c r="C22692" s="38"/>
      <c r="D22692" s="38"/>
      <c r="E22692" s="93"/>
      <c r="L22692" s="38"/>
      <c r="M22692" s="38"/>
    </row>
    <row r="22693" spans="3:13" x14ac:dyDescent="0.2">
      <c r="C22693" s="38"/>
      <c r="D22693" s="38"/>
      <c r="E22693" s="93"/>
      <c r="L22693" s="38"/>
      <c r="M22693" s="38"/>
    </row>
    <row r="22694" spans="3:13" x14ac:dyDescent="0.2">
      <c r="C22694" s="38"/>
      <c r="D22694" s="38"/>
      <c r="E22694" s="93"/>
      <c r="L22694" s="38"/>
      <c r="M22694" s="38"/>
    </row>
    <row r="22695" spans="3:13" x14ac:dyDescent="0.2">
      <c r="C22695" s="38"/>
      <c r="D22695" s="38"/>
      <c r="E22695" s="93"/>
      <c r="L22695" s="38"/>
      <c r="M22695" s="38"/>
    </row>
    <row r="22696" spans="3:13" x14ac:dyDescent="0.2">
      <c r="C22696" s="38"/>
      <c r="D22696" s="38"/>
      <c r="E22696" s="93"/>
      <c r="L22696" s="38"/>
      <c r="M22696" s="38"/>
    </row>
    <row r="22697" spans="3:13" x14ac:dyDescent="0.2">
      <c r="C22697" s="38"/>
      <c r="D22697" s="38"/>
      <c r="E22697" s="93"/>
      <c r="L22697" s="38"/>
      <c r="M22697" s="38"/>
    </row>
    <row r="22698" spans="3:13" x14ac:dyDescent="0.2">
      <c r="C22698" s="38"/>
      <c r="D22698" s="38"/>
      <c r="E22698" s="93"/>
      <c r="L22698" s="38"/>
      <c r="M22698" s="38"/>
    </row>
    <row r="22699" spans="3:13" x14ac:dyDescent="0.2">
      <c r="C22699" s="38"/>
      <c r="D22699" s="38"/>
      <c r="E22699" s="93"/>
      <c r="L22699" s="38"/>
      <c r="M22699" s="38"/>
    </row>
    <row r="22700" spans="3:13" x14ac:dyDescent="0.2">
      <c r="C22700" s="38"/>
      <c r="D22700" s="38"/>
      <c r="E22700" s="93"/>
      <c r="L22700" s="38"/>
      <c r="M22700" s="38"/>
    </row>
    <row r="22701" spans="3:13" x14ac:dyDescent="0.2">
      <c r="C22701" s="38"/>
      <c r="D22701" s="38"/>
      <c r="E22701" s="93"/>
      <c r="L22701" s="38"/>
      <c r="M22701" s="38"/>
    </row>
    <row r="22702" spans="3:13" x14ac:dyDescent="0.2">
      <c r="C22702" s="38"/>
      <c r="D22702" s="38"/>
      <c r="E22702" s="93"/>
      <c r="L22702" s="38"/>
      <c r="M22702" s="38"/>
    </row>
    <row r="22703" spans="3:13" x14ac:dyDescent="0.2">
      <c r="C22703" s="38"/>
      <c r="D22703" s="38"/>
      <c r="E22703" s="93"/>
      <c r="L22703" s="38"/>
      <c r="M22703" s="38"/>
    </row>
    <row r="22704" spans="3:13" x14ac:dyDescent="0.2">
      <c r="C22704" s="38"/>
      <c r="D22704" s="38"/>
      <c r="E22704" s="93"/>
      <c r="L22704" s="38"/>
      <c r="M22704" s="38"/>
    </row>
    <row r="22705" spans="3:13" x14ac:dyDescent="0.2">
      <c r="C22705" s="38"/>
      <c r="D22705" s="38"/>
      <c r="E22705" s="93"/>
      <c r="L22705" s="38"/>
      <c r="M22705" s="38"/>
    </row>
    <row r="22706" spans="3:13" x14ac:dyDescent="0.2">
      <c r="C22706" s="38"/>
      <c r="D22706" s="38"/>
      <c r="E22706" s="93"/>
      <c r="L22706" s="38"/>
      <c r="M22706" s="38"/>
    </row>
    <row r="22707" spans="3:13" x14ac:dyDescent="0.2">
      <c r="C22707" s="38"/>
      <c r="D22707" s="38"/>
      <c r="E22707" s="93"/>
      <c r="L22707" s="38"/>
      <c r="M22707" s="38"/>
    </row>
    <row r="22708" spans="3:13" x14ac:dyDescent="0.2">
      <c r="C22708" s="38"/>
      <c r="D22708" s="38"/>
      <c r="E22708" s="93"/>
      <c r="L22708" s="38"/>
      <c r="M22708" s="38"/>
    </row>
    <row r="22709" spans="3:13" x14ac:dyDescent="0.2">
      <c r="C22709" s="38"/>
      <c r="D22709" s="38"/>
      <c r="E22709" s="93"/>
      <c r="L22709" s="38"/>
      <c r="M22709" s="38"/>
    </row>
    <row r="22710" spans="3:13" x14ac:dyDescent="0.2">
      <c r="C22710" s="38"/>
      <c r="D22710" s="38"/>
      <c r="E22710" s="93"/>
      <c r="L22710" s="38"/>
      <c r="M22710" s="38"/>
    </row>
    <row r="22711" spans="3:13" x14ac:dyDescent="0.2">
      <c r="C22711" s="38"/>
      <c r="D22711" s="38"/>
      <c r="E22711" s="93"/>
      <c r="L22711" s="38"/>
      <c r="M22711" s="38"/>
    </row>
    <row r="22712" spans="3:13" x14ac:dyDescent="0.2">
      <c r="C22712" s="38"/>
      <c r="D22712" s="38"/>
      <c r="E22712" s="93"/>
      <c r="L22712" s="38"/>
      <c r="M22712" s="38"/>
    </row>
    <row r="22713" spans="3:13" x14ac:dyDescent="0.2">
      <c r="C22713" s="38"/>
      <c r="D22713" s="38"/>
      <c r="E22713" s="93"/>
      <c r="L22713" s="38"/>
      <c r="M22713" s="38"/>
    </row>
    <row r="22714" spans="3:13" x14ac:dyDescent="0.2">
      <c r="C22714" s="38"/>
      <c r="D22714" s="38"/>
      <c r="E22714" s="93"/>
      <c r="L22714" s="38"/>
      <c r="M22714" s="38"/>
    </row>
    <row r="22715" spans="3:13" x14ac:dyDescent="0.2">
      <c r="C22715" s="38"/>
      <c r="D22715" s="38"/>
      <c r="E22715" s="93"/>
      <c r="L22715" s="38"/>
      <c r="M22715" s="38"/>
    </row>
    <row r="22716" spans="3:13" x14ac:dyDescent="0.2">
      <c r="C22716" s="38"/>
      <c r="D22716" s="38"/>
      <c r="E22716" s="93"/>
      <c r="L22716" s="38"/>
      <c r="M22716" s="38"/>
    </row>
    <row r="22717" spans="3:13" x14ac:dyDescent="0.2">
      <c r="C22717" s="38"/>
      <c r="D22717" s="38"/>
      <c r="E22717" s="93"/>
      <c r="L22717" s="38"/>
      <c r="M22717" s="38"/>
    </row>
    <row r="22718" spans="3:13" x14ac:dyDescent="0.2">
      <c r="C22718" s="38"/>
      <c r="D22718" s="38"/>
      <c r="E22718" s="93"/>
      <c r="L22718" s="38"/>
      <c r="M22718" s="38"/>
    </row>
    <row r="22719" spans="3:13" x14ac:dyDescent="0.2">
      <c r="C22719" s="38"/>
      <c r="D22719" s="38"/>
      <c r="E22719" s="93"/>
      <c r="L22719" s="38"/>
      <c r="M22719" s="38"/>
    </row>
    <row r="22720" spans="3:13" x14ac:dyDescent="0.2">
      <c r="C22720" s="38"/>
      <c r="D22720" s="38"/>
      <c r="E22720" s="93"/>
      <c r="L22720" s="38"/>
      <c r="M22720" s="38"/>
    </row>
    <row r="22721" spans="3:13" x14ac:dyDescent="0.2">
      <c r="C22721" s="38"/>
      <c r="D22721" s="38"/>
      <c r="E22721" s="93"/>
      <c r="L22721" s="38"/>
      <c r="M22721" s="38"/>
    </row>
    <row r="22722" spans="3:13" x14ac:dyDescent="0.2">
      <c r="C22722" s="38"/>
      <c r="D22722" s="38"/>
      <c r="E22722" s="93"/>
      <c r="L22722" s="38"/>
      <c r="M22722" s="38"/>
    </row>
    <row r="22723" spans="3:13" x14ac:dyDescent="0.2">
      <c r="C22723" s="38"/>
      <c r="D22723" s="38"/>
      <c r="E22723" s="93"/>
      <c r="L22723" s="38"/>
      <c r="M22723" s="38"/>
    </row>
    <row r="22724" spans="3:13" x14ac:dyDescent="0.2">
      <c r="C22724" s="38"/>
      <c r="D22724" s="38"/>
      <c r="E22724" s="93"/>
      <c r="L22724" s="38"/>
      <c r="M22724" s="38"/>
    </row>
    <row r="22725" spans="3:13" x14ac:dyDescent="0.2">
      <c r="C22725" s="38"/>
      <c r="D22725" s="38"/>
      <c r="E22725" s="93"/>
      <c r="L22725" s="38"/>
      <c r="M22725" s="38"/>
    </row>
    <row r="22726" spans="3:13" x14ac:dyDescent="0.2">
      <c r="C22726" s="38"/>
      <c r="D22726" s="38"/>
      <c r="E22726" s="93"/>
      <c r="L22726" s="38"/>
      <c r="M22726" s="38"/>
    </row>
    <row r="22727" spans="3:13" x14ac:dyDescent="0.2">
      <c r="C22727" s="38"/>
      <c r="D22727" s="38"/>
      <c r="E22727" s="93"/>
      <c r="L22727" s="38"/>
      <c r="M22727" s="38"/>
    </row>
    <row r="22728" spans="3:13" x14ac:dyDescent="0.2">
      <c r="C22728" s="38"/>
      <c r="D22728" s="38"/>
      <c r="E22728" s="93"/>
      <c r="L22728" s="38"/>
      <c r="M22728" s="38"/>
    </row>
    <row r="22729" spans="3:13" x14ac:dyDescent="0.2">
      <c r="C22729" s="38"/>
      <c r="D22729" s="38"/>
      <c r="E22729" s="93"/>
      <c r="L22729" s="38"/>
      <c r="M22729" s="38"/>
    </row>
    <row r="22730" spans="3:13" x14ac:dyDescent="0.2">
      <c r="C22730" s="38"/>
      <c r="D22730" s="38"/>
      <c r="E22730" s="93"/>
      <c r="L22730" s="38"/>
      <c r="M22730" s="38"/>
    </row>
    <row r="22731" spans="3:13" x14ac:dyDescent="0.2">
      <c r="C22731" s="38"/>
      <c r="D22731" s="38"/>
      <c r="E22731" s="93"/>
      <c r="L22731" s="38"/>
      <c r="M22731" s="38"/>
    </row>
    <row r="22732" spans="3:13" x14ac:dyDescent="0.2">
      <c r="C22732" s="38"/>
      <c r="D22732" s="38"/>
      <c r="E22732" s="93"/>
      <c r="L22732" s="38"/>
      <c r="M22732" s="38"/>
    </row>
    <row r="22733" spans="3:13" x14ac:dyDescent="0.2">
      <c r="C22733" s="38"/>
      <c r="D22733" s="38"/>
      <c r="E22733" s="93"/>
      <c r="L22733" s="38"/>
      <c r="M22733" s="38"/>
    </row>
    <row r="22734" spans="3:13" x14ac:dyDescent="0.2">
      <c r="C22734" s="38"/>
      <c r="D22734" s="38"/>
      <c r="E22734" s="93"/>
      <c r="L22734" s="38"/>
      <c r="M22734" s="38"/>
    </row>
    <row r="22735" spans="3:13" x14ac:dyDescent="0.2">
      <c r="C22735" s="38"/>
      <c r="D22735" s="38"/>
      <c r="E22735" s="93"/>
      <c r="L22735" s="38"/>
      <c r="M22735" s="38"/>
    </row>
    <row r="22736" spans="3:13" x14ac:dyDescent="0.2">
      <c r="C22736" s="38"/>
      <c r="D22736" s="38"/>
      <c r="E22736" s="93"/>
      <c r="L22736" s="38"/>
      <c r="M22736" s="38"/>
    </row>
    <row r="22737" spans="3:13" x14ac:dyDescent="0.2">
      <c r="C22737" s="38"/>
      <c r="D22737" s="38"/>
      <c r="E22737" s="93"/>
      <c r="L22737" s="38"/>
      <c r="M22737" s="38"/>
    </row>
    <row r="22738" spans="3:13" x14ac:dyDescent="0.2">
      <c r="C22738" s="38"/>
      <c r="D22738" s="38"/>
      <c r="E22738" s="93"/>
      <c r="L22738" s="38"/>
      <c r="M22738" s="38"/>
    </row>
    <row r="22739" spans="3:13" x14ac:dyDescent="0.2">
      <c r="C22739" s="38"/>
      <c r="D22739" s="38"/>
      <c r="E22739" s="93"/>
      <c r="L22739" s="38"/>
      <c r="M22739" s="38"/>
    </row>
    <row r="22740" spans="3:13" x14ac:dyDescent="0.2">
      <c r="C22740" s="38"/>
      <c r="D22740" s="38"/>
      <c r="E22740" s="93"/>
      <c r="L22740" s="38"/>
      <c r="M22740" s="38"/>
    </row>
    <row r="22741" spans="3:13" x14ac:dyDescent="0.2">
      <c r="C22741" s="38"/>
      <c r="D22741" s="38"/>
      <c r="E22741" s="93"/>
      <c r="L22741" s="38"/>
      <c r="M22741" s="38"/>
    </row>
    <row r="22742" spans="3:13" x14ac:dyDescent="0.2">
      <c r="C22742" s="38"/>
      <c r="D22742" s="38"/>
      <c r="E22742" s="93"/>
      <c r="L22742" s="38"/>
      <c r="M22742" s="38"/>
    </row>
    <row r="22743" spans="3:13" x14ac:dyDescent="0.2">
      <c r="C22743" s="38"/>
      <c r="D22743" s="38"/>
      <c r="E22743" s="93"/>
      <c r="L22743" s="38"/>
      <c r="M22743" s="38"/>
    </row>
    <row r="22744" spans="3:13" x14ac:dyDescent="0.2">
      <c r="C22744" s="38"/>
      <c r="D22744" s="38"/>
      <c r="E22744" s="93"/>
      <c r="L22744" s="38"/>
      <c r="M22744" s="38"/>
    </row>
    <row r="22745" spans="3:13" x14ac:dyDescent="0.2">
      <c r="C22745" s="38"/>
      <c r="D22745" s="38"/>
      <c r="E22745" s="93"/>
      <c r="L22745" s="38"/>
      <c r="M22745" s="38"/>
    </row>
    <row r="22746" spans="3:13" x14ac:dyDescent="0.2">
      <c r="C22746" s="38"/>
      <c r="D22746" s="38"/>
      <c r="E22746" s="93"/>
      <c r="L22746" s="38"/>
      <c r="M22746" s="38"/>
    </row>
    <row r="22747" spans="3:13" x14ac:dyDescent="0.2">
      <c r="C22747" s="38"/>
      <c r="D22747" s="38"/>
      <c r="E22747" s="93"/>
      <c r="L22747" s="38"/>
      <c r="M22747" s="38"/>
    </row>
    <row r="22748" spans="3:13" x14ac:dyDescent="0.2">
      <c r="C22748" s="38"/>
      <c r="D22748" s="38"/>
      <c r="E22748" s="93"/>
      <c r="L22748" s="38"/>
      <c r="M22748" s="38"/>
    </row>
    <row r="22749" spans="3:13" x14ac:dyDescent="0.2">
      <c r="C22749" s="38"/>
      <c r="D22749" s="38"/>
      <c r="E22749" s="93"/>
      <c r="L22749" s="38"/>
      <c r="M22749" s="38"/>
    </row>
    <row r="22750" spans="3:13" x14ac:dyDescent="0.2">
      <c r="C22750" s="38"/>
      <c r="D22750" s="38"/>
      <c r="E22750" s="93"/>
      <c r="L22750" s="38"/>
      <c r="M22750" s="38"/>
    </row>
    <row r="22751" spans="3:13" x14ac:dyDescent="0.2">
      <c r="C22751" s="38"/>
      <c r="D22751" s="38"/>
      <c r="E22751" s="93"/>
      <c r="L22751" s="38"/>
      <c r="M22751" s="38"/>
    </row>
    <row r="22752" spans="3:13" x14ac:dyDescent="0.2">
      <c r="C22752" s="38"/>
      <c r="D22752" s="38"/>
      <c r="E22752" s="93"/>
      <c r="L22752" s="38"/>
      <c r="M22752" s="38"/>
    </row>
    <row r="22753" spans="3:13" x14ac:dyDescent="0.2">
      <c r="C22753" s="38"/>
      <c r="D22753" s="38"/>
      <c r="E22753" s="93"/>
      <c r="L22753" s="38"/>
      <c r="M22753" s="38"/>
    </row>
    <row r="22754" spans="3:13" x14ac:dyDescent="0.2">
      <c r="C22754" s="38"/>
      <c r="D22754" s="38"/>
      <c r="E22754" s="93"/>
      <c r="L22754" s="38"/>
      <c r="M22754" s="38"/>
    </row>
    <row r="22755" spans="3:13" x14ac:dyDescent="0.2">
      <c r="C22755" s="38"/>
      <c r="D22755" s="38"/>
      <c r="E22755" s="93"/>
      <c r="L22755" s="38"/>
      <c r="M22755" s="38"/>
    </row>
    <row r="22756" spans="3:13" x14ac:dyDescent="0.2">
      <c r="C22756" s="38"/>
      <c r="D22756" s="38"/>
      <c r="E22756" s="93"/>
      <c r="L22756" s="38"/>
      <c r="M22756" s="38"/>
    </row>
    <row r="22757" spans="3:13" x14ac:dyDescent="0.2">
      <c r="C22757" s="38"/>
      <c r="D22757" s="38"/>
      <c r="E22757" s="93"/>
      <c r="L22757" s="38"/>
      <c r="M22757" s="38"/>
    </row>
    <row r="22758" spans="3:13" x14ac:dyDescent="0.2">
      <c r="C22758" s="38"/>
      <c r="D22758" s="38"/>
      <c r="E22758" s="93"/>
      <c r="L22758" s="38"/>
      <c r="M22758" s="38"/>
    </row>
    <row r="22759" spans="3:13" x14ac:dyDescent="0.2">
      <c r="C22759" s="38"/>
      <c r="D22759" s="38"/>
      <c r="E22759" s="93"/>
      <c r="L22759" s="38"/>
      <c r="M22759" s="38"/>
    </row>
    <row r="22760" spans="3:13" x14ac:dyDescent="0.2">
      <c r="C22760" s="38"/>
      <c r="D22760" s="38"/>
      <c r="E22760" s="93"/>
      <c r="L22760" s="38"/>
      <c r="M22760" s="38"/>
    </row>
    <row r="22761" spans="3:13" x14ac:dyDescent="0.2">
      <c r="C22761" s="38"/>
      <c r="D22761" s="38"/>
      <c r="E22761" s="93"/>
      <c r="L22761" s="38"/>
      <c r="M22761" s="38"/>
    </row>
    <row r="22762" spans="3:13" x14ac:dyDescent="0.2">
      <c r="C22762" s="38"/>
      <c r="D22762" s="38"/>
      <c r="E22762" s="93"/>
      <c r="L22762" s="38"/>
      <c r="M22762" s="38"/>
    </row>
    <row r="22763" spans="3:13" x14ac:dyDescent="0.2">
      <c r="C22763" s="38"/>
      <c r="D22763" s="38"/>
      <c r="E22763" s="93"/>
      <c r="L22763" s="38"/>
      <c r="M22763" s="38"/>
    </row>
    <row r="22764" spans="3:13" x14ac:dyDescent="0.2">
      <c r="C22764" s="38"/>
      <c r="D22764" s="38"/>
      <c r="E22764" s="93"/>
      <c r="L22764" s="38"/>
      <c r="M22764" s="38"/>
    </row>
    <row r="22765" spans="3:13" x14ac:dyDescent="0.2">
      <c r="C22765" s="38"/>
      <c r="D22765" s="38"/>
      <c r="E22765" s="93"/>
      <c r="L22765" s="38"/>
      <c r="M22765" s="38"/>
    </row>
    <row r="22766" spans="3:13" x14ac:dyDescent="0.2">
      <c r="C22766" s="38"/>
      <c r="D22766" s="38"/>
      <c r="E22766" s="93"/>
      <c r="L22766" s="38"/>
      <c r="M22766" s="38"/>
    </row>
    <row r="22767" spans="3:13" x14ac:dyDescent="0.2">
      <c r="C22767" s="38"/>
      <c r="D22767" s="38"/>
      <c r="E22767" s="93"/>
      <c r="L22767" s="38"/>
      <c r="M22767" s="38"/>
    </row>
    <row r="22768" spans="3:13" x14ac:dyDescent="0.2">
      <c r="C22768" s="38"/>
      <c r="D22768" s="38"/>
      <c r="E22768" s="93"/>
      <c r="L22768" s="38"/>
      <c r="M22768" s="38"/>
    </row>
    <row r="22769" spans="3:13" x14ac:dyDescent="0.2">
      <c r="C22769" s="38"/>
      <c r="D22769" s="38"/>
      <c r="E22769" s="93"/>
      <c r="L22769" s="38"/>
      <c r="M22769" s="38"/>
    </row>
    <row r="22770" spans="3:13" x14ac:dyDescent="0.2">
      <c r="C22770" s="38"/>
      <c r="D22770" s="38"/>
      <c r="E22770" s="93"/>
      <c r="L22770" s="38"/>
      <c r="M22770" s="38"/>
    </row>
    <row r="22771" spans="3:13" x14ac:dyDescent="0.2">
      <c r="C22771" s="38"/>
      <c r="D22771" s="38"/>
      <c r="E22771" s="93"/>
      <c r="L22771" s="38"/>
      <c r="M22771" s="38"/>
    </row>
    <row r="22772" spans="3:13" x14ac:dyDescent="0.2">
      <c r="C22772" s="38"/>
      <c r="D22772" s="38"/>
      <c r="E22772" s="93"/>
      <c r="L22772" s="38"/>
      <c r="M22772" s="38"/>
    </row>
    <row r="22773" spans="3:13" x14ac:dyDescent="0.2">
      <c r="C22773" s="38"/>
      <c r="D22773" s="38"/>
      <c r="E22773" s="93"/>
      <c r="L22773" s="38"/>
      <c r="M22773" s="38"/>
    </row>
    <row r="22774" spans="3:13" x14ac:dyDescent="0.2">
      <c r="C22774" s="38"/>
      <c r="D22774" s="38"/>
      <c r="E22774" s="93"/>
      <c r="L22774" s="38"/>
      <c r="M22774" s="38"/>
    </row>
    <row r="22775" spans="3:13" x14ac:dyDescent="0.2">
      <c r="C22775" s="38"/>
      <c r="D22775" s="38"/>
      <c r="E22775" s="93"/>
      <c r="L22775" s="38"/>
      <c r="M22775" s="38"/>
    </row>
    <row r="22776" spans="3:13" x14ac:dyDescent="0.2">
      <c r="C22776" s="38"/>
      <c r="D22776" s="38"/>
      <c r="E22776" s="93"/>
      <c r="L22776" s="38"/>
      <c r="M22776" s="38"/>
    </row>
    <row r="22777" spans="3:13" x14ac:dyDescent="0.2">
      <c r="C22777" s="38"/>
      <c r="D22777" s="38"/>
      <c r="E22777" s="93"/>
      <c r="L22777" s="38"/>
      <c r="M22777" s="38"/>
    </row>
    <row r="22778" spans="3:13" x14ac:dyDescent="0.2">
      <c r="C22778" s="38"/>
      <c r="D22778" s="38"/>
      <c r="E22778" s="93"/>
      <c r="L22778" s="38"/>
      <c r="M22778" s="38"/>
    </row>
    <row r="22779" spans="3:13" x14ac:dyDescent="0.2">
      <c r="C22779" s="38"/>
      <c r="D22779" s="38"/>
      <c r="E22779" s="93"/>
      <c r="L22779" s="38"/>
      <c r="M22779" s="38"/>
    </row>
    <row r="22780" spans="3:13" x14ac:dyDescent="0.2">
      <c r="C22780" s="38"/>
      <c r="D22780" s="38"/>
      <c r="E22780" s="93"/>
      <c r="L22780" s="38"/>
      <c r="M22780" s="38"/>
    </row>
    <row r="22781" spans="3:13" x14ac:dyDescent="0.2">
      <c r="C22781" s="38"/>
      <c r="D22781" s="38"/>
      <c r="E22781" s="93"/>
      <c r="L22781" s="38"/>
      <c r="M22781" s="38"/>
    </row>
    <row r="22782" spans="3:13" x14ac:dyDescent="0.2">
      <c r="C22782" s="38"/>
      <c r="D22782" s="38"/>
      <c r="E22782" s="93"/>
      <c r="L22782" s="38"/>
      <c r="M22782" s="38"/>
    </row>
    <row r="22783" spans="3:13" x14ac:dyDescent="0.2">
      <c r="C22783" s="38"/>
      <c r="D22783" s="38"/>
      <c r="E22783" s="93"/>
      <c r="L22783" s="38"/>
      <c r="M22783" s="38"/>
    </row>
    <row r="22784" spans="3:13" x14ac:dyDescent="0.2">
      <c r="C22784" s="38"/>
      <c r="D22784" s="38"/>
      <c r="E22784" s="93"/>
      <c r="L22784" s="38"/>
      <c r="M22784" s="38"/>
    </row>
    <row r="22785" spans="3:13" x14ac:dyDescent="0.2">
      <c r="C22785" s="38"/>
      <c r="D22785" s="38"/>
      <c r="E22785" s="93"/>
      <c r="L22785" s="38"/>
      <c r="M22785" s="38"/>
    </row>
    <row r="22786" spans="3:13" x14ac:dyDescent="0.2">
      <c r="C22786" s="38"/>
      <c r="D22786" s="38"/>
      <c r="E22786" s="93"/>
      <c r="L22786" s="38"/>
      <c r="M22786" s="38"/>
    </row>
    <row r="22787" spans="3:13" x14ac:dyDescent="0.2">
      <c r="C22787" s="38"/>
      <c r="D22787" s="38"/>
      <c r="E22787" s="93"/>
      <c r="L22787" s="38"/>
      <c r="M22787" s="38"/>
    </row>
    <row r="22788" spans="3:13" x14ac:dyDescent="0.2">
      <c r="C22788" s="38"/>
      <c r="D22788" s="38"/>
      <c r="E22788" s="93"/>
      <c r="L22788" s="38"/>
      <c r="M22788" s="38"/>
    </row>
    <row r="22789" spans="3:13" x14ac:dyDescent="0.2">
      <c r="C22789" s="38"/>
      <c r="D22789" s="38"/>
      <c r="E22789" s="93"/>
      <c r="L22789" s="38"/>
      <c r="M22789" s="38"/>
    </row>
    <row r="22790" spans="3:13" x14ac:dyDescent="0.2">
      <c r="C22790" s="38"/>
      <c r="D22790" s="38"/>
      <c r="E22790" s="93"/>
      <c r="L22790" s="38"/>
      <c r="M22790" s="38"/>
    </row>
    <row r="22791" spans="3:13" x14ac:dyDescent="0.2">
      <c r="C22791" s="38"/>
      <c r="D22791" s="38"/>
      <c r="E22791" s="93"/>
      <c r="L22791" s="38"/>
      <c r="M22791" s="38"/>
    </row>
    <row r="22792" spans="3:13" x14ac:dyDescent="0.2">
      <c r="C22792" s="38"/>
      <c r="D22792" s="38"/>
      <c r="E22792" s="93"/>
      <c r="L22792" s="38"/>
      <c r="M22792" s="38"/>
    </row>
    <row r="22793" spans="3:13" x14ac:dyDescent="0.2">
      <c r="C22793" s="38"/>
      <c r="D22793" s="38"/>
      <c r="E22793" s="93"/>
      <c r="L22793" s="38"/>
      <c r="M22793" s="38"/>
    </row>
    <row r="22794" spans="3:13" x14ac:dyDescent="0.2">
      <c r="C22794" s="38"/>
      <c r="D22794" s="38"/>
      <c r="E22794" s="93"/>
      <c r="L22794" s="38"/>
      <c r="M22794" s="38"/>
    </row>
    <row r="22795" spans="3:13" x14ac:dyDescent="0.2">
      <c r="C22795" s="38"/>
      <c r="D22795" s="38"/>
      <c r="E22795" s="93"/>
      <c r="L22795" s="38"/>
      <c r="M22795" s="38"/>
    </row>
    <row r="22796" spans="3:13" x14ac:dyDescent="0.2">
      <c r="C22796" s="38"/>
      <c r="D22796" s="38"/>
      <c r="E22796" s="93"/>
      <c r="L22796" s="38"/>
      <c r="M22796" s="38"/>
    </row>
    <row r="22797" spans="3:13" x14ac:dyDescent="0.2">
      <c r="C22797" s="38"/>
      <c r="D22797" s="38"/>
      <c r="E22797" s="93"/>
      <c r="L22797" s="38"/>
      <c r="M22797" s="38"/>
    </row>
    <row r="22798" spans="3:13" x14ac:dyDescent="0.2">
      <c r="C22798" s="38"/>
      <c r="D22798" s="38"/>
      <c r="E22798" s="93"/>
      <c r="L22798" s="38"/>
      <c r="M22798" s="38"/>
    </row>
    <row r="22799" spans="3:13" x14ac:dyDescent="0.2">
      <c r="C22799" s="38"/>
      <c r="D22799" s="38"/>
      <c r="E22799" s="93"/>
      <c r="L22799" s="38"/>
      <c r="M22799" s="38"/>
    </row>
    <row r="22800" spans="3:13" x14ac:dyDescent="0.2">
      <c r="C22800" s="38"/>
      <c r="D22800" s="38"/>
      <c r="E22800" s="93"/>
      <c r="L22800" s="38"/>
      <c r="M22800" s="38"/>
    </row>
    <row r="22801" spans="3:13" x14ac:dyDescent="0.2">
      <c r="C22801" s="38"/>
      <c r="D22801" s="38"/>
      <c r="E22801" s="93"/>
      <c r="L22801" s="38"/>
      <c r="M22801" s="38"/>
    </row>
    <row r="22802" spans="3:13" x14ac:dyDescent="0.2">
      <c r="C22802" s="38"/>
      <c r="D22802" s="38"/>
      <c r="E22802" s="93"/>
      <c r="L22802" s="38"/>
      <c r="M22802" s="38"/>
    </row>
    <row r="22803" spans="3:13" x14ac:dyDescent="0.2">
      <c r="C22803" s="38"/>
      <c r="D22803" s="38"/>
      <c r="E22803" s="93"/>
      <c r="L22803" s="38"/>
      <c r="M22803" s="38"/>
    </row>
    <row r="22804" spans="3:13" x14ac:dyDescent="0.2">
      <c r="C22804" s="38"/>
      <c r="D22804" s="38"/>
      <c r="E22804" s="93"/>
      <c r="L22804" s="38"/>
      <c r="M22804" s="38"/>
    </row>
    <row r="22805" spans="3:13" x14ac:dyDescent="0.2">
      <c r="C22805" s="38"/>
      <c r="D22805" s="38"/>
      <c r="E22805" s="93"/>
      <c r="L22805" s="38"/>
      <c r="M22805" s="38"/>
    </row>
    <row r="22806" spans="3:13" x14ac:dyDescent="0.2">
      <c r="C22806" s="38"/>
      <c r="D22806" s="38"/>
      <c r="E22806" s="93"/>
      <c r="L22806" s="38"/>
      <c r="M22806" s="38"/>
    </row>
    <row r="22807" spans="3:13" x14ac:dyDescent="0.2">
      <c r="C22807" s="38"/>
      <c r="D22807" s="38"/>
      <c r="E22807" s="93"/>
      <c r="L22807" s="38"/>
      <c r="M22807" s="38"/>
    </row>
    <row r="22808" spans="3:13" x14ac:dyDescent="0.2">
      <c r="C22808" s="38"/>
      <c r="D22808" s="38"/>
      <c r="E22808" s="93"/>
      <c r="L22808" s="38"/>
      <c r="M22808" s="38"/>
    </row>
    <row r="22809" spans="3:13" x14ac:dyDescent="0.2">
      <c r="C22809" s="38"/>
      <c r="D22809" s="38"/>
      <c r="E22809" s="93"/>
      <c r="L22809" s="38"/>
      <c r="M22809" s="38"/>
    </row>
    <row r="22810" spans="3:13" x14ac:dyDescent="0.2">
      <c r="C22810" s="38"/>
      <c r="D22810" s="38"/>
      <c r="E22810" s="93"/>
      <c r="L22810" s="38"/>
      <c r="M22810" s="38"/>
    </row>
    <row r="22811" spans="3:13" x14ac:dyDescent="0.2">
      <c r="C22811" s="38"/>
      <c r="D22811" s="38"/>
      <c r="E22811" s="93"/>
      <c r="L22811" s="38"/>
      <c r="M22811" s="38"/>
    </row>
    <row r="22812" spans="3:13" x14ac:dyDescent="0.2">
      <c r="C22812" s="38"/>
      <c r="D22812" s="38"/>
      <c r="E22812" s="93"/>
      <c r="L22812" s="38"/>
      <c r="M22812" s="38"/>
    </row>
    <row r="22813" spans="3:13" x14ac:dyDescent="0.2">
      <c r="C22813" s="38"/>
      <c r="D22813" s="38"/>
      <c r="E22813" s="93"/>
      <c r="L22813" s="38"/>
      <c r="M22813" s="38"/>
    </row>
    <row r="22814" spans="3:13" x14ac:dyDescent="0.2">
      <c r="C22814" s="38"/>
      <c r="D22814" s="38"/>
      <c r="E22814" s="93"/>
      <c r="L22814" s="38"/>
      <c r="M22814" s="38"/>
    </row>
    <row r="22815" spans="3:13" x14ac:dyDescent="0.2">
      <c r="C22815" s="38"/>
      <c r="D22815" s="38"/>
      <c r="E22815" s="93"/>
      <c r="L22815" s="38"/>
      <c r="M22815" s="38"/>
    </row>
    <row r="22816" spans="3:13" x14ac:dyDescent="0.2">
      <c r="C22816" s="38"/>
      <c r="D22816" s="38"/>
      <c r="E22816" s="93"/>
      <c r="L22816" s="38"/>
      <c r="M22816" s="38"/>
    </row>
    <row r="22817" spans="3:13" x14ac:dyDescent="0.2">
      <c r="C22817" s="38"/>
      <c r="D22817" s="38"/>
      <c r="E22817" s="93"/>
      <c r="L22817" s="38"/>
      <c r="M22817" s="38"/>
    </row>
    <row r="22818" spans="3:13" x14ac:dyDescent="0.2">
      <c r="C22818" s="38"/>
      <c r="D22818" s="38"/>
      <c r="E22818" s="93"/>
      <c r="L22818" s="38"/>
      <c r="M22818" s="38"/>
    </row>
    <row r="22819" spans="3:13" x14ac:dyDescent="0.2">
      <c r="C22819" s="38"/>
      <c r="D22819" s="38"/>
      <c r="E22819" s="93"/>
      <c r="L22819" s="38"/>
      <c r="M22819" s="38"/>
    </row>
    <row r="22820" spans="3:13" x14ac:dyDescent="0.2">
      <c r="C22820" s="38"/>
      <c r="D22820" s="38"/>
      <c r="E22820" s="93"/>
      <c r="L22820" s="38"/>
      <c r="M22820" s="38"/>
    </row>
    <row r="22821" spans="3:13" x14ac:dyDescent="0.2">
      <c r="C22821" s="38"/>
      <c r="D22821" s="38"/>
      <c r="E22821" s="93"/>
      <c r="L22821" s="38"/>
      <c r="M22821" s="38"/>
    </row>
    <row r="22822" spans="3:13" x14ac:dyDescent="0.2">
      <c r="C22822" s="38"/>
      <c r="D22822" s="38"/>
      <c r="E22822" s="93"/>
      <c r="L22822" s="38"/>
      <c r="M22822" s="38"/>
    </row>
    <row r="22823" spans="3:13" x14ac:dyDescent="0.2">
      <c r="C22823" s="38"/>
      <c r="D22823" s="38"/>
      <c r="E22823" s="93"/>
      <c r="L22823" s="38"/>
      <c r="M22823" s="38"/>
    </row>
    <row r="22824" spans="3:13" x14ac:dyDescent="0.2">
      <c r="C22824" s="38"/>
      <c r="D22824" s="38"/>
      <c r="E22824" s="93"/>
      <c r="L22824" s="38"/>
      <c r="M22824" s="38"/>
    </row>
    <row r="22825" spans="3:13" x14ac:dyDescent="0.2">
      <c r="C22825" s="38"/>
      <c r="D22825" s="38"/>
      <c r="E22825" s="93"/>
      <c r="L22825" s="38"/>
      <c r="M22825" s="38"/>
    </row>
    <row r="22826" spans="3:13" x14ac:dyDescent="0.2">
      <c r="C22826" s="38"/>
      <c r="D22826" s="38"/>
      <c r="E22826" s="93"/>
      <c r="L22826" s="38"/>
      <c r="M22826" s="38"/>
    </row>
    <row r="22827" spans="3:13" x14ac:dyDescent="0.2">
      <c r="C22827" s="38"/>
      <c r="D22827" s="38"/>
      <c r="E22827" s="93"/>
      <c r="L22827" s="38"/>
      <c r="M22827" s="38"/>
    </row>
    <row r="22828" spans="3:13" x14ac:dyDescent="0.2">
      <c r="C22828" s="38"/>
      <c r="D22828" s="38"/>
      <c r="E22828" s="93"/>
      <c r="L22828" s="38"/>
      <c r="M22828" s="38"/>
    </row>
    <row r="22829" spans="3:13" x14ac:dyDescent="0.2">
      <c r="C22829" s="38"/>
      <c r="D22829" s="38"/>
      <c r="E22829" s="93"/>
      <c r="L22829" s="38"/>
      <c r="M22829" s="38"/>
    </row>
    <row r="22830" spans="3:13" x14ac:dyDescent="0.2">
      <c r="C22830" s="38"/>
      <c r="D22830" s="38"/>
      <c r="E22830" s="93"/>
      <c r="L22830" s="38"/>
      <c r="M22830" s="38"/>
    </row>
    <row r="22831" spans="3:13" x14ac:dyDescent="0.2">
      <c r="C22831" s="38"/>
      <c r="D22831" s="38"/>
      <c r="E22831" s="93"/>
      <c r="L22831" s="38"/>
      <c r="M22831" s="38"/>
    </row>
    <row r="22832" spans="3:13" x14ac:dyDescent="0.2">
      <c r="C22832" s="38"/>
      <c r="D22832" s="38"/>
      <c r="E22832" s="93"/>
      <c r="L22832" s="38"/>
      <c r="M22832" s="38"/>
    </row>
    <row r="22833" spans="3:13" x14ac:dyDescent="0.2">
      <c r="C22833" s="38"/>
      <c r="D22833" s="38"/>
      <c r="E22833" s="93"/>
      <c r="L22833" s="38"/>
      <c r="M22833" s="38"/>
    </row>
    <row r="22834" spans="3:13" x14ac:dyDescent="0.2">
      <c r="C22834" s="38"/>
      <c r="D22834" s="38"/>
      <c r="E22834" s="93"/>
      <c r="L22834" s="38"/>
      <c r="M22834" s="38"/>
    </row>
    <row r="22835" spans="3:13" x14ac:dyDescent="0.2">
      <c r="C22835" s="38"/>
      <c r="D22835" s="38"/>
      <c r="E22835" s="93"/>
      <c r="L22835" s="38"/>
      <c r="M22835" s="38"/>
    </row>
    <row r="22836" spans="3:13" x14ac:dyDescent="0.2">
      <c r="C22836" s="38"/>
      <c r="D22836" s="38"/>
      <c r="E22836" s="93"/>
      <c r="L22836" s="38"/>
      <c r="M22836" s="38"/>
    </row>
    <row r="22837" spans="3:13" x14ac:dyDescent="0.2">
      <c r="C22837" s="38"/>
      <c r="D22837" s="38"/>
      <c r="E22837" s="93"/>
      <c r="L22837" s="38"/>
      <c r="M22837" s="38"/>
    </row>
    <row r="22838" spans="3:13" x14ac:dyDescent="0.2">
      <c r="C22838" s="38"/>
      <c r="D22838" s="38"/>
      <c r="E22838" s="93"/>
      <c r="L22838" s="38"/>
      <c r="M22838" s="38"/>
    </row>
    <row r="22839" spans="3:13" x14ac:dyDescent="0.2">
      <c r="C22839" s="38"/>
      <c r="D22839" s="38"/>
      <c r="E22839" s="93"/>
      <c r="L22839" s="38"/>
      <c r="M22839" s="38"/>
    </row>
    <row r="22840" spans="3:13" x14ac:dyDescent="0.2">
      <c r="C22840" s="38"/>
      <c r="D22840" s="38"/>
      <c r="E22840" s="93"/>
      <c r="L22840" s="38"/>
      <c r="M22840" s="38"/>
    </row>
    <row r="22841" spans="3:13" x14ac:dyDescent="0.2">
      <c r="C22841" s="38"/>
      <c r="D22841" s="38"/>
      <c r="E22841" s="93"/>
      <c r="L22841" s="38"/>
      <c r="M22841" s="38"/>
    </row>
    <row r="22842" spans="3:13" x14ac:dyDescent="0.2">
      <c r="C22842" s="38"/>
      <c r="D22842" s="38"/>
      <c r="E22842" s="93"/>
      <c r="L22842" s="38"/>
      <c r="M22842" s="38"/>
    </row>
    <row r="22843" spans="3:13" x14ac:dyDescent="0.2">
      <c r="C22843" s="38"/>
      <c r="D22843" s="38"/>
      <c r="E22843" s="93"/>
      <c r="L22843" s="38"/>
      <c r="M22843" s="38"/>
    </row>
    <row r="22844" spans="3:13" x14ac:dyDescent="0.2">
      <c r="C22844" s="38"/>
      <c r="D22844" s="38"/>
      <c r="E22844" s="93"/>
      <c r="L22844" s="38"/>
      <c r="M22844" s="38"/>
    </row>
    <row r="22845" spans="3:13" x14ac:dyDescent="0.2">
      <c r="C22845" s="38"/>
      <c r="D22845" s="38"/>
      <c r="E22845" s="93"/>
      <c r="L22845" s="38"/>
      <c r="M22845" s="38"/>
    </row>
    <row r="22846" spans="3:13" x14ac:dyDescent="0.2">
      <c r="C22846" s="38"/>
      <c r="D22846" s="38"/>
      <c r="E22846" s="93"/>
      <c r="L22846" s="38"/>
      <c r="M22846" s="38"/>
    </row>
    <row r="22847" spans="3:13" x14ac:dyDescent="0.2">
      <c r="C22847" s="38"/>
      <c r="D22847" s="38"/>
      <c r="E22847" s="93"/>
      <c r="L22847" s="38"/>
      <c r="M22847" s="38"/>
    </row>
    <row r="22848" spans="3:13" x14ac:dyDescent="0.2">
      <c r="C22848" s="38"/>
      <c r="D22848" s="38"/>
      <c r="E22848" s="93"/>
      <c r="L22848" s="38"/>
      <c r="M22848" s="38"/>
    </row>
    <row r="22849" spans="3:13" x14ac:dyDescent="0.2">
      <c r="C22849" s="38"/>
      <c r="D22849" s="38"/>
      <c r="E22849" s="93"/>
      <c r="L22849" s="38"/>
      <c r="M22849" s="38"/>
    </row>
    <row r="22850" spans="3:13" x14ac:dyDescent="0.2">
      <c r="C22850" s="38"/>
      <c r="D22850" s="38"/>
      <c r="E22850" s="93"/>
      <c r="L22850" s="38"/>
      <c r="M22850" s="38"/>
    </row>
    <row r="22851" spans="3:13" x14ac:dyDescent="0.2">
      <c r="C22851" s="38"/>
      <c r="D22851" s="38"/>
      <c r="E22851" s="93"/>
      <c r="L22851" s="38"/>
      <c r="M22851" s="38"/>
    </row>
    <row r="22852" spans="3:13" x14ac:dyDescent="0.2">
      <c r="C22852" s="38"/>
      <c r="D22852" s="38"/>
      <c r="E22852" s="93"/>
      <c r="L22852" s="38"/>
      <c r="M22852" s="38"/>
    </row>
    <row r="22853" spans="3:13" x14ac:dyDescent="0.2">
      <c r="C22853" s="38"/>
      <c r="D22853" s="38"/>
      <c r="E22853" s="93"/>
      <c r="L22853" s="38"/>
      <c r="M22853" s="38"/>
    </row>
    <row r="22854" spans="3:13" x14ac:dyDescent="0.2">
      <c r="C22854" s="38"/>
      <c r="D22854" s="38"/>
      <c r="E22854" s="93"/>
      <c r="L22854" s="38"/>
      <c r="M22854" s="38"/>
    </row>
    <row r="22855" spans="3:13" x14ac:dyDescent="0.2">
      <c r="C22855" s="38"/>
      <c r="D22855" s="38"/>
      <c r="E22855" s="93"/>
      <c r="L22855" s="38"/>
      <c r="M22855" s="38"/>
    </row>
    <row r="22856" spans="3:13" x14ac:dyDescent="0.2">
      <c r="C22856" s="38"/>
      <c r="D22856" s="38"/>
      <c r="E22856" s="93"/>
      <c r="L22856" s="38"/>
      <c r="M22856" s="38"/>
    </row>
    <row r="22857" spans="3:13" x14ac:dyDescent="0.2">
      <c r="C22857" s="38"/>
      <c r="D22857" s="38"/>
      <c r="E22857" s="93"/>
      <c r="L22857" s="38"/>
      <c r="M22857" s="38"/>
    </row>
    <row r="22858" spans="3:13" x14ac:dyDescent="0.2">
      <c r="C22858" s="38"/>
      <c r="D22858" s="38"/>
      <c r="E22858" s="93"/>
      <c r="L22858" s="38"/>
      <c r="M22858" s="38"/>
    </row>
    <row r="22859" spans="3:13" x14ac:dyDescent="0.2">
      <c r="C22859" s="38"/>
      <c r="D22859" s="38"/>
      <c r="E22859" s="93"/>
      <c r="L22859" s="38"/>
      <c r="M22859" s="38"/>
    </row>
    <row r="22860" spans="3:13" x14ac:dyDescent="0.2">
      <c r="C22860" s="38"/>
      <c r="D22860" s="38"/>
      <c r="E22860" s="93"/>
      <c r="L22860" s="38"/>
      <c r="M22860" s="38"/>
    </row>
    <row r="22861" spans="3:13" x14ac:dyDescent="0.2">
      <c r="C22861" s="38"/>
      <c r="D22861" s="38"/>
      <c r="E22861" s="93"/>
      <c r="L22861" s="38"/>
      <c r="M22861" s="38"/>
    </row>
    <row r="22862" spans="3:13" x14ac:dyDescent="0.2">
      <c r="C22862" s="38"/>
      <c r="D22862" s="38"/>
      <c r="E22862" s="93"/>
      <c r="L22862" s="38"/>
      <c r="M22862" s="38"/>
    </row>
    <row r="22863" spans="3:13" x14ac:dyDescent="0.2">
      <c r="C22863" s="38"/>
      <c r="D22863" s="38"/>
      <c r="E22863" s="93"/>
      <c r="L22863" s="38"/>
      <c r="M22863" s="38"/>
    </row>
    <row r="22864" spans="3:13" x14ac:dyDescent="0.2">
      <c r="C22864" s="38"/>
      <c r="D22864" s="38"/>
      <c r="E22864" s="93"/>
      <c r="L22864" s="38"/>
      <c r="M22864" s="38"/>
    </row>
    <row r="22865" spans="3:13" x14ac:dyDescent="0.2">
      <c r="C22865" s="38"/>
      <c r="D22865" s="38"/>
      <c r="E22865" s="93"/>
      <c r="L22865" s="38"/>
      <c r="M22865" s="38"/>
    </row>
    <row r="22866" spans="3:13" x14ac:dyDescent="0.2">
      <c r="C22866" s="38"/>
      <c r="D22866" s="38"/>
      <c r="E22866" s="93"/>
      <c r="L22866" s="38"/>
      <c r="M22866" s="38"/>
    </row>
    <row r="22867" spans="3:13" x14ac:dyDescent="0.2">
      <c r="C22867" s="38"/>
      <c r="D22867" s="38"/>
      <c r="E22867" s="93"/>
      <c r="L22867" s="38"/>
      <c r="M22867" s="38"/>
    </row>
    <row r="22868" spans="3:13" x14ac:dyDescent="0.2">
      <c r="C22868" s="38"/>
      <c r="D22868" s="38"/>
      <c r="E22868" s="93"/>
      <c r="L22868" s="38"/>
      <c r="M22868" s="38"/>
    </row>
    <row r="22869" spans="3:13" x14ac:dyDescent="0.2">
      <c r="C22869" s="38"/>
      <c r="D22869" s="38"/>
      <c r="E22869" s="93"/>
      <c r="L22869" s="38"/>
      <c r="M22869" s="38"/>
    </row>
    <row r="22870" spans="3:13" x14ac:dyDescent="0.2">
      <c r="C22870" s="38"/>
      <c r="D22870" s="38"/>
      <c r="E22870" s="93"/>
      <c r="L22870" s="38"/>
      <c r="M22870" s="38"/>
    </row>
    <row r="22871" spans="3:13" x14ac:dyDescent="0.2">
      <c r="C22871" s="38"/>
      <c r="D22871" s="38"/>
      <c r="E22871" s="93"/>
      <c r="L22871" s="38"/>
      <c r="M22871" s="38"/>
    </row>
    <row r="22872" spans="3:13" x14ac:dyDescent="0.2">
      <c r="C22872" s="38"/>
      <c r="D22872" s="38"/>
      <c r="E22872" s="93"/>
      <c r="L22872" s="38"/>
      <c r="M22872" s="38"/>
    </row>
    <row r="22873" spans="3:13" x14ac:dyDescent="0.2">
      <c r="C22873" s="38"/>
      <c r="D22873" s="38"/>
      <c r="E22873" s="93"/>
      <c r="L22873" s="38"/>
      <c r="M22873" s="38"/>
    </row>
    <row r="22874" spans="3:13" x14ac:dyDescent="0.2">
      <c r="C22874" s="38"/>
      <c r="D22874" s="38"/>
      <c r="E22874" s="93"/>
      <c r="L22874" s="38"/>
      <c r="M22874" s="38"/>
    </row>
    <row r="22875" spans="3:13" x14ac:dyDescent="0.2">
      <c r="C22875" s="38"/>
      <c r="D22875" s="38"/>
      <c r="E22875" s="93"/>
      <c r="L22875" s="38"/>
      <c r="M22875" s="38"/>
    </row>
    <row r="22876" spans="3:13" x14ac:dyDescent="0.2">
      <c r="C22876" s="38"/>
      <c r="D22876" s="38"/>
      <c r="E22876" s="93"/>
      <c r="L22876" s="38"/>
      <c r="M22876" s="38"/>
    </row>
    <row r="22877" spans="3:13" x14ac:dyDescent="0.2">
      <c r="C22877" s="38"/>
      <c r="D22877" s="38"/>
      <c r="E22877" s="93"/>
      <c r="L22877" s="38"/>
      <c r="M22877" s="38"/>
    </row>
    <row r="22878" spans="3:13" x14ac:dyDescent="0.2">
      <c r="C22878" s="38"/>
      <c r="D22878" s="38"/>
      <c r="E22878" s="93"/>
      <c r="L22878" s="38"/>
      <c r="M22878" s="38"/>
    </row>
    <row r="22879" spans="3:13" x14ac:dyDescent="0.2">
      <c r="C22879" s="38"/>
      <c r="D22879" s="38"/>
      <c r="E22879" s="93"/>
      <c r="L22879" s="38"/>
      <c r="M22879" s="38"/>
    </row>
    <row r="22880" spans="3:13" x14ac:dyDescent="0.2">
      <c r="C22880" s="38"/>
      <c r="D22880" s="38"/>
      <c r="E22880" s="93"/>
      <c r="L22880" s="38"/>
      <c r="M22880" s="38"/>
    </row>
    <row r="22881" spans="3:13" x14ac:dyDescent="0.2">
      <c r="C22881" s="38"/>
      <c r="D22881" s="38"/>
      <c r="E22881" s="93"/>
      <c r="L22881" s="38"/>
      <c r="M22881" s="38"/>
    </row>
    <row r="22882" spans="3:13" x14ac:dyDescent="0.2">
      <c r="C22882" s="38"/>
      <c r="D22882" s="38"/>
      <c r="E22882" s="93"/>
      <c r="L22882" s="38"/>
      <c r="M22882" s="38"/>
    </row>
    <row r="22883" spans="3:13" x14ac:dyDescent="0.2">
      <c r="C22883" s="38"/>
      <c r="D22883" s="38"/>
      <c r="E22883" s="93"/>
      <c r="L22883" s="38"/>
      <c r="M22883" s="38"/>
    </row>
    <row r="22884" spans="3:13" x14ac:dyDescent="0.2">
      <c r="C22884" s="38"/>
      <c r="D22884" s="38"/>
      <c r="E22884" s="93"/>
      <c r="L22884" s="38"/>
      <c r="M22884" s="38"/>
    </row>
    <row r="22885" spans="3:13" x14ac:dyDescent="0.2">
      <c r="C22885" s="38"/>
      <c r="D22885" s="38"/>
      <c r="E22885" s="93"/>
      <c r="L22885" s="38"/>
      <c r="M22885" s="38"/>
    </row>
    <row r="22886" spans="3:13" x14ac:dyDescent="0.2">
      <c r="C22886" s="38"/>
      <c r="D22886" s="38"/>
      <c r="E22886" s="93"/>
      <c r="L22886" s="38"/>
      <c r="M22886" s="38"/>
    </row>
    <row r="22887" spans="3:13" x14ac:dyDescent="0.2">
      <c r="C22887" s="38"/>
      <c r="D22887" s="38"/>
      <c r="E22887" s="93"/>
      <c r="L22887" s="38"/>
      <c r="M22887" s="38"/>
    </row>
    <row r="22888" spans="3:13" x14ac:dyDescent="0.2">
      <c r="C22888" s="38"/>
      <c r="D22888" s="38"/>
      <c r="E22888" s="93"/>
      <c r="L22888" s="38"/>
      <c r="M22888" s="38"/>
    </row>
    <row r="22889" spans="3:13" x14ac:dyDescent="0.2">
      <c r="C22889" s="38"/>
      <c r="D22889" s="38"/>
      <c r="E22889" s="93"/>
      <c r="L22889" s="38"/>
      <c r="M22889" s="38"/>
    </row>
    <row r="22890" spans="3:13" x14ac:dyDescent="0.2">
      <c r="C22890" s="38"/>
      <c r="D22890" s="38"/>
      <c r="E22890" s="93"/>
      <c r="L22890" s="38"/>
      <c r="M22890" s="38"/>
    </row>
    <row r="22891" spans="3:13" x14ac:dyDescent="0.2">
      <c r="C22891" s="38"/>
      <c r="D22891" s="38"/>
      <c r="E22891" s="93"/>
      <c r="L22891" s="38"/>
      <c r="M22891" s="38"/>
    </row>
    <row r="22892" spans="3:13" x14ac:dyDescent="0.2">
      <c r="C22892" s="38"/>
      <c r="D22892" s="38"/>
      <c r="E22892" s="93"/>
      <c r="L22892" s="38"/>
      <c r="M22892" s="38"/>
    </row>
    <row r="22893" spans="3:13" x14ac:dyDescent="0.2">
      <c r="C22893" s="38"/>
      <c r="D22893" s="38"/>
      <c r="E22893" s="93"/>
      <c r="L22893" s="38"/>
      <c r="M22893" s="38"/>
    </row>
    <row r="22894" spans="3:13" x14ac:dyDescent="0.2">
      <c r="C22894" s="38"/>
      <c r="D22894" s="38"/>
      <c r="E22894" s="93"/>
      <c r="L22894" s="38"/>
      <c r="M22894" s="38"/>
    </row>
    <row r="22895" spans="3:13" x14ac:dyDescent="0.2">
      <c r="C22895" s="38"/>
      <c r="D22895" s="38"/>
      <c r="E22895" s="93"/>
      <c r="L22895" s="38"/>
      <c r="M22895" s="38"/>
    </row>
    <row r="22896" spans="3:13" x14ac:dyDescent="0.2">
      <c r="C22896" s="38"/>
      <c r="D22896" s="38"/>
      <c r="E22896" s="93"/>
      <c r="L22896" s="38"/>
      <c r="M22896" s="38"/>
    </row>
    <row r="22897" spans="3:13" x14ac:dyDescent="0.2">
      <c r="C22897" s="38"/>
      <c r="D22897" s="38"/>
      <c r="E22897" s="93"/>
      <c r="L22897" s="38"/>
      <c r="M22897" s="38"/>
    </row>
    <row r="22898" spans="3:13" x14ac:dyDescent="0.2">
      <c r="C22898" s="38"/>
      <c r="D22898" s="38"/>
      <c r="E22898" s="93"/>
      <c r="L22898" s="38"/>
      <c r="M22898" s="38"/>
    </row>
    <row r="22899" spans="3:13" x14ac:dyDescent="0.2">
      <c r="C22899" s="38"/>
      <c r="D22899" s="38"/>
      <c r="E22899" s="93"/>
      <c r="L22899" s="38"/>
      <c r="M22899" s="38"/>
    </row>
    <row r="22900" spans="3:13" x14ac:dyDescent="0.2">
      <c r="C22900" s="38"/>
      <c r="D22900" s="38"/>
      <c r="E22900" s="93"/>
      <c r="L22900" s="38"/>
      <c r="M22900" s="38"/>
    </row>
    <row r="22901" spans="3:13" x14ac:dyDescent="0.2">
      <c r="C22901" s="38"/>
      <c r="D22901" s="38"/>
      <c r="E22901" s="93"/>
      <c r="L22901" s="38"/>
      <c r="M22901" s="38"/>
    </row>
    <row r="22902" spans="3:13" x14ac:dyDescent="0.2">
      <c r="C22902" s="38"/>
      <c r="D22902" s="38"/>
      <c r="E22902" s="93"/>
      <c r="L22902" s="38"/>
      <c r="M22902" s="38"/>
    </row>
    <row r="22903" spans="3:13" x14ac:dyDescent="0.2">
      <c r="C22903" s="38"/>
      <c r="D22903" s="38"/>
      <c r="E22903" s="93"/>
      <c r="L22903" s="38"/>
      <c r="M22903" s="38"/>
    </row>
    <row r="22904" spans="3:13" x14ac:dyDescent="0.2">
      <c r="C22904" s="38"/>
      <c r="D22904" s="38"/>
      <c r="E22904" s="93"/>
      <c r="L22904" s="38"/>
      <c r="M22904" s="38"/>
    </row>
    <row r="22905" spans="3:13" x14ac:dyDescent="0.2">
      <c r="C22905" s="38"/>
      <c r="D22905" s="38"/>
      <c r="E22905" s="93"/>
      <c r="L22905" s="38"/>
      <c r="M22905" s="38"/>
    </row>
    <row r="22906" spans="3:13" x14ac:dyDescent="0.2">
      <c r="C22906" s="38"/>
      <c r="D22906" s="38"/>
      <c r="E22906" s="93"/>
      <c r="L22906" s="38"/>
      <c r="M22906" s="38"/>
    </row>
    <row r="22907" spans="3:13" x14ac:dyDescent="0.2">
      <c r="C22907" s="38"/>
      <c r="D22907" s="38"/>
      <c r="E22907" s="93"/>
      <c r="L22907" s="38"/>
      <c r="M22907" s="38"/>
    </row>
    <row r="22908" spans="3:13" x14ac:dyDescent="0.2">
      <c r="C22908" s="38"/>
      <c r="D22908" s="38"/>
      <c r="E22908" s="93"/>
      <c r="L22908" s="38"/>
      <c r="M22908" s="38"/>
    </row>
    <row r="22909" spans="3:13" x14ac:dyDescent="0.2">
      <c r="C22909" s="38"/>
      <c r="D22909" s="38"/>
      <c r="E22909" s="93"/>
      <c r="L22909" s="38"/>
      <c r="M22909" s="38"/>
    </row>
    <row r="22910" spans="3:13" x14ac:dyDescent="0.2">
      <c r="C22910" s="38"/>
      <c r="D22910" s="38"/>
      <c r="E22910" s="93"/>
      <c r="L22910" s="38"/>
      <c r="M22910" s="38"/>
    </row>
    <row r="22911" spans="3:13" x14ac:dyDescent="0.2">
      <c r="C22911" s="38"/>
      <c r="D22911" s="38"/>
      <c r="E22911" s="93"/>
      <c r="L22911" s="38"/>
      <c r="M22911" s="38"/>
    </row>
    <row r="22912" spans="3:13" x14ac:dyDescent="0.2">
      <c r="C22912" s="38"/>
      <c r="D22912" s="38"/>
      <c r="E22912" s="93"/>
      <c r="L22912" s="38"/>
      <c r="M22912" s="38"/>
    </row>
    <row r="22913" spans="3:13" x14ac:dyDescent="0.2">
      <c r="C22913" s="38"/>
      <c r="D22913" s="38"/>
      <c r="E22913" s="93"/>
      <c r="L22913" s="38"/>
      <c r="M22913" s="38"/>
    </row>
    <row r="22914" spans="3:13" x14ac:dyDescent="0.2">
      <c r="C22914" s="38"/>
      <c r="D22914" s="38"/>
      <c r="E22914" s="93"/>
      <c r="L22914" s="38"/>
      <c r="M22914" s="38"/>
    </row>
    <row r="22915" spans="3:13" x14ac:dyDescent="0.2">
      <c r="C22915" s="38"/>
      <c r="D22915" s="38"/>
      <c r="E22915" s="93"/>
      <c r="L22915" s="38"/>
      <c r="M22915" s="38"/>
    </row>
    <row r="22916" spans="3:13" x14ac:dyDescent="0.2">
      <c r="C22916" s="38"/>
      <c r="D22916" s="38"/>
      <c r="E22916" s="93"/>
      <c r="L22916" s="38"/>
      <c r="M22916" s="38"/>
    </row>
    <row r="22917" spans="3:13" x14ac:dyDescent="0.2">
      <c r="C22917" s="38"/>
      <c r="D22917" s="38"/>
      <c r="E22917" s="93"/>
      <c r="L22917" s="38"/>
      <c r="M22917" s="38"/>
    </row>
    <row r="22918" spans="3:13" x14ac:dyDescent="0.2">
      <c r="C22918" s="38"/>
      <c r="D22918" s="38"/>
      <c r="E22918" s="93"/>
      <c r="L22918" s="38"/>
      <c r="M22918" s="38"/>
    </row>
    <row r="22919" spans="3:13" x14ac:dyDescent="0.2">
      <c r="C22919" s="38"/>
      <c r="D22919" s="38"/>
      <c r="E22919" s="93"/>
      <c r="L22919" s="38"/>
      <c r="M22919" s="38"/>
    </row>
    <row r="22920" spans="3:13" x14ac:dyDescent="0.2">
      <c r="C22920" s="38"/>
      <c r="D22920" s="38"/>
      <c r="E22920" s="93"/>
      <c r="L22920" s="38"/>
      <c r="M22920" s="38"/>
    </row>
    <row r="22921" spans="3:13" x14ac:dyDescent="0.2">
      <c r="C22921" s="38"/>
      <c r="D22921" s="38"/>
      <c r="E22921" s="93"/>
      <c r="L22921" s="38"/>
      <c r="M22921" s="38"/>
    </row>
    <row r="22922" spans="3:13" x14ac:dyDescent="0.2">
      <c r="C22922" s="38"/>
      <c r="D22922" s="38"/>
      <c r="E22922" s="93"/>
      <c r="L22922" s="38"/>
      <c r="M22922" s="38"/>
    </row>
    <row r="22923" spans="3:13" x14ac:dyDescent="0.2">
      <c r="C22923" s="38"/>
      <c r="D22923" s="38"/>
      <c r="E22923" s="93"/>
      <c r="L22923" s="38"/>
      <c r="M22923" s="38"/>
    </row>
    <row r="22924" spans="3:13" x14ac:dyDescent="0.2">
      <c r="C22924" s="38"/>
      <c r="D22924" s="38"/>
      <c r="E22924" s="93"/>
      <c r="L22924" s="38"/>
      <c r="M22924" s="38"/>
    </row>
    <row r="22925" spans="3:13" x14ac:dyDescent="0.2">
      <c r="C22925" s="38"/>
      <c r="D22925" s="38"/>
      <c r="E22925" s="93"/>
      <c r="L22925" s="38"/>
      <c r="M22925" s="38"/>
    </row>
    <row r="22926" spans="3:13" x14ac:dyDescent="0.2">
      <c r="C22926" s="38"/>
      <c r="D22926" s="38"/>
      <c r="E22926" s="93"/>
      <c r="L22926" s="38"/>
      <c r="M22926" s="38"/>
    </row>
    <row r="22927" spans="3:13" x14ac:dyDescent="0.2">
      <c r="C22927" s="38"/>
      <c r="D22927" s="38"/>
      <c r="E22927" s="93"/>
      <c r="L22927" s="38"/>
      <c r="M22927" s="38"/>
    </row>
    <row r="22928" spans="3:13" x14ac:dyDescent="0.2">
      <c r="C22928" s="38"/>
      <c r="D22928" s="38"/>
      <c r="E22928" s="93"/>
      <c r="L22928" s="38"/>
      <c r="M22928" s="38"/>
    </row>
    <row r="22929" spans="3:13" x14ac:dyDescent="0.2">
      <c r="C22929" s="38"/>
      <c r="D22929" s="38"/>
      <c r="E22929" s="93"/>
      <c r="L22929" s="38"/>
      <c r="M22929" s="38"/>
    </row>
    <row r="22930" spans="3:13" x14ac:dyDescent="0.2">
      <c r="C22930" s="38"/>
      <c r="D22930" s="38"/>
      <c r="E22930" s="93"/>
      <c r="L22930" s="38"/>
      <c r="M22930" s="38"/>
    </row>
    <row r="22931" spans="3:13" x14ac:dyDescent="0.2">
      <c r="C22931" s="38"/>
      <c r="D22931" s="38"/>
      <c r="E22931" s="93"/>
      <c r="L22931" s="38"/>
      <c r="M22931" s="38"/>
    </row>
    <row r="22932" spans="3:13" x14ac:dyDescent="0.2">
      <c r="C22932" s="38"/>
      <c r="D22932" s="38"/>
      <c r="E22932" s="93"/>
      <c r="L22932" s="38"/>
      <c r="M22932" s="38"/>
    </row>
    <row r="22933" spans="3:13" x14ac:dyDescent="0.2">
      <c r="C22933" s="38"/>
      <c r="D22933" s="38"/>
      <c r="E22933" s="93"/>
      <c r="L22933" s="38"/>
      <c r="M22933" s="38"/>
    </row>
    <row r="22934" spans="3:13" x14ac:dyDescent="0.2">
      <c r="C22934" s="38"/>
      <c r="D22934" s="38"/>
      <c r="E22934" s="93"/>
      <c r="L22934" s="38"/>
      <c r="M22934" s="38"/>
    </row>
    <row r="22935" spans="3:13" x14ac:dyDescent="0.2">
      <c r="C22935" s="38"/>
      <c r="D22935" s="38"/>
      <c r="E22935" s="93"/>
      <c r="L22935" s="38"/>
      <c r="M22935" s="38"/>
    </row>
    <row r="22936" spans="3:13" x14ac:dyDescent="0.2">
      <c r="C22936" s="38"/>
      <c r="D22936" s="38"/>
      <c r="E22936" s="93"/>
      <c r="L22936" s="38"/>
      <c r="M22936" s="38"/>
    </row>
    <row r="22937" spans="3:13" x14ac:dyDescent="0.2">
      <c r="C22937" s="38"/>
      <c r="D22937" s="38"/>
      <c r="E22937" s="93"/>
      <c r="L22937" s="38"/>
      <c r="M22937" s="38"/>
    </row>
    <row r="22938" spans="3:13" x14ac:dyDescent="0.2">
      <c r="C22938" s="38"/>
      <c r="D22938" s="38"/>
      <c r="E22938" s="93"/>
      <c r="L22938" s="38"/>
      <c r="M22938" s="38"/>
    </row>
    <row r="22939" spans="3:13" x14ac:dyDescent="0.2">
      <c r="C22939" s="38"/>
      <c r="D22939" s="38"/>
      <c r="E22939" s="93"/>
      <c r="L22939" s="38"/>
      <c r="M22939" s="38"/>
    </row>
    <row r="22940" spans="3:13" x14ac:dyDescent="0.2">
      <c r="C22940" s="38"/>
      <c r="D22940" s="38"/>
      <c r="E22940" s="93"/>
      <c r="L22940" s="38"/>
      <c r="M22940" s="38"/>
    </row>
    <row r="22941" spans="3:13" x14ac:dyDescent="0.2">
      <c r="C22941" s="38"/>
      <c r="D22941" s="38"/>
      <c r="E22941" s="93"/>
      <c r="L22941" s="38"/>
      <c r="M22941" s="38"/>
    </row>
    <row r="22942" spans="3:13" x14ac:dyDescent="0.2">
      <c r="C22942" s="38"/>
      <c r="D22942" s="38"/>
      <c r="E22942" s="93"/>
      <c r="L22942" s="38"/>
      <c r="M22942" s="38"/>
    </row>
    <row r="22943" spans="3:13" x14ac:dyDescent="0.2">
      <c r="C22943" s="38"/>
      <c r="D22943" s="38"/>
      <c r="E22943" s="93"/>
      <c r="L22943" s="38"/>
      <c r="M22943" s="38"/>
    </row>
    <row r="22944" spans="3:13" x14ac:dyDescent="0.2">
      <c r="C22944" s="38"/>
      <c r="D22944" s="38"/>
      <c r="E22944" s="93"/>
      <c r="L22944" s="38"/>
      <c r="M22944" s="38"/>
    </row>
    <row r="22945" spans="3:13" x14ac:dyDescent="0.2">
      <c r="C22945" s="38"/>
      <c r="D22945" s="38"/>
      <c r="E22945" s="93"/>
      <c r="L22945" s="38"/>
      <c r="M22945" s="38"/>
    </row>
    <row r="22946" spans="3:13" x14ac:dyDescent="0.2">
      <c r="C22946" s="38"/>
      <c r="D22946" s="38"/>
      <c r="E22946" s="93"/>
      <c r="L22946" s="38"/>
      <c r="M22946" s="38"/>
    </row>
    <row r="22947" spans="3:13" x14ac:dyDescent="0.2">
      <c r="C22947" s="38"/>
      <c r="D22947" s="38"/>
      <c r="E22947" s="93"/>
      <c r="L22947" s="38"/>
      <c r="M22947" s="38"/>
    </row>
    <row r="22948" spans="3:13" x14ac:dyDescent="0.2">
      <c r="C22948" s="38"/>
      <c r="D22948" s="38"/>
      <c r="E22948" s="93"/>
      <c r="L22948" s="38"/>
      <c r="M22948" s="38"/>
    </row>
    <row r="22949" spans="3:13" x14ac:dyDescent="0.2">
      <c r="C22949" s="38"/>
      <c r="D22949" s="38"/>
      <c r="E22949" s="93"/>
      <c r="L22949" s="38"/>
      <c r="M22949" s="38"/>
    </row>
    <row r="22950" spans="3:13" x14ac:dyDescent="0.2">
      <c r="C22950" s="38"/>
      <c r="D22950" s="38"/>
      <c r="E22950" s="93"/>
      <c r="L22950" s="38"/>
      <c r="M22950" s="38"/>
    </row>
    <row r="22951" spans="3:13" x14ac:dyDescent="0.2">
      <c r="C22951" s="38"/>
      <c r="D22951" s="38"/>
      <c r="E22951" s="93"/>
      <c r="L22951" s="38"/>
      <c r="M22951" s="38"/>
    </row>
    <row r="22952" spans="3:13" x14ac:dyDescent="0.2">
      <c r="C22952" s="38"/>
      <c r="D22952" s="38"/>
      <c r="E22952" s="93"/>
      <c r="L22952" s="38"/>
      <c r="M22952" s="38"/>
    </row>
    <row r="22953" spans="3:13" x14ac:dyDescent="0.2">
      <c r="C22953" s="38"/>
      <c r="D22953" s="38"/>
      <c r="E22953" s="93"/>
      <c r="L22953" s="38"/>
      <c r="M22953" s="38"/>
    </row>
    <row r="22954" spans="3:13" x14ac:dyDescent="0.2">
      <c r="C22954" s="38"/>
      <c r="D22954" s="38"/>
      <c r="E22954" s="93"/>
      <c r="L22954" s="38"/>
      <c r="M22954" s="38"/>
    </row>
    <row r="22955" spans="3:13" x14ac:dyDescent="0.2">
      <c r="C22955" s="38"/>
      <c r="D22955" s="38"/>
      <c r="E22955" s="93"/>
      <c r="L22955" s="38"/>
      <c r="M22955" s="38"/>
    </row>
    <row r="22956" spans="3:13" x14ac:dyDescent="0.2">
      <c r="C22956" s="38"/>
      <c r="D22956" s="38"/>
      <c r="E22956" s="93"/>
      <c r="L22956" s="38"/>
      <c r="M22956" s="38"/>
    </row>
    <row r="22957" spans="3:13" x14ac:dyDescent="0.2">
      <c r="C22957" s="38"/>
      <c r="D22957" s="38"/>
      <c r="E22957" s="93"/>
      <c r="L22957" s="38"/>
      <c r="M22957" s="38"/>
    </row>
    <row r="22958" spans="3:13" x14ac:dyDescent="0.2">
      <c r="C22958" s="38"/>
      <c r="D22958" s="38"/>
      <c r="E22958" s="93"/>
      <c r="L22958" s="38"/>
      <c r="M22958" s="38"/>
    </row>
    <row r="22959" spans="3:13" x14ac:dyDescent="0.2">
      <c r="C22959" s="38"/>
      <c r="D22959" s="38"/>
      <c r="E22959" s="93"/>
      <c r="L22959" s="38"/>
      <c r="M22959" s="38"/>
    </row>
    <row r="22960" spans="3:13" x14ac:dyDescent="0.2">
      <c r="C22960" s="38"/>
      <c r="D22960" s="38"/>
      <c r="E22960" s="93"/>
      <c r="L22960" s="38"/>
      <c r="M22960" s="38"/>
    </row>
    <row r="22961" spans="3:13" x14ac:dyDescent="0.2">
      <c r="C22961" s="38"/>
      <c r="D22961" s="38"/>
      <c r="E22961" s="93"/>
      <c r="L22961" s="38"/>
      <c r="M22961" s="38"/>
    </row>
    <row r="22962" spans="3:13" x14ac:dyDescent="0.2">
      <c r="C22962" s="38"/>
      <c r="D22962" s="38"/>
      <c r="E22962" s="93"/>
      <c r="L22962" s="38"/>
      <c r="M22962" s="38"/>
    </row>
    <row r="22963" spans="3:13" x14ac:dyDescent="0.2">
      <c r="C22963" s="38"/>
      <c r="D22963" s="38"/>
      <c r="E22963" s="93"/>
      <c r="L22963" s="38"/>
      <c r="M22963" s="38"/>
    </row>
    <row r="22964" spans="3:13" x14ac:dyDescent="0.2">
      <c r="C22964" s="38"/>
      <c r="D22964" s="38"/>
      <c r="E22964" s="93"/>
      <c r="L22964" s="38"/>
      <c r="M22964" s="38"/>
    </row>
    <row r="22965" spans="3:13" x14ac:dyDescent="0.2">
      <c r="C22965" s="38"/>
      <c r="D22965" s="38"/>
      <c r="E22965" s="93"/>
      <c r="L22965" s="38"/>
      <c r="M22965" s="38"/>
    </row>
    <row r="22966" spans="3:13" x14ac:dyDescent="0.2">
      <c r="C22966" s="38"/>
      <c r="D22966" s="38"/>
      <c r="E22966" s="93"/>
      <c r="L22966" s="38"/>
      <c r="M22966" s="38"/>
    </row>
    <row r="22967" spans="3:13" x14ac:dyDescent="0.2">
      <c r="C22967" s="38"/>
      <c r="D22967" s="38"/>
      <c r="E22967" s="93"/>
      <c r="L22967" s="38"/>
      <c r="M22967" s="38"/>
    </row>
    <row r="22968" spans="3:13" x14ac:dyDescent="0.2">
      <c r="C22968" s="38"/>
      <c r="D22968" s="38"/>
      <c r="E22968" s="93"/>
      <c r="L22968" s="38"/>
      <c r="M22968" s="38"/>
    </row>
    <row r="22969" spans="3:13" x14ac:dyDescent="0.2">
      <c r="C22969" s="38"/>
      <c r="D22969" s="38"/>
      <c r="E22969" s="93"/>
      <c r="L22969" s="38"/>
      <c r="M22969" s="38"/>
    </row>
    <row r="22970" spans="3:13" x14ac:dyDescent="0.2">
      <c r="C22970" s="38"/>
      <c r="D22970" s="38"/>
      <c r="E22970" s="93"/>
      <c r="L22970" s="38"/>
      <c r="M22970" s="38"/>
    </row>
    <row r="22971" spans="3:13" x14ac:dyDescent="0.2">
      <c r="C22971" s="38"/>
      <c r="D22971" s="38"/>
      <c r="E22971" s="93"/>
      <c r="L22971" s="38"/>
      <c r="M22971" s="38"/>
    </row>
    <row r="22972" spans="3:13" x14ac:dyDescent="0.2">
      <c r="C22972" s="38"/>
      <c r="D22972" s="38"/>
      <c r="E22972" s="93"/>
      <c r="L22972" s="38"/>
      <c r="M22972" s="38"/>
    </row>
    <row r="22973" spans="3:13" x14ac:dyDescent="0.2">
      <c r="C22973" s="38"/>
      <c r="D22973" s="38"/>
      <c r="E22973" s="93"/>
      <c r="L22973" s="38"/>
      <c r="M22973" s="38"/>
    </row>
    <row r="22974" spans="3:13" x14ac:dyDescent="0.2">
      <c r="C22974" s="38"/>
      <c r="D22974" s="38"/>
      <c r="E22974" s="93"/>
      <c r="L22974" s="38"/>
      <c r="M22974" s="38"/>
    </row>
    <row r="22975" spans="3:13" x14ac:dyDescent="0.2">
      <c r="C22975" s="38"/>
      <c r="D22975" s="38"/>
      <c r="E22975" s="93"/>
      <c r="L22975" s="38"/>
      <c r="M22975" s="38"/>
    </row>
    <row r="22976" spans="3:13" x14ac:dyDescent="0.2">
      <c r="C22976" s="38"/>
      <c r="D22976" s="38"/>
      <c r="E22976" s="93"/>
      <c r="L22976" s="38"/>
      <c r="M22976" s="38"/>
    </row>
    <row r="22977" spans="3:13" x14ac:dyDescent="0.2">
      <c r="C22977" s="38"/>
      <c r="D22977" s="38"/>
      <c r="E22977" s="93"/>
      <c r="L22977" s="38"/>
      <c r="M22977" s="38"/>
    </row>
    <row r="22978" spans="3:13" x14ac:dyDescent="0.2">
      <c r="C22978" s="38"/>
      <c r="D22978" s="38"/>
      <c r="E22978" s="93"/>
      <c r="L22978" s="38"/>
      <c r="M22978" s="38"/>
    </row>
    <row r="22979" spans="3:13" x14ac:dyDescent="0.2">
      <c r="C22979" s="38"/>
      <c r="D22979" s="38"/>
      <c r="E22979" s="93"/>
      <c r="L22979" s="38"/>
      <c r="M22979" s="38"/>
    </row>
    <row r="22980" spans="3:13" x14ac:dyDescent="0.2">
      <c r="C22980" s="38"/>
      <c r="D22980" s="38"/>
      <c r="E22980" s="93"/>
      <c r="L22980" s="38"/>
      <c r="M22980" s="38"/>
    </row>
    <row r="22981" spans="3:13" x14ac:dyDescent="0.2">
      <c r="C22981" s="38"/>
      <c r="D22981" s="38"/>
      <c r="E22981" s="93"/>
      <c r="L22981" s="38"/>
      <c r="M22981" s="38"/>
    </row>
    <row r="22982" spans="3:13" x14ac:dyDescent="0.2">
      <c r="C22982" s="38"/>
      <c r="D22982" s="38"/>
      <c r="E22982" s="93"/>
      <c r="L22982" s="38"/>
      <c r="M22982" s="38"/>
    </row>
    <row r="22983" spans="3:13" x14ac:dyDescent="0.2">
      <c r="C22983" s="38"/>
      <c r="D22983" s="38"/>
      <c r="E22983" s="93"/>
      <c r="L22983" s="38"/>
      <c r="M22983" s="38"/>
    </row>
    <row r="22984" spans="3:13" x14ac:dyDescent="0.2">
      <c r="C22984" s="38"/>
      <c r="D22984" s="38"/>
      <c r="E22984" s="93"/>
      <c r="L22984" s="38"/>
      <c r="M22984" s="38"/>
    </row>
    <row r="22985" spans="3:13" x14ac:dyDescent="0.2">
      <c r="C22985" s="38"/>
      <c r="D22985" s="38"/>
      <c r="E22985" s="93"/>
      <c r="L22985" s="38"/>
      <c r="M22985" s="38"/>
    </row>
    <row r="22986" spans="3:13" x14ac:dyDescent="0.2">
      <c r="C22986" s="38"/>
      <c r="D22986" s="38"/>
      <c r="E22986" s="93"/>
      <c r="L22986" s="38"/>
      <c r="M22986" s="38"/>
    </row>
    <row r="22987" spans="3:13" x14ac:dyDescent="0.2">
      <c r="C22987" s="38"/>
      <c r="D22987" s="38"/>
      <c r="E22987" s="93"/>
      <c r="L22987" s="38"/>
      <c r="M22987" s="38"/>
    </row>
    <row r="22988" spans="3:13" x14ac:dyDescent="0.2">
      <c r="C22988" s="38"/>
      <c r="D22988" s="38"/>
      <c r="E22988" s="93"/>
      <c r="L22988" s="38"/>
      <c r="M22988" s="38"/>
    </row>
    <row r="22989" spans="3:13" x14ac:dyDescent="0.2">
      <c r="C22989" s="38"/>
      <c r="D22989" s="38"/>
      <c r="E22989" s="93"/>
      <c r="L22989" s="38"/>
      <c r="M22989" s="38"/>
    </row>
    <row r="22990" spans="3:13" x14ac:dyDescent="0.2">
      <c r="C22990" s="38"/>
      <c r="D22990" s="38"/>
      <c r="E22990" s="93"/>
      <c r="L22990" s="38"/>
      <c r="M22990" s="38"/>
    </row>
    <row r="22991" spans="3:13" x14ac:dyDescent="0.2">
      <c r="C22991" s="38"/>
      <c r="D22991" s="38"/>
      <c r="E22991" s="93"/>
      <c r="L22991" s="38"/>
      <c r="M22991" s="38"/>
    </row>
    <row r="22992" spans="3:13" x14ac:dyDescent="0.2">
      <c r="C22992" s="38"/>
      <c r="D22992" s="38"/>
      <c r="E22992" s="93"/>
      <c r="L22992" s="38"/>
      <c r="M22992" s="38"/>
    </row>
    <row r="22993" spans="3:13" x14ac:dyDescent="0.2">
      <c r="C22993" s="38"/>
      <c r="D22993" s="38"/>
      <c r="E22993" s="93"/>
      <c r="L22993" s="38"/>
      <c r="M22993" s="38"/>
    </row>
    <row r="22994" spans="3:13" x14ac:dyDescent="0.2">
      <c r="C22994" s="38"/>
      <c r="D22994" s="38"/>
      <c r="E22994" s="93"/>
      <c r="L22994" s="38"/>
      <c r="M22994" s="38"/>
    </row>
    <row r="22995" spans="3:13" x14ac:dyDescent="0.2">
      <c r="C22995" s="38"/>
      <c r="D22995" s="38"/>
      <c r="E22995" s="93"/>
      <c r="L22995" s="38"/>
      <c r="M22995" s="38"/>
    </row>
    <row r="22996" spans="3:13" x14ac:dyDescent="0.2">
      <c r="C22996" s="38"/>
      <c r="D22996" s="38"/>
      <c r="E22996" s="93"/>
      <c r="L22996" s="38"/>
      <c r="M22996" s="38"/>
    </row>
    <row r="22997" spans="3:13" x14ac:dyDescent="0.2">
      <c r="C22997" s="38"/>
      <c r="D22997" s="38"/>
      <c r="E22997" s="93"/>
      <c r="L22997" s="38"/>
      <c r="M22997" s="38"/>
    </row>
    <row r="22998" spans="3:13" x14ac:dyDescent="0.2">
      <c r="C22998" s="38"/>
      <c r="D22998" s="38"/>
      <c r="E22998" s="93"/>
      <c r="L22998" s="38"/>
      <c r="M22998" s="38"/>
    </row>
    <row r="22999" spans="3:13" x14ac:dyDescent="0.2">
      <c r="C22999" s="38"/>
      <c r="D22999" s="38"/>
      <c r="E22999" s="93"/>
      <c r="L22999" s="38"/>
      <c r="M22999" s="38"/>
    </row>
    <row r="23000" spans="3:13" x14ac:dyDescent="0.2">
      <c r="C23000" s="38"/>
      <c r="D23000" s="38"/>
      <c r="E23000" s="93"/>
      <c r="L23000" s="38"/>
      <c r="M23000" s="38"/>
    </row>
    <row r="23001" spans="3:13" x14ac:dyDescent="0.2">
      <c r="C23001" s="38"/>
      <c r="D23001" s="38"/>
      <c r="E23001" s="93"/>
      <c r="L23001" s="38"/>
      <c r="M23001" s="38"/>
    </row>
    <row r="23002" spans="3:13" x14ac:dyDescent="0.2">
      <c r="C23002" s="38"/>
      <c r="D23002" s="38"/>
      <c r="E23002" s="93"/>
      <c r="L23002" s="38"/>
      <c r="M23002" s="38"/>
    </row>
    <row r="23003" spans="3:13" x14ac:dyDescent="0.2">
      <c r="C23003" s="38"/>
      <c r="D23003" s="38"/>
      <c r="E23003" s="93"/>
      <c r="L23003" s="38"/>
      <c r="M23003" s="38"/>
    </row>
    <row r="23004" spans="3:13" x14ac:dyDescent="0.2">
      <c r="C23004" s="38"/>
      <c r="D23004" s="38"/>
      <c r="E23004" s="93"/>
      <c r="L23004" s="38"/>
      <c r="M23004" s="38"/>
    </row>
    <row r="23005" spans="3:13" x14ac:dyDescent="0.2">
      <c r="C23005" s="38"/>
      <c r="D23005" s="38"/>
      <c r="E23005" s="93"/>
      <c r="L23005" s="38"/>
      <c r="M23005" s="38"/>
    </row>
    <row r="23006" spans="3:13" x14ac:dyDescent="0.2">
      <c r="C23006" s="38"/>
      <c r="D23006" s="38"/>
      <c r="E23006" s="93"/>
      <c r="L23006" s="38"/>
      <c r="M23006" s="38"/>
    </row>
    <row r="23007" spans="3:13" x14ac:dyDescent="0.2">
      <c r="C23007" s="38"/>
      <c r="D23007" s="38"/>
      <c r="E23007" s="93"/>
      <c r="L23007" s="38"/>
      <c r="M23007" s="38"/>
    </row>
    <row r="23008" spans="3:13" x14ac:dyDescent="0.2">
      <c r="C23008" s="38"/>
      <c r="D23008" s="38"/>
      <c r="E23008" s="93"/>
      <c r="L23008" s="38"/>
      <c r="M23008" s="38"/>
    </row>
    <row r="23009" spans="3:13" x14ac:dyDescent="0.2">
      <c r="C23009" s="38"/>
      <c r="D23009" s="38"/>
      <c r="E23009" s="93"/>
      <c r="L23009" s="38"/>
      <c r="M23009" s="38"/>
    </row>
    <row r="23010" spans="3:13" x14ac:dyDescent="0.2">
      <c r="C23010" s="38"/>
      <c r="D23010" s="38"/>
      <c r="E23010" s="93"/>
      <c r="L23010" s="38"/>
      <c r="M23010" s="38"/>
    </row>
    <row r="23011" spans="3:13" x14ac:dyDescent="0.2">
      <c r="C23011" s="38"/>
      <c r="D23011" s="38"/>
      <c r="E23011" s="93"/>
      <c r="L23011" s="38"/>
      <c r="M23011" s="38"/>
    </row>
    <row r="23012" spans="3:13" x14ac:dyDescent="0.2">
      <c r="C23012" s="38"/>
      <c r="D23012" s="38"/>
      <c r="E23012" s="93"/>
      <c r="L23012" s="38"/>
      <c r="M23012" s="38"/>
    </row>
    <row r="23013" spans="3:13" x14ac:dyDescent="0.2">
      <c r="C23013" s="38"/>
      <c r="D23013" s="38"/>
      <c r="E23013" s="93"/>
      <c r="L23013" s="38"/>
      <c r="M23013" s="38"/>
    </row>
    <row r="23014" spans="3:13" x14ac:dyDescent="0.2">
      <c r="C23014" s="38"/>
      <c r="D23014" s="38"/>
      <c r="E23014" s="93"/>
      <c r="L23014" s="38"/>
      <c r="M23014" s="38"/>
    </row>
    <row r="23015" spans="3:13" x14ac:dyDescent="0.2">
      <c r="C23015" s="38"/>
      <c r="D23015" s="38"/>
      <c r="E23015" s="93"/>
      <c r="L23015" s="38"/>
      <c r="M23015" s="38"/>
    </row>
    <row r="23016" spans="3:13" x14ac:dyDescent="0.2">
      <c r="C23016" s="38"/>
      <c r="D23016" s="38"/>
      <c r="E23016" s="93"/>
      <c r="L23016" s="38"/>
      <c r="M23016" s="38"/>
    </row>
    <row r="23017" spans="3:13" x14ac:dyDescent="0.2">
      <c r="C23017" s="38"/>
      <c r="D23017" s="38"/>
      <c r="E23017" s="93"/>
      <c r="L23017" s="38"/>
      <c r="M23017" s="38"/>
    </row>
    <row r="23018" spans="3:13" x14ac:dyDescent="0.2">
      <c r="C23018" s="38"/>
      <c r="D23018" s="38"/>
      <c r="E23018" s="93"/>
      <c r="L23018" s="38"/>
      <c r="M23018" s="38"/>
    </row>
    <row r="23019" spans="3:13" x14ac:dyDescent="0.2">
      <c r="C23019" s="38"/>
      <c r="D23019" s="38"/>
      <c r="E23019" s="93"/>
      <c r="L23019" s="38"/>
      <c r="M23019" s="38"/>
    </row>
    <row r="23020" spans="3:13" x14ac:dyDescent="0.2">
      <c r="C23020" s="38"/>
      <c r="D23020" s="38"/>
      <c r="E23020" s="93"/>
      <c r="L23020" s="38"/>
      <c r="M23020" s="38"/>
    </row>
    <row r="23021" spans="3:13" x14ac:dyDescent="0.2">
      <c r="C23021" s="38"/>
      <c r="D23021" s="38"/>
      <c r="E23021" s="93"/>
      <c r="L23021" s="38"/>
      <c r="M23021" s="38"/>
    </row>
    <row r="23022" spans="3:13" x14ac:dyDescent="0.2">
      <c r="C23022" s="38"/>
      <c r="D23022" s="38"/>
      <c r="E23022" s="93"/>
      <c r="L23022" s="38"/>
      <c r="M23022" s="38"/>
    </row>
    <row r="23023" spans="3:13" x14ac:dyDescent="0.2">
      <c r="C23023" s="38"/>
      <c r="D23023" s="38"/>
      <c r="E23023" s="93"/>
      <c r="L23023" s="38"/>
      <c r="M23023" s="38"/>
    </row>
    <row r="23024" spans="3:13" x14ac:dyDescent="0.2">
      <c r="C23024" s="38"/>
      <c r="D23024" s="38"/>
      <c r="E23024" s="93"/>
      <c r="L23024" s="38"/>
      <c r="M23024" s="38"/>
    </row>
    <row r="23025" spans="3:13" x14ac:dyDescent="0.2">
      <c r="C23025" s="38"/>
      <c r="D23025" s="38"/>
      <c r="E23025" s="93"/>
      <c r="L23025" s="38"/>
      <c r="M23025" s="38"/>
    </row>
    <row r="23026" spans="3:13" x14ac:dyDescent="0.2">
      <c r="C23026" s="38"/>
      <c r="D23026" s="38"/>
      <c r="E23026" s="93"/>
      <c r="L23026" s="38"/>
      <c r="M23026" s="38"/>
    </row>
    <row r="23027" spans="3:13" x14ac:dyDescent="0.2">
      <c r="C23027" s="38"/>
      <c r="D23027" s="38"/>
      <c r="E23027" s="93"/>
      <c r="L23027" s="38"/>
      <c r="M23027" s="38"/>
    </row>
    <row r="23028" spans="3:13" x14ac:dyDescent="0.2">
      <c r="C23028" s="38"/>
      <c r="D23028" s="38"/>
      <c r="E23028" s="93"/>
      <c r="L23028" s="38"/>
      <c r="M23028" s="38"/>
    </row>
    <row r="23029" spans="3:13" x14ac:dyDescent="0.2">
      <c r="C23029" s="38"/>
      <c r="D23029" s="38"/>
      <c r="E23029" s="93"/>
      <c r="L23029" s="38"/>
      <c r="M23029" s="38"/>
    </row>
    <row r="23030" spans="3:13" x14ac:dyDescent="0.2">
      <c r="C23030" s="38"/>
      <c r="D23030" s="38"/>
      <c r="E23030" s="93"/>
      <c r="L23030" s="38"/>
      <c r="M23030" s="38"/>
    </row>
    <row r="23031" spans="3:13" x14ac:dyDescent="0.2">
      <c r="C23031" s="38"/>
      <c r="D23031" s="38"/>
      <c r="E23031" s="93"/>
      <c r="L23031" s="38"/>
      <c r="M23031" s="38"/>
    </row>
    <row r="23032" spans="3:13" x14ac:dyDescent="0.2">
      <c r="C23032" s="38"/>
      <c r="D23032" s="38"/>
      <c r="E23032" s="93"/>
      <c r="L23032" s="38"/>
      <c r="M23032" s="38"/>
    </row>
    <row r="23033" spans="3:13" x14ac:dyDescent="0.2">
      <c r="C23033" s="38"/>
      <c r="D23033" s="38"/>
      <c r="E23033" s="93"/>
      <c r="L23033" s="38"/>
      <c r="M23033" s="38"/>
    </row>
    <row r="23034" spans="3:13" x14ac:dyDescent="0.2">
      <c r="C23034" s="38"/>
      <c r="D23034" s="38"/>
      <c r="E23034" s="93"/>
      <c r="L23034" s="38"/>
      <c r="M23034" s="38"/>
    </row>
    <row r="23035" spans="3:13" x14ac:dyDescent="0.2">
      <c r="C23035" s="38"/>
      <c r="D23035" s="38"/>
      <c r="E23035" s="93"/>
      <c r="L23035" s="38"/>
      <c r="M23035" s="38"/>
    </row>
    <row r="23036" spans="3:13" x14ac:dyDescent="0.2">
      <c r="C23036" s="38"/>
      <c r="D23036" s="38"/>
      <c r="E23036" s="93"/>
      <c r="L23036" s="38"/>
      <c r="M23036" s="38"/>
    </row>
    <row r="23037" spans="3:13" x14ac:dyDescent="0.2">
      <c r="C23037" s="38"/>
      <c r="D23037" s="38"/>
      <c r="E23037" s="93"/>
      <c r="L23037" s="38"/>
      <c r="M23037" s="38"/>
    </row>
    <row r="23038" spans="3:13" x14ac:dyDescent="0.2">
      <c r="C23038" s="38"/>
      <c r="D23038" s="38"/>
      <c r="E23038" s="93"/>
      <c r="L23038" s="38"/>
      <c r="M23038" s="38"/>
    </row>
    <row r="23039" spans="3:13" x14ac:dyDescent="0.2">
      <c r="C23039" s="38"/>
      <c r="D23039" s="38"/>
      <c r="E23039" s="93"/>
      <c r="L23039" s="38"/>
      <c r="M23039" s="38"/>
    </row>
    <row r="23040" spans="3:13" x14ac:dyDescent="0.2">
      <c r="C23040" s="38"/>
      <c r="D23040" s="38"/>
      <c r="E23040" s="93"/>
      <c r="L23040" s="38"/>
      <c r="M23040" s="38"/>
    </row>
    <row r="23041" spans="3:13" x14ac:dyDescent="0.2">
      <c r="C23041" s="38"/>
      <c r="D23041" s="38"/>
      <c r="E23041" s="93"/>
      <c r="L23041" s="38"/>
      <c r="M23041" s="38"/>
    </row>
    <row r="23042" spans="3:13" x14ac:dyDescent="0.2">
      <c r="C23042" s="38"/>
      <c r="D23042" s="38"/>
      <c r="E23042" s="93"/>
      <c r="L23042" s="38"/>
      <c r="M23042" s="38"/>
    </row>
    <row r="23043" spans="3:13" x14ac:dyDescent="0.2">
      <c r="C23043" s="38"/>
      <c r="D23043" s="38"/>
      <c r="E23043" s="93"/>
      <c r="L23043" s="38"/>
      <c r="M23043" s="38"/>
    </row>
    <row r="23044" spans="3:13" x14ac:dyDescent="0.2">
      <c r="C23044" s="38"/>
      <c r="D23044" s="38"/>
      <c r="E23044" s="93"/>
      <c r="L23044" s="38"/>
      <c r="M23044" s="38"/>
    </row>
    <row r="23045" spans="3:13" x14ac:dyDescent="0.2">
      <c r="C23045" s="38"/>
      <c r="D23045" s="38"/>
      <c r="E23045" s="93"/>
      <c r="L23045" s="38"/>
      <c r="M23045" s="38"/>
    </row>
    <row r="23046" spans="3:13" x14ac:dyDescent="0.2">
      <c r="C23046" s="38"/>
      <c r="D23046" s="38"/>
      <c r="E23046" s="93"/>
      <c r="L23046" s="38"/>
      <c r="M23046" s="38"/>
    </row>
    <row r="23047" spans="3:13" x14ac:dyDescent="0.2">
      <c r="C23047" s="38"/>
      <c r="D23047" s="38"/>
      <c r="E23047" s="93"/>
      <c r="L23047" s="38"/>
      <c r="M23047" s="38"/>
    </row>
    <row r="23048" spans="3:13" x14ac:dyDescent="0.2">
      <c r="C23048" s="38"/>
      <c r="D23048" s="38"/>
      <c r="E23048" s="93"/>
      <c r="L23048" s="38"/>
      <c r="M23048" s="38"/>
    </row>
    <row r="23049" spans="3:13" x14ac:dyDescent="0.2">
      <c r="C23049" s="38"/>
      <c r="D23049" s="38"/>
      <c r="E23049" s="93"/>
      <c r="L23049" s="38"/>
      <c r="M23049" s="38"/>
    </row>
    <row r="23050" spans="3:13" x14ac:dyDescent="0.2">
      <c r="C23050" s="38"/>
      <c r="D23050" s="38"/>
      <c r="E23050" s="93"/>
      <c r="L23050" s="38"/>
      <c r="M23050" s="38"/>
    </row>
    <row r="23051" spans="3:13" x14ac:dyDescent="0.2">
      <c r="C23051" s="38"/>
      <c r="D23051" s="38"/>
      <c r="E23051" s="93"/>
      <c r="L23051" s="38"/>
      <c r="M23051" s="38"/>
    </row>
    <row r="23052" spans="3:13" x14ac:dyDescent="0.2">
      <c r="C23052" s="38"/>
      <c r="D23052" s="38"/>
      <c r="E23052" s="93"/>
      <c r="L23052" s="38"/>
      <c r="M23052" s="38"/>
    </row>
    <row r="23053" spans="3:13" x14ac:dyDescent="0.2">
      <c r="C23053" s="38"/>
      <c r="D23053" s="38"/>
      <c r="E23053" s="93"/>
      <c r="L23053" s="38"/>
      <c r="M23053" s="38"/>
    </row>
    <row r="23054" spans="3:13" x14ac:dyDescent="0.2">
      <c r="C23054" s="38"/>
      <c r="D23054" s="38"/>
      <c r="E23054" s="93"/>
      <c r="L23054" s="38"/>
      <c r="M23054" s="38"/>
    </row>
    <row r="23055" spans="3:13" x14ac:dyDescent="0.2">
      <c r="C23055" s="38"/>
      <c r="D23055" s="38"/>
      <c r="E23055" s="93"/>
      <c r="L23055" s="38"/>
      <c r="M23055" s="38"/>
    </row>
    <row r="23056" spans="3:13" x14ac:dyDescent="0.2">
      <c r="C23056" s="38"/>
      <c r="D23056" s="38"/>
      <c r="E23056" s="93"/>
      <c r="L23056" s="38"/>
      <c r="M23056" s="38"/>
    </row>
    <row r="23057" spans="3:13" x14ac:dyDescent="0.2">
      <c r="C23057" s="38"/>
      <c r="D23057" s="38"/>
      <c r="E23057" s="93"/>
      <c r="L23057" s="38"/>
      <c r="M23057" s="38"/>
    </row>
    <row r="23058" spans="3:13" x14ac:dyDescent="0.2">
      <c r="C23058" s="38"/>
      <c r="D23058" s="38"/>
      <c r="E23058" s="93"/>
      <c r="L23058" s="38"/>
      <c r="M23058" s="38"/>
    </row>
    <row r="23059" spans="3:13" x14ac:dyDescent="0.2">
      <c r="C23059" s="38"/>
      <c r="D23059" s="38"/>
      <c r="E23059" s="93"/>
      <c r="L23059" s="38"/>
      <c r="M23059" s="38"/>
    </row>
    <row r="23060" spans="3:13" x14ac:dyDescent="0.2">
      <c r="C23060" s="38"/>
      <c r="D23060" s="38"/>
      <c r="E23060" s="93"/>
      <c r="L23060" s="38"/>
      <c r="M23060" s="38"/>
    </row>
    <row r="23061" spans="3:13" x14ac:dyDescent="0.2">
      <c r="C23061" s="38"/>
      <c r="D23061" s="38"/>
      <c r="E23061" s="93"/>
      <c r="L23061" s="38"/>
      <c r="M23061" s="38"/>
    </row>
    <row r="23062" spans="3:13" x14ac:dyDescent="0.2">
      <c r="C23062" s="38"/>
      <c r="D23062" s="38"/>
      <c r="E23062" s="93"/>
      <c r="L23062" s="38"/>
      <c r="M23062" s="38"/>
    </row>
    <row r="23063" spans="3:13" x14ac:dyDescent="0.2">
      <c r="C23063" s="38"/>
      <c r="D23063" s="38"/>
      <c r="E23063" s="93"/>
      <c r="L23063" s="38"/>
      <c r="M23063" s="38"/>
    </row>
    <row r="23064" spans="3:13" x14ac:dyDescent="0.2">
      <c r="C23064" s="38"/>
      <c r="D23064" s="38"/>
      <c r="E23064" s="93"/>
      <c r="L23064" s="38"/>
      <c r="M23064" s="38"/>
    </row>
    <row r="23065" spans="3:13" x14ac:dyDescent="0.2">
      <c r="C23065" s="38"/>
      <c r="D23065" s="38"/>
      <c r="E23065" s="93"/>
      <c r="L23065" s="38"/>
      <c r="M23065" s="38"/>
    </row>
    <row r="23066" spans="3:13" x14ac:dyDescent="0.2">
      <c r="C23066" s="38"/>
      <c r="D23066" s="38"/>
      <c r="E23066" s="93"/>
      <c r="L23066" s="38"/>
      <c r="M23066" s="38"/>
    </row>
    <row r="23067" spans="3:13" x14ac:dyDescent="0.2">
      <c r="C23067" s="38"/>
      <c r="D23067" s="38"/>
      <c r="E23067" s="93"/>
      <c r="L23067" s="38"/>
      <c r="M23067" s="38"/>
    </row>
    <row r="23068" spans="3:13" x14ac:dyDescent="0.2">
      <c r="C23068" s="38"/>
      <c r="D23068" s="38"/>
      <c r="E23068" s="93"/>
      <c r="L23068" s="38"/>
      <c r="M23068" s="38"/>
    </row>
    <row r="23069" spans="3:13" x14ac:dyDescent="0.2">
      <c r="C23069" s="38"/>
      <c r="D23069" s="38"/>
      <c r="E23069" s="93"/>
      <c r="L23069" s="38"/>
      <c r="M23069" s="38"/>
    </row>
    <row r="23070" spans="3:13" x14ac:dyDescent="0.2">
      <c r="C23070" s="38"/>
      <c r="D23070" s="38"/>
      <c r="E23070" s="93"/>
      <c r="L23070" s="38"/>
      <c r="M23070" s="38"/>
    </row>
    <row r="23071" spans="3:13" x14ac:dyDescent="0.2">
      <c r="C23071" s="38"/>
      <c r="D23071" s="38"/>
      <c r="E23071" s="93"/>
      <c r="L23071" s="38"/>
      <c r="M23071" s="38"/>
    </row>
    <row r="23072" spans="3:13" x14ac:dyDescent="0.2">
      <c r="C23072" s="38"/>
      <c r="D23072" s="38"/>
      <c r="E23072" s="93"/>
      <c r="L23072" s="38"/>
      <c r="M23072" s="38"/>
    </row>
    <row r="23073" spans="3:13" x14ac:dyDescent="0.2">
      <c r="C23073" s="38"/>
      <c r="D23073" s="38"/>
      <c r="E23073" s="93"/>
      <c r="L23073" s="38"/>
      <c r="M23073" s="38"/>
    </row>
    <row r="23074" spans="3:13" x14ac:dyDescent="0.2">
      <c r="C23074" s="38"/>
      <c r="D23074" s="38"/>
      <c r="E23074" s="93"/>
      <c r="L23074" s="38"/>
      <c r="M23074" s="38"/>
    </row>
    <row r="23075" spans="3:13" x14ac:dyDescent="0.2">
      <c r="C23075" s="38"/>
      <c r="D23075" s="38"/>
      <c r="E23075" s="93"/>
      <c r="L23075" s="38"/>
      <c r="M23075" s="38"/>
    </row>
    <row r="23076" spans="3:13" x14ac:dyDescent="0.2">
      <c r="C23076" s="38"/>
      <c r="D23076" s="38"/>
      <c r="E23076" s="93"/>
      <c r="L23076" s="38"/>
      <c r="M23076" s="38"/>
    </row>
    <row r="23077" spans="3:13" x14ac:dyDescent="0.2">
      <c r="C23077" s="38"/>
      <c r="D23077" s="38"/>
      <c r="E23077" s="93"/>
      <c r="L23077" s="38"/>
      <c r="M23077" s="38"/>
    </row>
    <row r="23078" spans="3:13" x14ac:dyDescent="0.2">
      <c r="C23078" s="38"/>
      <c r="D23078" s="38"/>
      <c r="E23078" s="93"/>
      <c r="L23078" s="38"/>
      <c r="M23078" s="38"/>
    </row>
    <row r="23079" spans="3:13" x14ac:dyDescent="0.2">
      <c r="C23079" s="38"/>
      <c r="D23079" s="38"/>
      <c r="E23079" s="93"/>
      <c r="L23079" s="38"/>
      <c r="M23079" s="38"/>
    </row>
    <row r="23080" spans="3:13" x14ac:dyDescent="0.2">
      <c r="C23080" s="38"/>
      <c r="D23080" s="38"/>
      <c r="E23080" s="93"/>
      <c r="L23080" s="38"/>
      <c r="M23080" s="38"/>
    </row>
    <row r="23081" spans="3:13" x14ac:dyDescent="0.2">
      <c r="C23081" s="38"/>
      <c r="D23081" s="38"/>
      <c r="E23081" s="93"/>
      <c r="L23081" s="38"/>
      <c r="M23081" s="38"/>
    </row>
    <row r="23082" spans="3:13" x14ac:dyDescent="0.2">
      <c r="C23082" s="38"/>
      <c r="D23082" s="38"/>
      <c r="E23082" s="93"/>
      <c r="L23082" s="38"/>
      <c r="M23082" s="38"/>
    </row>
    <row r="23083" spans="3:13" x14ac:dyDescent="0.2">
      <c r="C23083" s="38"/>
      <c r="D23083" s="38"/>
      <c r="E23083" s="93"/>
      <c r="L23083" s="38"/>
      <c r="M23083" s="38"/>
    </row>
    <row r="23084" spans="3:13" x14ac:dyDescent="0.2">
      <c r="C23084" s="38"/>
      <c r="D23084" s="38"/>
      <c r="E23084" s="93"/>
      <c r="L23084" s="38"/>
      <c r="M23084" s="38"/>
    </row>
    <row r="23085" spans="3:13" x14ac:dyDescent="0.2">
      <c r="C23085" s="38"/>
      <c r="D23085" s="38"/>
      <c r="E23085" s="93"/>
      <c r="L23085" s="38"/>
      <c r="M23085" s="38"/>
    </row>
    <row r="23086" spans="3:13" x14ac:dyDescent="0.2">
      <c r="C23086" s="38"/>
      <c r="D23086" s="38"/>
      <c r="E23086" s="93"/>
      <c r="L23086" s="38"/>
      <c r="M23086" s="38"/>
    </row>
    <row r="23087" spans="3:13" x14ac:dyDescent="0.2">
      <c r="C23087" s="38"/>
      <c r="D23087" s="38"/>
      <c r="E23087" s="93"/>
      <c r="L23087" s="38"/>
      <c r="M23087" s="38"/>
    </row>
    <row r="23088" spans="3:13" x14ac:dyDescent="0.2">
      <c r="C23088" s="38"/>
      <c r="D23088" s="38"/>
      <c r="E23088" s="93"/>
      <c r="L23088" s="38"/>
      <c r="M23088" s="38"/>
    </row>
    <row r="23089" spans="3:13" x14ac:dyDescent="0.2">
      <c r="C23089" s="38"/>
      <c r="D23089" s="38"/>
      <c r="E23089" s="93"/>
      <c r="L23089" s="38"/>
      <c r="M23089" s="38"/>
    </row>
    <row r="23090" spans="3:13" x14ac:dyDescent="0.2">
      <c r="C23090" s="38"/>
      <c r="D23090" s="38"/>
      <c r="E23090" s="93"/>
      <c r="L23090" s="38"/>
      <c r="M23090" s="38"/>
    </row>
    <row r="23091" spans="3:13" x14ac:dyDescent="0.2">
      <c r="C23091" s="38"/>
      <c r="D23091" s="38"/>
      <c r="E23091" s="93"/>
      <c r="L23091" s="38"/>
      <c r="M23091" s="38"/>
    </row>
    <row r="23092" spans="3:13" x14ac:dyDescent="0.2">
      <c r="C23092" s="38"/>
      <c r="D23092" s="38"/>
      <c r="E23092" s="93"/>
      <c r="L23092" s="38"/>
      <c r="M23092" s="38"/>
    </row>
    <row r="23093" spans="3:13" x14ac:dyDescent="0.2">
      <c r="C23093" s="38"/>
      <c r="D23093" s="38"/>
      <c r="E23093" s="93"/>
      <c r="L23093" s="38"/>
      <c r="M23093" s="38"/>
    </row>
    <row r="23094" spans="3:13" x14ac:dyDescent="0.2">
      <c r="C23094" s="38"/>
      <c r="D23094" s="38"/>
      <c r="E23094" s="93"/>
      <c r="L23094" s="38"/>
      <c r="M23094" s="38"/>
    </row>
    <row r="23095" spans="3:13" x14ac:dyDescent="0.2">
      <c r="C23095" s="38"/>
      <c r="D23095" s="38"/>
      <c r="E23095" s="93"/>
      <c r="L23095" s="38"/>
      <c r="M23095" s="38"/>
    </row>
    <row r="23096" spans="3:13" x14ac:dyDescent="0.2">
      <c r="C23096" s="38"/>
      <c r="D23096" s="38"/>
      <c r="E23096" s="93"/>
      <c r="L23096" s="38"/>
      <c r="M23096" s="38"/>
    </row>
    <row r="23097" spans="3:13" x14ac:dyDescent="0.2">
      <c r="C23097" s="38"/>
      <c r="D23097" s="38"/>
      <c r="E23097" s="93"/>
      <c r="L23097" s="38"/>
      <c r="M23097" s="38"/>
    </row>
    <row r="23098" spans="3:13" x14ac:dyDescent="0.2">
      <c r="C23098" s="38"/>
      <c r="D23098" s="38"/>
      <c r="E23098" s="93"/>
      <c r="L23098" s="38"/>
      <c r="M23098" s="38"/>
    </row>
    <row r="23099" spans="3:13" x14ac:dyDescent="0.2">
      <c r="C23099" s="38"/>
      <c r="D23099" s="38"/>
      <c r="E23099" s="93"/>
      <c r="L23099" s="38"/>
      <c r="M23099" s="38"/>
    </row>
    <row r="23100" spans="3:13" x14ac:dyDescent="0.2">
      <c r="C23100" s="38"/>
      <c r="D23100" s="38"/>
      <c r="E23100" s="93"/>
      <c r="L23100" s="38"/>
      <c r="M23100" s="38"/>
    </row>
    <row r="23101" spans="3:13" x14ac:dyDescent="0.2">
      <c r="C23101" s="38"/>
      <c r="D23101" s="38"/>
      <c r="E23101" s="93"/>
      <c r="L23101" s="38"/>
      <c r="M23101" s="38"/>
    </row>
    <row r="23102" spans="3:13" x14ac:dyDescent="0.2">
      <c r="C23102" s="38"/>
      <c r="D23102" s="38"/>
      <c r="E23102" s="93"/>
      <c r="L23102" s="38"/>
      <c r="M23102" s="38"/>
    </row>
    <row r="23103" spans="3:13" x14ac:dyDescent="0.2">
      <c r="C23103" s="38"/>
      <c r="D23103" s="38"/>
      <c r="E23103" s="93"/>
      <c r="L23103" s="38"/>
      <c r="M23103" s="38"/>
    </row>
    <row r="23104" spans="3:13" x14ac:dyDescent="0.2">
      <c r="C23104" s="38"/>
      <c r="D23104" s="38"/>
      <c r="E23104" s="93"/>
      <c r="L23104" s="38"/>
      <c r="M23104" s="38"/>
    </row>
    <row r="23105" spans="3:13" x14ac:dyDescent="0.2">
      <c r="C23105" s="38"/>
      <c r="D23105" s="38"/>
      <c r="E23105" s="93"/>
      <c r="L23105" s="38"/>
      <c r="M23105" s="38"/>
    </row>
    <row r="23106" spans="3:13" x14ac:dyDescent="0.2">
      <c r="C23106" s="38"/>
      <c r="D23106" s="38"/>
      <c r="E23106" s="93"/>
      <c r="L23106" s="38"/>
      <c r="M23106" s="38"/>
    </row>
    <row r="23107" spans="3:13" x14ac:dyDescent="0.2">
      <c r="C23107" s="38"/>
      <c r="D23107" s="38"/>
      <c r="E23107" s="93"/>
      <c r="L23107" s="38"/>
      <c r="M23107" s="38"/>
    </row>
    <row r="23108" spans="3:13" x14ac:dyDescent="0.2">
      <c r="C23108" s="38"/>
      <c r="D23108" s="38"/>
      <c r="E23108" s="93"/>
      <c r="L23108" s="38"/>
      <c r="M23108" s="38"/>
    </row>
    <row r="23109" spans="3:13" x14ac:dyDescent="0.2">
      <c r="C23109" s="38"/>
      <c r="D23109" s="38"/>
      <c r="E23109" s="93"/>
      <c r="L23109" s="38"/>
      <c r="M23109" s="38"/>
    </row>
    <row r="23110" spans="3:13" x14ac:dyDescent="0.2">
      <c r="C23110" s="38"/>
      <c r="D23110" s="38"/>
      <c r="E23110" s="93"/>
      <c r="L23110" s="38"/>
      <c r="M23110" s="38"/>
    </row>
    <row r="23111" spans="3:13" x14ac:dyDescent="0.2">
      <c r="C23111" s="38"/>
      <c r="D23111" s="38"/>
      <c r="E23111" s="93"/>
      <c r="L23111" s="38"/>
      <c r="M23111" s="38"/>
    </row>
    <row r="23112" spans="3:13" x14ac:dyDescent="0.2">
      <c r="C23112" s="38"/>
      <c r="D23112" s="38"/>
      <c r="E23112" s="93"/>
      <c r="L23112" s="38"/>
      <c r="M23112" s="38"/>
    </row>
    <row r="23113" spans="3:13" x14ac:dyDescent="0.2">
      <c r="C23113" s="38"/>
      <c r="D23113" s="38"/>
      <c r="E23113" s="93"/>
      <c r="L23113" s="38"/>
      <c r="M23113" s="38"/>
    </row>
    <row r="23114" spans="3:13" x14ac:dyDescent="0.2">
      <c r="C23114" s="38"/>
      <c r="D23114" s="38"/>
      <c r="E23114" s="93"/>
      <c r="L23114" s="38"/>
      <c r="M23114" s="38"/>
    </row>
    <row r="23115" spans="3:13" x14ac:dyDescent="0.2">
      <c r="C23115" s="38"/>
      <c r="D23115" s="38"/>
      <c r="E23115" s="93"/>
      <c r="L23115" s="38"/>
      <c r="M23115" s="38"/>
    </row>
    <row r="23116" spans="3:13" x14ac:dyDescent="0.2">
      <c r="C23116" s="38"/>
      <c r="D23116" s="38"/>
      <c r="E23116" s="93"/>
      <c r="L23116" s="38"/>
      <c r="M23116" s="38"/>
    </row>
    <row r="23117" spans="3:13" x14ac:dyDescent="0.2">
      <c r="C23117" s="38"/>
      <c r="D23117" s="38"/>
      <c r="E23117" s="93"/>
      <c r="L23117" s="38"/>
      <c r="M23117" s="38"/>
    </row>
    <row r="23118" spans="3:13" x14ac:dyDescent="0.2">
      <c r="C23118" s="38"/>
      <c r="D23118" s="38"/>
      <c r="E23118" s="93"/>
      <c r="L23118" s="38"/>
      <c r="M23118" s="38"/>
    </row>
    <row r="23119" spans="3:13" x14ac:dyDescent="0.2">
      <c r="C23119" s="38"/>
      <c r="D23119" s="38"/>
      <c r="E23119" s="93"/>
      <c r="L23119" s="38"/>
      <c r="M23119" s="38"/>
    </row>
    <row r="23120" spans="3:13" x14ac:dyDescent="0.2">
      <c r="C23120" s="38"/>
      <c r="D23120" s="38"/>
      <c r="E23120" s="93"/>
      <c r="L23120" s="38"/>
      <c r="M23120" s="38"/>
    </row>
    <row r="23121" spans="3:13" x14ac:dyDescent="0.2">
      <c r="C23121" s="38"/>
      <c r="D23121" s="38"/>
      <c r="E23121" s="93"/>
      <c r="L23121" s="38"/>
      <c r="M23121" s="38"/>
    </row>
    <row r="23122" spans="3:13" x14ac:dyDescent="0.2">
      <c r="C23122" s="38"/>
      <c r="D23122" s="38"/>
      <c r="E23122" s="93"/>
      <c r="L23122" s="38"/>
      <c r="M23122" s="38"/>
    </row>
    <row r="23123" spans="3:13" x14ac:dyDescent="0.2">
      <c r="C23123" s="38"/>
      <c r="D23123" s="38"/>
      <c r="E23123" s="93"/>
      <c r="L23123" s="38"/>
      <c r="M23123" s="38"/>
    </row>
    <row r="23124" spans="3:13" x14ac:dyDescent="0.2">
      <c r="C23124" s="38"/>
      <c r="D23124" s="38"/>
      <c r="E23124" s="93"/>
      <c r="L23124" s="38"/>
      <c r="M23124" s="38"/>
    </row>
    <row r="23125" spans="3:13" x14ac:dyDescent="0.2">
      <c r="C23125" s="38"/>
      <c r="D23125" s="38"/>
      <c r="E23125" s="93"/>
      <c r="L23125" s="38"/>
      <c r="M23125" s="38"/>
    </row>
    <row r="23126" spans="3:13" x14ac:dyDescent="0.2">
      <c r="C23126" s="38"/>
      <c r="D23126" s="38"/>
      <c r="E23126" s="93"/>
      <c r="L23126" s="38"/>
      <c r="M23126" s="38"/>
    </row>
    <row r="23127" spans="3:13" x14ac:dyDescent="0.2">
      <c r="C23127" s="38"/>
      <c r="D23127" s="38"/>
      <c r="E23127" s="93"/>
      <c r="L23127" s="38"/>
      <c r="M23127" s="38"/>
    </row>
    <row r="23128" spans="3:13" x14ac:dyDescent="0.2">
      <c r="C23128" s="38"/>
      <c r="D23128" s="38"/>
      <c r="E23128" s="93"/>
      <c r="L23128" s="38"/>
      <c r="M23128" s="38"/>
    </row>
    <row r="23129" spans="3:13" x14ac:dyDescent="0.2">
      <c r="C23129" s="38"/>
      <c r="D23129" s="38"/>
      <c r="E23129" s="93"/>
      <c r="L23129" s="38"/>
      <c r="M23129" s="38"/>
    </row>
    <row r="23130" spans="3:13" x14ac:dyDescent="0.2">
      <c r="C23130" s="38"/>
      <c r="D23130" s="38"/>
      <c r="E23130" s="93"/>
      <c r="L23130" s="38"/>
      <c r="M23130" s="38"/>
    </row>
    <row r="23131" spans="3:13" x14ac:dyDescent="0.2">
      <c r="C23131" s="38"/>
      <c r="D23131" s="38"/>
      <c r="E23131" s="93"/>
      <c r="L23131" s="38"/>
      <c r="M23131" s="38"/>
    </row>
    <row r="23132" spans="3:13" x14ac:dyDescent="0.2">
      <c r="C23132" s="38"/>
      <c r="D23132" s="38"/>
      <c r="E23132" s="93"/>
      <c r="L23132" s="38"/>
      <c r="M23132" s="38"/>
    </row>
    <row r="23133" spans="3:13" x14ac:dyDescent="0.2">
      <c r="C23133" s="38"/>
      <c r="D23133" s="38"/>
      <c r="E23133" s="93"/>
      <c r="L23133" s="38"/>
      <c r="M23133" s="38"/>
    </row>
    <row r="23134" spans="3:13" x14ac:dyDescent="0.2">
      <c r="C23134" s="38"/>
      <c r="D23134" s="38"/>
      <c r="E23134" s="93"/>
      <c r="L23134" s="38"/>
      <c r="M23134" s="38"/>
    </row>
    <row r="23135" spans="3:13" x14ac:dyDescent="0.2">
      <c r="C23135" s="38"/>
      <c r="D23135" s="38"/>
      <c r="E23135" s="93"/>
      <c r="L23135" s="38"/>
      <c r="M23135" s="38"/>
    </row>
    <row r="23136" spans="3:13" x14ac:dyDescent="0.2">
      <c r="C23136" s="38"/>
      <c r="D23136" s="38"/>
      <c r="E23136" s="93"/>
      <c r="L23136" s="38"/>
      <c r="M23136" s="38"/>
    </row>
    <row r="23137" spans="3:13" x14ac:dyDescent="0.2">
      <c r="C23137" s="38"/>
      <c r="D23137" s="38"/>
      <c r="E23137" s="93"/>
      <c r="L23137" s="38"/>
      <c r="M23137" s="38"/>
    </row>
    <row r="23138" spans="3:13" x14ac:dyDescent="0.2">
      <c r="C23138" s="38"/>
      <c r="D23138" s="38"/>
      <c r="E23138" s="93"/>
      <c r="L23138" s="38"/>
      <c r="M23138" s="38"/>
    </row>
    <row r="23139" spans="3:13" x14ac:dyDescent="0.2">
      <c r="C23139" s="38"/>
      <c r="D23139" s="38"/>
      <c r="E23139" s="93"/>
      <c r="L23139" s="38"/>
      <c r="M23139" s="38"/>
    </row>
    <row r="23140" spans="3:13" x14ac:dyDescent="0.2">
      <c r="C23140" s="38"/>
      <c r="D23140" s="38"/>
      <c r="E23140" s="93"/>
      <c r="L23140" s="38"/>
      <c r="M23140" s="38"/>
    </row>
    <row r="23141" spans="3:13" x14ac:dyDescent="0.2">
      <c r="C23141" s="38"/>
      <c r="D23141" s="38"/>
      <c r="E23141" s="93"/>
      <c r="L23141" s="38"/>
      <c r="M23141" s="38"/>
    </row>
    <row r="23142" spans="3:13" x14ac:dyDescent="0.2">
      <c r="C23142" s="38"/>
      <c r="D23142" s="38"/>
      <c r="E23142" s="93"/>
      <c r="L23142" s="38"/>
      <c r="M23142" s="38"/>
    </row>
    <row r="23143" spans="3:13" x14ac:dyDescent="0.2">
      <c r="C23143" s="38"/>
      <c r="D23143" s="38"/>
      <c r="E23143" s="93"/>
      <c r="L23143" s="38"/>
      <c r="M23143" s="38"/>
    </row>
    <row r="23144" spans="3:13" x14ac:dyDescent="0.2">
      <c r="C23144" s="38"/>
      <c r="D23144" s="38"/>
      <c r="E23144" s="93"/>
      <c r="L23144" s="38"/>
      <c r="M23144" s="38"/>
    </row>
    <row r="23145" spans="3:13" x14ac:dyDescent="0.2">
      <c r="C23145" s="38"/>
      <c r="D23145" s="38"/>
      <c r="E23145" s="93"/>
      <c r="L23145" s="38"/>
      <c r="M23145" s="38"/>
    </row>
    <row r="23146" spans="3:13" x14ac:dyDescent="0.2">
      <c r="C23146" s="38"/>
      <c r="D23146" s="38"/>
      <c r="E23146" s="93"/>
      <c r="L23146" s="38"/>
      <c r="M23146" s="38"/>
    </row>
    <row r="23147" spans="3:13" x14ac:dyDescent="0.2">
      <c r="C23147" s="38"/>
      <c r="D23147" s="38"/>
      <c r="E23147" s="93"/>
      <c r="L23147" s="38"/>
      <c r="M23147" s="38"/>
    </row>
    <row r="23148" spans="3:13" x14ac:dyDescent="0.2">
      <c r="C23148" s="38"/>
      <c r="D23148" s="38"/>
      <c r="E23148" s="93"/>
      <c r="L23148" s="38"/>
      <c r="M23148" s="38"/>
    </row>
    <row r="23149" spans="3:13" x14ac:dyDescent="0.2">
      <c r="C23149" s="38"/>
      <c r="D23149" s="38"/>
      <c r="E23149" s="93"/>
      <c r="L23149" s="38"/>
      <c r="M23149" s="38"/>
    </row>
    <row r="23150" spans="3:13" x14ac:dyDescent="0.2">
      <c r="C23150" s="38"/>
      <c r="D23150" s="38"/>
      <c r="E23150" s="93"/>
      <c r="L23150" s="38"/>
      <c r="M23150" s="38"/>
    </row>
    <row r="23151" spans="3:13" x14ac:dyDescent="0.2">
      <c r="C23151" s="38"/>
      <c r="D23151" s="38"/>
      <c r="E23151" s="93"/>
      <c r="L23151" s="38"/>
      <c r="M23151" s="38"/>
    </row>
    <row r="23152" spans="3:13" x14ac:dyDescent="0.2">
      <c r="C23152" s="38"/>
      <c r="D23152" s="38"/>
      <c r="E23152" s="93"/>
      <c r="L23152" s="38"/>
      <c r="M23152" s="38"/>
    </row>
    <row r="23153" spans="3:13" x14ac:dyDescent="0.2">
      <c r="C23153" s="38"/>
      <c r="D23153" s="38"/>
      <c r="E23153" s="93"/>
      <c r="L23153" s="38"/>
      <c r="M23153" s="38"/>
    </row>
    <row r="23154" spans="3:13" x14ac:dyDescent="0.2">
      <c r="C23154" s="38"/>
      <c r="D23154" s="38"/>
      <c r="E23154" s="93"/>
      <c r="L23154" s="38"/>
      <c r="M23154" s="38"/>
    </row>
    <row r="23155" spans="3:13" x14ac:dyDescent="0.2">
      <c r="C23155" s="38"/>
      <c r="D23155" s="38"/>
      <c r="E23155" s="93"/>
      <c r="L23155" s="38"/>
      <c r="M23155" s="38"/>
    </row>
    <row r="23156" spans="3:13" x14ac:dyDescent="0.2">
      <c r="C23156" s="38"/>
      <c r="D23156" s="38"/>
      <c r="E23156" s="93"/>
      <c r="L23156" s="38"/>
      <c r="M23156" s="38"/>
    </row>
    <row r="23157" spans="3:13" x14ac:dyDescent="0.2">
      <c r="C23157" s="38"/>
      <c r="D23157" s="38"/>
      <c r="E23157" s="93"/>
      <c r="L23157" s="38"/>
      <c r="M23157" s="38"/>
    </row>
    <row r="23158" spans="3:13" x14ac:dyDescent="0.2">
      <c r="C23158" s="38"/>
      <c r="D23158" s="38"/>
      <c r="E23158" s="93"/>
      <c r="L23158" s="38"/>
      <c r="M23158" s="38"/>
    </row>
    <row r="23159" spans="3:13" x14ac:dyDescent="0.2">
      <c r="C23159" s="38"/>
      <c r="D23159" s="38"/>
      <c r="E23159" s="93"/>
      <c r="L23159" s="38"/>
      <c r="M23159" s="38"/>
    </row>
    <row r="23160" spans="3:13" x14ac:dyDescent="0.2">
      <c r="C23160" s="38"/>
      <c r="D23160" s="38"/>
      <c r="E23160" s="93"/>
      <c r="L23160" s="38"/>
      <c r="M23160" s="38"/>
    </row>
    <row r="23161" spans="3:13" x14ac:dyDescent="0.2">
      <c r="C23161" s="38"/>
      <c r="D23161" s="38"/>
      <c r="E23161" s="93"/>
      <c r="L23161" s="38"/>
      <c r="M23161" s="38"/>
    </row>
    <row r="23162" spans="3:13" x14ac:dyDescent="0.2">
      <c r="C23162" s="38"/>
      <c r="D23162" s="38"/>
      <c r="E23162" s="93"/>
      <c r="L23162" s="38"/>
      <c r="M23162" s="38"/>
    </row>
    <row r="23163" spans="3:13" x14ac:dyDescent="0.2">
      <c r="C23163" s="38"/>
      <c r="D23163" s="38"/>
      <c r="E23163" s="93"/>
      <c r="L23163" s="38"/>
      <c r="M23163" s="38"/>
    </row>
    <row r="23164" spans="3:13" x14ac:dyDescent="0.2">
      <c r="C23164" s="38"/>
      <c r="D23164" s="38"/>
      <c r="E23164" s="93"/>
      <c r="L23164" s="38"/>
      <c r="M23164" s="38"/>
    </row>
    <row r="23165" spans="3:13" x14ac:dyDescent="0.2">
      <c r="C23165" s="38"/>
      <c r="D23165" s="38"/>
      <c r="E23165" s="93"/>
      <c r="L23165" s="38"/>
      <c r="M23165" s="38"/>
    </row>
    <row r="23166" spans="3:13" x14ac:dyDescent="0.2">
      <c r="C23166" s="38"/>
      <c r="D23166" s="38"/>
      <c r="E23166" s="93"/>
      <c r="L23166" s="38"/>
      <c r="M23166" s="38"/>
    </row>
    <row r="23167" spans="3:13" x14ac:dyDescent="0.2">
      <c r="C23167" s="38"/>
      <c r="D23167" s="38"/>
      <c r="E23167" s="93"/>
      <c r="L23167" s="38"/>
      <c r="M23167" s="38"/>
    </row>
    <row r="23168" spans="3:13" x14ac:dyDescent="0.2">
      <c r="C23168" s="38"/>
      <c r="D23168" s="38"/>
      <c r="E23168" s="93"/>
      <c r="L23168" s="38"/>
      <c r="M23168" s="38"/>
    </row>
    <row r="23169" spans="3:13" x14ac:dyDescent="0.2">
      <c r="C23169" s="38"/>
      <c r="D23169" s="38"/>
      <c r="E23169" s="93"/>
      <c r="L23169" s="38"/>
      <c r="M23169" s="38"/>
    </row>
    <row r="23170" spans="3:13" x14ac:dyDescent="0.2">
      <c r="C23170" s="38"/>
      <c r="D23170" s="38"/>
      <c r="E23170" s="93"/>
      <c r="L23170" s="38"/>
      <c r="M23170" s="38"/>
    </row>
    <row r="23171" spans="3:13" x14ac:dyDescent="0.2">
      <c r="C23171" s="38"/>
      <c r="D23171" s="38"/>
      <c r="E23171" s="93"/>
      <c r="L23171" s="38"/>
      <c r="M23171" s="38"/>
    </row>
    <row r="23172" spans="3:13" x14ac:dyDescent="0.2">
      <c r="C23172" s="38"/>
      <c r="D23172" s="38"/>
      <c r="E23172" s="93"/>
      <c r="L23172" s="38"/>
      <c r="M23172" s="38"/>
    </row>
    <row r="23173" spans="3:13" x14ac:dyDescent="0.2">
      <c r="C23173" s="38"/>
      <c r="D23173" s="38"/>
      <c r="E23173" s="93"/>
      <c r="L23173" s="38"/>
      <c r="M23173" s="38"/>
    </row>
    <row r="23174" spans="3:13" x14ac:dyDescent="0.2">
      <c r="C23174" s="38"/>
      <c r="D23174" s="38"/>
      <c r="E23174" s="93"/>
      <c r="L23174" s="38"/>
      <c r="M23174" s="38"/>
    </row>
    <row r="23175" spans="3:13" x14ac:dyDescent="0.2">
      <c r="C23175" s="38"/>
      <c r="D23175" s="38"/>
      <c r="E23175" s="93"/>
      <c r="L23175" s="38"/>
      <c r="M23175" s="38"/>
    </row>
    <row r="23176" spans="3:13" x14ac:dyDescent="0.2">
      <c r="C23176" s="38"/>
      <c r="D23176" s="38"/>
      <c r="E23176" s="93"/>
      <c r="L23176" s="38"/>
      <c r="M23176" s="38"/>
    </row>
    <row r="23177" spans="3:13" x14ac:dyDescent="0.2">
      <c r="C23177" s="38"/>
      <c r="D23177" s="38"/>
      <c r="E23177" s="93"/>
      <c r="L23177" s="38"/>
      <c r="M23177" s="38"/>
    </row>
    <row r="23178" spans="3:13" x14ac:dyDescent="0.2">
      <c r="C23178" s="38"/>
      <c r="D23178" s="38"/>
      <c r="E23178" s="93"/>
      <c r="L23178" s="38"/>
      <c r="M23178" s="38"/>
    </row>
    <row r="23179" spans="3:13" x14ac:dyDescent="0.2">
      <c r="C23179" s="38"/>
      <c r="D23179" s="38"/>
      <c r="E23179" s="93"/>
      <c r="L23179" s="38"/>
      <c r="M23179" s="38"/>
    </row>
    <row r="23180" spans="3:13" x14ac:dyDescent="0.2">
      <c r="C23180" s="38"/>
      <c r="D23180" s="38"/>
      <c r="E23180" s="93"/>
      <c r="L23180" s="38"/>
      <c r="M23180" s="38"/>
    </row>
    <row r="23181" spans="3:13" x14ac:dyDescent="0.2">
      <c r="C23181" s="38"/>
      <c r="D23181" s="38"/>
      <c r="E23181" s="93"/>
      <c r="L23181" s="38"/>
      <c r="M23181" s="38"/>
    </row>
    <row r="23182" spans="3:13" x14ac:dyDescent="0.2">
      <c r="C23182" s="38"/>
      <c r="D23182" s="38"/>
      <c r="E23182" s="93"/>
      <c r="L23182" s="38"/>
      <c r="M23182" s="38"/>
    </row>
    <row r="23183" spans="3:13" x14ac:dyDescent="0.2">
      <c r="C23183" s="38"/>
      <c r="D23183" s="38"/>
      <c r="E23183" s="93"/>
      <c r="L23183" s="38"/>
      <c r="M23183" s="38"/>
    </row>
    <row r="23184" spans="3:13" x14ac:dyDescent="0.2">
      <c r="C23184" s="38"/>
      <c r="D23184" s="38"/>
      <c r="E23184" s="93"/>
      <c r="L23184" s="38"/>
      <c r="M23184" s="38"/>
    </row>
    <row r="23185" spans="3:13" x14ac:dyDescent="0.2">
      <c r="C23185" s="38"/>
      <c r="D23185" s="38"/>
      <c r="E23185" s="93"/>
      <c r="L23185" s="38"/>
      <c r="M23185" s="38"/>
    </row>
    <row r="23186" spans="3:13" x14ac:dyDescent="0.2">
      <c r="C23186" s="38"/>
      <c r="D23186" s="38"/>
      <c r="E23186" s="93"/>
      <c r="L23186" s="38"/>
      <c r="M23186" s="38"/>
    </row>
    <row r="23187" spans="3:13" x14ac:dyDescent="0.2">
      <c r="C23187" s="38"/>
      <c r="D23187" s="38"/>
      <c r="E23187" s="93"/>
      <c r="L23187" s="38"/>
      <c r="M23187" s="38"/>
    </row>
    <row r="23188" spans="3:13" x14ac:dyDescent="0.2">
      <c r="C23188" s="38"/>
      <c r="D23188" s="38"/>
      <c r="E23188" s="93"/>
      <c r="L23188" s="38"/>
      <c r="M23188" s="38"/>
    </row>
    <row r="23189" spans="3:13" x14ac:dyDescent="0.2">
      <c r="C23189" s="38"/>
      <c r="D23189" s="38"/>
      <c r="E23189" s="93"/>
      <c r="L23189" s="38"/>
      <c r="M23189" s="38"/>
    </row>
    <row r="23190" spans="3:13" x14ac:dyDescent="0.2">
      <c r="C23190" s="38"/>
      <c r="D23190" s="38"/>
      <c r="E23190" s="93"/>
      <c r="L23190" s="38"/>
      <c r="M23190" s="38"/>
    </row>
    <row r="23191" spans="3:13" x14ac:dyDescent="0.2">
      <c r="C23191" s="38"/>
      <c r="D23191" s="38"/>
      <c r="E23191" s="93"/>
      <c r="L23191" s="38"/>
      <c r="M23191" s="38"/>
    </row>
    <row r="23192" spans="3:13" x14ac:dyDescent="0.2">
      <c r="C23192" s="38"/>
      <c r="D23192" s="38"/>
      <c r="E23192" s="93"/>
      <c r="L23192" s="38"/>
      <c r="M23192" s="38"/>
    </row>
    <row r="23193" spans="3:13" x14ac:dyDescent="0.2">
      <c r="C23193" s="38"/>
      <c r="D23193" s="38"/>
      <c r="E23193" s="93"/>
      <c r="L23193" s="38"/>
      <c r="M23193" s="38"/>
    </row>
    <row r="23194" spans="3:13" x14ac:dyDescent="0.2">
      <c r="C23194" s="38"/>
      <c r="D23194" s="38"/>
      <c r="E23194" s="93"/>
      <c r="L23194" s="38"/>
      <c r="M23194" s="38"/>
    </row>
    <row r="23195" spans="3:13" x14ac:dyDescent="0.2">
      <c r="C23195" s="38"/>
      <c r="D23195" s="38"/>
      <c r="E23195" s="93"/>
      <c r="L23195" s="38"/>
      <c r="M23195" s="38"/>
    </row>
    <row r="23196" spans="3:13" x14ac:dyDescent="0.2">
      <c r="C23196" s="38"/>
      <c r="D23196" s="38"/>
      <c r="E23196" s="93"/>
      <c r="L23196" s="38"/>
      <c r="M23196" s="38"/>
    </row>
    <row r="23197" spans="3:13" x14ac:dyDescent="0.2">
      <c r="C23197" s="38"/>
      <c r="D23197" s="38"/>
      <c r="E23197" s="93"/>
      <c r="L23197" s="38"/>
      <c r="M23197" s="38"/>
    </row>
    <row r="23198" spans="3:13" x14ac:dyDescent="0.2">
      <c r="C23198" s="38"/>
      <c r="D23198" s="38"/>
      <c r="E23198" s="93"/>
      <c r="L23198" s="38"/>
      <c r="M23198" s="38"/>
    </row>
    <row r="23199" spans="3:13" x14ac:dyDescent="0.2">
      <c r="C23199" s="38"/>
      <c r="D23199" s="38"/>
      <c r="E23199" s="93"/>
      <c r="L23199" s="38"/>
      <c r="M23199" s="38"/>
    </row>
    <row r="23200" spans="3:13" x14ac:dyDescent="0.2">
      <c r="C23200" s="38"/>
      <c r="D23200" s="38"/>
      <c r="E23200" s="93"/>
      <c r="L23200" s="38"/>
      <c r="M23200" s="38"/>
    </row>
    <row r="23201" spans="3:13" x14ac:dyDescent="0.2">
      <c r="C23201" s="38"/>
      <c r="D23201" s="38"/>
      <c r="E23201" s="93"/>
      <c r="L23201" s="38"/>
      <c r="M23201" s="38"/>
    </row>
    <row r="23202" spans="3:13" x14ac:dyDescent="0.2">
      <c r="C23202" s="38"/>
      <c r="D23202" s="38"/>
      <c r="E23202" s="93"/>
      <c r="L23202" s="38"/>
      <c r="M23202" s="38"/>
    </row>
    <row r="23203" spans="3:13" x14ac:dyDescent="0.2">
      <c r="C23203" s="38"/>
      <c r="D23203" s="38"/>
      <c r="E23203" s="93"/>
      <c r="L23203" s="38"/>
      <c r="M23203" s="38"/>
    </row>
    <row r="23204" spans="3:13" x14ac:dyDescent="0.2">
      <c r="C23204" s="38"/>
      <c r="D23204" s="38"/>
      <c r="E23204" s="93"/>
      <c r="L23204" s="38"/>
      <c r="M23204" s="38"/>
    </row>
    <row r="23205" spans="3:13" x14ac:dyDescent="0.2">
      <c r="C23205" s="38"/>
      <c r="D23205" s="38"/>
      <c r="E23205" s="93"/>
      <c r="L23205" s="38"/>
      <c r="M23205" s="38"/>
    </row>
    <row r="23206" spans="3:13" x14ac:dyDescent="0.2">
      <c r="C23206" s="38"/>
      <c r="D23206" s="38"/>
      <c r="E23206" s="93"/>
      <c r="L23206" s="38"/>
      <c r="M23206" s="38"/>
    </row>
    <row r="23207" spans="3:13" x14ac:dyDescent="0.2">
      <c r="C23207" s="38"/>
      <c r="D23207" s="38"/>
      <c r="E23207" s="93"/>
      <c r="L23207" s="38"/>
      <c r="M23207" s="38"/>
    </row>
    <row r="23208" spans="3:13" x14ac:dyDescent="0.2">
      <c r="C23208" s="38"/>
      <c r="D23208" s="38"/>
      <c r="E23208" s="93"/>
      <c r="L23208" s="38"/>
      <c r="M23208" s="38"/>
    </row>
    <row r="23209" spans="3:13" x14ac:dyDescent="0.2">
      <c r="C23209" s="38"/>
      <c r="D23209" s="38"/>
      <c r="E23209" s="93"/>
      <c r="L23209" s="38"/>
      <c r="M23209" s="38"/>
    </row>
    <row r="23210" spans="3:13" x14ac:dyDescent="0.2">
      <c r="C23210" s="38"/>
      <c r="D23210" s="38"/>
      <c r="E23210" s="93"/>
      <c r="L23210" s="38"/>
      <c r="M23210" s="38"/>
    </row>
    <row r="23211" spans="3:13" x14ac:dyDescent="0.2">
      <c r="C23211" s="38"/>
      <c r="D23211" s="38"/>
      <c r="E23211" s="93"/>
      <c r="L23211" s="38"/>
      <c r="M23211" s="38"/>
    </row>
    <row r="23212" spans="3:13" x14ac:dyDescent="0.2">
      <c r="C23212" s="38"/>
      <c r="D23212" s="38"/>
      <c r="E23212" s="93"/>
      <c r="L23212" s="38"/>
      <c r="M23212" s="38"/>
    </row>
    <row r="23213" spans="3:13" x14ac:dyDescent="0.2">
      <c r="C23213" s="38"/>
      <c r="D23213" s="38"/>
      <c r="E23213" s="93"/>
      <c r="L23213" s="38"/>
      <c r="M23213" s="38"/>
    </row>
    <row r="23214" spans="3:13" x14ac:dyDescent="0.2">
      <c r="C23214" s="38"/>
      <c r="D23214" s="38"/>
      <c r="E23214" s="93"/>
      <c r="L23214" s="38"/>
      <c r="M23214" s="38"/>
    </row>
    <row r="23215" spans="3:13" x14ac:dyDescent="0.2">
      <c r="C23215" s="38"/>
      <c r="D23215" s="38"/>
      <c r="E23215" s="93"/>
      <c r="L23215" s="38"/>
      <c r="M23215" s="38"/>
    </row>
    <row r="23216" spans="3:13" x14ac:dyDescent="0.2">
      <c r="C23216" s="38"/>
      <c r="D23216" s="38"/>
      <c r="E23216" s="93"/>
      <c r="L23216" s="38"/>
      <c r="M23216" s="38"/>
    </row>
    <row r="23217" spans="3:13" x14ac:dyDescent="0.2">
      <c r="C23217" s="38"/>
      <c r="D23217" s="38"/>
      <c r="E23217" s="93"/>
      <c r="L23217" s="38"/>
      <c r="M23217" s="38"/>
    </row>
    <row r="23218" spans="3:13" x14ac:dyDescent="0.2">
      <c r="C23218" s="38"/>
      <c r="D23218" s="38"/>
      <c r="E23218" s="93"/>
      <c r="L23218" s="38"/>
      <c r="M23218" s="38"/>
    </row>
    <row r="23219" spans="3:13" x14ac:dyDescent="0.2">
      <c r="C23219" s="38"/>
      <c r="D23219" s="38"/>
      <c r="E23219" s="93"/>
      <c r="L23219" s="38"/>
      <c r="M23219" s="38"/>
    </row>
    <row r="23220" spans="3:13" x14ac:dyDescent="0.2">
      <c r="C23220" s="38"/>
      <c r="D23220" s="38"/>
      <c r="E23220" s="93"/>
      <c r="L23220" s="38"/>
      <c r="M23220" s="38"/>
    </row>
    <row r="23221" spans="3:13" x14ac:dyDescent="0.2">
      <c r="C23221" s="38"/>
      <c r="D23221" s="38"/>
      <c r="E23221" s="93"/>
      <c r="L23221" s="38"/>
      <c r="M23221" s="38"/>
    </row>
    <row r="23222" spans="3:13" x14ac:dyDescent="0.2">
      <c r="C23222" s="38"/>
      <c r="D23222" s="38"/>
      <c r="E23222" s="93"/>
      <c r="L23222" s="38"/>
      <c r="M23222" s="38"/>
    </row>
    <row r="23223" spans="3:13" x14ac:dyDescent="0.2">
      <c r="C23223" s="38"/>
      <c r="D23223" s="38"/>
      <c r="E23223" s="93"/>
      <c r="L23223" s="38"/>
      <c r="M23223" s="38"/>
    </row>
    <row r="23224" spans="3:13" x14ac:dyDescent="0.2">
      <c r="C23224" s="38"/>
      <c r="D23224" s="38"/>
      <c r="E23224" s="93"/>
      <c r="L23224" s="38"/>
      <c r="M23224" s="38"/>
    </row>
    <row r="23225" spans="3:13" x14ac:dyDescent="0.2">
      <c r="C23225" s="38"/>
      <c r="D23225" s="38"/>
      <c r="E23225" s="93"/>
      <c r="L23225" s="38"/>
      <c r="M23225" s="38"/>
    </row>
    <row r="23226" spans="3:13" x14ac:dyDescent="0.2">
      <c r="C23226" s="38"/>
      <c r="D23226" s="38"/>
      <c r="E23226" s="93"/>
      <c r="L23226" s="38"/>
      <c r="M23226" s="38"/>
    </row>
    <row r="23227" spans="3:13" x14ac:dyDescent="0.2">
      <c r="C23227" s="38"/>
      <c r="D23227" s="38"/>
      <c r="E23227" s="93"/>
      <c r="L23227" s="38"/>
      <c r="M23227" s="38"/>
    </row>
    <row r="23228" spans="3:13" x14ac:dyDescent="0.2">
      <c r="C23228" s="38"/>
      <c r="D23228" s="38"/>
      <c r="E23228" s="93"/>
      <c r="L23228" s="38"/>
      <c r="M23228" s="38"/>
    </row>
    <row r="23229" spans="3:13" x14ac:dyDescent="0.2">
      <c r="C23229" s="38"/>
      <c r="D23229" s="38"/>
      <c r="E23229" s="93"/>
      <c r="L23229" s="38"/>
      <c r="M23229" s="38"/>
    </row>
    <row r="23230" spans="3:13" x14ac:dyDescent="0.2">
      <c r="C23230" s="38"/>
      <c r="D23230" s="38"/>
      <c r="E23230" s="93"/>
      <c r="L23230" s="38"/>
      <c r="M23230" s="38"/>
    </row>
    <row r="23231" spans="3:13" x14ac:dyDescent="0.2">
      <c r="C23231" s="38"/>
      <c r="D23231" s="38"/>
      <c r="E23231" s="93"/>
      <c r="L23231" s="38"/>
      <c r="M23231" s="38"/>
    </row>
    <row r="23232" spans="3:13" x14ac:dyDescent="0.2">
      <c r="C23232" s="38"/>
      <c r="D23232" s="38"/>
      <c r="E23232" s="93"/>
      <c r="L23232" s="38"/>
      <c r="M23232" s="38"/>
    </row>
    <row r="23233" spans="3:13" x14ac:dyDescent="0.2">
      <c r="C23233" s="38"/>
      <c r="D23233" s="38"/>
      <c r="E23233" s="93"/>
      <c r="L23233" s="38"/>
      <c r="M23233" s="38"/>
    </row>
    <row r="23234" spans="3:13" x14ac:dyDescent="0.2">
      <c r="C23234" s="38"/>
      <c r="D23234" s="38"/>
      <c r="E23234" s="93"/>
      <c r="L23234" s="38"/>
      <c r="M23234" s="38"/>
    </row>
    <row r="23235" spans="3:13" x14ac:dyDescent="0.2">
      <c r="C23235" s="38"/>
      <c r="D23235" s="38"/>
      <c r="E23235" s="93"/>
      <c r="L23235" s="38"/>
      <c r="M23235" s="38"/>
    </row>
    <row r="23236" spans="3:13" x14ac:dyDescent="0.2">
      <c r="C23236" s="38"/>
      <c r="D23236" s="38"/>
      <c r="E23236" s="93"/>
      <c r="L23236" s="38"/>
      <c r="M23236" s="38"/>
    </row>
    <row r="23237" spans="3:13" x14ac:dyDescent="0.2">
      <c r="C23237" s="38"/>
      <c r="D23237" s="38"/>
      <c r="E23237" s="93"/>
      <c r="L23237" s="38"/>
      <c r="M23237" s="38"/>
    </row>
    <row r="23238" spans="3:13" x14ac:dyDescent="0.2">
      <c r="C23238" s="38"/>
      <c r="D23238" s="38"/>
      <c r="E23238" s="93"/>
      <c r="L23238" s="38"/>
      <c r="M23238" s="38"/>
    </row>
    <row r="23239" spans="3:13" x14ac:dyDescent="0.2">
      <c r="C23239" s="38"/>
      <c r="D23239" s="38"/>
      <c r="E23239" s="93"/>
      <c r="L23239" s="38"/>
      <c r="M23239" s="38"/>
    </row>
    <row r="23240" spans="3:13" x14ac:dyDescent="0.2">
      <c r="C23240" s="38"/>
      <c r="D23240" s="38"/>
      <c r="E23240" s="93"/>
      <c r="L23240" s="38"/>
      <c r="M23240" s="38"/>
    </row>
    <row r="23241" spans="3:13" x14ac:dyDescent="0.2">
      <c r="C23241" s="38"/>
      <c r="D23241" s="38"/>
      <c r="E23241" s="93"/>
      <c r="L23241" s="38"/>
      <c r="M23241" s="38"/>
    </row>
    <row r="23242" spans="3:13" x14ac:dyDescent="0.2">
      <c r="C23242" s="38"/>
      <c r="D23242" s="38"/>
      <c r="E23242" s="93"/>
      <c r="L23242" s="38"/>
      <c r="M23242" s="38"/>
    </row>
    <row r="23243" spans="3:13" x14ac:dyDescent="0.2">
      <c r="C23243" s="38"/>
      <c r="D23243" s="38"/>
      <c r="E23243" s="93"/>
      <c r="L23243" s="38"/>
      <c r="M23243" s="38"/>
    </row>
    <row r="23244" spans="3:13" x14ac:dyDescent="0.2">
      <c r="C23244" s="38"/>
      <c r="D23244" s="38"/>
      <c r="E23244" s="93"/>
      <c r="L23244" s="38"/>
      <c r="M23244" s="38"/>
    </row>
    <row r="23245" spans="3:13" x14ac:dyDescent="0.2">
      <c r="C23245" s="38"/>
      <c r="D23245" s="38"/>
      <c r="E23245" s="93"/>
      <c r="L23245" s="38"/>
      <c r="M23245" s="38"/>
    </row>
    <row r="23246" spans="3:13" x14ac:dyDescent="0.2">
      <c r="C23246" s="38"/>
      <c r="D23246" s="38"/>
      <c r="E23246" s="93"/>
      <c r="L23246" s="38"/>
      <c r="M23246" s="38"/>
    </row>
    <row r="23247" spans="3:13" x14ac:dyDescent="0.2">
      <c r="C23247" s="38"/>
      <c r="D23247" s="38"/>
      <c r="E23247" s="93"/>
      <c r="L23247" s="38"/>
      <c r="M23247" s="38"/>
    </row>
    <row r="23248" spans="3:13" x14ac:dyDescent="0.2">
      <c r="C23248" s="38"/>
      <c r="D23248" s="38"/>
      <c r="E23248" s="93"/>
      <c r="L23248" s="38"/>
      <c r="M23248" s="38"/>
    </row>
    <row r="23249" spans="3:13" x14ac:dyDescent="0.2">
      <c r="C23249" s="38"/>
      <c r="D23249" s="38"/>
      <c r="E23249" s="93"/>
      <c r="L23249" s="38"/>
      <c r="M23249" s="38"/>
    </row>
    <row r="23250" spans="3:13" x14ac:dyDescent="0.2">
      <c r="C23250" s="38"/>
      <c r="D23250" s="38"/>
      <c r="E23250" s="93"/>
      <c r="L23250" s="38"/>
      <c r="M23250" s="38"/>
    </row>
    <row r="23251" spans="3:13" x14ac:dyDescent="0.2">
      <c r="C23251" s="38"/>
      <c r="D23251" s="38"/>
      <c r="E23251" s="93"/>
      <c r="L23251" s="38"/>
      <c r="M23251" s="38"/>
    </row>
    <row r="23252" spans="3:13" x14ac:dyDescent="0.2">
      <c r="C23252" s="38"/>
      <c r="D23252" s="38"/>
      <c r="E23252" s="93"/>
      <c r="L23252" s="38"/>
      <c r="M23252" s="38"/>
    </row>
    <row r="23253" spans="3:13" x14ac:dyDescent="0.2">
      <c r="C23253" s="38"/>
      <c r="D23253" s="38"/>
      <c r="E23253" s="93"/>
      <c r="L23253" s="38"/>
      <c r="M23253" s="38"/>
    </row>
    <row r="23254" spans="3:13" x14ac:dyDescent="0.2">
      <c r="C23254" s="38"/>
      <c r="D23254" s="38"/>
      <c r="E23254" s="93"/>
      <c r="L23254" s="38"/>
      <c r="M23254" s="38"/>
    </row>
    <row r="23255" spans="3:13" x14ac:dyDescent="0.2">
      <c r="C23255" s="38"/>
      <c r="D23255" s="38"/>
      <c r="E23255" s="93"/>
      <c r="L23255" s="38"/>
      <c r="M23255" s="38"/>
    </row>
    <row r="23256" spans="3:13" x14ac:dyDescent="0.2">
      <c r="C23256" s="38"/>
      <c r="D23256" s="38"/>
      <c r="E23256" s="93"/>
      <c r="L23256" s="38"/>
      <c r="M23256" s="38"/>
    </row>
    <row r="23257" spans="3:13" x14ac:dyDescent="0.2">
      <c r="C23257" s="38"/>
      <c r="D23257" s="38"/>
      <c r="E23257" s="93"/>
      <c r="L23257" s="38"/>
      <c r="M23257" s="38"/>
    </row>
    <row r="23258" spans="3:13" x14ac:dyDescent="0.2">
      <c r="C23258" s="38"/>
      <c r="D23258" s="38"/>
      <c r="E23258" s="93"/>
      <c r="L23258" s="38"/>
      <c r="M23258" s="38"/>
    </row>
    <row r="23259" spans="3:13" x14ac:dyDescent="0.2">
      <c r="C23259" s="38"/>
      <c r="D23259" s="38"/>
      <c r="E23259" s="93"/>
      <c r="L23259" s="38"/>
      <c r="M23259" s="38"/>
    </row>
    <row r="23260" spans="3:13" x14ac:dyDescent="0.2">
      <c r="C23260" s="38"/>
      <c r="D23260" s="38"/>
      <c r="E23260" s="93"/>
      <c r="L23260" s="38"/>
      <c r="M23260" s="38"/>
    </row>
    <row r="23261" spans="3:13" x14ac:dyDescent="0.2">
      <c r="C23261" s="38"/>
      <c r="D23261" s="38"/>
      <c r="E23261" s="93"/>
      <c r="L23261" s="38"/>
      <c r="M23261" s="38"/>
    </row>
    <row r="23262" spans="3:13" x14ac:dyDescent="0.2">
      <c r="C23262" s="38"/>
      <c r="D23262" s="38"/>
      <c r="E23262" s="93"/>
      <c r="L23262" s="38"/>
      <c r="M23262" s="38"/>
    </row>
    <row r="23263" spans="3:13" x14ac:dyDescent="0.2">
      <c r="C23263" s="38"/>
      <c r="D23263" s="38"/>
      <c r="E23263" s="93"/>
      <c r="L23263" s="38"/>
      <c r="M23263" s="38"/>
    </row>
    <row r="23264" spans="3:13" x14ac:dyDescent="0.2">
      <c r="C23264" s="38"/>
      <c r="D23264" s="38"/>
      <c r="E23264" s="93"/>
      <c r="L23264" s="38"/>
      <c r="M23264" s="38"/>
    </row>
    <row r="23265" spans="3:13" x14ac:dyDescent="0.2">
      <c r="C23265" s="38"/>
      <c r="D23265" s="38"/>
      <c r="E23265" s="93"/>
      <c r="L23265" s="38"/>
      <c r="M23265" s="38"/>
    </row>
    <row r="23266" spans="3:13" x14ac:dyDescent="0.2">
      <c r="C23266" s="38"/>
      <c r="D23266" s="38"/>
      <c r="E23266" s="93"/>
      <c r="L23266" s="38"/>
      <c r="M23266" s="38"/>
    </row>
    <row r="23267" spans="3:13" x14ac:dyDescent="0.2">
      <c r="C23267" s="38"/>
      <c r="D23267" s="38"/>
      <c r="E23267" s="93"/>
      <c r="L23267" s="38"/>
      <c r="M23267" s="38"/>
    </row>
    <row r="23268" spans="3:13" x14ac:dyDescent="0.2">
      <c r="C23268" s="38"/>
      <c r="D23268" s="38"/>
      <c r="E23268" s="93"/>
      <c r="L23268" s="38"/>
      <c r="M23268" s="38"/>
    </row>
    <row r="23269" spans="3:13" x14ac:dyDescent="0.2">
      <c r="C23269" s="38"/>
      <c r="D23269" s="38"/>
      <c r="E23269" s="93"/>
      <c r="L23269" s="38"/>
      <c r="M23269" s="38"/>
    </row>
    <row r="23270" spans="3:13" x14ac:dyDescent="0.2">
      <c r="C23270" s="38"/>
      <c r="D23270" s="38"/>
      <c r="E23270" s="93"/>
      <c r="L23270" s="38"/>
      <c r="M23270" s="38"/>
    </row>
    <row r="23271" spans="3:13" x14ac:dyDescent="0.2">
      <c r="C23271" s="38"/>
      <c r="D23271" s="38"/>
      <c r="E23271" s="93"/>
      <c r="L23271" s="38"/>
      <c r="M23271" s="38"/>
    </row>
    <row r="23272" spans="3:13" x14ac:dyDescent="0.2">
      <c r="C23272" s="38"/>
      <c r="D23272" s="38"/>
      <c r="E23272" s="93"/>
      <c r="L23272" s="38"/>
      <c r="M23272" s="38"/>
    </row>
    <row r="23273" spans="3:13" x14ac:dyDescent="0.2">
      <c r="C23273" s="38"/>
      <c r="D23273" s="38"/>
      <c r="E23273" s="93"/>
      <c r="L23273" s="38"/>
      <c r="M23273" s="38"/>
    </row>
    <row r="23274" spans="3:13" x14ac:dyDescent="0.2">
      <c r="C23274" s="38"/>
      <c r="D23274" s="38"/>
      <c r="E23274" s="93"/>
      <c r="L23274" s="38"/>
      <c r="M23274" s="38"/>
    </row>
    <row r="23275" spans="3:13" x14ac:dyDescent="0.2">
      <c r="C23275" s="38"/>
      <c r="D23275" s="38"/>
      <c r="E23275" s="93"/>
      <c r="L23275" s="38"/>
      <c r="M23275" s="38"/>
    </row>
    <row r="23276" spans="3:13" x14ac:dyDescent="0.2">
      <c r="C23276" s="38"/>
      <c r="D23276" s="38"/>
      <c r="E23276" s="93"/>
      <c r="L23276" s="38"/>
      <c r="M23276" s="38"/>
    </row>
    <row r="23277" spans="3:13" x14ac:dyDescent="0.2">
      <c r="C23277" s="38"/>
      <c r="D23277" s="38"/>
      <c r="E23277" s="93"/>
      <c r="L23277" s="38"/>
      <c r="M23277" s="38"/>
    </row>
    <row r="23278" spans="3:13" x14ac:dyDescent="0.2">
      <c r="C23278" s="38"/>
      <c r="D23278" s="38"/>
      <c r="E23278" s="93"/>
      <c r="L23278" s="38"/>
      <c r="M23278" s="38"/>
    </row>
    <row r="23279" spans="3:13" x14ac:dyDescent="0.2">
      <c r="C23279" s="38"/>
      <c r="D23279" s="38"/>
      <c r="E23279" s="93"/>
      <c r="L23279" s="38"/>
      <c r="M23279" s="38"/>
    </row>
    <row r="23280" spans="3:13" x14ac:dyDescent="0.2">
      <c r="C23280" s="38"/>
      <c r="D23280" s="38"/>
      <c r="E23280" s="93"/>
      <c r="L23280" s="38"/>
      <c r="M23280" s="38"/>
    </row>
    <row r="23281" spans="3:13" x14ac:dyDescent="0.2">
      <c r="C23281" s="38"/>
      <c r="D23281" s="38"/>
      <c r="E23281" s="93"/>
      <c r="L23281" s="38"/>
      <c r="M23281" s="38"/>
    </row>
    <row r="23282" spans="3:13" x14ac:dyDescent="0.2">
      <c r="C23282" s="38"/>
      <c r="D23282" s="38"/>
      <c r="E23282" s="93"/>
      <c r="L23282" s="38"/>
      <c r="M23282" s="38"/>
    </row>
    <row r="23283" spans="3:13" x14ac:dyDescent="0.2">
      <c r="C23283" s="38"/>
      <c r="D23283" s="38"/>
      <c r="E23283" s="93"/>
      <c r="L23283" s="38"/>
      <c r="M23283" s="38"/>
    </row>
    <row r="23284" spans="3:13" x14ac:dyDescent="0.2">
      <c r="C23284" s="38"/>
      <c r="D23284" s="38"/>
      <c r="E23284" s="93"/>
      <c r="L23284" s="38"/>
      <c r="M23284" s="38"/>
    </row>
    <row r="23285" spans="3:13" x14ac:dyDescent="0.2">
      <c r="C23285" s="38"/>
      <c r="D23285" s="38"/>
      <c r="E23285" s="93"/>
      <c r="L23285" s="38"/>
      <c r="M23285" s="38"/>
    </row>
    <row r="23286" spans="3:13" x14ac:dyDescent="0.2">
      <c r="C23286" s="38"/>
      <c r="D23286" s="38"/>
      <c r="E23286" s="93"/>
      <c r="L23286" s="38"/>
      <c r="M23286" s="38"/>
    </row>
    <row r="23287" spans="3:13" x14ac:dyDescent="0.2">
      <c r="C23287" s="38"/>
      <c r="D23287" s="38"/>
      <c r="E23287" s="93"/>
      <c r="L23287" s="38"/>
      <c r="M23287" s="38"/>
    </row>
    <row r="23288" spans="3:13" x14ac:dyDescent="0.2">
      <c r="C23288" s="38"/>
      <c r="D23288" s="38"/>
      <c r="E23288" s="93"/>
      <c r="L23288" s="38"/>
      <c r="M23288" s="38"/>
    </row>
    <row r="23289" spans="3:13" x14ac:dyDescent="0.2">
      <c r="C23289" s="38"/>
      <c r="D23289" s="38"/>
      <c r="E23289" s="93"/>
      <c r="L23289" s="38"/>
      <c r="M23289" s="38"/>
    </row>
    <row r="23290" spans="3:13" x14ac:dyDescent="0.2">
      <c r="C23290" s="38"/>
      <c r="D23290" s="38"/>
      <c r="E23290" s="93"/>
      <c r="L23290" s="38"/>
      <c r="M23290" s="38"/>
    </row>
    <row r="23291" spans="3:13" x14ac:dyDescent="0.2">
      <c r="C23291" s="38"/>
      <c r="D23291" s="38"/>
      <c r="E23291" s="93"/>
      <c r="L23291" s="38"/>
      <c r="M23291" s="38"/>
    </row>
    <row r="23292" spans="3:13" x14ac:dyDescent="0.2">
      <c r="C23292" s="38"/>
      <c r="D23292" s="38"/>
      <c r="E23292" s="93"/>
      <c r="L23292" s="38"/>
      <c r="M23292" s="38"/>
    </row>
    <row r="23293" spans="3:13" x14ac:dyDescent="0.2">
      <c r="C23293" s="38"/>
      <c r="D23293" s="38"/>
      <c r="E23293" s="93"/>
      <c r="L23293" s="38"/>
      <c r="M23293" s="38"/>
    </row>
    <row r="23294" spans="3:13" x14ac:dyDescent="0.2">
      <c r="C23294" s="38"/>
      <c r="D23294" s="38"/>
      <c r="E23294" s="93"/>
      <c r="L23294" s="38"/>
      <c r="M23294" s="38"/>
    </row>
    <row r="23295" spans="3:13" x14ac:dyDescent="0.2">
      <c r="C23295" s="38"/>
      <c r="D23295" s="38"/>
      <c r="E23295" s="93"/>
      <c r="L23295" s="38"/>
      <c r="M23295" s="38"/>
    </row>
    <row r="23296" spans="3:13" x14ac:dyDescent="0.2">
      <c r="C23296" s="38"/>
      <c r="D23296" s="38"/>
      <c r="E23296" s="93"/>
      <c r="L23296" s="38"/>
      <c r="M23296" s="38"/>
    </row>
    <row r="23297" spans="3:13" x14ac:dyDescent="0.2">
      <c r="C23297" s="38"/>
      <c r="D23297" s="38"/>
      <c r="E23297" s="93"/>
      <c r="L23297" s="38"/>
      <c r="M23297" s="38"/>
    </row>
    <row r="23298" spans="3:13" x14ac:dyDescent="0.2">
      <c r="C23298" s="38"/>
      <c r="D23298" s="38"/>
      <c r="E23298" s="93"/>
      <c r="L23298" s="38"/>
      <c r="M23298" s="38"/>
    </row>
    <row r="23299" spans="3:13" x14ac:dyDescent="0.2">
      <c r="C23299" s="38"/>
      <c r="D23299" s="38"/>
      <c r="E23299" s="93"/>
      <c r="L23299" s="38"/>
      <c r="M23299" s="38"/>
    </row>
    <row r="23300" spans="3:13" x14ac:dyDescent="0.2">
      <c r="C23300" s="38"/>
      <c r="D23300" s="38"/>
      <c r="E23300" s="93"/>
      <c r="L23300" s="38"/>
      <c r="M23300" s="38"/>
    </row>
    <row r="23301" spans="3:13" x14ac:dyDescent="0.2">
      <c r="C23301" s="38"/>
      <c r="D23301" s="38"/>
      <c r="E23301" s="93"/>
      <c r="L23301" s="38"/>
      <c r="M23301" s="38"/>
    </row>
    <row r="23302" spans="3:13" x14ac:dyDescent="0.2">
      <c r="C23302" s="38"/>
      <c r="D23302" s="38"/>
      <c r="E23302" s="93"/>
      <c r="L23302" s="38"/>
      <c r="M23302" s="38"/>
    </row>
    <row r="23303" spans="3:13" x14ac:dyDescent="0.2">
      <c r="C23303" s="38"/>
      <c r="D23303" s="38"/>
      <c r="E23303" s="93"/>
      <c r="L23303" s="38"/>
      <c r="M23303" s="38"/>
    </row>
    <row r="23304" spans="3:13" x14ac:dyDescent="0.2">
      <c r="C23304" s="38"/>
      <c r="D23304" s="38"/>
      <c r="E23304" s="93"/>
      <c r="L23304" s="38"/>
      <c r="M23304" s="38"/>
    </row>
    <row r="23305" spans="3:13" x14ac:dyDescent="0.2">
      <c r="C23305" s="38"/>
      <c r="D23305" s="38"/>
      <c r="E23305" s="93"/>
      <c r="L23305" s="38"/>
      <c r="M23305" s="38"/>
    </row>
    <row r="23306" spans="3:13" x14ac:dyDescent="0.2">
      <c r="C23306" s="38"/>
      <c r="D23306" s="38"/>
      <c r="E23306" s="93"/>
      <c r="L23306" s="38"/>
      <c r="M23306" s="38"/>
    </row>
    <row r="23307" spans="3:13" x14ac:dyDescent="0.2">
      <c r="C23307" s="38"/>
      <c r="D23307" s="38"/>
      <c r="E23307" s="93"/>
      <c r="L23307" s="38"/>
      <c r="M23307" s="38"/>
    </row>
    <row r="23308" spans="3:13" x14ac:dyDescent="0.2">
      <c r="C23308" s="38"/>
      <c r="D23308" s="38"/>
      <c r="E23308" s="93"/>
      <c r="L23308" s="38"/>
      <c r="M23308" s="38"/>
    </row>
    <row r="23309" spans="3:13" x14ac:dyDescent="0.2">
      <c r="C23309" s="38"/>
      <c r="D23309" s="38"/>
      <c r="E23309" s="93"/>
      <c r="L23309" s="38"/>
      <c r="M23309" s="38"/>
    </row>
    <row r="23310" spans="3:13" x14ac:dyDescent="0.2">
      <c r="C23310" s="38"/>
      <c r="D23310" s="38"/>
      <c r="E23310" s="93"/>
      <c r="L23310" s="38"/>
      <c r="M23310" s="38"/>
    </row>
    <row r="23311" spans="3:13" x14ac:dyDescent="0.2">
      <c r="C23311" s="38"/>
      <c r="D23311" s="38"/>
      <c r="E23311" s="93"/>
      <c r="L23311" s="38"/>
      <c r="M23311" s="38"/>
    </row>
    <row r="23312" spans="3:13" x14ac:dyDescent="0.2">
      <c r="C23312" s="38"/>
      <c r="D23312" s="38"/>
      <c r="E23312" s="93"/>
      <c r="L23312" s="38"/>
      <c r="M23312" s="38"/>
    </row>
    <row r="23313" spans="3:13" x14ac:dyDescent="0.2">
      <c r="C23313" s="38"/>
      <c r="D23313" s="38"/>
      <c r="E23313" s="93"/>
      <c r="L23313" s="38"/>
      <c r="M23313" s="38"/>
    </row>
    <row r="23314" spans="3:13" x14ac:dyDescent="0.2">
      <c r="C23314" s="38"/>
      <c r="D23314" s="38"/>
      <c r="E23314" s="93"/>
      <c r="L23314" s="38"/>
      <c r="M23314" s="38"/>
    </row>
    <row r="23315" spans="3:13" x14ac:dyDescent="0.2">
      <c r="C23315" s="38"/>
      <c r="D23315" s="38"/>
      <c r="E23315" s="93"/>
      <c r="L23315" s="38"/>
      <c r="M23315" s="38"/>
    </row>
    <row r="23316" spans="3:13" x14ac:dyDescent="0.2">
      <c r="C23316" s="38"/>
      <c r="D23316" s="38"/>
      <c r="E23316" s="93"/>
      <c r="L23316" s="38"/>
      <c r="M23316" s="38"/>
    </row>
    <row r="23317" spans="3:13" x14ac:dyDescent="0.2">
      <c r="C23317" s="38"/>
      <c r="D23317" s="38"/>
      <c r="E23317" s="93"/>
      <c r="L23317" s="38"/>
      <c r="M23317" s="38"/>
    </row>
    <row r="23318" spans="3:13" x14ac:dyDescent="0.2">
      <c r="C23318" s="38"/>
      <c r="D23318" s="38"/>
      <c r="E23318" s="93"/>
      <c r="L23318" s="38"/>
      <c r="M23318" s="38"/>
    </row>
    <row r="23319" spans="3:13" x14ac:dyDescent="0.2">
      <c r="C23319" s="38"/>
      <c r="D23319" s="38"/>
      <c r="E23319" s="93"/>
      <c r="L23319" s="38"/>
      <c r="M23319" s="38"/>
    </row>
    <row r="23320" spans="3:13" x14ac:dyDescent="0.2">
      <c r="C23320" s="38"/>
      <c r="D23320" s="38"/>
      <c r="E23320" s="93"/>
      <c r="L23320" s="38"/>
      <c r="M23320" s="38"/>
    </row>
    <row r="23321" spans="3:13" x14ac:dyDescent="0.2">
      <c r="C23321" s="38"/>
      <c r="D23321" s="38"/>
      <c r="E23321" s="93"/>
      <c r="L23321" s="38"/>
      <c r="M23321" s="38"/>
    </row>
    <row r="23322" spans="3:13" x14ac:dyDescent="0.2">
      <c r="C23322" s="38"/>
      <c r="D23322" s="38"/>
      <c r="E23322" s="93"/>
      <c r="L23322" s="38"/>
      <c r="M23322" s="38"/>
    </row>
    <row r="23323" spans="3:13" x14ac:dyDescent="0.2">
      <c r="C23323" s="38"/>
      <c r="D23323" s="38"/>
      <c r="E23323" s="93"/>
      <c r="L23323" s="38"/>
      <c r="M23323" s="38"/>
    </row>
    <row r="23324" spans="3:13" x14ac:dyDescent="0.2">
      <c r="C23324" s="38"/>
      <c r="D23324" s="38"/>
      <c r="E23324" s="93"/>
      <c r="L23324" s="38"/>
      <c r="M23324" s="38"/>
    </row>
    <row r="23325" spans="3:13" x14ac:dyDescent="0.2">
      <c r="C23325" s="38"/>
      <c r="D23325" s="38"/>
      <c r="E23325" s="93"/>
      <c r="L23325" s="38"/>
      <c r="M23325" s="38"/>
    </row>
    <row r="23326" spans="3:13" x14ac:dyDescent="0.2">
      <c r="C23326" s="38"/>
      <c r="D23326" s="38"/>
      <c r="E23326" s="93"/>
      <c r="L23326" s="38"/>
      <c r="M23326" s="38"/>
    </row>
    <row r="23327" spans="3:13" x14ac:dyDescent="0.2">
      <c r="C23327" s="38"/>
      <c r="D23327" s="38"/>
      <c r="E23327" s="93"/>
      <c r="L23327" s="38"/>
      <c r="M23327" s="38"/>
    </row>
    <row r="23328" spans="3:13" x14ac:dyDescent="0.2">
      <c r="C23328" s="38"/>
      <c r="D23328" s="38"/>
      <c r="E23328" s="93"/>
      <c r="L23328" s="38"/>
      <c r="M23328" s="38"/>
    </row>
    <row r="23329" spans="3:13" x14ac:dyDescent="0.2">
      <c r="C23329" s="38"/>
      <c r="D23329" s="38"/>
      <c r="E23329" s="93"/>
      <c r="L23329" s="38"/>
      <c r="M23329" s="38"/>
    </row>
    <row r="23330" spans="3:13" x14ac:dyDescent="0.2">
      <c r="C23330" s="38"/>
      <c r="D23330" s="38"/>
      <c r="E23330" s="93"/>
      <c r="L23330" s="38"/>
      <c r="M23330" s="38"/>
    </row>
    <row r="23331" spans="3:13" x14ac:dyDescent="0.2">
      <c r="C23331" s="38"/>
      <c r="D23331" s="38"/>
      <c r="E23331" s="93"/>
      <c r="L23331" s="38"/>
      <c r="M23331" s="38"/>
    </row>
    <row r="23332" spans="3:13" x14ac:dyDescent="0.2">
      <c r="C23332" s="38"/>
      <c r="D23332" s="38"/>
      <c r="E23332" s="93"/>
      <c r="L23332" s="38"/>
      <c r="M23332" s="38"/>
    </row>
    <row r="23333" spans="3:13" x14ac:dyDescent="0.2">
      <c r="C23333" s="38"/>
      <c r="D23333" s="38"/>
      <c r="E23333" s="93"/>
      <c r="L23333" s="38"/>
      <c r="M23333" s="38"/>
    </row>
    <row r="23334" spans="3:13" x14ac:dyDescent="0.2">
      <c r="C23334" s="38"/>
      <c r="D23334" s="38"/>
      <c r="E23334" s="93"/>
      <c r="L23334" s="38"/>
      <c r="M23334" s="38"/>
    </row>
    <row r="23335" spans="3:13" x14ac:dyDescent="0.2">
      <c r="C23335" s="38"/>
      <c r="D23335" s="38"/>
      <c r="E23335" s="93"/>
      <c r="L23335" s="38"/>
      <c r="M23335" s="38"/>
    </row>
    <row r="23336" spans="3:13" x14ac:dyDescent="0.2">
      <c r="C23336" s="38"/>
      <c r="D23336" s="38"/>
      <c r="E23336" s="93"/>
      <c r="L23336" s="38"/>
      <c r="M23336" s="38"/>
    </row>
    <row r="23337" spans="3:13" x14ac:dyDescent="0.2">
      <c r="C23337" s="38"/>
      <c r="D23337" s="38"/>
      <c r="E23337" s="93"/>
      <c r="L23337" s="38"/>
      <c r="M23337" s="38"/>
    </row>
    <row r="23338" spans="3:13" x14ac:dyDescent="0.2">
      <c r="C23338" s="38"/>
      <c r="D23338" s="38"/>
      <c r="E23338" s="93"/>
      <c r="L23338" s="38"/>
      <c r="M23338" s="38"/>
    </row>
    <row r="23339" spans="3:13" x14ac:dyDescent="0.2">
      <c r="C23339" s="38"/>
      <c r="D23339" s="38"/>
      <c r="E23339" s="93"/>
      <c r="L23339" s="38"/>
      <c r="M23339" s="38"/>
    </row>
    <row r="23340" spans="3:13" x14ac:dyDescent="0.2">
      <c r="C23340" s="38"/>
      <c r="D23340" s="38"/>
      <c r="E23340" s="93"/>
      <c r="L23340" s="38"/>
      <c r="M23340" s="38"/>
    </row>
    <row r="23341" spans="3:13" x14ac:dyDescent="0.2">
      <c r="C23341" s="38"/>
      <c r="D23341" s="38"/>
      <c r="E23341" s="93"/>
      <c r="L23341" s="38"/>
      <c r="M23341" s="38"/>
    </row>
    <row r="23342" spans="3:13" x14ac:dyDescent="0.2">
      <c r="C23342" s="38"/>
      <c r="D23342" s="38"/>
      <c r="E23342" s="93"/>
      <c r="L23342" s="38"/>
      <c r="M23342" s="38"/>
    </row>
    <row r="23343" spans="3:13" x14ac:dyDescent="0.2">
      <c r="C23343" s="38"/>
      <c r="D23343" s="38"/>
      <c r="E23343" s="93"/>
      <c r="L23343" s="38"/>
      <c r="M23343" s="38"/>
    </row>
    <row r="23344" spans="3:13" x14ac:dyDescent="0.2">
      <c r="C23344" s="38"/>
      <c r="D23344" s="38"/>
      <c r="E23344" s="93"/>
      <c r="L23344" s="38"/>
      <c r="M23344" s="38"/>
    </row>
    <row r="23345" spans="3:13" x14ac:dyDescent="0.2">
      <c r="C23345" s="38"/>
      <c r="D23345" s="38"/>
      <c r="E23345" s="93"/>
      <c r="L23345" s="38"/>
      <c r="M23345" s="38"/>
    </row>
    <row r="23346" spans="3:13" x14ac:dyDescent="0.2">
      <c r="C23346" s="38"/>
      <c r="D23346" s="38"/>
      <c r="E23346" s="93"/>
      <c r="L23346" s="38"/>
      <c r="M23346" s="38"/>
    </row>
    <row r="23347" spans="3:13" x14ac:dyDescent="0.2">
      <c r="C23347" s="38"/>
      <c r="D23347" s="38"/>
      <c r="E23347" s="93"/>
      <c r="L23347" s="38"/>
      <c r="M23347" s="38"/>
    </row>
    <row r="23348" spans="3:13" x14ac:dyDescent="0.2">
      <c r="C23348" s="38"/>
      <c r="D23348" s="38"/>
      <c r="E23348" s="93"/>
      <c r="L23348" s="38"/>
      <c r="M23348" s="38"/>
    </row>
    <row r="23349" spans="3:13" x14ac:dyDescent="0.2">
      <c r="C23349" s="38"/>
      <c r="D23349" s="38"/>
      <c r="E23349" s="93"/>
      <c r="L23349" s="38"/>
      <c r="M23349" s="38"/>
    </row>
    <row r="23350" spans="3:13" x14ac:dyDescent="0.2">
      <c r="C23350" s="38"/>
      <c r="D23350" s="38"/>
      <c r="E23350" s="93"/>
      <c r="L23350" s="38"/>
      <c r="M23350" s="38"/>
    </row>
    <row r="23351" spans="3:13" x14ac:dyDescent="0.2">
      <c r="C23351" s="38"/>
      <c r="D23351" s="38"/>
      <c r="E23351" s="93"/>
      <c r="L23351" s="38"/>
      <c r="M23351" s="38"/>
    </row>
    <row r="23352" spans="3:13" x14ac:dyDescent="0.2">
      <c r="C23352" s="38"/>
      <c r="D23352" s="38"/>
      <c r="E23352" s="93"/>
      <c r="L23352" s="38"/>
      <c r="M23352" s="38"/>
    </row>
    <row r="23353" spans="3:13" x14ac:dyDescent="0.2">
      <c r="C23353" s="38"/>
      <c r="D23353" s="38"/>
      <c r="E23353" s="93"/>
      <c r="L23353" s="38"/>
      <c r="M23353" s="38"/>
    </row>
    <row r="23354" spans="3:13" x14ac:dyDescent="0.2">
      <c r="C23354" s="38"/>
      <c r="D23354" s="38"/>
      <c r="E23354" s="93"/>
      <c r="L23354" s="38"/>
      <c r="M23354" s="38"/>
    </row>
    <row r="23355" spans="3:13" x14ac:dyDescent="0.2">
      <c r="C23355" s="38"/>
      <c r="D23355" s="38"/>
      <c r="E23355" s="93"/>
      <c r="L23355" s="38"/>
      <c r="M23355" s="38"/>
    </row>
    <row r="23356" spans="3:13" x14ac:dyDescent="0.2">
      <c r="C23356" s="38"/>
      <c r="D23356" s="38"/>
      <c r="E23356" s="93"/>
      <c r="L23356" s="38"/>
      <c r="M23356" s="38"/>
    </row>
    <row r="23357" spans="3:13" x14ac:dyDescent="0.2">
      <c r="C23357" s="38"/>
      <c r="D23357" s="38"/>
      <c r="E23357" s="93"/>
      <c r="L23357" s="38"/>
      <c r="M23357" s="38"/>
    </row>
    <row r="23358" spans="3:13" x14ac:dyDescent="0.2">
      <c r="C23358" s="38"/>
      <c r="D23358" s="38"/>
      <c r="E23358" s="93"/>
      <c r="L23358" s="38"/>
      <c r="M23358" s="38"/>
    </row>
    <row r="23359" spans="3:13" x14ac:dyDescent="0.2">
      <c r="C23359" s="38"/>
      <c r="D23359" s="38"/>
      <c r="E23359" s="93"/>
      <c r="L23359" s="38"/>
      <c r="M23359" s="38"/>
    </row>
    <row r="23360" spans="3:13" x14ac:dyDescent="0.2">
      <c r="C23360" s="38"/>
      <c r="D23360" s="38"/>
      <c r="E23360" s="93"/>
      <c r="L23360" s="38"/>
      <c r="M23360" s="38"/>
    </row>
    <row r="23361" spans="3:13" x14ac:dyDescent="0.2">
      <c r="C23361" s="38"/>
      <c r="D23361" s="38"/>
      <c r="E23361" s="93"/>
      <c r="L23361" s="38"/>
      <c r="M23361" s="38"/>
    </row>
    <row r="23362" spans="3:13" x14ac:dyDescent="0.2">
      <c r="C23362" s="38"/>
      <c r="D23362" s="38"/>
      <c r="E23362" s="93"/>
      <c r="L23362" s="38"/>
      <c r="M23362" s="38"/>
    </row>
    <row r="23363" spans="3:13" x14ac:dyDescent="0.2">
      <c r="C23363" s="38"/>
      <c r="D23363" s="38"/>
      <c r="E23363" s="93"/>
      <c r="L23363" s="38"/>
      <c r="M23363" s="38"/>
    </row>
    <row r="23364" spans="3:13" x14ac:dyDescent="0.2">
      <c r="C23364" s="38"/>
      <c r="D23364" s="38"/>
      <c r="E23364" s="93"/>
      <c r="L23364" s="38"/>
      <c r="M23364" s="38"/>
    </row>
    <row r="23365" spans="3:13" x14ac:dyDescent="0.2">
      <c r="C23365" s="38"/>
      <c r="D23365" s="38"/>
      <c r="E23365" s="93"/>
      <c r="L23365" s="38"/>
      <c r="M23365" s="38"/>
    </row>
    <row r="23366" spans="3:13" x14ac:dyDescent="0.2">
      <c r="C23366" s="38"/>
      <c r="D23366" s="38"/>
      <c r="E23366" s="93"/>
      <c r="L23366" s="38"/>
      <c r="M23366" s="38"/>
    </row>
    <row r="23367" spans="3:13" x14ac:dyDescent="0.2">
      <c r="C23367" s="38"/>
      <c r="D23367" s="38"/>
      <c r="E23367" s="93"/>
      <c r="L23367" s="38"/>
      <c r="M23367" s="38"/>
    </row>
    <row r="23368" spans="3:13" x14ac:dyDescent="0.2">
      <c r="C23368" s="38"/>
      <c r="D23368" s="38"/>
      <c r="E23368" s="93"/>
      <c r="L23368" s="38"/>
      <c r="M23368" s="38"/>
    </row>
    <row r="23369" spans="3:13" x14ac:dyDescent="0.2">
      <c r="C23369" s="38"/>
      <c r="D23369" s="38"/>
      <c r="E23369" s="93"/>
      <c r="L23369" s="38"/>
      <c r="M23369" s="38"/>
    </row>
    <row r="23370" spans="3:13" x14ac:dyDescent="0.2">
      <c r="C23370" s="38"/>
      <c r="D23370" s="38"/>
      <c r="E23370" s="93"/>
      <c r="L23370" s="38"/>
      <c r="M23370" s="38"/>
    </row>
    <row r="23371" spans="3:13" x14ac:dyDescent="0.2">
      <c r="C23371" s="38"/>
      <c r="D23371" s="38"/>
      <c r="E23371" s="93"/>
      <c r="L23371" s="38"/>
      <c r="M23371" s="38"/>
    </row>
    <row r="23372" spans="3:13" x14ac:dyDescent="0.2">
      <c r="C23372" s="38"/>
      <c r="D23372" s="38"/>
      <c r="E23372" s="93"/>
      <c r="L23372" s="38"/>
      <c r="M23372" s="38"/>
    </row>
    <row r="23373" spans="3:13" x14ac:dyDescent="0.2">
      <c r="C23373" s="38"/>
      <c r="D23373" s="38"/>
      <c r="E23373" s="93"/>
      <c r="L23373" s="38"/>
      <c r="M23373" s="38"/>
    </row>
    <row r="23374" spans="3:13" x14ac:dyDescent="0.2">
      <c r="C23374" s="38"/>
      <c r="D23374" s="38"/>
      <c r="E23374" s="93"/>
      <c r="L23374" s="38"/>
      <c r="M23374" s="38"/>
    </row>
    <row r="23375" spans="3:13" x14ac:dyDescent="0.2">
      <c r="C23375" s="38"/>
      <c r="D23375" s="38"/>
      <c r="E23375" s="93"/>
      <c r="L23375" s="38"/>
      <c r="M23375" s="38"/>
    </row>
    <row r="23376" spans="3:13" x14ac:dyDescent="0.2">
      <c r="C23376" s="38"/>
      <c r="D23376" s="38"/>
      <c r="E23376" s="93"/>
      <c r="L23376" s="38"/>
      <c r="M23376" s="38"/>
    </row>
    <row r="23377" spans="3:13" x14ac:dyDescent="0.2">
      <c r="C23377" s="38"/>
      <c r="D23377" s="38"/>
      <c r="E23377" s="93"/>
      <c r="L23377" s="38"/>
      <c r="M23377" s="38"/>
    </row>
    <row r="23378" spans="3:13" x14ac:dyDescent="0.2">
      <c r="C23378" s="38"/>
      <c r="D23378" s="38"/>
      <c r="E23378" s="93"/>
      <c r="L23378" s="38"/>
      <c r="M23378" s="38"/>
    </row>
    <row r="23379" spans="3:13" x14ac:dyDescent="0.2">
      <c r="C23379" s="38"/>
      <c r="D23379" s="38"/>
      <c r="E23379" s="93"/>
      <c r="L23379" s="38"/>
      <c r="M23379" s="38"/>
    </row>
    <row r="23380" spans="3:13" x14ac:dyDescent="0.2">
      <c r="C23380" s="38"/>
      <c r="D23380" s="38"/>
      <c r="E23380" s="93"/>
      <c r="L23380" s="38"/>
      <c r="M23380" s="38"/>
    </row>
    <row r="23381" spans="3:13" x14ac:dyDescent="0.2">
      <c r="C23381" s="38"/>
      <c r="D23381" s="38"/>
      <c r="E23381" s="93"/>
      <c r="L23381" s="38"/>
      <c r="M23381" s="38"/>
    </row>
    <row r="23382" spans="3:13" x14ac:dyDescent="0.2">
      <c r="C23382" s="38"/>
      <c r="D23382" s="38"/>
      <c r="E23382" s="93"/>
      <c r="L23382" s="38"/>
      <c r="M23382" s="38"/>
    </row>
    <row r="23383" spans="3:13" x14ac:dyDescent="0.2">
      <c r="C23383" s="38"/>
      <c r="D23383" s="38"/>
      <c r="E23383" s="93"/>
      <c r="L23383" s="38"/>
      <c r="M23383" s="38"/>
    </row>
    <row r="23384" spans="3:13" x14ac:dyDescent="0.2">
      <c r="C23384" s="38"/>
      <c r="D23384" s="38"/>
      <c r="E23384" s="93"/>
      <c r="L23384" s="38"/>
      <c r="M23384" s="38"/>
    </row>
    <row r="23385" spans="3:13" x14ac:dyDescent="0.2">
      <c r="C23385" s="38"/>
      <c r="D23385" s="38"/>
      <c r="E23385" s="93"/>
      <c r="L23385" s="38"/>
      <c r="M23385" s="38"/>
    </row>
    <row r="23386" spans="3:13" x14ac:dyDescent="0.2">
      <c r="C23386" s="38"/>
      <c r="D23386" s="38"/>
      <c r="E23386" s="93"/>
      <c r="L23386" s="38"/>
      <c r="M23386" s="38"/>
    </row>
    <row r="23387" spans="3:13" x14ac:dyDescent="0.2">
      <c r="C23387" s="38"/>
      <c r="D23387" s="38"/>
      <c r="E23387" s="93"/>
      <c r="L23387" s="38"/>
      <c r="M23387" s="38"/>
    </row>
    <row r="23388" spans="3:13" x14ac:dyDescent="0.2">
      <c r="C23388" s="38"/>
      <c r="D23388" s="38"/>
      <c r="E23388" s="93"/>
      <c r="L23388" s="38"/>
      <c r="M23388" s="38"/>
    </row>
    <row r="23389" spans="3:13" x14ac:dyDescent="0.2">
      <c r="C23389" s="38"/>
      <c r="D23389" s="38"/>
      <c r="E23389" s="93"/>
      <c r="L23389" s="38"/>
      <c r="M23389" s="38"/>
    </row>
    <row r="23390" spans="3:13" x14ac:dyDescent="0.2">
      <c r="C23390" s="38"/>
      <c r="D23390" s="38"/>
      <c r="E23390" s="93"/>
      <c r="L23390" s="38"/>
      <c r="M23390" s="38"/>
    </row>
    <row r="23391" spans="3:13" x14ac:dyDescent="0.2">
      <c r="C23391" s="38"/>
      <c r="D23391" s="38"/>
      <c r="E23391" s="93"/>
      <c r="L23391" s="38"/>
      <c r="M23391" s="38"/>
    </row>
    <row r="23392" spans="3:13" x14ac:dyDescent="0.2">
      <c r="C23392" s="38"/>
      <c r="D23392" s="38"/>
      <c r="E23392" s="93"/>
      <c r="L23392" s="38"/>
      <c r="M23392" s="38"/>
    </row>
    <row r="23393" spans="3:13" x14ac:dyDescent="0.2">
      <c r="C23393" s="38"/>
      <c r="D23393" s="38"/>
      <c r="E23393" s="93"/>
      <c r="L23393" s="38"/>
      <c r="M23393" s="38"/>
    </row>
    <row r="23394" spans="3:13" x14ac:dyDescent="0.2">
      <c r="C23394" s="38"/>
      <c r="D23394" s="38"/>
      <c r="E23394" s="93"/>
      <c r="L23394" s="38"/>
      <c r="M23394" s="38"/>
    </row>
    <row r="23395" spans="3:13" x14ac:dyDescent="0.2">
      <c r="C23395" s="38"/>
      <c r="D23395" s="38"/>
      <c r="E23395" s="93"/>
      <c r="L23395" s="38"/>
      <c r="M23395" s="38"/>
    </row>
    <row r="23396" spans="3:13" x14ac:dyDescent="0.2">
      <c r="C23396" s="38"/>
      <c r="D23396" s="38"/>
      <c r="E23396" s="93"/>
      <c r="L23396" s="38"/>
      <c r="M23396" s="38"/>
    </row>
    <row r="23397" spans="3:13" x14ac:dyDescent="0.2">
      <c r="C23397" s="38"/>
      <c r="D23397" s="38"/>
      <c r="E23397" s="93"/>
      <c r="L23397" s="38"/>
      <c r="M23397" s="38"/>
    </row>
    <row r="23398" spans="3:13" x14ac:dyDescent="0.2">
      <c r="C23398" s="38"/>
      <c r="D23398" s="38"/>
      <c r="E23398" s="93"/>
      <c r="L23398" s="38"/>
      <c r="M23398" s="38"/>
    </row>
    <row r="23399" spans="3:13" x14ac:dyDescent="0.2">
      <c r="C23399" s="38"/>
      <c r="D23399" s="38"/>
      <c r="E23399" s="93"/>
      <c r="L23399" s="38"/>
      <c r="M23399" s="38"/>
    </row>
    <row r="23400" spans="3:13" x14ac:dyDescent="0.2">
      <c r="C23400" s="38"/>
      <c r="D23400" s="38"/>
      <c r="E23400" s="93"/>
      <c r="L23400" s="38"/>
      <c r="M23400" s="38"/>
    </row>
    <row r="23401" spans="3:13" x14ac:dyDescent="0.2">
      <c r="C23401" s="38"/>
      <c r="D23401" s="38"/>
      <c r="E23401" s="93"/>
      <c r="L23401" s="38"/>
      <c r="M23401" s="38"/>
    </row>
    <row r="23402" spans="3:13" x14ac:dyDescent="0.2">
      <c r="C23402" s="38"/>
      <c r="D23402" s="38"/>
      <c r="E23402" s="93"/>
      <c r="L23402" s="38"/>
      <c r="M23402" s="38"/>
    </row>
    <row r="23403" spans="3:13" x14ac:dyDescent="0.2">
      <c r="C23403" s="38"/>
      <c r="D23403" s="38"/>
      <c r="E23403" s="93"/>
      <c r="L23403" s="38"/>
      <c r="M23403" s="38"/>
    </row>
    <row r="23404" spans="3:13" x14ac:dyDescent="0.2">
      <c r="C23404" s="38"/>
      <c r="D23404" s="38"/>
      <c r="E23404" s="93"/>
      <c r="L23404" s="38"/>
      <c r="M23404" s="38"/>
    </row>
    <row r="23405" spans="3:13" x14ac:dyDescent="0.2">
      <c r="C23405" s="38"/>
      <c r="D23405" s="38"/>
      <c r="E23405" s="93"/>
      <c r="L23405" s="38"/>
      <c r="M23405" s="38"/>
    </row>
    <row r="23406" spans="3:13" x14ac:dyDescent="0.2">
      <c r="C23406" s="38"/>
      <c r="D23406" s="38"/>
      <c r="E23406" s="93"/>
      <c r="L23406" s="38"/>
      <c r="M23406" s="38"/>
    </row>
    <row r="23407" spans="3:13" x14ac:dyDescent="0.2">
      <c r="C23407" s="38"/>
      <c r="D23407" s="38"/>
      <c r="E23407" s="93"/>
      <c r="L23407" s="38"/>
      <c r="M23407" s="38"/>
    </row>
    <row r="23408" spans="3:13" x14ac:dyDescent="0.2">
      <c r="C23408" s="38"/>
      <c r="D23408" s="38"/>
      <c r="E23408" s="93"/>
      <c r="L23408" s="38"/>
      <c r="M23408" s="38"/>
    </row>
    <row r="23409" spans="3:13" x14ac:dyDescent="0.2">
      <c r="C23409" s="38"/>
      <c r="D23409" s="38"/>
      <c r="E23409" s="93"/>
      <c r="L23409" s="38"/>
      <c r="M23409" s="38"/>
    </row>
    <row r="23410" spans="3:13" x14ac:dyDescent="0.2">
      <c r="C23410" s="38"/>
      <c r="D23410" s="38"/>
      <c r="E23410" s="93"/>
      <c r="L23410" s="38"/>
      <c r="M23410" s="38"/>
    </row>
    <row r="23411" spans="3:13" x14ac:dyDescent="0.2">
      <c r="C23411" s="38"/>
      <c r="D23411" s="38"/>
      <c r="E23411" s="93"/>
      <c r="L23411" s="38"/>
      <c r="M23411" s="38"/>
    </row>
    <row r="23412" spans="3:13" x14ac:dyDescent="0.2">
      <c r="C23412" s="38"/>
      <c r="D23412" s="38"/>
      <c r="E23412" s="93"/>
      <c r="L23412" s="38"/>
      <c r="M23412" s="38"/>
    </row>
    <row r="23413" spans="3:13" x14ac:dyDescent="0.2">
      <c r="C23413" s="38"/>
      <c r="D23413" s="38"/>
      <c r="E23413" s="93"/>
      <c r="L23413" s="38"/>
      <c r="M23413" s="38"/>
    </row>
    <row r="23414" spans="3:13" x14ac:dyDescent="0.2">
      <c r="C23414" s="38"/>
      <c r="D23414" s="38"/>
      <c r="E23414" s="93"/>
      <c r="L23414" s="38"/>
      <c r="M23414" s="38"/>
    </row>
    <row r="23415" spans="3:13" x14ac:dyDescent="0.2">
      <c r="C23415" s="38"/>
      <c r="D23415" s="38"/>
      <c r="E23415" s="93"/>
      <c r="L23415" s="38"/>
      <c r="M23415" s="38"/>
    </row>
    <row r="23416" spans="3:13" x14ac:dyDescent="0.2">
      <c r="C23416" s="38"/>
      <c r="D23416" s="38"/>
      <c r="E23416" s="93"/>
      <c r="L23416" s="38"/>
      <c r="M23416" s="38"/>
    </row>
    <row r="23417" spans="3:13" x14ac:dyDescent="0.2">
      <c r="C23417" s="38"/>
      <c r="D23417" s="38"/>
      <c r="E23417" s="93"/>
      <c r="L23417" s="38"/>
      <c r="M23417" s="38"/>
    </row>
    <row r="23418" spans="3:13" x14ac:dyDescent="0.2">
      <c r="C23418" s="38"/>
      <c r="D23418" s="38"/>
      <c r="E23418" s="93"/>
      <c r="L23418" s="38"/>
      <c r="M23418" s="38"/>
    </row>
    <row r="23419" spans="3:13" x14ac:dyDescent="0.2">
      <c r="C23419" s="38"/>
      <c r="D23419" s="38"/>
      <c r="E23419" s="93"/>
      <c r="L23419" s="38"/>
      <c r="M23419" s="38"/>
    </row>
    <row r="23420" spans="3:13" x14ac:dyDescent="0.2">
      <c r="C23420" s="38"/>
      <c r="D23420" s="38"/>
      <c r="E23420" s="93"/>
      <c r="L23420" s="38"/>
      <c r="M23420" s="38"/>
    </row>
    <row r="23421" spans="3:13" x14ac:dyDescent="0.2">
      <c r="C23421" s="38"/>
      <c r="D23421" s="38"/>
      <c r="E23421" s="93"/>
      <c r="L23421" s="38"/>
      <c r="M23421" s="38"/>
    </row>
    <row r="23422" spans="3:13" x14ac:dyDescent="0.2">
      <c r="C23422" s="38"/>
      <c r="D23422" s="38"/>
      <c r="E23422" s="93"/>
      <c r="L23422" s="38"/>
      <c r="M23422" s="38"/>
    </row>
    <row r="23423" spans="3:13" x14ac:dyDescent="0.2">
      <c r="C23423" s="38"/>
      <c r="D23423" s="38"/>
      <c r="E23423" s="93"/>
      <c r="L23423" s="38"/>
      <c r="M23423" s="38"/>
    </row>
    <row r="23424" spans="3:13" x14ac:dyDescent="0.2">
      <c r="C23424" s="38"/>
      <c r="D23424" s="38"/>
      <c r="E23424" s="93"/>
      <c r="L23424" s="38"/>
      <c r="M23424" s="38"/>
    </row>
    <row r="23425" spans="3:13" x14ac:dyDescent="0.2">
      <c r="C23425" s="38"/>
      <c r="D23425" s="38"/>
      <c r="E23425" s="93"/>
      <c r="L23425" s="38"/>
      <c r="M23425" s="38"/>
    </row>
    <row r="23426" spans="3:13" x14ac:dyDescent="0.2">
      <c r="C23426" s="38"/>
      <c r="D23426" s="38"/>
      <c r="E23426" s="93"/>
      <c r="L23426" s="38"/>
      <c r="M23426" s="38"/>
    </row>
    <row r="23427" spans="3:13" x14ac:dyDescent="0.2">
      <c r="C23427" s="38"/>
      <c r="D23427" s="38"/>
      <c r="E23427" s="93"/>
      <c r="L23427" s="38"/>
      <c r="M23427" s="38"/>
    </row>
    <row r="23428" spans="3:13" x14ac:dyDescent="0.2">
      <c r="C23428" s="38"/>
      <c r="D23428" s="38"/>
      <c r="E23428" s="93"/>
      <c r="L23428" s="38"/>
      <c r="M23428" s="38"/>
    </row>
    <row r="23429" spans="3:13" x14ac:dyDescent="0.2">
      <c r="C23429" s="38"/>
      <c r="D23429" s="38"/>
      <c r="E23429" s="93"/>
      <c r="L23429" s="38"/>
      <c r="M23429" s="38"/>
    </row>
    <row r="23430" spans="3:13" x14ac:dyDescent="0.2">
      <c r="C23430" s="38"/>
      <c r="D23430" s="38"/>
      <c r="E23430" s="93"/>
      <c r="L23430" s="38"/>
      <c r="M23430" s="38"/>
    </row>
    <row r="23431" spans="3:13" x14ac:dyDescent="0.2">
      <c r="C23431" s="38"/>
      <c r="D23431" s="38"/>
      <c r="E23431" s="93"/>
      <c r="L23431" s="38"/>
      <c r="M23431" s="38"/>
    </row>
    <row r="23432" spans="3:13" x14ac:dyDescent="0.2">
      <c r="C23432" s="38"/>
      <c r="D23432" s="38"/>
      <c r="E23432" s="93"/>
      <c r="L23432" s="38"/>
      <c r="M23432" s="38"/>
    </row>
    <row r="23433" spans="3:13" x14ac:dyDescent="0.2">
      <c r="C23433" s="38"/>
      <c r="D23433" s="38"/>
      <c r="E23433" s="93"/>
      <c r="L23433" s="38"/>
      <c r="M23433" s="38"/>
    </row>
    <row r="23434" spans="3:13" x14ac:dyDescent="0.2">
      <c r="C23434" s="38"/>
      <c r="D23434" s="38"/>
      <c r="E23434" s="93"/>
      <c r="L23434" s="38"/>
      <c r="M23434" s="38"/>
    </row>
    <row r="23435" spans="3:13" x14ac:dyDescent="0.2">
      <c r="C23435" s="38"/>
      <c r="D23435" s="38"/>
      <c r="E23435" s="93"/>
      <c r="L23435" s="38"/>
      <c r="M23435" s="38"/>
    </row>
    <row r="23436" spans="3:13" x14ac:dyDescent="0.2">
      <c r="C23436" s="38"/>
      <c r="D23436" s="38"/>
      <c r="E23436" s="93"/>
      <c r="L23436" s="38"/>
      <c r="M23436" s="38"/>
    </row>
    <row r="23437" spans="3:13" x14ac:dyDescent="0.2">
      <c r="C23437" s="38"/>
      <c r="D23437" s="38"/>
      <c r="E23437" s="93"/>
      <c r="L23437" s="38"/>
      <c r="M23437" s="38"/>
    </row>
    <row r="23438" spans="3:13" x14ac:dyDescent="0.2">
      <c r="C23438" s="38"/>
      <c r="D23438" s="38"/>
      <c r="E23438" s="93"/>
      <c r="L23438" s="38"/>
      <c r="M23438" s="38"/>
    </row>
    <row r="23439" spans="3:13" x14ac:dyDescent="0.2">
      <c r="C23439" s="38"/>
      <c r="D23439" s="38"/>
      <c r="E23439" s="93"/>
      <c r="L23439" s="38"/>
      <c r="M23439" s="38"/>
    </row>
    <row r="23440" spans="3:13" x14ac:dyDescent="0.2">
      <c r="C23440" s="38"/>
      <c r="D23440" s="38"/>
      <c r="E23440" s="93"/>
      <c r="L23440" s="38"/>
      <c r="M23440" s="38"/>
    </row>
    <row r="23441" spans="3:13" x14ac:dyDescent="0.2">
      <c r="C23441" s="38"/>
      <c r="D23441" s="38"/>
      <c r="E23441" s="93"/>
      <c r="L23441" s="38"/>
      <c r="M23441" s="38"/>
    </row>
    <row r="23442" spans="3:13" x14ac:dyDescent="0.2">
      <c r="C23442" s="38"/>
      <c r="D23442" s="38"/>
      <c r="E23442" s="93"/>
      <c r="L23442" s="38"/>
      <c r="M23442" s="38"/>
    </row>
    <row r="23443" spans="3:13" x14ac:dyDescent="0.2">
      <c r="C23443" s="38"/>
      <c r="D23443" s="38"/>
      <c r="E23443" s="93"/>
      <c r="L23443" s="38"/>
      <c r="M23443" s="38"/>
    </row>
    <row r="23444" spans="3:13" x14ac:dyDescent="0.2">
      <c r="C23444" s="38"/>
      <c r="D23444" s="38"/>
      <c r="E23444" s="93"/>
      <c r="L23444" s="38"/>
      <c r="M23444" s="38"/>
    </row>
    <row r="23445" spans="3:13" x14ac:dyDescent="0.2">
      <c r="C23445" s="38"/>
      <c r="D23445" s="38"/>
      <c r="E23445" s="93"/>
      <c r="L23445" s="38"/>
      <c r="M23445" s="38"/>
    </row>
    <row r="23446" spans="3:13" x14ac:dyDescent="0.2">
      <c r="C23446" s="38"/>
      <c r="D23446" s="38"/>
      <c r="E23446" s="93"/>
      <c r="L23446" s="38"/>
      <c r="M23446" s="38"/>
    </row>
    <row r="23447" spans="3:13" x14ac:dyDescent="0.2">
      <c r="C23447" s="38"/>
      <c r="D23447" s="38"/>
      <c r="E23447" s="93"/>
      <c r="L23447" s="38"/>
      <c r="M23447" s="38"/>
    </row>
    <row r="23448" spans="3:13" x14ac:dyDescent="0.2">
      <c r="C23448" s="38"/>
      <c r="D23448" s="38"/>
      <c r="E23448" s="93"/>
      <c r="L23448" s="38"/>
      <c r="M23448" s="38"/>
    </row>
    <row r="23449" spans="3:13" x14ac:dyDescent="0.2">
      <c r="C23449" s="38"/>
      <c r="D23449" s="38"/>
      <c r="E23449" s="93"/>
      <c r="L23449" s="38"/>
      <c r="M23449" s="38"/>
    </row>
    <row r="23450" spans="3:13" x14ac:dyDescent="0.2">
      <c r="C23450" s="38"/>
      <c r="D23450" s="38"/>
      <c r="E23450" s="93"/>
      <c r="L23450" s="38"/>
      <c r="M23450" s="38"/>
    </row>
    <row r="23451" spans="3:13" x14ac:dyDescent="0.2">
      <c r="C23451" s="38"/>
      <c r="D23451" s="38"/>
      <c r="E23451" s="93"/>
      <c r="L23451" s="38"/>
      <c r="M23451" s="38"/>
    </row>
    <row r="23452" spans="3:13" x14ac:dyDescent="0.2">
      <c r="C23452" s="38"/>
      <c r="D23452" s="38"/>
      <c r="E23452" s="93"/>
      <c r="L23452" s="38"/>
      <c r="M23452" s="38"/>
    </row>
    <row r="23453" spans="3:13" x14ac:dyDescent="0.2">
      <c r="C23453" s="38"/>
      <c r="D23453" s="38"/>
      <c r="E23453" s="93"/>
      <c r="L23453" s="38"/>
      <c r="M23453" s="38"/>
    </row>
    <row r="23454" spans="3:13" x14ac:dyDescent="0.2">
      <c r="C23454" s="38"/>
      <c r="D23454" s="38"/>
      <c r="E23454" s="93"/>
      <c r="L23454" s="38"/>
      <c r="M23454" s="38"/>
    </row>
    <row r="23455" spans="3:13" x14ac:dyDescent="0.2">
      <c r="C23455" s="38"/>
      <c r="D23455" s="38"/>
      <c r="E23455" s="93"/>
      <c r="L23455" s="38"/>
      <c r="M23455" s="38"/>
    </row>
    <row r="23456" spans="3:13" x14ac:dyDescent="0.2">
      <c r="C23456" s="38"/>
      <c r="D23456" s="38"/>
      <c r="E23456" s="93"/>
      <c r="L23456" s="38"/>
      <c r="M23456" s="38"/>
    </row>
    <row r="23457" spans="3:13" x14ac:dyDescent="0.2">
      <c r="C23457" s="38"/>
      <c r="D23457" s="38"/>
      <c r="E23457" s="93"/>
      <c r="L23457" s="38"/>
      <c r="M23457" s="38"/>
    </row>
    <row r="23458" spans="3:13" x14ac:dyDescent="0.2">
      <c r="C23458" s="38"/>
      <c r="D23458" s="38"/>
      <c r="E23458" s="93"/>
      <c r="L23458" s="38"/>
      <c r="M23458" s="38"/>
    </row>
    <row r="23459" spans="3:13" x14ac:dyDescent="0.2">
      <c r="C23459" s="38"/>
      <c r="D23459" s="38"/>
      <c r="E23459" s="93"/>
      <c r="L23459" s="38"/>
      <c r="M23459" s="38"/>
    </row>
    <row r="23460" spans="3:13" x14ac:dyDescent="0.2">
      <c r="C23460" s="38"/>
      <c r="D23460" s="38"/>
      <c r="E23460" s="93"/>
      <c r="L23460" s="38"/>
      <c r="M23460" s="38"/>
    </row>
    <row r="23461" spans="3:13" x14ac:dyDescent="0.2">
      <c r="C23461" s="38"/>
      <c r="D23461" s="38"/>
      <c r="E23461" s="93"/>
      <c r="L23461" s="38"/>
      <c r="M23461" s="38"/>
    </row>
    <row r="23462" spans="3:13" x14ac:dyDescent="0.2">
      <c r="C23462" s="38"/>
      <c r="D23462" s="38"/>
      <c r="E23462" s="93"/>
      <c r="L23462" s="38"/>
      <c r="M23462" s="38"/>
    </row>
    <row r="23463" spans="3:13" x14ac:dyDescent="0.2">
      <c r="C23463" s="38"/>
      <c r="D23463" s="38"/>
      <c r="E23463" s="93"/>
      <c r="L23463" s="38"/>
      <c r="M23463" s="38"/>
    </row>
    <row r="23464" spans="3:13" x14ac:dyDescent="0.2">
      <c r="C23464" s="38"/>
      <c r="D23464" s="38"/>
      <c r="E23464" s="93"/>
      <c r="L23464" s="38"/>
      <c r="M23464" s="38"/>
    </row>
    <row r="23465" spans="3:13" x14ac:dyDescent="0.2">
      <c r="C23465" s="38"/>
      <c r="D23465" s="38"/>
      <c r="E23465" s="93"/>
      <c r="L23465" s="38"/>
      <c r="M23465" s="38"/>
    </row>
    <row r="23466" spans="3:13" x14ac:dyDescent="0.2">
      <c r="C23466" s="38"/>
      <c r="D23466" s="38"/>
      <c r="E23466" s="93"/>
      <c r="L23466" s="38"/>
      <c r="M23466" s="38"/>
    </row>
    <row r="23467" spans="3:13" x14ac:dyDescent="0.2">
      <c r="C23467" s="38"/>
      <c r="D23467" s="38"/>
      <c r="E23467" s="93"/>
      <c r="L23467" s="38"/>
      <c r="M23467" s="38"/>
    </row>
    <row r="23468" spans="3:13" x14ac:dyDescent="0.2">
      <c r="C23468" s="38"/>
      <c r="D23468" s="38"/>
      <c r="E23468" s="93"/>
      <c r="L23468" s="38"/>
      <c r="M23468" s="38"/>
    </row>
    <row r="23469" spans="3:13" x14ac:dyDescent="0.2">
      <c r="C23469" s="38"/>
      <c r="D23469" s="38"/>
      <c r="E23469" s="93"/>
      <c r="L23469" s="38"/>
      <c r="M23469" s="38"/>
    </row>
    <row r="23470" spans="3:13" x14ac:dyDescent="0.2">
      <c r="C23470" s="38"/>
      <c r="D23470" s="38"/>
      <c r="E23470" s="93"/>
      <c r="L23470" s="38"/>
      <c r="M23470" s="38"/>
    </row>
    <row r="23471" spans="3:13" x14ac:dyDescent="0.2">
      <c r="C23471" s="38"/>
      <c r="D23471" s="38"/>
      <c r="E23471" s="93"/>
      <c r="L23471" s="38"/>
      <c r="M23471" s="38"/>
    </row>
    <row r="23472" spans="3:13" x14ac:dyDescent="0.2">
      <c r="C23472" s="38"/>
      <c r="D23472" s="38"/>
      <c r="E23472" s="93"/>
      <c r="L23472" s="38"/>
      <c r="M23472" s="38"/>
    </row>
    <row r="23473" spans="3:13" x14ac:dyDescent="0.2">
      <c r="C23473" s="38"/>
      <c r="D23473" s="38"/>
      <c r="E23473" s="93"/>
      <c r="L23473" s="38"/>
      <c r="M23473" s="38"/>
    </row>
    <row r="23474" spans="3:13" x14ac:dyDescent="0.2">
      <c r="C23474" s="38"/>
      <c r="D23474" s="38"/>
      <c r="E23474" s="93"/>
      <c r="L23474" s="38"/>
      <c r="M23474" s="38"/>
    </row>
    <row r="23475" spans="3:13" x14ac:dyDescent="0.2">
      <c r="C23475" s="38"/>
      <c r="D23475" s="38"/>
      <c r="E23475" s="93"/>
      <c r="L23475" s="38"/>
      <c r="M23475" s="38"/>
    </row>
    <row r="23476" spans="3:13" x14ac:dyDescent="0.2">
      <c r="C23476" s="38"/>
      <c r="D23476" s="38"/>
      <c r="E23476" s="93"/>
      <c r="L23476" s="38"/>
      <c r="M23476" s="38"/>
    </row>
    <row r="23477" spans="3:13" x14ac:dyDescent="0.2">
      <c r="C23477" s="38"/>
      <c r="D23477" s="38"/>
      <c r="E23477" s="93"/>
      <c r="L23477" s="38"/>
      <c r="M23477" s="38"/>
    </row>
    <row r="23478" spans="3:13" x14ac:dyDescent="0.2">
      <c r="C23478" s="38"/>
      <c r="D23478" s="38"/>
      <c r="E23478" s="93"/>
      <c r="L23478" s="38"/>
      <c r="M23478" s="38"/>
    </row>
    <row r="23479" spans="3:13" x14ac:dyDescent="0.2">
      <c r="C23479" s="38"/>
      <c r="D23479" s="38"/>
      <c r="E23479" s="93"/>
      <c r="L23479" s="38"/>
      <c r="M23479" s="38"/>
    </row>
    <row r="23480" spans="3:13" x14ac:dyDescent="0.2">
      <c r="C23480" s="38"/>
      <c r="D23480" s="38"/>
      <c r="E23480" s="93"/>
      <c r="L23480" s="38"/>
      <c r="M23480" s="38"/>
    </row>
    <row r="23481" spans="3:13" x14ac:dyDescent="0.2">
      <c r="C23481" s="38"/>
      <c r="D23481" s="38"/>
      <c r="E23481" s="93"/>
      <c r="L23481" s="38"/>
      <c r="M23481" s="38"/>
    </row>
    <row r="23482" spans="3:13" x14ac:dyDescent="0.2">
      <c r="C23482" s="38"/>
      <c r="D23482" s="38"/>
      <c r="E23482" s="93"/>
      <c r="L23482" s="38"/>
      <c r="M23482" s="38"/>
    </row>
    <row r="23483" spans="3:13" x14ac:dyDescent="0.2">
      <c r="C23483" s="38"/>
      <c r="D23483" s="38"/>
      <c r="E23483" s="93"/>
      <c r="L23483" s="38"/>
      <c r="M23483" s="38"/>
    </row>
    <row r="23484" spans="3:13" x14ac:dyDescent="0.2">
      <c r="C23484" s="38"/>
      <c r="D23484" s="38"/>
      <c r="E23484" s="93"/>
      <c r="L23484" s="38"/>
      <c r="M23484" s="38"/>
    </row>
    <row r="23485" spans="3:13" x14ac:dyDescent="0.2">
      <c r="C23485" s="38"/>
      <c r="D23485" s="38"/>
      <c r="E23485" s="93"/>
      <c r="L23485" s="38"/>
      <c r="M23485" s="38"/>
    </row>
    <row r="23486" spans="3:13" x14ac:dyDescent="0.2">
      <c r="C23486" s="38"/>
      <c r="D23486" s="38"/>
      <c r="E23486" s="93"/>
      <c r="L23486" s="38"/>
      <c r="M23486" s="38"/>
    </row>
    <row r="23487" spans="3:13" x14ac:dyDescent="0.2">
      <c r="C23487" s="38"/>
      <c r="D23487" s="38"/>
      <c r="E23487" s="93"/>
      <c r="L23487" s="38"/>
      <c r="M23487" s="38"/>
    </row>
    <row r="23488" spans="3:13" x14ac:dyDescent="0.2">
      <c r="C23488" s="38"/>
      <c r="D23488" s="38"/>
      <c r="E23488" s="93"/>
      <c r="L23488" s="38"/>
      <c r="M23488" s="38"/>
    </row>
    <row r="23489" spans="3:13" x14ac:dyDescent="0.2">
      <c r="C23489" s="38"/>
      <c r="D23489" s="38"/>
      <c r="E23489" s="93"/>
      <c r="L23489" s="38"/>
      <c r="M23489" s="38"/>
    </row>
    <row r="23490" spans="3:13" x14ac:dyDescent="0.2">
      <c r="C23490" s="38"/>
      <c r="D23490" s="38"/>
      <c r="E23490" s="93"/>
      <c r="L23490" s="38"/>
      <c r="M23490" s="38"/>
    </row>
    <row r="23491" spans="3:13" x14ac:dyDescent="0.2">
      <c r="C23491" s="38"/>
      <c r="D23491" s="38"/>
      <c r="E23491" s="93"/>
      <c r="L23491" s="38"/>
      <c r="M23491" s="38"/>
    </row>
    <row r="23492" spans="3:13" x14ac:dyDescent="0.2">
      <c r="C23492" s="38"/>
      <c r="D23492" s="38"/>
      <c r="E23492" s="93"/>
      <c r="L23492" s="38"/>
      <c r="M23492" s="38"/>
    </row>
    <row r="23493" spans="3:13" x14ac:dyDescent="0.2">
      <c r="C23493" s="38"/>
      <c r="D23493" s="38"/>
      <c r="E23493" s="93"/>
      <c r="L23493" s="38"/>
      <c r="M23493" s="38"/>
    </row>
    <row r="23494" spans="3:13" x14ac:dyDescent="0.2">
      <c r="C23494" s="38"/>
      <c r="D23494" s="38"/>
      <c r="E23494" s="93"/>
      <c r="L23494" s="38"/>
      <c r="M23494" s="38"/>
    </row>
    <row r="23495" spans="3:13" x14ac:dyDescent="0.2">
      <c r="C23495" s="38"/>
      <c r="D23495" s="38"/>
      <c r="E23495" s="93"/>
      <c r="L23495" s="38"/>
      <c r="M23495" s="38"/>
    </row>
    <row r="23496" spans="3:13" x14ac:dyDescent="0.2">
      <c r="C23496" s="38"/>
      <c r="D23496" s="38"/>
      <c r="E23496" s="93"/>
      <c r="L23496" s="38"/>
      <c r="M23496" s="38"/>
    </row>
    <row r="23497" spans="3:13" x14ac:dyDescent="0.2">
      <c r="C23497" s="38"/>
      <c r="D23497" s="38"/>
      <c r="E23497" s="93"/>
      <c r="L23497" s="38"/>
      <c r="M23497" s="38"/>
    </row>
    <row r="23498" spans="3:13" x14ac:dyDescent="0.2">
      <c r="C23498" s="38"/>
      <c r="D23498" s="38"/>
      <c r="E23498" s="93"/>
      <c r="L23498" s="38"/>
      <c r="M23498" s="38"/>
    </row>
    <row r="23499" spans="3:13" x14ac:dyDescent="0.2">
      <c r="C23499" s="38"/>
      <c r="D23499" s="38"/>
      <c r="E23499" s="93"/>
      <c r="L23499" s="38"/>
      <c r="M23499" s="38"/>
    </row>
    <row r="23500" spans="3:13" x14ac:dyDescent="0.2">
      <c r="C23500" s="38"/>
      <c r="D23500" s="38"/>
      <c r="E23500" s="93"/>
      <c r="L23500" s="38"/>
      <c r="M23500" s="38"/>
    </row>
    <row r="23501" spans="3:13" x14ac:dyDescent="0.2">
      <c r="C23501" s="38"/>
      <c r="D23501" s="38"/>
      <c r="E23501" s="93"/>
      <c r="L23501" s="38"/>
      <c r="M23501" s="38"/>
    </row>
    <row r="23502" spans="3:13" x14ac:dyDescent="0.2">
      <c r="C23502" s="38"/>
      <c r="D23502" s="38"/>
      <c r="E23502" s="93"/>
      <c r="L23502" s="38"/>
      <c r="M23502" s="38"/>
    </row>
    <row r="23503" spans="3:13" x14ac:dyDescent="0.2">
      <c r="C23503" s="38"/>
      <c r="D23503" s="38"/>
      <c r="E23503" s="93"/>
      <c r="L23503" s="38"/>
      <c r="M23503" s="38"/>
    </row>
    <row r="23504" spans="3:13" x14ac:dyDescent="0.2">
      <c r="C23504" s="38"/>
      <c r="D23504" s="38"/>
      <c r="E23504" s="93"/>
      <c r="L23504" s="38"/>
      <c r="M23504" s="38"/>
    </row>
    <row r="23505" spans="3:13" x14ac:dyDescent="0.2">
      <c r="C23505" s="38"/>
      <c r="D23505" s="38"/>
      <c r="E23505" s="93"/>
      <c r="L23505" s="38"/>
      <c r="M23505" s="38"/>
    </row>
    <row r="23506" spans="3:13" x14ac:dyDescent="0.2">
      <c r="C23506" s="38"/>
      <c r="D23506" s="38"/>
      <c r="E23506" s="93"/>
      <c r="L23506" s="38"/>
      <c r="M23506" s="38"/>
    </row>
    <row r="23507" spans="3:13" x14ac:dyDescent="0.2">
      <c r="C23507" s="38"/>
      <c r="D23507" s="38"/>
      <c r="E23507" s="93"/>
      <c r="L23507" s="38"/>
      <c r="M23507" s="38"/>
    </row>
    <row r="23508" spans="3:13" x14ac:dyDescent="0.2">
      <c r="C23508" s="38"/>
      <c r="D23508" s="38"/>
      <c r="E23508" s="93"/>
      <c r="L23508" s="38"/>
      <c r="M23508" s="38"/>
    </row>
    <row r="23509" spans="3:13" x14ac:dyDescent="0.2">
      <c r="C23509" s="38"/>
      <c r="D23509" s="38"/>
      <c r="E23509" s="93"/>
      <c r="L23509" s="38"/>
      <c r="M23509" s="38"/>
    </row>
    <row r="23510" spans="3:13" x14ac:dyDescent="0.2">
      <c r="C23510" s="38"/>
      <c r="D23510" s="38"/>
      <c r="E23510" s="93"/>
      <c r="L23510" s="38"/>
      <c r="M23510" s="38"/>
    </row>
    <row r="23511" spans="3:13" x14ac:dyDescent="0.2">
      <c r="C23511" s="38"/>
      <c r="D23511" s="38"/>
      <c r="E23511" s="93"/>
      <c r="L23511" s="38"/>
      <c r="M23511" s="38"/>
    </row>
    <row r="23512" spans="3:13" x14ac:dyDescent="0.2">
      <c r="C23512" s="38"/>
      <c r="D23512" s="38"/>
      <c r="E23512" s="93"/>
      <c r="L23512" s="38"/>
      <c r="M23512" s="38"/>
    </row>
    <row r="23513" spans="3:13" x14ac:dyDescent="0.2">
      <c r="C23513" s="38"/>
      <c r="D23513" s="38"/>
      <c r="E23513" s="93"/>
      <c r="L23513" s="38"/>
      <c r="M23513" s="38"/>
    </row>
    <row r="23514" spans="3:13" x14ac:dyDescent="0.2">
      <c r="C23514" s="38"/>
      <c r="D23514" s="38"/>
      <c r="E23514" s="93"/>
      <c r="L23514" s="38"/>
      <c r="M23514" s="38"/>
    </row>
    <row r="23515" spans="3:13" x14ac:dyDescent="0.2">
      <c r="C23515" s="38"/>
      <c r="D23515" s="38"/>
      <c r="E23515" s="93"/>
      <c r="L23515" s="38"/>
      <c r="M23515" s="38"/>
    </row>
    <row r="23516" spans="3:13" x14ac:dyDescent="0.2">
      <c r="C23516" s="38"/>
      <c r="D23516" s="38"/>
      <c r="E23516" s="93"/>
      <c r="L23516" s="38"/>
      <c r="M23516" s="38"/>
    </row>
    <row r="23517" spans="3:13" x14ac:dyDescent="0.2">
      <c r="C23517" s="38"/>
      <c r="D23517" s="38"/>
      <c r="E23517" s="93"/>
      <c r="L23517" s="38"/>
      <c r="M23517" s="38"/>
    </row>
    <row r="23518" spans="3:13" x14ac:dyDescent="0.2">
      <c r="C23518" s="38"/>
      <c r="D23518" s="38"/>
      <c r="E23518" s="93"/>
      <c r="L23518" s="38"/>
      <c r="M23518" s="38"/>
    </row>
    <row r="23519" spans="3:13" x14ac:dyDescent="0.2">
      <c r="C23519" s="38"/>
      <c r="D23519" s="38"/>
      <c r="E23519" s="93"/>
      <c r="L23519" s="38"/>
      <c r="M23519" s="38"/>
    </row>
    <row r="23520" spans="3:13" x14ac:dyDescent="0.2">
      <c r="C23520" s="38"/>
      <c r="D23520" s="38"/>
      <c r="E23520" s="93"/>
      <c r="L23520" s="38"/>
      <c r="M23520" s="38"/>
    </row>
    <row r="23521" spans="3:13" x14ac:dyDescent="0.2">
      <c r="C23521" s="38"/>
      <c r="D23521" s="38"/>
      <c r="E23521" s="93"/>
      <c r="L23521" s="38"/>
      <c r="M23521" s="38"/>
    </row>
    <row r="23522" spans="3:13" x14ac:dyDescent="0.2">
      <c r="C23522" s="38"/>
      <c r="D23522" s="38"/>
      <c r="E23522" s="93"/>
      <c r="L23522" s="38"/>
      <c r="M23522" s="38"/>
    </row>
    <row r="23523" spans="3:13" x14ac:dyDescent="0.2">
      <c r="C23523" s="38"/>
      <c r="D23523" s="38"/>
      <c r="E23523" s="93"/>
      <c r="L23523" s="38"/>
      <c r="M23523" s="38"/>
    </row>
    <row r="23524" spans="3:13" x14ac:dyDescent="0.2">
      <c r="C23524" s="38"/>
      <c r="D23524" s="38"/>
      <c r="E23524" s="93"/>
      <c r="L23524" s="38"/>
      <c r="M23524" s="38"/>
    </row>
    <row r="23525" spans="3:13" x14ac:dyDescent="0.2">
      <c r="C23525" s="38"/>
      <c r="D23525" s="38"/>
      <c r="E23525" s="93"/>
      <c r="L23525" s="38"/>
      <c r="M23525" s="38"/>
    </row>
    <row r="23526" spans="3:13" x14ac:dyDescent="0.2">
      <c r="C23526" s="38"/>
      <c r="D23526" s="38"/>
      <c r="E23526" s="93"/>
      <c r="L23526" s="38"/>
      <c r="M23526" s="38"/>
    </row>
    <row r="23527" spans="3:13" x14ac:dyDescent="0.2">
      <c r="C23527" s="38"/>
      <c r="D23527" s="38"/>
      <c r="E23527" s="93"/>
      <c r="L23527" s="38"/>
      <c r="M23527" s="38"/>
    </row>
    <row r="23528" spans="3:13" x14ac:dyDescent="0.2">
      <c r="C23528" s="38"/>
      <c r="D23528" s="38"/>
      <c r="E23528" s="93"/>
      <c r="L23528" s="38"/>
      <c r="M23528" s="38"/>
    </row>
    <row r="23529" spans="3:13" x14ac:dyDescent="0.2">
      <c r="C23529" s="38"/>
      <c r="D23529" s="38"/>
      <c r="E23529" s="93"/>
      <c r="L23529" s="38"/>
      <c r="M23529" s="38"/>
    </row>
    <row r="23530" spans="3:13" x14ac:dyDescent="0.2">
      <c r="C23530" s="38"/>
      <c r="D23530" s="38"/>
      <c r="E23530" s="93"/>
      <c r="L23530" s="38"/>
      <c r="M23530" s="38"/>
    </row>
    <row r="23531" spans="3:13" x14ac:dyDescent="0.2">
      <c r="C23531" s="38"/>
      <c r="D23531" s="38"/>
      <c r="E23531" s="93"/>
      <c r="L23531" s="38"/>
      <c r="M23531" s="38"/>
    </row>
    <row r="23532" spans="3:13" x14ac:dyDescent="0.2">
      <c r="C23532" s="38"/>
      <c r="D23532" s="38"/>
      <c r="E23532" s="93"/>
      <c r="L23532" s="38"/>
      <c r="M23532" s="38"/>
    </row>
    <row r="23533" spans="3:13" x14ac:dyDescent="0.2">
      <c r="C23533" s="38"/>
      <c r="D23533" s="38"/>
      <c r="E23533" s="93"/>
      <c r="L23533" s="38"/>
      <c r="M23533" s="38"/>
    </row>
    <row r="23534" spans="3:13" x14ac:dyDescent="0.2">
      <c r="C23534" s="38"/>
      <c r="D23534" s="38"/>
      <c r="E23534" s="93"/>
      <c r="L23534" s="38"/>
      <c r="M23534" s="38"/>
    </row>
    <row r="23535" spans="3:13" x14ac:dyDescent="0.2">
      <c r="C23535" s="38"/>
      <c r="D23535" s="38"/>
      <c r="E23535" s="93"/>
      <c r="L23535" s="38"/>
      <c r="M23535" s="38"/>
    </row>
    <row r="23536" spans="3:13" x14ac:dyDescent="0.2">
      <c r="C23536" s="38"/>
      <c r="D23536" s="38"/>
      <c r="E23536" s="93"/>
      <c r="L23536" s="38"/>
      <c r="M23536" s="38"/>
    </row>
    <row r="23537" spans="3:13" x14ac:dyDescent="0.2">
      <c r="C23537" s="38"/>
      <c r="D23537" s="38"/>
      <c r="E23537" s="93"/>
      <c r="L23537" s="38"/>
      <c r="M23537" s="38"/>
    </row>
    <row r="23538" spans="3:13" x14ac:dyDescent="0.2">
      <c r="C23538" s="38"/>
      <c r="D23538" s="38"/>
      <c r="E23538" s="93"/>
      <c r="L23538" s="38"/>
      <c r="M23538" s="38"/>
    </row>
    <row r="23539" spans="3:13" x14ac:dyDescent="0.2">
      <c r="C23539" s="38"/>
      <c r="D23539" s="38"/>
      <c r="E23539" s="93"/>
      <c r="L23539" s="38"/>
      <c r="M23539" s="38"/>
    </row>
    <row r="23540" spans="3:13" x14ac:dyDescent="0.2">
      <c r="C23540" s="38"/>
      <c r="D23540" s="38"/>
      <c r="E23540" s="93"/>
      <c r="L23540" s="38"/>
      <c r="M23540" s="38"/>
    </row>
    <row r="23541" spans="3:13" x14ac:dyDescent="0.2">
      <c r="C23541" s="38"/>
      <c r="D23541" s="38"/>
      <c r="E23541" s="93"/>
      <c r="L23541" s="38"/>
      <c r="M23541" s="38"/>
    </row>
    <row r="23542" spans="3:13" x14ac:dyDescent="0.2">
      <c r="C23542" s="38"/>
      <c r="D23542" s="38"/>
      <c r="E23542" s="93"/>
      <c r="L23542" s="38"/>
      <c r="M23542" s="38"/>
    </row>
    <row r="23543" spans="3:13" x14ac:dyDescent="0.2">
      <c r="C23543" s="38"/>
      <c r="D23543" s="38"/>
      <c r="E23543" s="93"/>
      <c r="L23543" s="38"/>
      <c r="M23543" s="38"/>
    </row>
    <row r="23544" spans="3:13" x14ac:dyDescent="0.2">
      <c r="C23544" s="38"/>
      <c r="D23544" s="38"/>
      <c r="E23544" s="93"/>
      <c r="L23544" s="38"/>
      <c r="M23544" s="38"/>
    </row>
    <row r="23545" spans="3:13" x14ac:dyDescent="0.2">
      <c r="C23545" s="38"/>
      <c r="D23545" s="38"/>
      <c r="E23545" s="93"/>
      <c r="L23545" s="38"/>
      <c r="M23545" s="38"/>
    </row>
    <row r="23546" spans="3:13" x14ac:dyDescent="0.2">
      <c r="C23546" s="38"/>
      <c r="D23546" s="38"/>
      <c r="E23546" s="93"/>
      <c r="L23546" s="38"/>
      <c r="M23546" s="38"/>
    </row>
    <row r="23547" spans="3:13" x14ac:dyDescent="0.2">
      <c r="C23547" s="38"/>
      <c r="D23547" s="38"/>
      <c r="E23547" s="93"/>
      <c r="L23547" s="38"/>
      <c r="M23547" s="38"/>
    </row>
    <row r="23548" spans="3:13" x14ac:dyDescent="0.2">
      <c r="C23548" s="38"/>
      <c r="D23548" s="38"/>
      <c r="E23548" s="93"/>
      <c r="L23548" s="38"/>
      <c r="M23548" s="38"/>
    </row>
    <row r="23549" spans="3:13" x14ac:dyDescent="0.2">
      <c r="C23549" s="38"/>
      <c r="D23549" s="38"/>
      <c r="E23549" s="93"/>
      <c r="L23549" s="38"/>
      <c r="M23549" s="38"/>
    </row>
    <row r="23550" spans="3:13" x14ac:dyDescent="0.2">
      <c r="C23550" s="38"/>
      <c r="D23550" s="38"/>
      <c r="E23550" s="93"/>
      <c r="L23550" s="38"/>
      <c r="M23550" s="38"/>
    </row>
    <row r="23551" spans="3:13" x14ac:dyDescent="0.2">
      <c r="C23551" s="38"/>
      <c r="D23551" s="38"/>
      <c r="E23551" s="93"/>
      <c r="L23551" s="38"/>
      <c r="M23551" s="38"/>
    </row>
    <row r="23552" spans="3:13" x14ac:dyDescent="0.2">
      <c r="C23552" s="38"/>
      <c r="D23552" s="38"/>
      <c r="E23552" s="93"/>
      <c r="L23552" s="38"/>
      <c r="M23552" s="38"/>
    </row>
    <row r="23553" spans="3:13" x14ac:dyDescent="0.2">
      <c r="C23553" s="38"/>
      <c r="D23553" s="38"/>
      <c r="E23553" s="93"/>
      <c r="L23553" s="38"/>
      <c r="M23553" s="38"/>
    </row>
    <row r="23554" spans="3:13" x14ac:dyDescent="0.2">
      <c r="C23554" s="38"/>
      <c r="D23554" s="38"/>
      <c r="E23554" s="93"/>
      <c r="L23554" s="38"/>
      <c r="M23554" s="38"/>
    </row>
    <row r="23555" spans="3:13" x14ac:dyDescent="0.2">
      <c r="C23555" s="38"/>
      <c r="D23555" s="38"/>
      <c r="E23555" s="93"/>
      <c r="L23555" s="38"/>
      <c r="M23555" s="38"/>
    </row>
    <row r="23556" spans="3:13" x14ac:dyDescent="0.2">
      <c r="C23556" s="38"/>
      <c r="D23556" s="38"/>
      <c r="E23556" s="93"/>
      <c r="L23556" s="38"/>
      <c r="M23556" s="38"/>
    </row>
    <row r="23557" spans="3:13" x14ac:dyDescent="0.2">
      <c r="C23557" s="38"/>
      <c r="D23557" s="38"/>
      <c r="E23557" s="93"/>
      <c r="L23557" s="38"/>
      <c r="M23557" s="38"/>
    </row>
    <row r="23558" spans="3:13" x14ac:dyDescent="0.2">
      <c r="C23558" s="38"/>
      <c r="D23558" s="38"/>
      <c r="E23558" s="93"/>
      <c r="L23558" s="38"/>
      <c r="M23558" s="38"/>
    </row>
    <row r="23559" spans="3:13" x14ac:dyDescent="0.2">
      <c r="C23559" s="38"/>
      <c r="D23559" s="38"/>
      <c r="E23559" s="93"/>
      <c r="L23559" s="38"/>
      <c r="M23559" s="38"/>
    </row>
    <row r="23560" spans="3:13" x14ac:dyDescent="0.2">
      <c r="C23560" s="38"/>
      <c r="D23560" s="38"/>
      <c r="E23560" s="93"/>
      <c r="L23560" s="38"/>
      <c r="M23560" s="38"/>
    </row>
    <row r="23561" spans="3:13" x14ac:dyDescent="0.2">
      <c r="C23561" s="38"/>
      <c r="D23561" s="38"/>
      <c r="E23561" s="93"/>
      <c r="L23561" s="38"/>
      <c r="M23561" s="38"/>
    </row>
    <row r="23562" spans="3:13" x14ac:dyDescent="0.2">
      <c r="C23562" s="38"/>
      <c r="D23562" s="38"/>
      <c r="E23562" s="93"/>
      <c r="L23562" s="38"/>
      <c r="M23562" s="38"/>
    </row>
    <row r="23563" spans="3:13" x14ac:dyDescent="0.2">
      <c r="C23563" s="38"/>
      <c r="D23563" s="38"/>
      <c r="E23563" s="93"/>
      <c r="L23563" s="38"/>
      <c r="M23563" s="38"/>
    </row>
    <row r="23564" spans="3:13" x14ac:dyDescent="0.2">
      <c r="C23564" s="38"/>
      <c r="D23564" s="38"/>
      <c r="E23564" s="93"/>
      <c r="L23564" s="38"/>
      <c r="M23564" s="38"/>
    </row>
    <row r="23565" spans="3:13" x14ac:dyDescent="0.2">
      <c r="C23565" s="38"/>
      <c r="D23565" s="38"/>
      <c r="E23565" s="93"/>
      <c r="L23565" s="38"/>
      <c r="M23565" s="38"/>
    </row>
    <row r="23566" spans="3:13" x14ac:dyDescent="0.2">
      <c r="C23566" s="38"/>
      <c r="D23566" s="38"/>
      <c r="E23566" s="93"/>
      <c r="L23566" s="38"/>
      <c r="M23566" s="38"/>
    </row>
    <row r="23567" spans="3:13" x14ac:dyDescent="0.2">
      <c r="C23567" s="38"/>
      <c r="D23567" s="38"/>
      <c r="E23567" s="93"/>
      <c r="L23567" s="38"/>
      <c r="M23567" s="38"/>
    </row>
    <row r="23568" spans="3:13" x14ac:dyDescent="0.2">
      <c r="C23568" s="38"/>
      <c r="D23568" s="38"/>
      <c r="E23568" s="93"/>
      <c r="L23568" s="38"/>
      <c r="M23568" s="38"/>
    </row>
    <row r="23569" spans="3:13" x14ac:dyDescent="0.2">
      <c r="C23569" s="38"/>
      <c r="D23569" s="38"/>
      <c r="E23569" s="93"/>
      <c r="L23569" s="38"/>
      <c r="M23569" s="38"/>
    </row>
    <row r="23570" spans="3:13" x14ac:dyDescent="0.2">
      <c r="C23570" s="38"/>
      <c r="D23570" s="38"/>
      <c r="E23570" s="93"/>
      <c r="L23570" s="38"/>
      <c r="M23570" s="38"/>
    </row>
    <row r="23571" spans="3:13" x14ac:dyDescent="0.2">
      <c r="C23571" s="38"/>
      <c r="D23571" s="38"/>
      <c r="E23571" s="93"/>
      <c r="L23571" s="38"/>
      <c r="M23571" s="38"/>
    </row>
    <row r="23572" spans="3:13" x14ac:dyDescent="0.2">
      <c r="C23572" s="38"/>
      <c r="D23572" s="38"/>
      <c r="E23572" s="93"/>
      <c r="L23572" s="38"/>
      <c r="M23572" s="38"/>
    </row>
    <row r="23573" spans="3:13" x14ac:dyDescent="0.2">
      <c r="C23573" s="38"/>
      <c r="D23573" s="38"/>
      <c r="E23573" s="93"/>
      <c r="L23573" s="38"/>
      <c r="M23573" s="38"/>
    </row>
    <row r="23574" spans="3:13" x14ac:dyDescent="0.2">
      <c r="C23574" s="38"/>
      <c r="D23574" s="38"/>
      <c r="E23574" s="93"/>
      <c r="L23574" s="38"/>
      <c r="M23574" s="38"/>
    </row>
    <row r="23575" spans="3:13" x14ac:dyDescent="0.2">
      <c r="C23575" s="38"/>
      <c r="D23575" s="38"/>
      <c r="E23575" s="93"/>
      <c r="L23575" s="38"/>
      <c r="M23575" s="38"/>
    </row>
    <row r="23576" spans="3:13" x14ac:dyDescent="0.2">
      <c r="C23576" s="38"/>
      <c r="D23576" s="38"/>
      <c r="E23576" s="93"/>
      <c r="L23576" s="38"/>
      <c r="M23576" s="38"/>
    </row>
    <row r="23577" spans="3:13" x14ac:dyDescent="0.2">
      <c r="C23577" s="38"/>
      <c r="D23577" s="38"/>
      <c r="E23577" s="93"/>
      <c r="L23577" s="38"/>
      <c r="M23577" s="38"/>
    </row>
    <row r="23578" spans="3:13" x14ac:dyDescent="0.2">
      <c r="C23578" s="38"/>
      <c r="D23578" s="38"/>
      <c r="E23578" s="93"/>
      <c r="L23578" s="38"/>
      <c r="M23578" s="38"/>
    </row>
    <row r="23579" spans="3:13" x14ac:dyDescent="0.2">
      <c r="C23579" s="38"/>
      <c r="D23579" s="38"/>
      <c r="E23579" s="93"/>
      <c r="L23579" s="38"/>
      <c r="M23579" s="38"/>
    </row>
    <row r="23580" spans="3:13" x14ac:dyDescent="0.2">
      <c r="C23580" s="38"/>
      <c r="D23580" s="38"/>
      <c r="E23580" s="93"/>
      <c r="L23580" s="38"/>
      <c r="M23580" s="38"/>
    </row>
    <row r="23581" spans="3:13" x14ac:dyDescent="0.2">
      <c r="C23581" s="38"/>
      <c r="D23581" s="38"/>
      <c r="E23581" s="93"/>
      <c r="L23581" s="38"/>
      <c r="M23581" s="38"/>
    </row>
    <row r="23582" spans="3:13" x14ac:dyDescent="0.2">
      <c r="C23582" s="38"/>
      <c r="D23582" s="38"/>
      <c r="E23582" s="93"/>
      <c r="L23582" s="38"/>
      <c r="M23582" s="38"/>
    </row>
    <row r="23583" spans="3:13" x14ac:dyDescent="0.2">
      <c r="C23583" s="38"/>
      <c r="D23583" s="38"/>
      <c r="E23583" s="93"/>
      <c r="L23583" s="38"/>
      <c r="M23583" s="38"/>
    </row>
    <row r="23584" spans="3:13" x14ac:dyDescent="0.2">
      <c r="C23584" s="38"/>
      <c r="D23584" s="38"/>
      <c r="E23584" s="93"/>
      <c r="L23584" s="38"/>
      <c r="M23584" s="38"/>
    </row>
    <row r="23585" spans="3:13" x14ac:dyDescent="0.2">
      <c r="C23585" s="38"/>
      <c r="D23585" s="38"/>
      <c r="E23585" s="93"/>
      <c r="L23585" s="38"/>
      <c r="M23585" s="38"/>
    </row>
    <row r="23586" spans="3:13" x14ac:dyDescent="0.2">
      <c r="C23586" s="38"/>
      <c r="D23586" s="38"/>
      <c r="E23586" s="93"/>
      <c r="L23586" s="38"/>
      <c r="M23586" s="38"/>
    </row>
    <row r="23587" spans="3:13" x14ac:dyDescent="0.2">
      <c r="C23587" s="38"/>
      <c r="D23587" s="38"/>
      <c r="E23587" s="93"/>
      <c r="L23587" s="38"/>
      <c r="M23587" s="38"/>
    </row>
    <row r="23588" spans="3:13" x14ac:dyDescent="0.2">
      <c r="C23588" s="38"/>
      <c r="D23588" s="38"/>
      <c r="E23588" s="93"/>
      <c r="L23588" s="38"/>
      <c r="M23588" s="38"/>
    </row>
    <row r="23589" spans="3:13" x14ac:dyDescent="0.2">
      <c r="C23589" s="38"/>
      <c r="D23589" s="38"/>
      <c r="E23589" s="93"/>
      <c r="L23589" s="38"/>
      <c r="M23589" s="38"/>
    </row>
    <row r="23590" spans="3:13" x14ac:dyDescent="0.2">
      <c r="C23590" s="38"/>
      <c r="D23590" s="38"/>
      <c r="E23590" s="93"/>
      <c r="L23590" s="38"/>
      <c r="M23590" s="38"/>
    </row>
    <row r="23591" spans="3:13" x14ac:dyDescent="0.2">
      <c r="C23591" s="38"/>
      <c r="D23591" s="38"/>
      <c r="E23591" s="93"/>
      <c r="L23591" s="38"/>
      <c r="M23591" s="38"/>
    </row>
    <row r="23592" spans="3:13" x14ac:dyDescent="0.2">
      <c r="C23592" s="38"/>
      <c r="D23592" s="38"/>
      <c r="E23592" s="93"/>
      <c r="L23592" s="38"/>
      <c r="M23592" s="38"/>
    </row>
    <row r="23593" spans="3:13" x14ac:dyDescent="0.2">
      <c r="C23593" s="38"/>
      <c r="D23593" s="38"/>
      <c r="E23593" s="93"/>
      <c r="L23593" s="38"/>
      <c r="M23593" s="38"/>
    </row>
    <row r="23594" spans="3:13" x14ac:dyDescent="0.2">
      <c r="C23594" s="38"/>
      <c r="D23594" s="38"/>
      <c r="E23594" s="93"/>
      <c r="L23594" s="38"/>
      <c r="M23594" s="38"/>
    </row>
    <row r="23595" spans="3:13" x14ac:dyDescent="0.2">
      <c r="C23595" s="38"/>
      <c r="D23595" s="38"/>
      <c r="E23595" s="93"/>
      <c r="L23595" s="38"/>
      <c r="M23595" s="38"/>
    </row>
    <row r="23596" spans="3:13" x14ac:dyDescent="0.2">
      <c r="C23596" s="38"/>
      <c r="D23596" s="38"/>
      <c r="E23596" s="93"/>
      <c r="L23596" s="38"/>
      <c r="M23596" s="38"/>
    </row>
    <row r="23597" spans="3:13" x14ac:dyDescent="0.2">
      <c r="C23597" s="38"/>
      <c r="D23597" s="38"/>
      <c r="E23597" s="93"/>
      <c r="L23597" s="38"/>
      <c r="M23597" s="38"/>
    </row>
    <row r="23598" spans="3:13" x14ac:dyDescent="0.2">
      <c r="C23598" s="38"/>
      <c r="D23598" s="38"/>
      <c r="E23598" s="93"/>
      <c r="L23598" s="38"/>
      <c r="M23598" s="38"/>
    </row>
    <row r="23599" spans="3:13" x14ac:dyDescent="0.2">
      <c r="C23599" s="38"/>
      <c r="D23599" s="38"/>
      <c r="E23599" s="93"/>
      <c r="L23599" s="38"/>
      <c r="M23599" s="38"/>
    </row>
    <row r="23600" spans="3:13" x14ac:dyDescent="0.2">
      <c r="C23600" s="38"/>
      <c r="D23600" s="38"/>
      <c r="E23600" s="93"/>
      <c r="L23600" s="38"/>
      <c r="M23600" s="38"/>
    </row>
    <row r="23601" spans="3:13" x14ac:dyDescent="0.2">
      <c r="C23601" s="38"/>
      <c r="D23601" s="38"/>
      <c r="E23601" s="93"/>
      <c r="L23601" s="38"/>
      <c r="M23601" s="38"/>
    </row>
    <row r="23602" spans="3:13" x14ac:dyDescent="0.2">
      <c r="C23602" s="38"/>
      <c r="D23602" s="38"/>
      <c r="E23602" s="93"/>
      <c r="L23602" s="38"/>
      <c r="M23602" s="38"/>
    </row>
    <row r="23603" spans="3:13" x14ac:dyDescent="0.2">
      <c r="C23603" s="38"/>
      <c r="D23603" s="38"/>
      <c r="E23603" s="93"/>
      <c r="L23603" s="38"/>
      <c r="M23603" s="38"/>
    </row>
    <row r="23604" spans="3:13" x14ac:dyDescent="0.2">
      <c r="C23604" s="38"/>
      <c r="D23604" s="38"/>
      <c r="E23604" s="93"/>
      <c r="L23604" s="38"/>
      <c r="M23604" s="38"/>
    </row>
    <row r="23605" spans="3:13" x14ac:dyDescent="0.2">
      <c r="C23605" s="38"/>
      <c r="D23605" s="38"/>
      <c r="E23605" s="93"/>
      <c r="L23605" s="38"/>
      <c r="M23605" s="38"/>
    </row>
    <row r="23606" spans="3:13" x14ac:dyDescent="0.2">
      <c r="C23606" s="38"/>
      <c r="D23606" s="38"/>
      <c r="E23606" s="93"/>
      <c r="L23606" s="38"/>
      <c r="M23606" s="38"/>
    </row>
    <row r="23607" spans="3:13" x14ac:dyDescent="0.2">
      <c r="C23607" s="38"/>
      <c r="D23607" s="38"/>
      <c r="E23607" s="93"/>
      <c r="L23607" s="38"/>
      <c r="M23607" s="38"/>
    </row>
    <row r="23608" spans="3:13" x14ac:dyDescent="0.2">
      <c r="C23608" s="38"/>
      <c r="D23608" s="38"/>
      <c r="E23608" s="93"/>
      <c r="L23608" s="38"/>
      <c r="M23608" s="38"/>
    </row>
    <row r="23609" spans="3:13" x14ac:dyDescent="0.2">
      <c r="C23609" s="38"/>
      <c r="D23609" s="38"/>
      <c r="E23609" s="93"/>
      <c r="L23609" s="38"/>
      <c r="M23609" s="38"/>
    </row>
    <row r="23610" spans="3:13" x14ac:dyDescent="0.2">
      <c r="C23610" s="38"/>
      <c r="D23610" s="38"/>
      <c r="E23610" s="93"/>
      <c r="L23610" s="38"/>
      <c r="M23610" s="38"/>
    </row>
    <row r="23611" spans="3:13" x14ac:dyDescent="0.2">
      <c r="C23611" s="38"/>
      <c r="D23611" s="38"/>
      <c r="E23611" s="93"/>
      <c r="L23611" s="38"/>
      <c r="M23611" s="38"/>
    </row>
    <row r="23612" spans="3:13" x14ac:dyDescent="0.2">
      <c r="C23612" s="38"/>
      <c r="D23612" s="38"/>
      <c r="E23612" s="93"/>
      <c r="L23612" s="38"/>
      <c r="M23612" s="38"/>
    </row>
    <row r="23613" spans="3:13" x14ac:dyDescent="0.2">
      <c r="C23613" s="38"/>
      <c r="D23613" s="38"/>
      <c r="E23613" s="93"/>
      <c r="L23613" s="38"/>
      <c r="M23613" s="38"/>
    </row>
    <row r="23614" spans="3:13" x14ac:dyDescent="0.2">
      <c r="C23614" s="38"/>
      <c r="D23614" s="38"/>
      <c r="E23614" s="93"/>
      <c r="L23614" s="38"/>
      <c r="M23614" s="38"/>
    </row>
    <row r="23615" spans="3:13" x14ac:dyDescent="0.2">
      <c r="C23615" s="38"/>
      <c r="D23615" s="38"/>
      <c r="E23615" s="93"/>
      <c r="L23615" s="38"/>
      <c r="M23615" s="38"/>
    </row>
    <row r="23616" spans="3:13" x14ac:dyDescent="0.2">
      <c r="C23616" s="38"/>
      <c r="D23616" s="38"/>
      <c r="E23616" s="93"/>
      <c r="L23616" s="38"/>
      <c r="M23616" s="38"/>
    </row>
    <row r="23617" spans="3:13" x14ac:dyDescent="0.2">
      <c r="C23617" s="38"/>
      <c r="D23617" s="38"/>
      <c r="E23617" s="93"/>
      <c r="L23617" s="38"/>
      <c r="M23617" s="38"/>
    </row>
    <row r="23618" spans="3:13" x14ac:dyDescent="0.2">
      <c r="C23618" s="38"/>
      <c r="D23618" s="38"/>
      <c r="E23618" s="93"/>
      <c r="L23618" s="38"/>
      <c r="M23618" s="38"/>
    </row>
    <row r="23619" spans="3:13" x14ac:dyDescent="0.2">
      <c r="C23619" s="38"/>
      <c r="D23619" s="38"/>
      <c r="E23619" s="93"/>
      <c r="L23619" s="38"/>
      <c r="M23619" s="38"/>
    </row>
    <row r="23620" spans="3:13" x14ac:dyDescent="0.2">
      <c r="C23620" s="38"/>
      <c r="D23620" s="38"/>
      <c r="E23620" s="93"/>
      <c r="L23620" s="38"/>
      <c r="M23620" s="38"/>
    </row>
    <row r="23621" spans="3:13" x14ac:dyDescent="0.2">
      <c r="C23621" s="38"/>
      <c r="D23621" s="38"/>
      <c r="E23621" s="93"/>
      <c r="L23621" s="38"/>
      <c r="M23621" s="38"/>
    </row>
    <row r="23622" spans="3:13" x14ac:dyDescent="0.2">
      <c r="C23622" s="38"/>
      <c r="D23622" s="38"/>
      <c r="E23622" s="93"/>
      <c r="L23622" s="38"/>
      <c r="M23622" s="38"/>
    </row>
    <row r="23623" spans="3:13" x14ac:dyDescent="0.2">
      <c r="C23623" s="38"/>
      <c r="D23623" s="38"/>
      <c r="E23623" s="93"/>
      <c r="L23623" s="38"/>
      <c r="M23623" s="38"/>
    </row>
    <row r="23624" spans="3:13" x14ac:dyDescent="0.2">
      <c r="C23624" s="38"/>
      <c r="D23624" s="38"/>
      <c r="E23624" s="93"/>
      <c r="L23624" s="38"/>
      <c r="M23624" s="38"/>
    </row>
    <row r="23625" spans="3:13" x14ac:dyDescent="0.2">
      <c r="C23625" s="38"/>
      <c r="D23625" s="38"/>
      <c r="E23625" s="93"/>
      <c r="L23625" s="38"/>
      <c r="M23625" s="38"/>
    </row>
    <row r="23626" spans="3:13" x14ac:dyDescent="0.2">
      <c r="C23626" s="38"/>
      <c r="D23626" s="38"/>
      <c r="E23626" s="93"/>
      <c r="L23626" s="38"/>
      <c r="M23626" s="38"/>
    </row>
    <row r="23627" spans="3:13" x14ac:dyDescent="0.2">
      <c r="C23627" s="38"/>
      <c r="D23627" s="38"/>
      <c r="E23627" s="93"/>
      <c r="L23627" s="38"/>
      <c r="M23627" s="38"/>
    </row>
    <row r="23628" spans="3:13" x14ac:dyDescent="0.2">
      <c r="C23628" s="38"/>
      <c r="D23628" s="38"/>
      <c r="E23628" s="93"/>
      <c r="L23628" s="38"/>
      <c r="M23628" s="38"/>
    </row>
    <row r="23629" spans="3:13" x14ac:dyDescent="0.2">
      <c r="C23629" s="38"/>
      <c r="D23629" s="38"/>
      <c r="E23629" s="93"/>
      <c r="L23629" s="38"/>
      <c r="M23629" s="38"/>
    </row>
    <row r="23630" spans="3:13" x14ac:dyDescent="0.2">
      <c r="C23630" s="38"/>
      <c r="D23630" s="38"/>
      <c r="E23630" s="93"/>
      <c r="L23630" s="38"/>
      <c r="M23630" s="38"/>
    </row>
    <row r="23631" spans="3:13" x14ac:dyDescent="0.2">
      <c r="C23631" s="38"/>
      <c r="D23631" s="38"/>
      <c r="E23631" s="93"/>
      <c r="L23631" s="38"/>
      <c r="M23631" s="38"/>
    </row>
    <row r="23632" spans="3:13" x14ac:dyDescent="0.2">
      <c r="C23632" s="38"/>
      <c r="D23632" s="38"/>
      <c r="E23632" s="93"/>
      <c r="L23632" s="38"/>
      <c r="M23632" s="38"/>
    </row>
    <row r="23633" spans="3:13" x14ac:dyDescent="0.2">
      <c r="C23633" s="38"/>
      <c r="D23633" s="38"/>
      <c r="E23633" s="93"/>
      <c r="L23633" s="38"/>
      <c r="M23633" s="38"/>
    </row>
    <row r="23634" spans="3:13" x14ac:dyDescent="0.2">
      <c r="C23634" s="38"/>
      <c r="D23634" s="38"/>
      <c r="E23634" s="93"/>
      <c r="L23634" s="38"/>
      <c r="M23634" s="38"/>
    </row>
    <row r="23635" spans="3:13" x14ac:dyDescent="0.2">
      <c r="C23635" s="38"/>
      <c r="D23635" s="38"/>
      <c r="E23635" s="93"/>
      <c r="L23635" s="38"/>
      <c r="M23635" s="38"/>
    </row>
    <row r="23636" spans="3:13" x14ac:dyDescent="0.2">
      <c r="C23636" s="38"/>
      <c r="D23636" s="38"/>
      <c r="E23636" s="93"/>
      <c r="L23636" s="38"/>
      <c r="M23636" s="38"/>
    </row>
    <row r="23637" spans="3:13" x14ac:dyDescent="0.2">
      <c r="C23637" s="38"/>
      <c r="D23637" s="38"/>
      <c r="E23637" s="93"/>
      <c r="L23637" s="38"/>
      <c r="M23637" s="38"/>
    </row>
    <row r="23638" spans="3:13" x14ac:dyDescent="0.2">
      <c r="C23638" s="38"/>
      <c r="D23638" s="38"/>
      <c r="E23638" s="93"/>
      <c r="L23638" s="38"/>
      <c r="M23638" s="38"/>
    </row>
    <row r="23639" spans="3:13" x14ac:dyDescent="0.2">
      <c r="C23639" s="38"/>
      <c r="D23639" s="38"/>
      <c r="E23639" s="93"/>
      <c r="L23639" s="38"/>
      <c r="M23639" s="38"/>
    </row>
    <row r="23640" spans="3:13" x14ac:dyDescent="0.2">
      <c r="C23640" s="38"/>
      <c r="D23640" s="38"/>
      <c r="E23640" s="93"/>
      <c r="L23640" s="38"/>
      <c r="M23640" s="38"/>
    </row>
    <row r="23641" spans="3:13" x14ac:dyDescent="0.2">
      <c r="C23641" s="38"/>
      <c r="D23641" s="38"/>
      <c r="E23641" s="93"/>
      <c r="L23641" s="38"/>
      <c r="M23641" s="38"/>
    </row>
    <row r="23642" spans="3:13" x14ac:dyDescent="0.2">
      <c r="C23642" s="38"/>
      <c r="D23642" s="38"/>
      <c r="E23642" s="93"/>
      <c r="L23642" s="38"/>
      <c r="M23642" s="38"/>
    </row>
    <row r="23643" spans="3:13" x14ac:dyDescent="0.2">
      <c r="C23643" s="38"/>
      <c r="D23643" s="38"/>
      <c r="E23643" s="93"/>
      <c r="L23643" s="38"/>
      <c r="M23643" s="38"/>
    </row>
    <row r="23644" spans="3:13" x14ac:dyDescent="0.2">
      <c r="C23644" s="38"/>
      <c r="D23644" s="38"/>
      <c r="E23644" s="93"/>
      <c r="L23644" s="38"/>
      <c r="M23644" s="38"/>
    </row>
    <row r="23645" spans="3:13" x14ac:dyDescent="0.2">
      <c r="C23645" s="38"/>
      <c r="D23645" s="38"/>
      <c r="E23645" s="93"/>
      <c r="L23645" s="38"/>
      <c r="M23645" s="38"/>
    </row>
    <row r="23646" spans="3:13" x14ac:dyDescent="0.2">
      <c r="C23646" s="38"/>
      <c r="D23646" s="38"/>
      <c r="E23646" s="93"/>
      <c r="L23646" s="38"/>
      <c r="M23646" s="38"/>
    </row>
    <row r="23647" spans="3:13" x14ac:dyDescent="0.2">
      <c r="C23647" s="38"/>
      <c r="D23647" s="38"/>
      <c r="E23647" s="93"/>
      <c r="L23647" s="38"/>
      <c r="M23647" s="38"/>
    </row>
    <row r="23648" spans="3:13" x14ac:dyDescent="0.2">
      <c r="C23648" s="38"/>
      <c r="D23648" s="38"/>
      <c r="E23648" s="93"/>
      <c r="L23648" s="38"/>
      <c r="M23648" s="38"/>
    </row>
    <row r="23649" spans="3:13" x14ac:dyDescent="0.2">
      <c r="C23649" s="38"/>
      <c r="D23649" s="38"/>
      <c r="E23649" s="93"/>
      <c r="L23649" s="38"/>
      <c r="M23649" s="38"/>
    </row>
    <row r="23650" spans="3:13" x14ac:dyDescent="0.2">
      <c r="C23650" s="38"/>
      <c r="D23650" s="38"/>
      <c r="E23650" s="93"/>
      <c r="L23650" s="38"/>
      <c r="M23650" s="38"/>
    </row>
    <row r="23651" spans="3:13" x14ac:dyDescent="0.2">
      <c r="C23651" s="38"/>
      <c r="D23651" s="38"/>
      <c r="E23651" s="93"/>
      <c r="L23651" s="38"/>
      <c r="M23651" s="38"/>
    </row>
    <row r="23652" spans="3:13" x14ac:dyDescent="0.2">
      <c r="C23652" s="38"/>
      <c r="D23652" s="38"/>
      <c r="E23652" s="93"/>
      <c r="L23652" s="38"/>
      <c r="M23652" s="38"/>
    </row>
    <row r="23653" spans="3:13" x14ac:dyDescent="0.2">
      <c r="C23653" s="38"/>
      <c r="D23653" s="38"/>
      <c r="E23653" s="93"/>
      <c r="L23653" s="38"/>
      <c r="M23653" s="38"/>
    </row>
    <row r="23654" spans="3:13" x14ac:dyDescent="0.2">
      <c r="C23654" s="38"/>
      <c r="D23654" s="38"/>
      <c r="E23654" s="93"/>
      <c r="L23654" s="38"/>
      <c r="M23654" s="38"/>
    </row>
    <row r="23655" spans="3:13" x14ac:dyDescent="0.2">
      <c r="C23655" s="38"/>
      <c r="D23655" s="38"/>
      <c r="E23655" s="93"/>
      <c r="L23655" s="38"/>
      <c r="M23655" s="38"/>
    </row>
    <row r="23656" spans="3:13" x14ac:dyDescent="0.2">
      <c r="C23656" s="38"/>
      <c r="D23656" s="38"/>
      <c r="E23656" s="93"/>
      <c r="L23656" s="38"/>
      <c r="M23656" s="38"/>
    </row>
    <row r="23657" spans="3:13" x14ac:dyDescent="0.2">
      <c r="C23657" s="38"/>
      <c r="D23657" s="38"/>
      <c r="E23657" s="93"/>
      <c r="L23657" s="38"/>
      <c r="M23657" s="38"/>
    </row>
    <row r="23658" spans="3:13" x14ac:dyDescent="0.2">
      <c r="C23658" s="38"/>
      <c r="D23658" s="38"/>
      <c r="E23658" s="93"/>
      <c r="L23658" s="38"/>
      <c r="M23658" s="38"/>
    </row>
    <row r="23659" spans="3:13" x14ac:dyDescent="0.2">
      <c r="C23659" s="38"/>
      <c r="D23659" s="38"/>
      <c r="E23659" s="93"/>
      <c r="L23659" s="38"/>
      <c r="M23659" s="38"/>
    </row>
    <row r="23660" spans="3:13" x14ac:dyDescent="0.2">
      <c r="C23660" s="38"/>
      <c r="D23660" s="38"/>
      <c r="E23660" s="93"/>
      <c r="L23660" s="38"/>
      <c r="M23660" s="38"/>
    </row>
    <row r="23661" spans="3:13" x14ac:dyDescent="0.2">
      <c r="C23661" s="38"/>
      <c r="D23661" s="38"/>
      <c r="E23661" s="93"/>
      <c r="L23661" s="38"/>
      <c r="M23661" s="38"/>
    </row>
    <row r="23662" spans="3:13" x14ac:dyDescent="0.2">
      <c r="C23662" s="38"/>
      <c r="D23662" s="38"/>
      <c r="E23662" s="93"/>
      <c r="L23662" s="38"/>
      <c r="M23662" s="38"/>
    </row>
    <row r="23663" spans="3:13" x14ac:dyDescent="0.2">
      <c r="C23663" s="38"/>
      <c r="D23663" s="38"/>
      <c r="E23663" s="93"/>
      <c r="L23663" s="38"/>
      <c r="M23663" s="38"/>
    </row>
    <row r="23664" spans="3:13" x14ac:dyDescent="0.2">
      <c r="C23664" s="38"/>
      <c r="D23664" s="38"/>
      <c r="E23664" s="93"/>
      <c r="L23664" s="38"/>
      <c r="M23664" s="38"/>
    </row>
    <row r="23665" spans="3:13" x14ac:dyDescent="0.2">
      <c r="C23665" s="38"/>
      <c r="D23665" s="38"/>
      <c r="E23665" s="93"/>
      <c r="L23665" s="38"/>
      <c r="M23665" s="38"/>
    </row>
    <row r="23666" spans="3:13" x14ac:dyDescent="0.2">
      <c r="C23666" s="38"/>
      <c r="D23666" s="38"/>
      <c r="E23666" s="93"/>
      <c r="L23666" s="38"/>
      <c r="M23666" s="38"/>
    </row>
    <row r="23667" spans="3:13" x14ac:dyDescent="0.2">
      <c r="C23667" s="38"/>
      <c r="D23667" s="38"/>
      <c r="E23667" s="93"/>
      <c r="L23667" s="38"/>
      <c r="M23667" s="38"/>
    </row>
    <row r="23668" spans="3:13" x14ac:dyDescent="0.2">
      <c r="C23668" s="38"/>
      <c r="D23668" s="38"/>
      <c r="E23668" s="93"/>
      <c r="L23668" s="38"/>
      <c r="M23668" s="38"/>
    </row>
    <row r="23669" spans="3:13" x14ac:dyDescent="0.2">
      <c r="C23669" s="38"/>
      <c r="D23669" s="38"/>
      <c r="E23669" s="93"/>
      <c r="L23669" s="38"/>
      <c r="M23669" s="38"/>
    </row>
    <row r="23670" spans="3:13" x14ac:dyDescent="0.2">
      <c r="C23670" s="38"/>
      <c r="D23670" s="38"/>
      <c r="E23670" s="93"/>
      <c r="L23670" s="38"/>
      <c r="M23670" s="38"/>
    </row>
    <row r="23671" spans="3:13" x14ac:dyDescent="0.2">
      <c r="C23671" s="38"/>
      <c r="D23671" s="38"/>
      <c r="E23671" s="93"/>
      <c r="L23671" s="38"/>
      <c r="M23671" s="38"/>
    </row>
    <row r="23672" spans="3:13" x14ac:dyDescent="0.2">
      <c r="C23672" s="38"/>
      <c r="D23672" s="38"/>
      <c r="E23672" s="93"/>
      <c r="L23672" s="38"/>
      <c r="M23672" s="38"/>
    </row>
    <row r="23673" spans="3:13" x14ac:dyDescent="0.2">
      <c r="C23673" s="38"/>
      <c r="D23673" s="38"/>
      <c r="E23673" s="93"/>
      <c r="L23673" s="38"/>
      <c r="M23673" s="38"/>
    </row>
    <row r="23674" spans="3:13" x14ac:dyDescent="0.2">
      <c r="C23674" s="38"/>
      <c r="D23674" s="38"/>
      <c r="E23674" s="93"/>
      <c r="L23674" s="38"/>
      <c r="M23674" s="38"/>
    </row>
    <row r="23675" spans="3:13" x14ac:dyDescent="0.2">
      <c r="C23675" s="38"/>
      <c r="D23675" s="38"/>
      <c r="E23675" s="93"/>
      <c r="L23675" s="38"/>
      <c r="M23675" s="38"/>
    </row>
    <row r="23676" spans="3:13" x14ac:dyDescent="0.2">
      <c r="C23676" s="38"/>
      <c r="D23676" s="38"/>
      <c r="E23676" s="93"/>
      <c r="L23676" s="38"/>
      <c r="M23676" s="38"/>
    </row>
    <row r="23677" spans="3:13" x14ac:dyDescent="0.2">
      <c r="C23677" s="38"/>
      <c r="D23677" s="38"/>
      <c r="E23677" s="93"/>
      <c r="L23677" s="38"/>
      <c r="M23677" s="38"/>
    </row>
    <row r="23678" spans="3:13" x14ac:dyDescent="0.2">
      <c r="C23678" s="38"/>
      <c r="D23678" s="38"/>
      <c r="E23678" s="93"/>
      <c r="L23678" s="38"/>
      <c r="M23678" s="38"/>
    </row>
    <row r="23679" spans="3:13" x14ac:dyDescent="0.2">
      <c r="C23679" s="38"/>
      <c r="D23679" s="38"/>
      <c r="E23679" s="93"/>
      <c r="L23679" s="38"/>
      <c r="M23679" s="38"/>
    </row>
    <row r="23680" spans="3:13" x14ac:dyDescent="0.2">
      <c r="C23680" s="38"/>
      <c r="D23680" s="38"/>
      <c r="E23680" s="93"/>
      <c r="L23680" s="38"/>
      <c r="M23680" s="38"/>
    </row>
    <row r="23681" spans="3:13" x14ac:dyDescent="0.2">
      <c r="C23681" s="38"/>
      <c r="D23681" s="38"/>
      <c r="E23681" s="93"/>
      <c r="L23681" s="38"/>
      <c r="M23681" s="38"/>
    </row>
    <row r="23682" spans="3:13" x14ac:dyDescent="0.2">
      <c r="C23682" s="38"/>
      <c r="D23682" s="38"/>
      <c r="E23682" s="93"/>
      <c r="L23682" s="38"/>
      <c r="M23682" s="38"/>
    </row>
    <row r="23683" spans="3:13" x14ac:dyDescent="0.2">
      <c r="C23683" s="38"/>
      <c r="D23683" s="38"/>
      <c r="E23683" s="93"/>
      <c r="L23683" s="38"/>
      <c r="M23683" s="38"/>
    </row>
    <row r="23684" spans="3:13" x14ac:dyDescent="0.2">
      <c r="C23684" s="38"/>
      <c r="D23684" s="38"/>
      <c r="E23684" s="93"/>
      <c r="L23684" s="38"/>
      <c r="M23684" s="38"/>
    </row>
    <row r="23685" spans="3:13" x14ac:dyDescent="0.2">
      <c r="C23685" s="38"/>
      <c r="D23685" s="38"/>
      <c r="E23685" s="93"/>
      <c r="L23685" s="38"/>
      <c r="M23685" s="38"/>
    </row>
    <row r="23686" spans="3:13" x14ac:dyDescent="0.2">
      <c r="C23686" s="38"/>
      <c r="D23686" s="38"/>
      <c r="E23686" s="93"/>
      <c r="L23686" s="38"/>
      <c r="M23686" s="38"/>
    </row>
    <row r="23687" spans="3:13" x14ac:dyDescent="0.2">
      <c r="C23687" s="38"/>
      <c r="D23687" s="38"/>
      <c r="E23687" s="93"/>
      <c r="L23687" s="38"/>
      <c r="M23687" s="38"/>
    </row>
    <row r="23688" spans="3:13" x14ac:dyDescent="0.2">
      <c r="C23688" s="38"/>
      <c r="D23688" s="38"/>
      <c r="E23688" s="93"/>
      <c r="L23688" s="38"/>
      <c r="M23688" s="38"/>
    </row>
    <row r="23689" spans="3:13" x14ac:dyDescent="0.2">
      <c r="C23689" s="38"/>
      <c r="D23689" s="38"/>
      <c r="E23689" s="93"/>
      <c r="L23689" s="38"/>
      <c r="M23689" s="38"/>
    </row>
    <row r="23690" spans="3:13" x14ac:dyDescent="0.2">
      <c r="C23690" s="38"/>
      <c r="D23690" s="38"/>
      <c r="E23690" s="93"/>
      <c r="L23690" s="38"/>
      <c r="M23690" s="38"/>
    </row>
    <row r="23691" spans="3:13" x14ac:dyDescent="0.2">
      <c r="C23691" s="38"/>
      <c r="D23691" s="38"/>
      <c r="E23691" s="93"/>
      <c r="L23691" s="38"/>
      <c r="M23691" s="38"/>
    </row>
    <row r="23692" spans="3:13" x14ac:dyDescent="0.2">
      <c r="C23692" s="38"/>
      <c r="D23692" s="38"/>
      <c r="E23692" s="93"/>
      <c r="L23692" s="38"/>
      <c r="M23692" s="38"/>
    </row>
    <row r="23693" spans="3:13" x14ac:dyDescent="0.2">
      <c r="C23693" s="38"/>
      <c r="D23693" s="38"/>
      <c r="E23693" s="93"/>
      <c r="L23693" s="38"/>
      <c r="M23693" s="38"/>
    </row>
    <row r="23694" spans="3:13" x14ac:dyDescent="0.2">
      <c r="C23694" s="38"/>
      <c r="D23694" s="38"/>
      <c r="E23694" s="93"/>
      <c r="L23694" s="38"/>
      <c r="M23694" s="38"/>
    </row>
    <row r="23695" spans="3:13" x14ac:dyDescent="0.2">
      <c r="C23695" s="38"/>
      <c r="D23695" s="38"/>
      <c r="E23695" s="93"/>
      <c r="L23695" s="38"/>
      <c r="M23695" s="38"/>
    </row>
    <row r="23696" spans="3:13" x14ac:dyDescent="0.2">
      <c r="C23696" s="38"/>
      <c r="D23696" s="38"/>
      <c r="E23696" s="93"/>
      <c r="L23696" s="38"/>
      <c r="M23696" s="38"/>
    </row>
    <row r="23697" spans="3:13" x14ac:dyDescent="0.2">
      <c r="C23697" s="38"/>
      <c r="D23697" s="38"/>
      <c r="E23697" s="93"/>
      <c r="L23697" s="38"/>
      <c r="M23697" s="38"/>
    </row>
    <row r="23698" spans="3:13" x14ac:dyDescent="0.2">
      <c r="C23698" s="38"/>
      <c r="D23698" s="38"/>
      <c r="E23698" s="93"/>
      <c r="L23698" s="38"/>
      <c r="M23698" s="38"/>
    </row>
    <row r="23699" spans="3:13" x14ac:dyDescent="0.2">
      <c r="C23699" s="38"/>
      <c r="D23699" s="38"/>
      <c r="E23699" s="93"/>
      <c r="L23699" s="38"/>
      <c r="M23699" s="38"/>
    </row>
    <row r="23700" spans="3:13" x14ac:dyDescent="0.2">
      <c r="C23700" s="38"/>
      <c r="D23700" s="38"/>
      <c r="E23700" s="93"/>
      <c r="L23700" s="38"/>
      <c r="M23700" s="38"/>
    </row>
    <row r="23701" spans="3:13" x14ac:dyDescent="0.2">
      <c r="C23701" s="38"/>
      <c r="D23701" s="38"/>
      <c r="E23701" s="93"/>
      <c r="L23701" s="38"/>
      <c r="M23701" s="38"/>
    </row>
    <row r="23702" spans="3:13" x14ac:dyDescent="0.2">
      <c r="C23702" s="38"/>
      <c r="D23702" s="38"/>
      <c r="E23702" s="93"/>
      <c r="L23702" s="38"/>
      <c r="M23702" s="38"/>
    </row>
    <row r="23703" spans="3:13" x14ac:dyDescent="0.2">
      <c r="C23703" s="38"/>
      <c r="D23703" s="38"/>
      <c r="E23703" s="93"/>
      <c r="L23703" s="38"/>
      <c r="M23703" s="38"/>
    </row>
    <row r="23704" spans="3:13" x14ac:dyDescent="0.2">
      <c r="C23704" s="38"/>
      <c r="D23704" s="38"/>
      <c r="E23704" s="93"/>
      <c r="L23704" s="38"/>
      <c r="M23704" s="38"/>
    </row>
    <row r="23705" spans="3:13" x14ac:dyDescent="0.2">
      <c r="C23705" s="38"/>
      <c r="D23705" s="38"/>
      <c r="E23705" s="93"/>
      <c r="L23705" s="38"/>
      <c r="M23705" s="38"/>
    </row>
    <row r="23706" spans="3:13" x14ac:dyDescent="0.2">
      <c r="C23706" s="38"/>
      <c r="D23706" s="38"/>
      <c r="E23706" s="93"/>
      <c r="L23706" s="38"/>
      <c r="M23706" s="38"/>
    </row>
    <row r="23707" spans="3:13" x14ac:dyDescent="0.2">
      <c r="C23707" s="38"/>
      <c r="D23707" s="38"/>
      <c r="E23707" s="93"/>
      <c r="L23707" s="38"/>
      <c r="M23707" s="38"/>
    </row>
    <row r="23708" spans="3:13" x14ac:dyDescent="0.2">
      <c r="C23708" s="38"/>
      <c r="D23708" s="38"/>
      <c r="E23708" s="93"/>
      <c r="L23708" s="38"/>
      <c r="M23708" s="38"/>
    </row>
    <row r="23709" spans="3:13" x14ac:dyDescent="0.2">
      <c r="C23709" s="38"/>
      <c r="D23709" s="38"/>
      <c r="E23709" s="93"/>
      <c r="L23709" s="38"/>
      <c r="M23709" s="38"/>
    </row>
    <row r="23710" spans="3:13" x14ac:dyDescent="0.2">
      <c r="C23710" s="38"/>
      <c r="D23710" s="38"/>
      <c r="E23710" s="93"/>
      <c r="L23710" s="38"/>
      <c r="M23710" s="38"/>
    </row>
    <row r="23711" spans="3:13" x14ac:dyDescent="0.2">
      <c r="C23711" s="38"/>
      <c r="D23711" s="38"/>
      <c r="E23711" s="93"/>
      <c r="L23711" s="38"/>
      <c r="M23711" s="38"/>
    </row>
    <row r="23712" spans="3:13" x14ac:dyDescent="0.2">
      <c r="C23712" s="38"/>
      <c r="D23712" s="38"/>
      <c r="E23712" s="93"/>
      <c r="L23712" s="38"/>
      <c r="M23712" s="38"/>
    </row>
    <row r="23713" spans="3:13" x14ac:dyDescent="0.2">
      <c r="C23713" s="38"/>
      <c r="D23713" s="38"/>
      <c r="E23713" s="93"/>
      <c r="L23713" s="38"/>
      <c r="M23713" s="38"/>
    </row>
    <row r="23714" spans="3:13" x14ac:dyDescent="0.2">
      <c r="C23714" s="38"/>
      <c r="D23714" s="38"/>
      <c r="E23714" s="93"/>
      <c r="L23714" s="38"/>
      <c r="M23714" s="38"/>
    </row>
    <row r="23715" spans="3:13" x14ac:dyDescent="0.2">
      <c r="C23715" s="38"/>
      <c r="D23715" s="38"/>
      <c r="E23715" s="93"/>
      <c r="L23715" s="38"/>
      <c r="M23715" s="38"/>
    </row>
    <row r="23716" spans="3:13" x14ac:dyDescent="0.2">
      <c r="C23716" s="38"/>
      <c r="D23716" s="38"/>
      <c r="E23716" s="93"/>
      <c r="L23716" s="38"/>
      <c r="M23716" s="38"/>
    </row>
    <row r="23717" spans="3:13" x14ac:dyDescent="0.2">
      <c r="C23717" s="38"/>
      <c r="D23717" s="38"/>
      <c r="E23717" s="93"/>
      <c r="L23717" s="38"/>
      <c r="M23717" s="38"/>
    </row>
    <row r="23718" spans="3:13" x14ac:dyDescent="0.2">
      <c r="C23718" s="38"/>
      <c r="D23718" s="38"/>
      <c r="E23718" s="93"/>
      <c r="L23718" s="38"/>
      <c r="M23718" s="38"/>
    </row>
    <row r="23719" spans="3:13" x14ac:dyDescent="0.2">
      <c r="C23719" s="38"/>
      <c r="D23719" s="38"/>
      <c r="E23719" s="93"/>
      <c r="L23719" s="38"/>
      <c r="M23719" s="38"/>
    </row>
    <row r="23720" spans="3:13" x14ac:dyDescent="0.2">
      <c r="C23720" s="38"/>
      <c r="D23720" s="38"/>
      <c r="E23720" s="93"/>
      <c r="L23720" s="38"/>
      <c r="M23720" s="38"/>
    </row>
    <row r="23721" spans="3:13" x14ac:dyDescent="0.2">
      <c r="C23721" s="38"/>
      <c r="D23721" s="38"/>
      <c r="E23721" s="93"/>
      <c r="L23721" s="38"/>
      <c r="M23721" s="38"/>
    </row>
    <row r="23722" spans="3:13" x14ac:dyDescent="0.2">
      <c r="C23722" s="38"/>
      <c r="D23722" s="38"/>
      <c r="E23722" s="93"/>
      <c r="L23722" s="38"/>
      <c r="M23722" s="38"/>
    </row>
    <row r="23723" spans="3:13" x14ac:dyDescent="0.2">
      <c r="C23723" s="38"/>
      <c r="D23723" s="38"/>
      <c r="E23723" s="93"/>
      <c r="L23723" s="38"/>
      <c r="M23723" s="38"/>
    </row>
    <row r="23724" spans="3:13" x14ac:dyDescent="0.2">
      <c r="C23724" s="38"/>
      <c r="D23724" s="38"/>
      <c r="E23724" s="93"/>
      <c r="L23724" s="38"/>
      <c r="M23724" s="38"/>
    </row>
    <row r="23725" spans="3:13" x14ac:dyDescent="0.2">
      <c r="C23725" s="38"/>
      <c r="D23725" s="38"/>
      <c r="E23725" s="93"/>
      <c r="L23725" s="38"/>
      <c r="M23725" s="38"/>
    </row>
    <row r="23726" spans="3:13" x14ac:dyDescent="0.2">
      <c r="C23726" s="38"/>
      <c r="D23726" s="38"/>
      <c r="E23726" s="93"/>
      <c r="L23726" s="38"/>
      <c r="M23726" s="38"/>
    </row>
    <row r="23727" spans="3:13" x14ac:dyDescent="0.2">
      <c r="C23727" s="38"/>
      <c r="D23727" s="38"/>
      <c r="E23727" s="93"/>
      <c r="L23727" s="38"/>
      <c r="M23727" s="38"/>
    </row>
    <row r="23728" spans="3:13" x14ac:dyDescent="0.2">
      <c r="C23728" s="38"/>
      <c r="D23728" s="38"/>
      <c r="E23728" s="93"/>
      <c r="L23728" s="38"/>
      <c r="M23728" s="38"/>
    </row>
    <row r="23729" spans="3:13" x14ac:dyDescent="0.2">
      <c r="C23729" s="38"/>
      <c r="D23729" s="38"/>
      <c r="E23729" s="93"/>
      <c r="L23729" s="38"/>
      <c r="M23729" s="38"/>
    </row>
    <row r="23730" spans="3:13" x14ac:dyDescent="0.2">
      <c r="C23730" s="38"/>
      <c r="D23730" s="38"/>
      <c r="E23730" s="93"/>
      <c r="L23730" s="38"/>
      <c r="M23730" s="38"/>
    </row>
    <row r="23731" spans="3:13" x14ac:dyDescent="0.2">
      <c r="C23731" s="38"/>
      <c r="D23731" s="38"/>
      <c r="E23731" s="93"/>
      <c r="L23731" s="38"/>
      <c r="M23731" s="38"/>
    </row>
    <row r="23732" spans="3:13" x14ac:dyDescent="0.2">
      <c r="C23732" s="38"/>
      <c r="D23732" s="38"/>
      <c r="E23732" s="93"/>
      <c r="L23732" s="38"/>
      <c r="M23732" s="38"/>
    </row>
    <row r="23733" spans="3:13" x14ac:dyDescent="0.2">
      <c r="C23733" s="38"/>
      <c r="D23733" s="38"/>
      <c r="E23733" s="93"/>
      <c r="L23733" s="38"/>
      <c r="M23733" s="38"/>
    </row>
    <row r="23734" spans="3:13" x14ac:dyDescent="0.2">
      <c r="C23734" s="38"/>
      <c r="D23734" s="38"/>
      <c r="E23734" s="93"/>
      <c r="L23734" s="38"/>
      <c r="M23734" s="38"/>
    </row>
    <row r="23735" spans="3:13" x14ac:dyDescent="0.2">
      <c r="C23735" s="38"/>
      <c r="D23735" s="38"/>
      <c r="E23735" s="93"/>
      <c r="L23735" s="38"/>
      <c r="M23735" s="38"/>
    </row>
    <row r="23736" spans="3:13" x14ac:dyDescent="0.2">
      <c r="C23736" s="38"/>
      <c r="D23736" s="38"/>
      <c r="E23736" s="93"/>
      <c r="L23736" s="38"/>
      <c r="M23736" s="38"/>
    </row>
    <row r="23737" spans="3:13" x14ac:dyDescent="0.2">
      <c r="C23737" s="38"/>
      <c r="D23737" s="38"/>
      <c r="E23737" s="93"/>
      <c r="L23737" s="38"/>
      <c r="M23737" s="38"/>
    </row>
    <row r="23738" spans="3:13" x14ac:dyDescent="0.2">
      <c r="C23738" s="38"/>
      <c r="D23738" s="38"/>
      <c r="E23738" s="93"/>
      <c r="L23738" s="38"/>
      <c r="M23738" s="38"/>
    </row>
    <row r="23739" spans="3:13" x14ac:dyDescent="0.2">
      <c r="C23739" s="38"/>
      <c r="D23739" s="38"/>
      <c r="E23739" s="93"/>
      <c r="L23739" s="38"/>
      <c r="M23739" s="38"/>
    </row>
    <row r="23740" spans="3:13" x14ac:dyDescent="0.2">
      <c r="C23740" s="38"/>
      <c r="D23740" s="38"/>
      <c r="E23740" s="93"/>
      <c r="L23740" s="38"/>
      <c r="M23740" s="38"/>
    </row>
    <row r="23741" spans="3:13" x14ac:dyDescent="0.2">
      <c r="C23741" s="38"/>
      <c r="D23741" s="38"/>
      <c r="E23741" s="93"/>
      <c r="L23741" s="38"/>
      <c r="M23741" s="38"/>
    </row>
    <row r="23742" spans="3:13" x14ac:dyDescent="0.2">
      <c r="C23742" s="38"/>
      <c r="D23742" s="38"/>
      <c r="E23742" s="93"/>
      <c r="L23742" s="38"/>
      <c r="M23742" s="38"/>
    </row>
    <row r="23743" spans="3:13" x14ac:dyDescent="0.2">
      <c r="C23743" s="38"/>
      <c r="D23743" s="38"/>
      <c r="E23743" s="93"/>
      <c r="L23743" s="38"/>
      <c r="M23743" s="38"/>
    </row>
    <row r="23744" spans="3:13" x14ac:dyDescent="0.2">
      <c r="C23744" s="38"/>
      <c r="D23744" s="38"/>
      <c r="E23744" s="93"/>
      <c r="L23744" s="38"/>
      <c r="M23744" s="38"/>
    </row>
    <row r="23745" spans="3:13" x14ac:dyDescent="0.2">
      <c r="C23745" s="38"/>
      <c r="D23745" s="38"/>
      <c r="E23745" s="93"/>
      <c r="L23745" s="38"/>
      <c r="M23745" s="38"/>
    </row>
    <row r="23746" spans="3:13" x14ac:dyDescent="0.2">
      <c r="C23746" s="38"/>
      <c r="D23746" s="38"/>
      <c r="E23746" s="93"/>
      <c r="L23746" s="38"/>
      <c r="M23746" s="38"/>
    </row>
    <row r="23747" spans="3:13" x14ac:dyDescent="0.2">
      <c r="C23747" s="38"/>
      <c r="D23747" s="38"/>
      <c r="E23747" s="93"/>
      <c r="L23747" s="38"/>
      <c r="M23747" s="38"/>
    </row>
    <row r="23748" spans="3:13" x14ac:dyDescent="0.2">
      <c r="C23748" s="38"/>
      <c r="D23748" s="38"/>
      <c r="E23748" s="93"/>
      <c r="L23748" s="38"/>
      <c r="M23748" s="38"/>
    </row>
    <row r="23749" spans="3:13" x14ac:dyDescent="0.2">
      <c r="C23749" s="38"/>
      <c r="D23749" s="38"/>
      <c r="E23749" s="93"/>
      <c r="L23749" s="38"/>
      <c r="M23749" s="38"/>
    </row>
    <row r="23750" spans="3:13" x14ac:dyDescent="0.2">
      <c r="C23750" s="38"/>
      <c r="D23750" s="38"/>
      <c r="E23750" s="93"/>
      <c r="L23750" s="38"/>
      <c r="M23750" s="38"/>
    </row>
    <row r="23751" spans="3:13" x14ac:dyDescent="0.2">
      <c r="C23751" s="38"/>
      <c r="D23751" s="38"/>
      <c r="E23751" s="93"/>
      <c r="L23751" s="38"/>
      <c r="M23751" s="38"/>
    </row>
    <row r="23752" spans="3:13" x14ac:dyDescent="0.2">
      <c r="C23752" s="38"/>
      <c r="D23752" s="38"/>
      <c r="E23752" s="93"/>
      <c r="L23752" s="38"/>
      <c r="M23752" s="38"/>
    </row>
    <row r="23753" spans="3:13" x14ac:dyDescent="0.2">
      <c r="C23753" s="38"/>
      <c r="D23753" s="38"/>
      <c r="E23753" s="93"/>
      <c r="L23753" s="38"/>
      <c r="M23753" s="38"/>
    </row>
    <row r="23754" spans="3:13" x14ac:dyDescent="0.2">
      <c r="C23754" s="38"/>
      <c r="D23754" s="38"/>
      <c r="E23754" s="93"/>
      <c r="L23754" s="38"/>
      <c r="M23754" s="38"/>
    </row>
    <row r="23755" spans="3:13" x14ac:dyDescent="0.2">
      <c r="C23755" s="38"/>
      <c r="D23755" s="38"/>
      <c r="E23755" s="93"/>
      <c r="L23755" s="38"/>
      <c r="M23755" s="38"/>
    </row>
    <row r="23756" spans="3:13" x14ac:dyDescent="0.2">
      <c r="C23756" s="38"/>
      <c r="D23756" s="38"/>
      <c r="E23756" s="93"/>
      <c r="L23756" s="38"/>
      <c r="M23756" s="38"/>
    </row>
    <row r="23757" spans="3:13" x14ac:dyDescent="0.2">
      <c r="C23757" s="38"/>
      <c r="D23757" s="38"/>
      <c r="E23757" s="93"/>
      <c r="L23757" s="38"/>
      <c r="M23757" s="38"/>
    </row>
    <row r="23758" spans="3:13" x14ac:dyDescent="0.2">
      <c r="C23758" s="38"/>
      <c r="D23758" s="38"/>
      <c r="E23758" s="93"/>
      <c r="L23758" s="38"/>
      <c r="M23758" s="38"/>
    </row>
    <row r="23759" spans="3:13" x14ac:dyDescent="0.2">
      <c r="C23759" s="38"/>
      <c r="D23759" s="38"/>
      <c r="E23759" s="93"/>
      <c r="L23759" s="38"/>
      <c r="M23759" s="38"/>
    </row>
    <row r="23760" spans="3:13" x14ac:dyDescent="0.2">
      <c r="C23760" s="38"/>
      <c r="D23760" s="38"/>
      <c r="E23760" s="93"/>
      <c r="L23760" s="38"/>
      <c r="M23760" s="38"/>
    </row>
    <row r="23761" spans="3:13" x14ac:dyDescent="0.2">
      <c r="C23761" s="38"/>
      <c r="D23761" s="38"/>
      <c r="E23761" s="93"/>
      <c r="L23761" s="38"/>
      <c r="M23761" s="38"/>
    </row>
    <row r="23762" spans="3:13" x14ac:dyDescent="0.2">
      <c r="C23762" s="38"/>
      <c r="D23762" s="38"/>
      <c r="E23762" s="93"/>
      <c r="L23762" s="38"/>
      <c r="M23762" s="38"/>
    </row>
    <row r="23763" spans="3:13" x14ac:dyDescent="0.2">
      <c r="C23763" s="38"/>
      <c r="D23763" s="38"/>
      <c r="E23763" s="93"/>
      <c r="L23763" s="38"/>
      <c r="M23763" s="38"/>
    </row>
    <row r="23764" spans="3:13" x14ac:dyDescent="0.2">
      <c r="C23764" s="38"/>
      <c r="D23764" s="38"/>
      <c r="E23764" s="93"/>
      <c r="L23764" s="38"/>
      <c r="M23764" s="38"/>
    </row>
    <row r="23765" spans="3:13" x14ac:dyDescent="0.2">
      <c r="C23765" s="38"/>
      <c r="D23765" s="38"/>
      <c r="E23765" s="93"/>
      <c r="L23765" s="38"/>
      <c r="M23765" s="38"/>
    </row>
    <row r="23766" spans="3:13" x14ac:dyDescent="0.2">
      <c r="C23766" s="38"/>
      <c r="D23766" s="38"/>
      <c r="E23766" s="93"/>
      <c r="L23766" s="38"/>
      <c r="M23766" s="38"/>
    </row>
    <row r="23767" spans="3:13" x14ac:dyDescent="0.2">
      <c r="C23767" s="38"/>
      <c r="D23767" s="38"/>
      <c r="E23767" s="93"/>
      <c r="L23767" s="38"/>
      <c r="M23767" s="38"/>
    </row>
    <row r="23768" spans="3:13" x14ac:dyDescent="0.2">
      <c r="C23768" s="38"/>
      <c r="D23768" s="38"/>
      <c r="E23768" s="93"/>
      <c r="L23768" s="38"/>
      <c r="M23768" s="38"/>
    </row>
    <row r="23769" spans="3:13" x14ac:dyDescent="0.2">
      <c r="C23769" s="38"/>
      <c r="D23769" s="38"/>
      <c r="E23769" s="93"/>
      <c r="L23769" s="38"/>
      <c r="M23769" s="38"/>
    </row>
    <row r="23770" spans="3:13" x14ac:dyDescent="0.2">
      <c r="C23770" s="38"/>
      <c r="D23770" s="38"/>
      <c r="E23770" s="93"/>
      <c r="L23770" s="38"/>
      <c r="M23770" s="38"/>
    </row>
    <row r="23771" spans="3:13" x14ac:dyDescent="0.2">
      <c r="C23771" s="38"/>
      <c r="D23771" s="38"/>
      <c r="E23771" s="93"/>
      <c r="L23771" s="38"/>
      <c r="M23771" s="38"/>
    </row>
    <row r="23772" spans="3:13" x14ac:dyDescent="0.2">
      <c r="C23772" s="38"/>
      <c r="D23772" s="38"/>
      <c r="E23772" s="93"/>
      <c r="L23772" s="38"/>
      <c r="M23772" s="38"/>
    </row>
    <row r="23773" spans="3:13" x14ac:dyDescent="0.2">
      <c r="C23773" s="38"/>
      <c r="D23773" s="38"/>
      <c r="E23773" s="93"/>
      <c r="L23773" s="38"/>
      <c r="M23773" s="38"/>
    </row>
    <row r="23774" spans="3:13" x14ac:dyDescent="0.2">
      <c r="C23774" s="38"/>
      <c r="D23774" s="38"/>
      <c r="E23774" s="93"/>
      <c r="L23774" s="38"/>
      <c r="M23774" s="38"/>
    </row>
    <row r="23775" spans="3:13" x14ac:dyDescent="0.2">
      <c r="C23775" s="38"/>
      <c r="D23775" s="38"/>
      <c r="E23775" s="93"/>
      <c r="L23775" s="38"/>
      <c r="M23775" s="38"/>
    </row>
    <row r="23776" spans="3:13" x14ac:dyDescent="0.2">
      <c r="C23776" s="38"/>
      <c r="D23776" s="38"/>
      <c r="E23776" s="93"/>
      <c r="L23776" s="38"/>
      <c r="M23776" s="38"/>
    </row>
    <row r="23777" spans="3:13" x14ac:dyDescent="0.2">
      <c r="C23777" s="38"/>
      <c r="D23777" s="38"/>
      <c r="E23777" s="93"/>
      <c r="L23777" s="38"/>
      <c r="M23777" s="38"/>
    </row>
    <row r="23778" spans="3:13" x14ac:dyDescent="0.2">
      <c r="C23778" s="38"/>
      <c r="D23778" s="38"/>
      <c r="E23778" s="93"/>
      <c r="L23778" s="38"/>
      <c r="M23778" s="38"/>
    </row>
    <row r="23779" spans="3:13" x14ac:dyDescent="0.2">
      <c r="C23779" s="38"/>
      <c r="D23779" s="38"/>
      <c r="E23779" s="93"/>
      <c r="L23779" s="38"/>
      <c r="M23779" s="38"/>
    </row>
    <row r="23780" spans="3:13" x14ac:dyDescent="0.2">
      <c r="C23780" s="38"/>
      <c r="D23780" s="38"/>
      <c r="E23780" s="93"/>
      <c r="L23780" s="38"/>
      <c r="M23780" s="38"/>
    </row>
    <row r="23781" spans="3:13" x14ac:dyDescent="0.2">
      <c r="C23781" s="38"/>
      <c r="D23781" s="38"/>
      <c r="E23781" s="93"/>
      <c r="L23781" s="38"/>
      <c r="M23781" s="38"/>
    </row>
    <row r="23782" spans="3:13" x14ac:dyDescent="0.2">
      <c r="C23782" s="38"/>
      <c r="D23782" s="38"/>
      <c r="E23782" s="93"/>
      <c r="L23782" s="38"/>
      <c r="M23782" s="38"/>
    </row>
    <row r="23783" spans="3:13" x14ac:dyDescent="0.2">
      <c r="C23783" s="38"/>
      <c r="D23783" s="38"/>
      <c r="E23783" s="93"/>
      <c r="L23783" s="38"/>
      <c r="M23783" s="38"/>
    </row>
    <row r="23784" spans="3:13" x14ac:dyDescent="0.2">
      <c r="C23784" s="38"/>
      <c r="D23784" s="38"/>
      <c r="E23784" s="93"/>
      <c r="L23784" s="38"/>
      <c r="M23784" s="38"/>
    </row>
    <row r="23785" spans="3:13" x14ac:dyDescent="0.2">
      <c r="C23785" s="38"/>
      <c r="D23785" s="38"/>
      <c r="E23785" s="93"/>
      <c r="L23785" s="38"/>
      <c r="M23785" s="38"/>
    </row>
    <row r="23786" spans="3:13" x14ac:dyDescent="0.2">
      <c r="C23786" s="38"/>
      <c r="D23786" s="38"/>
      <c r="E23786" s="93"/>
      <c r="L23786" s="38"/>
      <c r="M23786" s="38"/>
    </row>
    <row r="23787" spans="3:13" x14ac:dyDescent="0.2">
      <c r="C23787" s="38"/>
      <c r="D23787" s="38"/>
      <c r="E23787" s="93"/>
      <c r="L23787" s="38"/>
      <c r="M23787" s="38"/>
    </row>
    <row r="23788" spans="3:13" x14ac:dyDescent="0.2">
      <c r="C23788" s="38"/>
      <c r="D23788" s="38"/>
      <c r="E23788" s="93"/>
      <c r="L23788" s="38"/>
      <c r="M23788" s="38"/>
    </row>
    <row r="23789" spans="3:13" x14ac:dyDescent="0.2">
      <c r="C23789" s="38"/>
      <c r="D23789" s="38"/>
      <c r="E23789" s="93"/>
      <c r="L23789" s="38"/>
      <c r="M23789" s="38"/>
    </row>
    <row r="23790" spans="3:13" x14ac:dyDescent="0.2">
      <c r="C23790" s="38"/>
      <c r="D23790" s="38"/>
      <c r="E23790" s="93"/>
      <c r="L23790" s="38"/>
      <c r="M23790" s="38"/>
    </row>
    <row r="23791" spans="3:13" x14ac:dyDescent="0.2">
      <c r="C23791" s="38"/>
      <c r="D23791" s="38"/>
      <c r="E23791" s="93"/>
      <c r="L23791" s="38"/>
      <c r="M23791" s="38"/>
    </row>
    <row r="23792" spans="3:13" x14ac:dyDescent="0.2">
      <c r="C23792" s="38"/>
      <c r="D23792" s="38"/>
      <c r="E23792" s="93"/>
      <c r="L23792" s="38"/>
      <c r="M23792" s="38"/>
    </row>
    <row r="23793" spans="3:13" x14ac:dyDescent="0.2">
      <c r="C23793" s="38"/>
      <c r="D23793" s="38"/>
      <c r="E23793" s="93"/>
      <c r="L23793" s="38"/>
      <c r="M23793" s="38"/>
    </row>
    <row r="23794" spans="3:13" x14ac:dyDescent="0.2">
      <c r="C23794" s="38"/>
      <c r="D23794" s="38"/>
      <c r="E23794" s="93"/>
      <c r="L23794" s="38"/>
      <c r="M23794" s="38"/>
    </row>
    <row r="23795" spans="3:13" x14ac:dyDescent="0.2">
      <c r="C23795" s="38"/>
      <c r="D23795" s="38"/>
      <c r="E23795" s="93"/>
      <c r="L23795" s="38"/>
      <c r="M23795" s="38"/>
    </row>
    <row r="23796" spans="3:13" x14ac:dyDescent="0.2">
      <c r="C23796" s="38"/>
      <c r="D23796" s="38"/>
      <c r="E23796" s="93"/>
      <c r="L23796" s="38"/>
      <c r="M23796" s="38"/>
    </row>
    <row r="23797" spans="3:13" x14ac:dyDescent="0.2">
      <c r="C23797" s="38"/>
      <c r="D23797" s="38"/>
      <c r="E23797" s="93"/>
      <c r="L23797" s="38"/>
      <c r="M23797" s="38"/>
    </row>
    <row r="23798" spans="3:13" x14ac:dyDescent="0.2">
      <c r="C23798" s="38"/>
      <c r="D23798" s="38"/>
      <c r="E23798" s="93"/>
      <c r="L23798" s="38"/>
      <c r="M23798" s="38"/>
    </row>
    <row r="23799" spans="3:13" x14ac:dyDescent="0.2">
      <c r="C23799" s="38"/>
      <c r="D23799" s="38"/>
      <c r="E23799" s="93"/>
      <c r="L23799" s="38"/>
      <c r="M23799" s="38"/>
    </row>
    <row r="23800" spans="3:13" x14ac:dyDescent="0.2">
      <c r="C23800" s="38"/>
      <c r="D23800" s="38"/>
      <c r="E23800" s="93"/>
      <c r="L23800" s="38"/>
      <c r="M23800" s="38"/>
    </row>
    <row r="23801" spans="3:13" x14ac:dyDescent="0.2">
      <c r="C23801" s="38"/>
      <c r="D23801" s="38"/>
      <c r="E23801" s="93"/>
      <c r="L23801" s="38"/>
      <c r="M23801" s="38"/>
    </row>
    <row r="23802" spans="3:13" x14ac:dyDescent="0.2">
      <c r="C23802" s="38"/>
      <c r="D23802" s="38"/>
      <c r="E23802" s="93"/>
      <c r="L23802" s="38"/>
      <c r="M23802" s="38"/>
    </row>
    <row r="23803" spans="3:13" x14ac:dyDescent="0.2">
      <c r="C23803" s="38"/>
      <c r="D23803" s="38"/>
      <c r="E23803" s="93"/>
      <c r="L23803" s="38"/>
      <c r="M23803" s="38"/>
    </row>
    <row r="23804" spans="3:13" x14ac:dyDescent="0.2">
      <c r="C23804" s="38"/>
      <c r="D23804" s="38"/>
      <c r="E23804" s="93"/>
      <c r="L23804" s="38"/>
      <c r="M23804" s="38"/>
    </row>
    <row r="23805" spans="3:13" x14ac:dyDescent="0.2">
      <c r="C23805" s="38"/>
      <c r="D23805" s="38"/>
      <c r="E23805" s="93"/>
      <c r="L23805" s="38"/>
      <c r="M23805" s="38"/>
    </row>
    <row r="23806" spans="3:13" x14ac:dyDescent="0.2">
      <c r="C23806" s="38"/>
      <c r="D23806" s="38"/>
      <c r="E23806" s="93"/>
      <c r="L23806" s="38"/>
      <c r="M23806" s="38"/>
    </row>
    <row r="23807" spans="3:13" x14ac:dyDescent="0.2">
      <c r="C23807" s="38"/>
      <c r="D23807" s="38"/>
      <c r="E23807" s="93"/>
      <c r="L23807" s="38"/>
      <c r="M23807" s="38"/>
    </row>
    <row r="23808" spans="3:13" x14ac:dyDescent="0.2">
      <c r="C23808" s="38"/>
      <c r="D23808" s="38"/>
      <c r="E23808" s="93"/>
      <c r="L23808" s="38"/>
      <c r="M23808" s="38"/>
    </row>
    <row r="23809" spans="3:13" x14ac:dyDescent="0.2">
      <c r="C23809" s="38"/>
      <c r="D23809" s="38"/>
      <c r="E23809" s="93"/>
      <c r="L23809" s="38"/>
      <c r="M23809" s="38"/>
    </row>
    <row r="23810" spans="3:13" x14ac:dyDescent="0.2">
      <c r="C23810" s="38"/>
      <c r="D23810" s="38"/>
      <c r="E23810" s="93"/>
      <c r="L23810" s="38"/>
      <c r="M23810" s="38"/>
    </row>
    <row r="23811" spans="3:13" x14ac:dyDescent="0.2">
      <c r="C23811" s="38"/>
      <c r="D23811" s="38"/>
      <c r="E23811" s="93"/>
      <c r="L23811" s="38"/>
      <c r="M23811" s="38"/>
    </row>
    <row r="23812" spans="3:13" x14ac:dyDescent="0.2">
      <c r="C23812" s="38"/>
      <c r="D23812" s="38"/>
      <c r="E23812" s="93"/>
      <c r="L23812" s="38"/>
      <c r="M23812" s="38"/>
    </row>
    <row r="23813" spans="3:13" x14ac:dyDescent="0.2">
      <c r="C23813" s="38"/>
      <c r="D23813" s="38"/>
      <c r="E23813" s="93"/>
      <c r="L23813" s="38"/>
      <c r="M23813" s="38"/>
    </row>
    <row r="23814" spans="3:13" x14ac:dyDescent="0.2">
      <c r="C23814" s="38"/>
      <c r="D23814" s="38"/>
      <c r="E23814" s="93"/>
      <c r="L23814" s="38"/>
      <c r="M23814" s="38"/>
    </row>
    <row r="23815" spans="3:13" x14ac:dyDescent="0.2">
      <c r="C23815" s="38"/>
      <c r="D23815" s="38"/>
      <c r="E23815" s="93"/>
      <c r="L23815" s="38"/>
      <c r="M23815" s="38"/>
    </row>
    <row r="23816" spans="3:13" x14ac:dyDescent="0.2">
      <c r="C23816" s="38"/>
      <c r="D23816" s="38"/>
      <c r="E23816" s="93"/>
      <c r="L23816" s="38"/>
      <c r="M23816" s="38"/>
    </row>
    <row r="23817" spans="3:13" x14ac:dyDescent="0.2">
      <c r="C23817" s="38"/>
      <c r="D23817" s="38"/>
      <c r="E23817" s="93"/>
      <c r="L23817" s="38"/>
      <c r="M23817" s="38"/>
    </row>
    <row r="23818" spans="3:13" x14ac:dyDescent="0.2">
      <c r="C23818" s="38"/>
      <c r="D23818" s="38"/>
      <c r="E23818" s="93"/>
      <c r="L23818" s="38"/>
      <c r="M23818" s="38"/>
    </row>
    <row r="23819" spans="3:13" x14ac:dyDescent="0.2">
      <c r="C23819" s="38"/>
      <c r="D23819" s="38"/>
      <c r="E23819" s="93"/>
      <c r="L23819" s="38"/>
      <c r="M23819" s="38"/>
    </row>
    <row r="23820" spans="3:13" x14ac:dyDescent="0.2">
      <c r="C23820" s="38"/>
      <c r="D23820" s="38"/>
      <c r="E23820" s="93"/>
      <c r="L23820" s="38"/>
      <c r="M23820" s="38"/>
    </row>
    <row r="23821" spans="3:13" x14ac:dyDescent="0.2">
      <c r="C23821" s="38"/>
      <c r="D23821" s="38"/>
      <c r="E23821" s="93"/>
      <c r="L23821" s="38"/>
      <c r="M23821" s="38"/>
    </row>
    <row r="23822" spans="3:13" x14ac:dyDescent="0.2">
      <c r="C23822" s="38"/>
      <c r="D23822" s="38"/>
      <c r="E23822" s="93"/>
      <c r="L23822" s="38"/>
      <c r="M23822" s="38"/>
    </row>
    <row r="23823" spans="3:13" x14ac:dyDescent="0.2">
      <c r="C23823" s="38"/>
      <c r="D23823" s="38"/>
      <c r="E23823" s="93"/>
      <c r="L23823" s="38"/>
      <c r="M23823" s="38"/>
    </row>
    <row r="23824" spans="3:13" x14ac:dyDescent="0.2">
      <c r="C23824" s="38"/>
      <c r="D23824" s="38"/>
      <c r="E23824" s="93"/>
      <c r="L23824" s="38"/>
      <c r="M23824" s="38"/>
    </row>
    <row r="23825" spans="3:13" x14ac:dyDescent="0.2">
      <c r="C23825" s="38"/>
      <c r="D23825" s="38"/>
      <c r="E23825" s="93"/>
      <c r="L23825" s="38"/>
      <c r="M23825" s="38"/>
    </row>
    <row r="23826" spans="3:13" x14ac:dyDescent="0.2">
      <c r="C23826" s="38"/>
      <c r="D23826" s="38"/>
      <c r="E23826" s="93"/>
      <c r="L23826" s="38"/>
      <c r="M23826" s="38"/>
    </row>
    <row r="23827" spans="3:13" x14ac:dyDescent="0.2">
      <c r="C23827" s="38"/>
      <c r="D23827" s="38"/>
      <c r="E23827" s="93"/>
      <c r="L23827" s="38"/>
      <c r="M23827" s="38"/>
    </row>
    <row r="23828" spans="3:13" x14ac:dyDescent="0.2">
      <c r="C23828" s="38"/>
      <c r="D23828" s="38"/>
      <c r="E23828" s="93"/>
      <c r="L23828" s="38"/>
      <c r="M23828" s="38"/>
    </row>
    <row r="23829" spans="3:13" x14ac:dyDescent="0.2">
      <c r="C23829" s="38"/>
      <c r="D23829" s="38"/>
      <c r="E23829" s="93"/>
      <c r="L23829" s="38"/>
      <c r="M23829" s="38"/>
    </row>
    <row r="23830" spans="3:13" x14ac:dyDescent="0.2">
      <c r="C23830" s="38"/>
      <c r="D23830" s="38"/>
      <c r="E23830" s="93"/>
      <c r="L23830" s="38"/>
      <c r="M23830" s="38"/>
    </row>
    <row r="23831" spans="3:13" x14ac:dyDescent="0.2">
      <c r="C23831" s="38"/>
      <c r="D23831" s="38"/>
      <c r="E23831" s="93"/>
      <c r="L23831" s="38"/>
      <c r="M23831" s="38"/>
    </row>
    <row r="23832" spans="3:13" x14ac:dyDescent="0.2">
      <c r="C23832" s="38"/>
      <c r="D23832" s="38"/>
      <c r="E23832" s="93"/>
      <c r="L23832" s="38"/>
      <c r="M23832" s="38"/>
    </row>
    <row r="23833" spans="3:13" x14ac:dyDescent="0.2">
      <c r="C23833" s="38"/>
      <c r="D23833" s="38"/>
      <c r="E23833" s="93"/>
      <c r="L23833" s="38"/>
      <c r="M23833" s="38"/>
    </row>
    <row r="23834" spans="3:13" x14ac:dyDescent="0.2">
      <c r="C23834" s="38"/>
      <c r="D23834" s="38"/>
      <c r="E23834" s="93"/>
      <c r="L23834" s="38"/>
      <c r="M23834" s="38"/>
    </row>
    <row r="23835" spans="3:13" x14ac:dyDescent="0.2">
      <c r="C23835" s="38"/>
      <c r="D23835" s="38"/>
      <c r="E23835" s="93"/>
      <c r="L23835" s="38"/>
      <c r="M23835" s="38"/>
    </row>
    <row r="23836" spans="3:13" x14ac:dyDescent="0.2">
      <c r="C23836" s="38"/>
      <c r="D23836" s="38"/>
      <c r="E23836" s="93"/>
      <c r="L23836" s="38"/>
      <c r="M23836" s="38"/>
    </row>
    <row r="23837" spans="3:13" x14ac:dyDescent="0.2">
      <c r="C23837" s="38"/>
      <c r="D23837" s="38"/>
      <c r="E23837" s="93"/>
      <c r="L23837" s="38"/>
      <c r="M23837" s="38"/>
    </row>
    <row r="23838" spans="3:13" x14ac:dyDescent="0.2">
      <c r="C23838" s="38"/>
      <c r="D23838" s="38"/>
      <c r="E23838" s="93"/>
      <c r="L23838" s="38"/>
      <c r="M23838" s="38"/>
    </row>
    <row r="23839" spans="3:13" x14ac:dyDescent="0.2">
      <c r="C23839" s="38"/>
      <c r="D23839" s="38"/>
      <c r="E23839" s="93"/>
      <c r="L23839" s="38"/>
      <c r="M23839" s="38"/>
    </row>
    <row r="23840" spans="3:13" x14ac:dyDescent="0.2">
      <c r="C23840" s="38"/>
      <c r="D23840" s="38"/>
      <c r="E23840" s="93"/>
      <c r="L23840" s="38"/>
      <c r="M23840" s="38"/>
    </row>
    <row r="23841" spans="3:13" x14ac:dyDescent="0.2">
      <c r="C23841" s="38"/>
      <c r="D23841" s="38"/>
      <c r="E23841" s="93"/>
      <c r="L23841" s="38"/>
      <c r="M23841" s="38"/>
    </row>
    <row r="23842" spans="3:13" x14ac:dyDescent="0.2">
      <c r="C23842" s="38"/>
      <c r="D23842" s="38"/>
      <c r="E23842" s="93"/>
      <c r="L23842" s="38"/>
      <c r="M23842" s="38"/>
    </row>
    <row r="23843" spans="3:13" x14ac:dyDescent="0.2">
      <c r="C23843" s="38"/>
      <c r="D23843" s="38"/>
      <c r="E23843" s="93"/>
      <c r="L23843" s="38"/>
      <c r="M23843" s="38"/>
    </row>
    <row r="23844" spans="3:13" x14ac:dyDescent="0.2">
      <c r="C23844" s="38"/>
      <c r="D23844" s="38"/>
      <c r="E23844" s="93"/>
      <c r="L23844" s="38"/>
      <c r="M23844" s="38"/>
    </row>
    <row r="23845" spans="3:13" x14ac:dyDescent="0.2">
      <c r="C23845" s="38"/>
      <c r="D23845" s="38"/>
      <c r="E23845" s="93"/>
      <c r="L23845" s="38"/>
      <c r="M23845" s="38"/>
    </row>
    <row r="23846" spans="3:13" x14ac:dyDescent="0.2">
      <c r="C23846" s="38"/>
      <c r="D23846" s="38"/>
      <c r="E23846" s="93"/>
      <c r="L23846" s="38"/>
      <c r="M23846" s="38"/>
    </row>
    <row r="23847" spans="3:13" x14ac:dyDescent="0.2">
      <c r="C23847" s="38"/>
      <c r="D23847" s="38"/>
      <c r="E23847" s="93"/>
      <c r="L23847" s="38"/>
      <c r="M23847" s="38"/>
    </row>
    <row r="23848" spans="3:13" x14ac:dyDescent="0.2">
      <c r="C23848" s="38"/>
      <c r="D23848" s="38"/>
      <c r="E23848" s="93"/>
      <c r="L23848" s="38"/>
      <c r="M23848" s="38"/>
    </row>
    <row r="23849" spans="3:13" x14ac:dyDescent="0.2">
      <c r="C23849" s="38"/>
      <c r="D23849" s="38"/>
      <c r="E23849" s="93"/>
      <c r="L23849" s="38"/>
      <c r="M23849" s="38"/>
    </row>
    <row r="23850" spans="3:13" x14ac:dyDescent="0.2">
      <c r="C23850" s="38"/>
      <c r="D23850" s="38"/>
      <c r="E23850" s="93"/>
      <c r="L23850" s="38"/>
      <c r="M23850" s="38"/>
    </row>
    <row r="23851" spans="3:13" x14ac:dyDescent="0.2">
      <c r="C23851" s="38"/>
      <c r="D23851" s="38"/>
      <c r="E23851" s="93"/>
      <c r="L23851" s="38"/>
      <c r="M23851" s="38"/>
    </row>
    <row r="23852" spans="3:13" x14ac:dyDescent="0.2">
      <c r="C23852" s="38"/>
      <c r="D23852" s="38"/>
      <c r="E23852" s="93"/>
      <c r="L23852" s="38"/>
      <c r="M23852" s="38"/>
    </row>
    <row r="23853" spans="3:13" x14ac:dyDescent="0.2">
      <c r="C23853" s="38"/>
      <c r="D23853" s="38"/>
      <c r="E23853" s="93"/>
      <c r="L23853" s="38"/>
      <c r="M23853" s="38"/>
    </row>
    <row r="23854" spans="3:13" x14ac:dyDescent="0.2">
      <c r="C23854" s="38"/>
      <c r="D23854" s="38"/>
      <c r="E23854" s="93"/>
      <c r="L23854" s="38"/>
      <c r="M23854" s="38"/>
    </row>
    <row r="23855" spans="3:13" x14ac:dyDescent="0.2">
      <c r="C23855" s="38"/>
      <c r="D23855" s="38"/>
      <c r="E23855" s="93"/>
      <c r="L23855" s="38"/>
      <c r="M23855" s="38"/>
    </row>
    <row r="23856" spans="3:13" x14ac:dyDescent="0.2">
      <c r="C23856" s="38"/>
      <c r="D23856" s="38"/>
      <c r="E23856" s="93"/>
      <c r="L23856" s="38"/>
      <c r="M23856" s="38"/>
    </row>
    <row r="23857" spans="3:13" x14ac:dyDescent="0.2">
      <c r="C23857" s="38"/>
      <c r="D23857" s="38"/>
      <c r="E23857" s="93"/>
      <c r="L23857" s="38"/>
      <c r="M23857" s="38"/>
    </row>
    <row r="23858" spans="3:13" x14ac:dyDescent="0.2">
      <c r="C23858" s="38"/>
      <c r="D23858" s="38"/>
      <c r="E23858" s="93"/>
      <c r="L23858" s="38"/>
      <c r="M23858" s="38"/>
    </row>
    <row r="23859" spans="3:13" x14ac:dyDescent="0.2">
      <c r="C23859" s="38"/>
      <c r="D23859" s="38"/>
      <c r="E23859" s="93"/>
      <c r="L23859" s="38"/>
      <c r="M23859" s="38"/>
    </row>
    <row r="23860" spans="3:13" x14ac:dyDescent="0.2">
      <c r="C23860" s="38"/>
      <c r="D23860" s="38"/>
      <c r="E23860" s="93"/>
      <c r="L23860" s="38"/>
      <c r="M23860" s="38"/>
    </row>
    <row r="23861" spans="3:13" x14ac:dyDescent="0.2">
      <c r="C23861" s="38"/>
      <c r="D23861" s="38"/>
      <c r="E23861" s="93"/>
      <c r="L23861" s="38"/>
      <c r="M23861" s="38"/>
    </row>
    <row r="23862" spans="3:13" x14ac:dyDescent="0.2">
      <c r="C23862" s="38"/>
      <c r="D23862" s="38"/>
      <c r="E23862" s="93"/>
      <c r="L23862" s="38"/>
      <c r="M23862" s="38"/>
    </row>
    <row r="23863" spans="3:13" x14ac:dyDescent="0.2">
      <c r="C23863" s="38"/>
      <c r="D23863" s="38"/>
      <c r="E23863" s="93"/>
      <c r="L23863" s="38"/>
      <c r="M23863" s="38"/>
    </row>
    <row r="23864" spans="3:13" x14ac:dyDescent="0.2">
      <c r="C23864" s="38"/>
      <c r="D23864" s="38"/>
      <c r="E23864" s="93"/>
      <c r="L23864" s="38"/>
      <c r="M23864" s="38"/>
    </row>
    <row r="23865" spans="3:13" x14ac:dyDescent="0.2">
      <c r="C23865" s="38"/>
      <c r="D23865" s="38"/>
      <c r="E23865" s="93"/>
      <c r="L23865" s="38"/>
      <c r="M23865" s="38"/>
    </row>
    <row r="23866" spans="3:13" x14ac:dyDescent="0.2">
      <c r="C23866" s="38"/>
      <c r="D23866" s="38"/>
      <c r="E23866" s="93"/>
      <c r="L23866" s="38"/>
      <c r="M23866" s="38"/>
    </row>
    <row r="23867" spans="3:13" x14ac:dyDescent="0.2">
      <c r="C23867" s="38"/>
      <c r="D23867" s="38"/>
      <c r="E23867" s="93"/>
      <c r="L23867" s="38"/>
      <c r="M23867" s="38"/>
    </row>
    <row r="23868" spans="3:13" x14ac:dyDescent="0.2">
      <c r="C23868" s="38"/>
      <c r="D23868" s="38"/>
      <c r="E23868" s="93"/>
      <c r="L23868" s="38"/>
      <c r="M23868" s="38"/>
    </row>
    <row r="23869" spans="3:13" x14ac:dyDescent="0.2">
      <c r="C23869" s="38"/>
      <c r="D23869" s="38"/>
      <c r="E23869" s="93"/>
      <c r="L23869" s="38"/>
      <c r="M23869" s="38"/>
    </row>
    <row r="23870" spans="3:13" x14ac:dyDescent="0.2">
      <c r="C23870" s="38"/>
      <c r="D23870" s="38"/>
      <c r="E23870" s="93"/>
      <c r="L23870" s="38"/>
      <c r="M23870" s="38"/>
    </row>
    <row r="23871" spans="3:13" x14ac:dyDescent="0.2">
      <c r="C23871" s="38"/>
      <c r="D23871" s="38"/>
      <c r="E23871" s="93"/>
      <c r="L23871" s="38"/>
      <c r="M23871" s="38"/>
    </row>
    <row r="23872" spans="3:13" x14ac:dyDescent="0.2">
      <c r="C23872" s="38"/>
      <c r="D23872" s="38"/>
      <c r="E23872" s="93"/>
      <c r="L23872" s="38"/>
      <c r="M23872" s="38"/>
    </row>
    <row r="23873" spans="3:13" x14ac:dyDescent="0.2">
      <c r="C23873" s="38"/>
      <c r="D23873" s="38"/>
      <c r="E23873" s="93"/>
      <c r="L23873" s="38"/>
      <c r="M23873" s="38"/>
    </row>
    <row r="23874" spans="3:13" x14ac:dyDescent="0.2">
      <c r="C23874" s="38"/>
      <c r="D23874" s="38"/>
      <c r="E23874" s="93"/>
      <c r="L23874" s="38"/>
      <c r="M23874" s="38"/>
    </row>
    <row r="23875" spans="3:13" x14ac:dyDescent="0.2">
      <c r="C23875" s="38"/>
      <c r="D23875" s="38"/>
      <c r="E23875" s="93"/>
      <c r="L23875" s="38"/>
      <c r="M23875" s="38"/>
    </row>
    <row r="23876" spans="3:13" x14ac:dyDescent="0.2">
      <c r="C23876" s="38"/>
      <c r="D23876" s="38"/>
      <c r="E23876" s="93"/>
      <c r="L23876" s="38"/>
      <c r="M23876" s="38"/>
    </row>
    <row r="23877" spans="3:13" x14ac:dyDescent="0.2">
      <c r="C23877" s="38"/>
      <c r="D23877" s="38"/>
      <c r="E23877" s="93"/>
      <c r="L23877" s="38"/>
      <c r="M23877" s="38"/>
    </row>
    <row r="23878" spans="3:13" x14ac:dyDescent="0.2">
      <c r="C23878" s="38"/>
      <c r="D23878" s="38"/>
      <c r="E23878" s="93"/>
      <c r="L23878" s="38"/>
      <c r="M23878" s="38"/>
    </row>
    <row r="23879" spans="3:13" x14ac:dyDescent="0.2">
      <c r="C23879" s="38"/>
      <c r="D23879" s="38"/>
      <c r="E23879" s="93"/>
      <c r="L23879" s="38"/>
      <c r="M23879" s="38"/>
    </row>
    <row r="23880" spans="3:13" x14ac:dyDescent="0.2">
      <c r="C23880" s="38"/>
      <c r="D23880" s="38"/>
      <c r="E23880" s="93"/>
      <c r="L23880" s="38"/>
      <c r="M23880" s="38"/>
    </row>
    <row r="23881" spans="3:13" x14ac:dyDescent="0.2">
      <c r="C23881" s="38"/>
      <c r="D23881" s="38"/>
      <c r="E23881" s="93"/>
      <c r="L23881" s="38"/>
      <c r="M23881" s="38"/>
    </row>
    <row r="23882" spans="3:13" x14ac:dyDescent="0.2">
      <c r="C23882" s="38"/>
      <c r="D23882" s="38"/>
      <c r="E23882" s="93"/>
      <c r="L23882" s="38"/>
      <c r="M23882" s="38"/>
    </row>
    <row r="23883" spans="3:13" x14ac:dyDescent="0.2">
      <c r="C23883" s="38"/>
      <c r="D23883" s="38"/>
      <c r="E23883" s="93"/>
      <c r="L23883" s="38"/>
      <c r="M23883" s="38"/>
    </row>
    <row r="23884" spans="3:13" x14ac:dyDescent="0.2">
      <c r="C23884" s="38"/>
      <c r="D23884" s="38"/>
      <c r="E23884" s="93"/>
      <c r="L23884" s="38"/>
      <c r="M23884" s="38"/>
    </row>
    <row r="23885" spans="3:13" x14ac:dyDescent="0.2">
      <c r="C23885" s="38"/>
      <c r="D23885" s="38"/>
      <c r="E23885" s="93"/>
      <c r="L23885" s="38"/>
      <c r="M23885" s="38"/>
    </row>
    <row r="23886" spans="3:13" x14ac:dyDescent="0.2">
      <c r="C23886" s="38"/>
      <c r="D23886" s="38"/>
      <c r="E23886" s="93"/>
      <c r="L23886" s="38"/>
      <c r="M23886" s="38"/>
    </row>
    <row r="23887" spans="3:13" x14ac:dyDescent="0.2">
      <c r="C23887" s="38"/>
      <c r="D23887" s="38"/>
      <c r="E23887" s="93"/>
      <c r="L23887" s="38"/>
      <c r="M23887" s="38"/>
    </row>
    <row r="23888" spans="3:13" x14ac:dyDescent="0.2">
      <c r="C23888" s="38"/>
      <c r="D23888" s="38"/>
      <c r="E23888" s="93"/>
      <c r="L23888" s="38"/>
      <c r="M23888" s="38"/>
    </row>
    <row r="23889" spans="3:13" x14ac:dyDescent="0.2">
      <c r="C23889" s="38"/>
      <c r="D23889" s="38"/>
      <c r="E23889" s="93"/>
      <c r="L23889" s="38"/>
      <c r="M23889" s="38"/>
    </row>
    <row r="23890" spans="3:13" x14ac:dyDescent="0.2">
      <c r="C23890" s="38"/>
      <c r="D23890" s="38"/>
      <c r="E23890" s="93"/>
      <c r="L23890" s="38"/>
      <c r="M23890" s="38"/>
    </row>
    <row r="23891" spans="3:13" x14ac:dyDescent="0.2">
      <c r="C23891" s="38"/>
      <c r="D23891" s="38"/>
      <c r="E23891" s="93"/>
      <c r="L23891" s="38"/>
      <c r="M23891" s="38"/>
    </row>
    <row r="23892" spans="3:13" x14ac:dyDescent="0.2">
      <c r="C23892" s="38"/>
      <c r="D23892" s="38"/>
      <c r="E23892" s="93"/>
      <c r="L23892" s="38"/>
      <c r="M23892" s="38"/>
    </row>
    <row r="23893" spans="3:13" x14ac:dyDescent="0.2">
      <c r="C23893" s="38"/>
      <c r="D23893" s="38"/>
      <c r="E23893" s="93"/>
      <c r="L23893" s="38"/>
      <c r="M23893" s="38"/>
    </row>
    <row r="23894" spans="3:13" x14ac:dyDescent="0.2">
      <c r="C23894" s="38"/>
      <c r="D23894" s="38"/>
      <c r="E23894" s="93"/>
      <c r="L23894" s="38"/>
      <c r="M23894" s="38"/>
    </row>
    <row r="23895" spans="3:13" x14ac:dyDescent="0.2">
      <c r="C23895" s="38"/>
      <c r="D23895" s="38"/>
      <c r="E23895" s="93"/>
      <c r="L23895" s="38"/>
      <c r="M23895" s="38"/>
    </row>
    <row r="23896" spans="3:13" x14ac:dyDescent="0.2">
      <c r="C23896" s="38"/>
      <c r="D23896" s="38"/>
      <c r="E23896" s="93"/>
      <c r="L23896" s="38"/>
      <c r="M23896" s="38"/>
    </row>
    <row r="23897" spans="3:13" x14ac:dyDescent="0.2">
      <c r="C23897" s="38"/>
      <c r="D23897" s="38"/>
      <c r="E23897" s="93"/>
      <c r="L23897" s="38"/>
      <c r="M23897" s="38"/>
    </row>
    <row r="23898" spans="3:13" x14ac:dyDescent="0.2">
      <c r="C23898" s="38"/>
      <c r="D23898" s="38"/>
      <c r="E23898" s="93"/>
      <c r="L23898" s="38"/>
      <c r="M23898" s="38"/>
    </row>
    <row r="23899" spans="3:13" x14ac:dyDescent="0.2">
      <c r="C23899" s="38"/>
      <c r="D23899" s="38"/>
      <c r="E23899" s="93"/>
      <c r="L23899" s="38"/>
      <c r="M23899" s="38"/>
    </row>
    <row r="23900" spans="3:13" x14ac:dyDescent="0.2">
      <c r="C23900" s="38"/>
      <c r="D23900" s="38"/>
      <c r="E23900" s="93"/>
      <c r="L23900" s="38"/>
      <c r="M23900" s="38"/>
    </row>
    <row r="23901" spans="3:13" x14ac:dyDescent="0.2">
      <c r="C23901" s="38"/>
      <c r="D23901" s="38"/>
      <c r="E23901" s="93"/>
      <c r="L23901" s="38"/>
      <c r="M23901" s="38"/>
    </row>
    <row r="23902" spans="3:13" x14ac:dyDescent="0.2">
      <c r="C23902" s="38"/>
      <c r="D23902" s="38"/>
      <c r="E23902" s="93"/>
      <c r="L23902" s="38"/>
      <c r="M23902" s="38"/>
    </row>
    <row r="23903" spans="3:13" x14ac:dyDescent="0.2">
      <c r="C23903" s="38"/>
      <c r="D23903" s="38"/>
      <c r="E23903" s="93"/>
      <c r="L23903" s="38"/>
      <c r="M23903" s="38"/>
    </row>
    <row r="23904" spans="3:13" x14ac:dyDescent="0.2">
      <c r="C23904" s="38"/>
      <c r="D23904" s="38"/>
      <c r="E23904" s="93"/>
      <c r="L23904" s="38"/>
      <c r="M23904" s="38"/>
    </row>
    <row r="23905" spans="3:13" x14ac:dyDescent="0.2">
      <c r="C23905" s="38"/>
      <c r="D23905" s="38"/>
      <c r="E23905" s="93"/>
      <c r="L23905" s="38"/>
      <c r="M23905" s="38"/>
    </row>
    <row r="23906" spans="3:13" x14ac:dyDescent="0.2">
      <c r="C23906" s="38"/>
      <c r="D23906" s="38"/>
      <c r="E23906" s="93"/>
      <c r="L23906" s="38"/>
      <c r="M23906" s="38"/>
    </row>
    <row r="23907" spans="3:13" x14ac:dyDescent="0.2">
      <c r="C23907" s="38"/>
      <c r="D23907" s="38"/>
      <c r="E23907" s="93"/>
      <c r="L23907" s="38"/>
      <c r="M23907" s="38"/>
    </row>
    <row r="23908" spans="3:13" x14ac:dyDescent="0.2">
      <c r="C23908" s="38"/>
      <c r="D23908" s="38"/>
      <c r="E23908" s="93"/>
      <c r="L23908" s="38"/>
      <c r="M23908" s="38"/>
    </row>
    <row r="23909" spans="3:13" x14ac:dyDescent="0.2">
      <c r="C23909" s="38"/>
      <c r="D23909" s="38"/>
      <c r="E23909" s="93"/>
      <c r="L23909" s="38"/>
      <c r="M23909" s="38"/>
    </row>
    <row r="23910" spans="3:13" x14ac:dyDescent="0.2">
      <c r="C23910" s="38"/>
      <c r="D23910" s="38"/>
      <c r="E23910" s="93"/>
      <c r="L23910" s="38"/>
      <c r="M23910" s="38"/>
    </row>
    <row r="23911" spans="3:13" x14ac:dyDescent="0.2">
      <c r="C23911" s="38"/>
      <c r="D23911" s="38"/>
      <c r="E23911" s="93"/>
      <c r="L23911" s="38"/>
      <c r="M23911" s="38"/>
    </row>
    <row r="23912" spans="3:13" x14ac:dyDescent="0.2">
      <c r="C23912" s="38"/>
      <c r="D23912" s="38"/>
      <c r="E23912" s="93"/>
      <c r="L23912" s="38"/>
      <c r="M23912" s="38"/>
    </row>
    <row r="23913" spans="3:13" x14ac:dyDescent="0.2">
      <c r="C23913" s="38"/>
      <c r="D23913" s="38"/>
      <c r="E23913" s="93"/>
      <c r="L23913" s="38"/>
      <c r="M23913" s="38"/>
    </row>
    <row r="23914" spans="3:13" x14ac:dyDescent="0.2">
      <c r="C23914" s="38"/>
      <c r="D23914" s="38"/>
      <c r="E23914" s="93"/>
      <c r="L23914" s="38"/>
      <c r="M23914" s="38"/>
    </row>
    <row r="23915" spans="3:13" x14ac:dyDescent="0.2">
      <c r="C23915" s="38"/>
      <c r="D23915" s="38"/>
      <c r="E23915" s="93"/>
      <c r="L23915" s="38"/>
      <c r="M23915" s="38"/>
    </row>
    <row r="23916" spans="3:13" x14ac:dyDescent="0.2">
      <c r="C23916" s="38"/>
      <c r="D23916" s="38"/>
      <c r="E23916" s="93"/>
      <c r="L23916" s="38"/>
      <c r="M23916" s="38"/>
    </row>
    <row r="23917" spans="3:13" x14ac:dyDescent="0.2">
      <c r="C23917" s="38"/>
      <c r="D23917" s="38"/>
      <c r="E23917" s="93"/>
      <c r="L23917" s="38"/>
      <c r="M23917" s="38"/>
    </row>
    <row r="23918" spans="3:13" x14ac:dyDescent="0.2">
      <c r="C23918" s="38"/>
      <c r="D23918" s="38"/>
      <c r="E23918" s="93"/>
      <c r="L23918" s="38"/>
      <c r="M23918" s="38"/>
    </row>
    <row r="23919" spans="3:13" x14ac:dyDescent="0.2">
      <c r="C23919" s="38"/>
      <c r="D23919" s="38"/>
      <c r="E23919" s="93"/>
      <c r="L23919" s="38"/>
      <c r="M23919" s="38"/>
    </row>
    <row r="23920" spans="3:13" x14ac:dyDescent="0.2">
      <c r="C23920" s="38"/>
      <c r="D23920" s="38"/>
      <c r="E23920" s="93"/>
      <c r="L23920" s="38"/>
      <c r="M23920" s="38"/>
    </row>
    <row r="23921" spans="3:13" x14ac:dyDescent="0.2">
      <c r="C23921" s="38"/>
      <c r="D23921" s="38"/>
      <c r="E23921" s="93"/>
      <c r="L23921" s="38"/>
      <c r="M23921" s="38"/>
    </row>
    <row r="23922" spans="3:13" x14ac:dyDescent="0.2">
      <c r="C23922" s="38"/>
      <c r="D23922" s="38"/>
      <c r="E23922" s="93"/>
      <c r="L23922" s="38"/>
      <c r="M23922" s="38"/>
    </row>
    <row r="23923" spans="3:13" x14ac:dyDescent="0.2">
      <c r="C23923" s="38"/>
      <c r="D23923" s="38"/>
      <c r="E23923" s="93"/>
      <c r="L23923" s="38"/>
      <c r="M23923" s="38"/>
    </row>
    <row r="23924" spans="3:13" x14ac:dyDescent="0.2">
      <c r="C23924" s="38"/>
      <c r="D23924" s="38"/>
      <c r="E23924" s="93"/>
      <c r="L23924" s="38"/>
      <c r="M23924" s="38"/>
    </row>
    <row r="23925" spans="3:13" x14ac:dyDescent="0.2">
      <c r="C23925" s="38"/>
      <c r="D23925" s="38"/>
      <c r="E23925" s="93"/>
      <c r="L23925" s="38"/>
      <c r="M23925" s="38"/>
    </row>
    <row r="23926" spans="3:13" x14ac:dyDescent="0.2">
      <c r="C23926" s="38"/>
      <c r="D23926" s="38"/>
      <c r="E23926" s="93"/>
      <c r="L23926" s="38"/>
      <c r="M23926" s="38"/>
    </row>
    <row r="23927" spans="3:13" x14ac:dyDescent="0.2">
      <c r="C23927" s="38"/>
      <c r="D23927" s="38"/>
      <c r="E23927" s="93"/>
      <c r="L23927" s="38"/>
      <c r="M23927" s="38"/>
    </row>
    <row r="23928" spans="3:13" x14ac:dyDescent="0.2">
      <c r="C23928" s="38"/>
      <c r="D23928" s="38"/>
      <c r="E23928" s="93"/>
      <c r="L23928" s="38"/>
      <c r="M23928" s="38"/>
    </row>
    <row r="23929" spans="3:13" x14ac:dyDescent="0.2">
      <c r="C23929" s="38"/>
      <c r="D23929" s="38"/>
      <c r="E23929" s="93"/>
      <c r="L23929" s="38"/>
      <c r="M23929" s="38"/>
    </row>
    <row r="23930" spans="3:13" x14ac:dyDescent="0.2">
      <c r="C23930" s="38"/>
      <c r="D23930" s="38"/>
      <c r="E23930" s="93"/>
      <c r="L23930" s="38"/>
      <c r="M23930" s="38"/>
    </row>
    <row r="23931" spans="3:13" x14ac:dyDescent="0.2">
      <c r="C23931" s="38"/>
      <c r="D23931" s="38"/>
      <c r="E23931" s="93"/>
      <c r="L23931" s="38"/>
      <c r="M23931" s="38"/>
    </row>
    <row r="23932" spans="3:13" x14ac:dyDescent="0.2">
      <c r="C23932" s="38"/>
      <c r="D23932" s="38"/>
      <c r="E23932" s="93"/>
      <c r="L23932" s="38"/>
      <c r="M23932" s="38"/>
    </row>
    <row r="23933" spans="3:13" x14ac:dyDescent="0.2">
      <c r="C23933" s="38"/>
      <c r="D23933" s="38"/>
      <c r="E23933" s="93"/>
      <c r="L23933" s="38"/>
      <c r="M23933" s="38"/>
    </row>
    <row r="23934" spans="3:13" x14ac:dyDescent="0.2">
      <c r="C23934" s="38"/>
      <c r="D23934" s="38"/>
      <c r="E23934" s="93"/>
      <c r="L23934" s="38"/>
      <c r="M23934" s="38"/>
    </row>
    <row r="23935" spans="3:13" x14ac:dyDescent="0.2">
      <c r="C23935" s="38"/>
      <c r="D23935" s="38"/>
      <c r="E23935" s="93"/>
      <c r="L23935" s="38"/>
      <c r="M23935" s="38"/>
    </row>
    <row r="23936" spans="3:13" x14ac:dyDescent="0.2">
      <c r="C23936" s="38"/>
      <c r="D23936" s="38"/>
      <c r="E23936" s="93"/>
      <c r="L23936" s="38"/>
      <c r="M23936" s="38"/>
    </row>
    <row r="23937" spans="3:13" x14ac:dyDescent="0.2">
      <c r="C23937" s="38"/>
      <c r="D23937" s="38"/>
      <c r="E23937" s="93"/>
      <c r="L23937" s="38"/>
      <c r="M23937" s="38"/>
    </row>
    <row r="23938" spans="3:13" x14ac:dyDescent="0.2">
      <c r="C23938" s="38"/>
      <c r="D23938" s="38"/>
      <c r="E23938" s="93"/>
      <c r="L23938" s="38"/>
      <c r="M23938" s="38"/>
    </row>
    <row r="23939" spans="3:13" x14ac:dyDescent="0.2">
      <c r="C23939" s="38"/>
      <c r="D23939" s="38"/>
      <c r="E23939" s="93"/>
      <c r="L23939" s="38"/>
      <c r="M23939" s="38"/>
    </row>
    <row r="23940" spans="3:13" x14ac:dyDescent="0.2">
      <c r="C23940" s="38"/>
      <c r="D23940" s="38"/>
      <c r="E23940" s="93"/>
      <c r="L23940" s="38"/>
      <c r="M23940" s="38"/>
    </row>
    <row r="23941" spans="3:13" x14ac:dyDescent="0.2">
      <c r="C23941" s="38"/>
      <c r="D23941" s="38"/>
      <c r="E23941" s="93"/>
      <c r="L23941" s="38"/>
      <c r="M23941" s="38"/>
    </row>
    <row r="23942" spans="3:13" x14ac:dyDescent="0.2">
      <c r="C23942" s="38"/>
      <c r="D23942" s="38"/>
      <c r="E23942" s="93"/>
      <c r="L23942" s="38"/>
      <c r="M23942" s="38"/>
    </row>
    <row r="23943" spans="3:13" x14ac:dyDescent="0.2">
      <c r="C23943" s="38"/>
      <c r="D23943" s="38"/>
      <c r="E23943" s="93"/>
      <c r="L23943" s="38"/>
      <c r="M23943" s="38"/>
    </row>
    <row r="23944" spans="3:13" x14ac:dyDescent="0.2">
      <c r="C23944" s="38"/>
      <c r="D23944" s="38"/>
      <c r="E23944" s="93"/>
      <c r="L23944" s="38"/>
      <c r="M23944" s="38"/>
    </row>
    <row r="23945" spans="3:13" x14ac:dyDescent="0.2">
      <c r="C23945" s="38"/>
      <c r="D23945" s="38"/>
      <c r="E23945" s="93"/>
      <c r="L23945" s="38"/>
      <c r="M23945" s="38"/>
    </row>
    <row r="23946" spans="3:13" x14ac:dyDescent="0.2">
      <c r="C23946" s="38"/>
      <c r="D23946" s="38"/>
      <c r="E23946" s="93"/>
      <c r="L23946" s="38"/>
      <c r="M23946" s="38"/>
    </row>
    <row r="23947" spans="3:13" x14ac:dyDescent="0.2">
      <c r="C23947" s="38"/>
      <c r="D23947" s="38"/>
      <c r="E23947" s="93"/>
      <c r="L23947" s="38"/>
      <c r="M23947" s="38"/>
    </row>
    <row r="23948" spans="3:13" x14ac:dyDescent="0.2">
      <c r="C23948" s="38"/>
      <c r="D23948" s="38"/>
      <c r="E23948" s="93"/>
      <c r="L23948" s="38"/>
      <c r="M23948" s="38"/>
    </row>
    <row r="23949" spans="3:13" x14ac:dyDescent="0.2">
      <c r="C23949" s="38"/>
      <c r="D23949" s="38"/>
      <c r="E23949" s="93"/>
      <c r="L23949" s="38"/>
      <c r="M23949" s="38"/>
    </row>
    <row r="23950" spans="3:13" x14ac:dyDescent="0.2">
      <c r="C23950" s="38"/>
      <c r="D23950" s="38"/>
      <c r="E23950" s="93"/>
      <c r="L23950" s="38"/>
      <c r="M23950" s="38"/>
    </row>
    <row r="23951" spans="3:13" x14ac:dyDescent="0.2">
      <c r="C23951" s="38"/>
      <c r="D23951" s="38"/>
      <c r="E23951" s="93"/>
      <c r="L23951" s="38"/>
      <c r="M23951" s="38"/>
    </row>
    <row r="23952" spans="3:13" x14ac:dyDescent="0.2">
      <c r="C23952" s="38"/>
      <c r="D23952" s="38"/>
      <c r="E23952" s="93"/>
      <c r="L23952" s="38"/>
      <c r="M23952" s="38"/>
    </row>
    <row r="23953" spans="3:13" x14ac:dyDescent="0.2">
      <c r="C23953" s="38"/>
      <c r="D23953" s="38"/>
      <c r="E23953" s="93"/>
      <c r="L23953" s="38"/>
      <c r="M23953" s="38"/>
    </row>
    <row r="23954" spans="3:13" x14ac:dyDescent="0.2">
      <c r="C23954" s="38"/>
      <c r="D23954" s="38"/>
      <c r="E23954" s="93"/>
      <c r="L23954" s="38"/>
      <c r="M23954" s="38"/>
    </row>
    <row r="23955" spans="3:13" x14ac:dyDescent="0.2">
      <c r="C23955" s="38"/>
      <c r="D23955" s="38"/>
      <c r="E23955" s="93"/>
      <c r="L23955" s="38"/>
      <c r="M23955" s="38"/>
    </row>
    <row r="23956" spans="3:13" x14ac:dyDescent="0.2">
      <c r="C23956" s="38"/>
      <c r="D23956" s="38"/>
      <c r="E23956" s="93"/>
      <c r="L23956" s="38"/>
      <c r="M23956" s="38"/>
    </row>
    <row r="23957" spans="3:13" x14ac:dyDescent="0.2">
      <c r="C23957" s="38"/>
      <c r="D23957" s="38"/>
      <c r="E23957" s="93"/>
      <c r="L23957" s="38"/>
      <c r="M23957" s="38"/>
    </row>
    <row r="23958" spans="3:13" x14ac:dyDescent="0.2">
      <c r="C23958" s="38"/>
      <c r="D23958" s="38"/>
      <c r="E23958" s="93"/>
      <c r="L23958" s="38"/>
      <c r="M23958" s="38"/>
    </row>
    <row r="23959" spans="3:13" x14ac:dyDescent="0.2">
      <c r="C23959" s="38"/>
      <c r="D23959" s="38"/>
      <c r="E23959" s="93"/>
      <c r="L23959" s="38"/>
      <c r="M23959" s="38"/>
    </row>
    <row r="23960" spans="3:13" x14ac:dyDescent="0.2">
      <c r="C23960" s="38"/>
      <c r="D23960" s="38"/>
      <c r="E23960" s="93"/>
      <c r="L23960" s="38"/>
      <c r="M23960" s="38"/>
    </row>
    <row r="23961" spans="3:13" x14ac:dyDescent="0.2">
      <c r="C23961" s="38"/>
      <c r="D23961" s="38"/>
      <c r="E23961" s="93"/>
      <c r="L23961" s="38"/>
      <c r="M23961" s="38"/>
    </row>
    <row r="23962" spans="3:13" x14ac:dyDescent="0.2">
      <c r="C23962" s="38"/>
      <c r="D23962" s="38"/>
      <c r="E23962" s="93"/>
      <c r="L23962" s="38"/>
      <c r="M23962" s="38"/>
    </row>
    <row r="23963" spans="3:13" x14ac:dyDescent="0.2">
      <c r="C23963" s="38"/>
      <c r="D23963" s="38"/>
      <c r="E23963" s="93"/>
      <c r="L23963" s="38"/>
      <c r="M23963" s="38"/>
    </row>
    <row r="23964" spans="3:13" x14ac:dyDescent="0.2">
      <c r="C23964" s="38"/>
      <c r="D23964" s="38"/>
      <c r="E23964" s="93"/>
      <c r="L23964" s="38"/>
      <c r="M23964" s="38"/>
    </row>
    <row r="23965" spans="3:13" x14ac:dyDescent="0.2">
      <c r="C23965" s="38"/>
      <c r="D23965" s="38"/>
      <c r="E23965" s="93"/>
      <c r="L23965" s="38"/>
      <c r="M23965" s="38"/>
    </row>
    <row r="23966" spans="3:13" x14ac:dyDescent="0.2">
      <c r="C23966" s="38"/>
      <c r="D23966" s="38"/>
      <c r="E23966" s="93"/>
      <c r="L23966" s="38"/>
      <c r="M23966" s="38"/>
    </row>
    <row r="23967" spans="3:13" x14ac:dyDescent="0.2">
      <c r="C23967" s="38"/>
      <c r="D23967" s="38"/>
      <c r="E23967" s="93"/>
      <c r="L23967" s="38"/>
      <c r="M23967" s="38"/>
    </row>
    <row r="23968" spans="3:13" x14ac:dyDescent="0.2">
      <c r="C23968" s="38"/>
      <c r="D23968" s="38"/>
      <c r="E23968" s="93"/>
      <c r="L23968" s="38"/>
      <c r="M23968" s="38"/>
    </row>
    <row r="23969" spans="3:13" x14ac:dyDescent="0.2">
      <c r="C23969" s="38"/>
      <c r="D23969" s="38"/>
      <c r="E23969" s="93"/>
      <c r="L23969" s="38"/>
      <c r="M23969" s="38"/>
    </row>
    <row r="23970" spans="3:13" x14ac:dyDescent="0.2">
      <c r="C23970" s="38"/>
      <c r="D23970" s="38"/>
      <c r="E23970" s="93"/>
      <c r="L23970" s="38"/>
      <c r="M23970" s="38"/>
    </row>
    <row r="23971" spans="3:13" x14ac:dyDescent="0.2">
      <c r="C23971" s="38"/>
      <c r="D23971" s="38"/>
      <c r="E23971" s="93"/>
      <c r="L23971" s="38"/>
      <c r="M23971" s="38"/>
    </row>
    <row r="23972" spans="3:13" x14ac:dyDescent="0.2">
      <c r="C23972" s="38"/>
      <c r="D23972" s="38"/>
      <c r="E23972" s="93"/>
      <c r="L23972" s="38"/>
      <c r="M23972" s="38"/>
    </row>
    <row r="23973" spans="3:13" x14ac:dyDescent="0.2">
      <c r="C23973" s="38"/>
      <c r="D23973" s="38"/>
      <c r="E23973" s="93"/>
      <c r="L23973" s="38"/>
      <c r="M23973" s="38"/>
    </row>
    <row r="23974" spans="3:13" x14ac:dyDescent="0.2">
      <c r="C23974" s="38"/>
      <c r="D23974" s="38"/>
      <c r="E23974" s="93"/>
      <c r="L23974" s="38"/>
      <c r="M23974" s="38"/>
    </row>
    <row r="23975" spans="3:13" x14ac:dyDescent="0.2">
      <c r="C23975" s="38"/>
      <c r="D23975" s="38"/>
      <c r="E23975" s="93"/>
      <c r="L23975" s="38"/>
      <c r="M23975" s="38"/>
    </row>
    <row r="23976" spans="3:13" x14ac:dyDescent="0.2">
      <c r="C23976" s="38"/>
      <c r="D23976" s="38"/>
      <c r="E23976" s="93"/>
      <c r="L23976" s="38"/>
      <c r="M23976" s="38"/>
    </row>
    <row r="23977" spans="3:13" x14ac:dyDescent="0.2">
      <c r="C23977" s="38"/>
      <c r="D23977" s="38"/>
      <c r="E23977" s="93"/>
      <c r="L23977" s="38"/>
      <c r="M23977" s="38"/>
    </row>
    <row r="23978" spans="3:13" x14ac:dyDescent="0.2">
      <c r="C23978" s="38"/>
      <c r="D23978" s="38"/>
      <c r="E23978" s="93"/>
      <c r="L23978" s="38"/>
      <c r="M23978" s="38"/>
    </row>
    <row r="23979" spans="3:13" x14ac:dyDescent="0.2">
      <c r="C23979" s="38"/>
      <c r="D23979" s="38"/>
      <c r="E23979" s="93"/>
      <c r="L23979" s="38"/>
      <c r="M23979" s="38"/>
    </row>
    <row r="23980" spans="3:13" x14ac:dyDescent="0.2">
      <c r="C23980" s="38"/>
      <c r="D23980" s="38"/>
      <c r="E23980" s="93"/>
      <c r="L23980" s="38"/>
      <c r="M23980" s="38"/>
    </row>
    <row r="23981" spans="3:13" x14ac:dyDescent="0.2">
      <c r="C23981" s="38"/>
      <c r="D23981" s="38"/>
      <c r="E23981" s="93"/>
      <c r="L23981" s="38"/>
      <c r="M23981" s="38"/>
    </row>
    <row r="23982" spans="3:13" x14ac:dyDescent="0.2">
      <c r="C23982" s="38"/>
      <c r="D23982" s="38"/>
      <c r="E23982" s="93"/>
      <c r="L23982" s="38"/>
      <c r="M23982" s="38"/>
    </row>
    <row r="23983" spans="3:13" x14ac:dyDescent="0.2">
      <c r="C23983" s="38"/>
      <c r="D23983" s="38"/>
      <c r="E23983" s="93"/>
      <c r="L23983" s="38"/>
      <c r="M23983" s="38"/>
    </row>
    <row r="23984" spans="3:13" x14ac:dyDescent="0.2">
      <c r="C23984" s="38"/>
      <c r="D23984" s="38"/>
      <c r="E23984" s="93"/>
      <c r="L23984" s="38"/>
      <c r="M23984" s="38"/>
    </row>
    <row r="23985" spans="3:13" x14ac:dyDescent="0.2">
      <c r="C23985" s="38"/>
      <c r="D23985" s="38"/>
      <c r="E23985" s="93"/>
      <c r="L23985" s="38"/>
      <c r="M23985" s="38"/>
    </row>
    <row r="23986" spans="3:13" x14ac:dyDescent="0.2">
      <c r="C23986" s="38"/>
      <c r="D23986" s="38"/>
      <c r="E23986" s="93"/>
      <c r="L23986" s="38"/>
      <c r="M23986" s="38"/>
    </row>
    <row r="23987" spans="3:13" x14ac:dyDescent="0.2">
      <c r="C23987" s="38"/>
      <c r="D23987" s="38"/>
      <c r="E23987" s="93"/>
      <c r="L23987" s="38"/>
      <c r="M23987" s="38"/>
    </row>
    <row r="23988" spans="3:13" x14ac:dyDescent="0.2">
      <c r="C23988" s="38"/>
      <c r="D23988" s="38"/>
      <c r="E23988" s="93"/>
      <c r="L23988" s="38"/>
      <c r="M23988" s="38"/>
    </row>
    <row r="23989" spans="3:13" x14ac:dyDescent="0.2">
      <c r="C23989" s="38"/>
      <c r="D23989" s="38"/>
      <c r="E23989" s="93"/>
      <c r="L23989" s="38"/>
      <c r="M23989" s="38"/>
    </row>
    <row r="23990" spans="3:13" x14ac:dyDescent="0.2">
      <c r="C23990" s="38"/>
      <c r="D23990" s="38"/>
      <c r="E23990" s="93"/>
      <c r="L23990" s="38"/>
      <c r="M23990" s="38"/>
    </row>
    <row r="23991" spans="3:13" x14ac:dyDescent="0.2">
      <c r="C23991" s="38"/>
      <c r="D23991" s="38"/>
      <c r="E23991" s="93"/>
      <c r="L23991" s="38"/>
      <c r="M23991" s="38"/>
    </row>
    <row r="23992" spans="3:13" x14ac:dyDescent="0.2">
      <c r="C23992" s="38"/>
      <c r="D23992" s="38"/>
      <c r="E23992" s="93"/>
      <c r="L23992" s="38"/>
      <c r="M23992" s="38"/>
    </row>
    <row r="23993" spans="3:13" x14ac:dyDescent="0.2">
      <c r="C23993" s="38"/>
      <c r="D23993" s="38"/>
      <c r="E23993" s="93"/>
      <c r="L23993" s="38"/>
      <c r="M23993" s="38"/>
    </row>
    <row r="23994" spans="3:13" x14ac:dyDescent="0.2">
      <c r="C23994" s="38"/>
      <c r="D23994" s="38"/>
      <c r="E23994" s="93"/>
      <c r="L23994" s="38"/>
      <c r="M23994" s="38"/>
    </row>
    <row r="23995" spans="3:13" x14ac:dyDescent="0.2">
      <c r="C23995" s="38"/>
      <c r="D23995" s="38"/>
      <c r="E23995" s="93"/>
      <c r="L23995" s="38"/>
      <c r="M23995" s="38"/>
    </row>
    <row r="23996" spans="3:13" x14ac:dyDescent="0.2">
      <c r="C23996" s="38"/>
      <c r="D23996" s="38"/>
      <c r="E23996" s="93"/>
      <c r="L23996" s="38"/>
      <c r="M23996" s="38"/>
    </row>
    <row r="23997" spans="3:13" x14ac:dyDescent="0.2">
      <c r="C23997" s="38"/>
      <c r="D23997" s="38"/>
      <c r="E23997" s="93"/>
      <c r="L23997" s="38"/>
      <c r="M23997" s="38"/>
    </row>
    <row r="23998" spans="3:13" x14ac:dyDescent="0.2">
      <c r="C23998" s="38"/>
      <c r="D23998" s="38"/>
      <c r="E23998" s="93"/>
      <c r="L23998" s="38"/>
      <c r="M23998" s="38"/>
    </row>
    <row r="23999" spans="3:13" x14ac:dyDescent="0.2">
      <c r="C23999" s="38"/>
      <c r="D23999" s="38"/>
      <c r="E23999" s="93"/>
      <c r="L23999" s="38"/>
      <c r="M23999" s="38"/>
    </row>
    <row r="24000" spans="3:13" x14ac:dyDescent="0.2">
      <c r="C24000" s="38"/>
      <c r="D24000" s="38"/>
      <c r="E24000" s="93"/>
      <c r="L24000" s="38"/>
      <c r="M24000" s="38"/>
    </row>
    <row r="24001" spans="3:13" x14ac:dyDescent="0.2">
      <c r="C24001" s="38"/>
      <c r="D24001" s="38"/>
      <c r="E24001" s="93"/>
      <c r="L24001" s="38"/>
      <c r="M24001" s="38"/>
    </row>
    <row r="24002" spans="3:13" x14ac:dyDescent="0.2">
      <c r="C24002" s="38"/>
      <c r="D24002" s="38"/>
      <c r="E24002" s="93"/>
      <c r="L24002" s="38"/>
      <c r="M24002" s="38"/>
    </row>
    <row r="24003" spans="3:13" x14ac:dyDescent="0.2">
      <c r="C24003" s="38"/>
      <c r="D24003" s="38"/>
      <c r="E24003" s="93"/>
      <c r="L24003" s="38"/>
      <c r="M24003" s="38"/>
    </row>
    <row r="24004" spans="3:13" x14ac:dyDescent="0.2">
      <c r="C24004" s="38"/>
      <c r="D24004" s="38"/>
      <c r="E24004" s="93"/>
      <c r="L24004" s="38"/>
      <c r="M24004" s="38"/>
    </row>
    <row r="24005" spans="3:13" x14ac:dyDescent="0.2">
      <c r="C24005" s="38"/>
      <c r="D24005" s="38"/>
      <c r="E24005" s="93"/>
      <c r="L24005" s="38"/>
      <c r="M24005" s="38"/>
    </row>
    <row r="24006" spans="3:13" x14ac:dyDescent="0.2">
      <c r="C24006" s="38"/>
      <c r="D24006" s="38"/>
      <c r="E24006" s="93"/>
      <c r="L24006" s="38"/>
      <c r="M24006" s="38"/>
    </row>
    <row r="24007" spans="3:13" x14ac:dyDescent="0.2">
      <c r="C24007" s="38"/>
      <c r="D24007" s="38"/>
      <c r="E24007" s="93"/>
      <c r="L24007" s="38"/>
      <c r="M24007" s="38"/>
    </row>
    <row r="24008" spans="3:13" x14ac:dyDescent="0.2">
      <c r="C24008" s="38"/>
      <c r="D24008" s="38"/>
      <c r="E24008" s="93"/>
      <c r="L24008" s="38"/>
      <c r="M24008" s="38"/>
    </row>
    <row r="24009" spans="3:13" x14ac:dyDescent="0.2">
      <c r="C24009" s="38"/>
      <c r="D24009" s="38"/>
      <c r="E24009" s="93"/>
      <c r="L24009" s="38"/>
      <c r="M24009" s="38"/>
    </row>
    <row r="24010" spans="3:13" x14ac:dyDescent="0.2">
      <c r="C24010" s="38"/>
      <c r="D24010" s="38"/>
      <c r="E24010" s="93"/>
      <c r="L24010" s="38"/>
      <c r="M24010" s="38"/>
    </row>
    <row r="24011" spans="3:13" x14ac:dyDescent="0.2">
      <c r="C24011" s="38"/>
      <c r="D24011" s="38"/>
      <c r="E24011" s="93"/>
      <c r="L24011" s="38"/>
      <c r="M24011" s="38"/>
    </row>
    <row r="24012" spans="3:13" x14ac:dyDescent="0.2">
      <c r="C24012" s="38"/>
      <c r="D24012" s="38"/>
      <c r="E24012" s="93"/>
      <c r="L24012" s="38"/>
      <c r="M24012" s="38"/>
    </row>
    <row r="24013" spans="3:13" x14ac:dyDescent="0.2">
      <c r="C24013" s="38"/>
      <c r="D24013" s="38"/>
      <c r="E24013" s="93"/>
      <c r="L24013" s="38"/>
      <c r="M24013" s="38"/>
    </row>
    <row r="24014" spans="3:13" x14ac:dyDescent="0.2">
      <c r="C24014" s="38"/>
      <c r="D24014" s="38"/>
      <c r="E24014" s="93"/>
      <c r="L24014" s="38"/>
      <c r="M24014" s="38"/>
    </row>
    <row r="24015" spans="3:13" x14ac:dyDescent="0.2">
      <c r="C24015" s="38"/>
      <c r="D24015" s="38"/>
      <c r="E24015" s="93"/>
      <c r="L24015" s="38"/>
      <c r="M24015" s="38"/>
    </row>
    <row r="24016" spans="3:13" x14ac:dyDescent="0.2">
      <c r="C24016" s="38"/>
      <c r="D24016" s="38"/>
      <c r="E24016" s="93"/>
      <c r="L24016" s="38"/>
      <c r="M24016" s="38"/>
    </row>
    <row r="24017" spans="3:13" x14ac:dyDescent="0.2">
      <c r="C24017" s="38"/>
      <c r="D24017" s="38"/>
      <c r="E24017" s="93"/>
      <c r="L24017" s="38"/>
      <c r="M24017" s="38"/>
    </row>
    <row r="24018" spans="3:13" x14ac:dyDescent="0.2">
      <c r="C24018" s="38"/>
      <c r="D24018" s="38"/>
      <c r="E24018" s="93"/>
      <c r="L24018" s="38"/>
      <c r="M24018" s="38"/>
    </row>
    <row r="24019" spans="3:13" x14ac:dyDescent="0.2">
      <c r="C24019" s="38"/>
      <c r="D24019" s="38"/>
      <c r="E24019" s="93"/>
      <c r="L24019" s="38"/>
      <c r="M24019" s="38"/>
    </row>
    <row r="24020" spans="3:13" x14ac:dyDescent="0.2">
      <c r="C24020" s="38"/>
      <c r="D24020" s="38"/>
      <c r="E24020" s="93"/>
      <c r="L24020" s="38"/>
      <c r="M24020" s="38"/>
    </row>
    <row r="24021" spans="3:13" x14ac:dyDescent="0.2">
      <c r="C24021" s="38"/>
      <c r="D24021" s="38"/>
      <c r="E24021" s="93"/>
      <c r="L24021" s="38"/>
      <c r="M24021" s="38"/>
    </row>
    <row r="24022" spans="3:13" x14ac:dyDescent="0.2">
      <c r="C24022" s="38"/>
      <c r="D24022" s="38"/>
      <c r="E24022" s="93"/>
      <c r="L24022" s="38"/>
      <c r="M24022" s="38"/>
    </row>
    <row r="24023" spans="3:13" x14ac:dyDescent="0.2">
      <c r="C24023" s="38"/>
      <c r="D24023" s="38"/>
      <c r="E24023" s="93"/>
      <c r="L24023" s="38"/>
      <c r="M24023" s="38"/>
    </row>
    <row r="24024" spans="3:13" x14ac:dyDescent="0.2">
      <c r="C24024" s="38"/>
      <c r="D24024" s="38"/>
      <c r="E24024" s="93"/>
      <c r="L24024" s="38"/>
      <c r="M24024" s="38"/>
    </row>
    <row r="24025" spans="3:13" x14ac:dyDescent="0.2">
      <c r="C24025" s="38"/>
      <c r="D24025" s="38"/>
      <c r="E24025" s="93"/>
      <c r="L24025" s="38"/>
      <c r="M24025" s="38"/>
    </row>
    <row r="24026" spans="3:13" x14ac:dyDescent="0.2">
      <c r="C24026" s="38"/>
      <c r="D24026" s="38"/>
      <c r="E24026" s="93"/>
      <c r="L24026" s="38"/>
      <c r="M24026" s="38"/>
    </row>
    <row r="24027" spans="3:13" x14ac:dyDescent="0.2">
      <c r="C24027" s="38"/>
      <c r="D24027" s="38"/>
      <c r="E24027" s="93"/>
      <c r="L24027" s="38"/>
      <c r="M24027" s="38"/>
    </row>
    <row r="24028" spans="3:13" x14ac:dyDescent="0.2">
      <c r="C24028" s="38"/>
      <c r="D24028" s="38"/>
      <c r="E24028" s="93"/>
      <c r="L24028" s="38"/>
      <c r="M24028" s="38"/>
    </row>
    <row r="24029" spans="3:13" x14ac:dyDescent="0.2">
      <c r="C24029" s="38"/>
      <c r="D24029" s="38"/>
      <c r="E24029" s="93"/>
      <c r="L24029" s="38"/>
      <c r="M24029" s="38"/>
    </row>
    <row r="24030" spans="3:13" x14ac:dyDescent="0.2">
      <c r="C24030" s="38"/>
      <c r="D24030" s="38"/>
      <c r="E24030" s="93"/>
      <c r="L24030" s="38"/>
      <c r="M24030" s="38"/>
    </row>
    <row r="24031" spans="3:13" x14ac:dyDescent="0.2">
      <c r="C24031" s="38"/>
      <c r="D24031" s="38"/>
      <c r="E24031" s="93"/>
      <c r="L24031" s="38"/>
      <c r="M24031" s="38"/>
    </row>
    <row r="24032" spans="3:13" x14ac:dyDescent="0.2">
      <c r="C24032" s="38"/>
      <c r="D24032" s="38"/>
      <c r="E24032" s="93"/>
      <c r="L24032" s="38"/>
      <c r="M24032" s="38"/>
    </row>
    <row r="24033" spans="3:13" x14ac:dyDescent="0.2">
      <c r="C24033" s="38"/>
      <c r="D24033" s="38"/>
      <c r="E24033" s="93"/>
      <c r="L24033" s="38"/>
      <c r="M24033" s="38"/>
    </row>
    <row r="24034" spans="3:13" x14ac:dyDescent="0.2">
      <c r="C24034" s="38"/>
      <c r="D24034" s="38"/>
      <c r="E24034" s="93"/>
      <c r="L24034" s="38"/>
      <c r="M24034" s="38"/>
    </row>
    <row r="24035" spans="3:13" x14ac:dyDescent="0.2">
      <c r="C24035" s="38"/>
      <c r="D24035" s="38"/>
      <c r="E24035" s="93"/>
      <c r="L24035" s="38"/>
      <c r="M24035" s="38"/>
    </row>
    <row r="24036" spans="3:13" x14ac:dyDescent="0.2">
      <c r="C24036" s="38"/>
      <c r="D24036" s="38"/>
      <c r="E24036" s="93"/>
      <c r="L24036" s="38"/>
      <c r="M24036" s="38"/>
    </row>
    <row r="24037" spans="3:13" x14ac:dyDescent="0.2">
      <c r="C24037" s="38"/>
      <c r="D24037" s="38"/>
      <c r="E24037" s="93"/>
      <c r="L24037" s="38"/>
      <c r="M24037" s="38"/>
    </row>
    <row r="24038" spans="3:13" x14ac:dyDescent="0.2">
      <c r="C24038" s="38"/>
      <c r="D24038" s="38"/>
      <c r="E24038" s="93"/>
      <c r="L24038" s="38"/>
      <c r="M24038" s="38"/>
    </row>
    <row r="24039" spans="3:13" x14ac:dyDescent="0.2">
      <c r="C24039" s="38"/>
      <c r="D24039" s="38"/>
      <c r="E24039" s="93"/>
      <c r="L24039" s="38"/>
      <c r="M24039" s="38"/>
    </row>
    <row r="24040" spans="3:13" x14ac:dyDescent="0.2">
      <c r="C24040" s="38"/>
      <c r="D24040" s="38"/>
      <c r="E24040" s="93"/>
      <c r="L24040" s="38"/>
      <c r="M24040" s="38"/>
    </row>
    <row r="24041" spans="3:13" x14ac:dyDescent="0.2">
      <c r="C24041" s="38"/>
      <c r="D24041" s="38"/>
      <c r="E24041" s="93"/>
      <c r="L24041" s="38"/>
      <c r="M24041" s="38"/>
    </row>
    <row r="24042" spans="3:13" x14ac:dyDescent="0.2">
      <c r="C24042" s="38"/>
      <c r="D24042" s="38"/>
      <c r="E24042" s="93"/>
      <c r="L24042" s="38"/>
      <c r="M24042" s="38"/>
    </row>
    <row r="24043" spans="3:13" x14ac:dyDescent="0.2">
      <c r="C24043" s="38"/>
      <c r="D24043" s="38"/>
      <c r="E24043" s="93"/>
      <c r="L24043" s="38"/>
      <c r="M24043" s="38"/>
    </row>
    <row r="24044" spans="3:13" x14ac:dyDescent="0.2">
      <c r="C24044" s="38"/>
      <c r="D24044" s="38"/>
      <c r="E24044" s="93"/>
      <c r="L24044" s="38"/>
      <c r="M24044" s="38"/>
    </row>
    <row r="24045" spans="3:13" x14ac:dyDescent="0.2">
      <c r="C24045" s="38"/>
      <c r="D24045" s="38"/>
      <c r="E24045" s="93"/>
      <c r="L24045" s="38"/>
      <c r="M24045" s="38"/>
    </row>
    <row r="24046" spans="3:13" x14ac:dyDescent="0.2">
      <c r="C24046" s="38"/>
      <c r="D24046" s="38"/>
      <c r="E24046" s="93"/>
      <c r="L24046" s="38"/>
      <c r="M24046" s="38"/>
    </row>
    <row r="24047" spans="3:13" x14ac:dyDescent="0.2">
      <c r="C24047" s="38"/>
      <c r="D24047" s="38"/>
      <c r="E24047" s="93"/>
      <c r="L24047" s="38"/>
      <c r="M24047" s="38"/>
    </row>
    <row r="24048" spans="3:13" x14ac:dyDescent="0.2">
      <c r="C24048" s="38"/>
      <c r="D24048" s="38"/>
      <c r="E24048" s="93"/>
      <c r="L24048" s="38"/>
      <c r="M24048" s="38"/>
    </row>
    <row r="24049" spans="3:13" x14ac:dyDescent="0.2">
      <c r="C24049" s="38"/>
      <c r="D24049" s="38"/>
      <c r="E24049" s="93"/>
      <c r="L24049" s="38"/>
      <c r="M24049" s="38"/>
    </row>
    <row r="24050" spans="3:13" x14ac:dyDescent="0.2">
      <c r="C24050" s="38"/>
      <c r="D24050" s="38"/>
      <c r="E24050" s="93"/>
      <c r="L24050" s="38"/>
      <c r="M24050" s="38"/>
    </row>
    <row r="24051" spans="3:13" x14ac:dyDescent="0.2">
      <c r="C24051" s="38"/>
      <c r="D24051" s="38"/>
      <c r="E24051" s="93"/>
      <c r="L24051" s="38"/>
      <c r="M24051" s="38"/>
    </row>
    <row r="24052" spans="3:13" x14ac:dyDescent="0.2">
      <c r="C24052" s="38"/>
      <c r="D24052" s="38"/>
      <c r="E24052" s="93"/>
      <c r="L24052" s="38"/>
      <c r="M24052" s="38"/>
    </row>
    <row r="24053" spans="3:13" x14ac:dyDescent="0.2">
      <c r="C24053" s="38"/>
      <c r="D24053" s="38"/>
      <c r="E24053" s="93"/>
      <c r="L24053" s="38"/>
      <c r="M24053" s="38"/>
    </row>
    <row r="24054" spans="3:13" x14ac:dyDescent="0.2">
      <c r="C24054" s="38"/>
      <c r="D24054" s="38"/>
      <c r="E24054" s="93"/>
      <c r="L24054" s="38"/>
      <c r="M24054" s="38"/>
    </row>
    <row r="24055" spans="3:13" x14ac:dyDescent="0.2">
      <c r="C24055" s="38"/>
      <c r="D24055" s="38"/>
      <c r="E24055" s="93"/>
      <c r="L24055" s="38"/>
      <c r="M24055" s="38"/>
    </row>
    <row r="24056" spans="3:13" x14ac:dyDescent="0.2">
      <c r="C24056" s="38"/>
      <c r="D24056" s="38"/>
      <c r="E24056" s="93"/>
      <c r="L24056" s="38"/>
      <c r="M24056" s="38"/>
    </row>
    <row r="24057" spans="3:13" x14ac:dyDescent="0.2">
      <c r="C24057" s="38"/>
      <c r="D24057" s="38"/>
      <c r="E24057" s="93"/>
      <c r="L24057" s="38"/>
      <c r="M24057" s="38"/>
    </row>
    <row r="24058" spans="3:13" x14ac:dyDescent="0.2">
      <c r="C24058" s="38"/>
      <c r="D24058" s="38"/>
      <c r="E24058" s="93"/>
      <c r="L24058" s="38"/>
      <c r="M24058" s="38"/>
    </row>
    <row r="24059" spans="3:13" x14ac:dyDescent="0.2">
      <c r="C24059" s="38"/>
      <c r="D24059" s="38"/>
      <c r="E24059" s="93"/>
      <c r="L24059" s="38"/>
      <c r="M24059" s="38"/>
    </row>
    <row r="24060" spans="3:13" x14ac:dyDescent="0.2">
      <c r="C24060" s="38"/>
      <c r="D24060" s="38"/>
      <c r="E24060" s="93"/>
      <c r="L24060" s="38"/>
      <c r="M24060" s="38"/>
    </row>
    <row r="24061" spans="3:13" x14ac:dyDescent="0.2">
      <c r="C24061" s="38"/>
      <c r="D24061" s="38"/>
      <c r="E24061" s="93"/>
      <c r="L24061" s="38"/>
      <c r="M24061" s="38"/>
    </row>
    <row r="24062" spans="3:13" x14ac:dyDescent="0.2">
      <c r="C24062" s="38"/>
      <c r="D24062" s="38"/>
      <c r="E24062" s="93"/>
      <c r="L24062" s="38"/>
      <c r="M24062" s="38"/>
    </row>
    <row r="24063" spans="3:13" x14ac:dyDescent="0.2">
      <c r="C24063" s="38"/>
      <c r="D24063" s="38"/>
      <c r="E24063" s="93"/>
      <c r="L24063" s="38"/>
      <c r="M24063" s="38"/>
    </row>
    <row r="24064" spans="3:13" x14ac:dyDescent="0.2">
      <c r="C24064" s="38"/>
      <c r="D24064" s="38"/>
      <c r="E24064" s="93"/>
      <c r="L24064" s="38"/>
      <c r="M24064" s="38"/>
    </row>
    <row r="24065" spans="3:13" x14ac:dyDescent="0.2">
      <c r="C24065" s="38"/>
      <c r="D24065" s="38"/>
      <c r="E24065" s="93"/>
      <c r="L24065" s="38"/>
      <c r="M24065" s="38"/>
    </row>
    <row r="24066" spans="3:13" x14ac:dyDescent="0.2">
      <c r="C24066" s="38"/>
      <c r="D24066" s="38"/>
      <c r="E24066" s="93"/>
      <c r="L24066" s="38"/>
      <c r="M24066" s="38"/>
    </row>
    <row r="24067" spans="3:13" x14ac:dyDescent="0.2">
      <c r="C24067" s="38"/>
      <c r="D24067" s="38"/>
      <c r="E24067" s="93"/>
      <c r="L24067" s="38"/>
      <c r="M24067" s="38"/>
    </row>
    <row r="24068" spans="3:13" x14ac:dyDescent="0.2">
      <c r="C24068" s="38"/>
      <c r="D24068" s="38"/>
      <c r="E24068" s="93"/>
      <c r="L24068" s="38"/>
      <c r="M24068" s="38"/>
    </row>
    <row r="24069" spans="3:13" x14ac:dyDescent="0.2">
      <c r="C24069" s="38"/>
      <c r="D24069" s="38"/>
      <c r="E24069" s="93"/>
      <c r="L24069" s="38"/>
      <c r="M24069" s="38"/>
    </row>
    <row r="24070" spans="3:13" x14ac:dyDescent="0.2">
      <c r="C24070" s="38"/>
      <c r="D24070" s="38"/>
      <c r="E24070" s="93"/>
      <c r="L24070" s="38"/>
      <c r="M24070" s="38"/>
    </row>
    <row r="24071" spans="3:13" x14ac:dyDescent="0.2">
      <c r="C24071" s="38"/>
      <c r="D24071" s="38"/>
      <c r="E24071" s="93"/>
      <c r="L24071" s="38"/>
      <c r="M24071" s="38"/>
    </row>
    <row r="24072" spans="3:13" x14ac:dyDescent="0.2">
      <c r="C24072" s="38"/>
      <c r="D24072" s="38"/>
      <c r="E24072" s="93"/>
      <c r="L24072" s="38"/>
      <c r="M24072" s="38"/>
    </row>
    <row r="24073" spans="3:13" x14ac:dyDescent="0.2">
      <c r="C24073" s="38"/>
      <c r="D24073" s="38"/>
      <c r="E24073" s="93"/>
      <c r="L24073" s="38"/>
      <c r="M24073" s="38"/>
    </row>
    <row r="24074" spans="3:13" x14ac:dyDescent="0.2">
      <c r="C24074" s="38"/>
      <c r="D24074" s="38"/>
      <c r="E24074" s="93"/>
      <c r="L24074" s="38"/>
      <c r="M24074" s="38"/>
    </row>
    <row r="24075" spans="3:13" x14ac:dyDescent="0.2">
      <c r="C24075" s="38"/>
      <c r="D24075" s="38"/>
      <c r="E24075" s="93"/>
      <c r="L24075" s="38"/>
      <c r="M24075" s="38"/>
    </row>
    <row r="24076" spans="3:13" x14ac:dyDescent="0.2">
      <c r="C24076" s="38"/>
      <c r="D24076" s="38"/>
      <c r="E24076" s="93"/>
      <c r="L24076" s="38"/>
      <c r="M24076" s="38"/>
    </row>
    <row r="24077" spans="3:13" x14ac:dyDescent="0.2">
      <c r="C24077" s="38"/>
      <c r="D24077" s="38"/>
      <c r="E24077" s="93"/>
      <c r="L24077" s="38"/>
      <c r="M24077" s="38"/>
    </row>
    <row r="24078" spans="3:13" x14ac:dyDescent="0.2">
      <c r="C24078" s="38"/>
      <c r="D24078" s="38"/>
      <c r="E24078" s="93"/>
      <c r="L24078" s="38"/>
      <c r="M24078" s="38"/>
    </row>
    <row r="24079" spans="3:13" x14ac:dyDescent="0.2">
      <c r="C24079" s="38"/>
      <c r="D24079" s="38"/>
      <c r="E24079" s="93"/>
      <c r="L24079" s="38"/>
      <c r="M24079" s="38"/>
    </row>
    <row r="24080" spans="3:13" x14ac:dyDescent="0.2">
      <c r="C24080" s="38"/>
      <c r="D24080" s="38"/>
      <c r="E24080" s="93"/>
      <c r="L24080" s="38"/>
      <c r="M24080" s="38"/>
    </row>
    <row r="24081" spans="3:13" x14ac:dyDescent="0.2">
      <c r="C24081" s="38"/>
      <c r="D24081" s="38"/>
      <c r="E24081" s="93"/>
      <c r="L24081" s="38"/>
      <c r="M24081" s="38"/>
    </row>
    <row r="24082" spans="3:13" x14ac:dyDescent="0.2">
      <c r="C24082" s="38"/>
      <c r="D24082" s="38"/>
      <c r="E24082" s="93"/>
      <c r="L24082" s="38"/>
      <c r="M24082" s="38"/>
    </row>
    <row r="24083" spans="3:13" x14ac:dyDescent="0.2">
      <c r="C24083" s="38"/>
      <c r="D24083" s="38"/>
      <c r="E24083" s="93"/>
      <c r="L24083" s="38"/>
      <c r="M24083" s="38"/>
    </row>
    <row r="24084" spans="3:13" x14ac:dyDescent="0.2">
      <c r="C24084" s="38"/>
      <c r="D24084" s="38"/>
      <c r="E24084" s="93"/>
      <c r="L24084" s="38"/>
      <c r="M24084" s="38"/>
    </row>
    <row r="24085" spans="3:13" x14ac:dyDescent="0.2">
      <c r="C24085" s="38"/>
      <c r="D24085" s="38"/>
      <c r="E24085" s="93"/>
      <c r="L24085" s="38"/>
      <c r="M24085" s="38"/>
    </row>
    <row r="24086" spans="3:13" x14ac:dyDescent="0.2">
      <c r="C24086" s="38"/>
      <c r="D24086" s="38"/>
      <c r="E24086" s="93"/>
      <c r="L24086" s="38"/>
      <c r="M24086" s="38"/>
    </row>
    <row r="24087" spans="3:13" x14ac:dyDescent="0.2">
      <c r="C24087" s="38"/>
      <c r="D24087" s="38"/>
      <c r="E24087" s="93"/>
      <c r="L24087" s="38"/>
      <c r="M24087" s="38"/>
    </row>
    <row r="24088" spans="3:13" x14ac:dyDescent="0.2">
      <c r="C24088" s="38"/>
      <c r="D24088" s="38"/>
      <c r="E24088" s="93"/>
      <c r="L24088" s="38"/>
      <c r="M24088" s="38"/>
    </row>
    <row r="24089" spans="3:13" x14ac:dyDescent="0.2">
      <c r="C24089" s="38"/>
      <c r="D24089" s="38"/>
      <c r="E24089" s="93"/>
      <c r="L24089" s="38"/>
      <c r="M24089" s="38"/>
    </row>
    <row r="24090" spans="3:13" x14ac:dyDescent="0.2">
      <c r="C24090" s="38"/>
      <c r="D24090" s="38"/>
      <c r="E24090" s="93"/>
      <c r="L24090" s="38"/>
      <c r="M24090" s="38"/>
    </row>
    <row r="24091" spans="3:13" x14ac:dyDescent="0.2">
      <c r="C24091" s="38"/>
      <c r="D24091" s="38"/>
      <c r="E24091" s="93"/>
      <c r="L24091" s="38"/>
      <c r="M24091" s="38"/>
    </row>
    <row r="24092" spans="3:13" x14ac:dyDescent="0.2">
      <c r="C24092" s="38"/>
      <c r="D24092" s="38"/>
      <c r="E24092" s="93"/>
      <c r="L24092" s="38"/>
      <c r="M24092" s="38"/>
    </row>
    <row r="24093" spans="3:13" x14ac:dyDescent="0.2">
      <c r="C24093" s="38"/>
      <c r="D24093" s="38"/>
      <c r="E24093" s="93"/>
      <c r="L24093" s="38"/>
      <c r="M24093" s="38"/>
    </row>
    <row r="24094" spans="3:13" x14ac:dyDescent="0.2">
      <c r="C24094" s="38"/>
      <c r="D24094" s="38"/>
      <c r="E24094" s="93"/>
      <c r="L24094" s="38"/>
      <c r="M24094" s="38"/>
    </row>
    <row r="24095" spans="3:13" x14ac:dyDescent="0.2">
      <c r="C24095" s="38"/>
      <c r="D24095" s="38"/>
      <c r="E24095" s="93"/>
      <c r="L24095" s="38"/>
      <c r="M24095" s="38"/>
    </row>
    <row r="24096" spans="3:13" x14ac:dyDescent="0.2">
      <c r="C24096" s="38"/>
      <c r="D24096" s="38"/>
      <c r="E24096" s="93"/>
      <c r="L24096" s="38"/>
      <c r="M24096" s="38"/>
    </row>
    <row r="24097" spans="3:13" x14ac:dyDescent="0.2">
      <c r="C24097" s="38"/>
      <c r="D24097" s="38"/>
      <c r="E24097" s="93"/>
      <c r="L24097" s="38"/>
      <c r="M24097" s="38"/>
    </row>
    <row r="24098" spans="3:13" x14ac:dyDescent="0.2">
      <c r="C24098" s="38"/>
      <c r="D24098" s="38"/>
      <c r="E24098" s="93"/>
      <c r="L24098" s="38"/>
      <c r="M24098" s="38"/>
    </row>
    <row r="24099" spans="3:13" x14ac:dyDescent="0.2">
      <c r="C24099" s="38"/>
      <c r="D24099" s="38"/>
      <c r="E24099" s="93"/>
      <c r="L24099" s="38"/>
      <c r="M24099" s="38"/>
    </row>
    <row r="24100" spans="3:13" x14ac:dyDescent="0.2">
      <c r="C24100" s="38"/>
      <c r="D24100" s="38"/>
      <c r="E24100" s="93"/>
      <c r="L24100" s="38"/>
      <c r="M24100" s="38"/>
    </row>
    <row r="24101" spans="3:13" x14ac:dyDescent="0.2">
      <c r="C24101" s="38"/>
      <c r="D24101" s="38"/>
      <c r="E24101" s="93"/>
      <c r="L24101" s="38"/>
      <c r="M24101" s="38"/>
    </row>
    <row r="24102" spans="3:13" x14ac:dyDescent="0.2">
      <c r="C24102" s="38"/>
      <c r="D24102" s="38"/>
      <c r="E24102" s="93"/>
      <c r="L24102" s="38"/>
      <c r="M24102" s="38"/>
    </row>
    <row r="24103" spans="3:13" x14ac:dyDescent="0.2">
      <c r="C24103" s="38"/>
      <c r="D24103" s="38"/>
      <c r="E24103" s="93"/>
      <c r="L24103" s="38"/>
      <c r="M24103" s="38"/>
    </row>
    <row r="24104" spans="3:13" x14ac:dyDescent="0.2">
      <c r="C24104" s="38"/>
      <c r="D24104" s="38"/>
      <c r="E24104" s="93"/>
      <c r="L24104" s="38"/>
      <c r="M24104" s="38"/>
    </row>
    <row r="24105" spans="3:13" x14ac:dyDescent="0.2">
      <c r="C24105" s="38"/>
      <c r="D24105" s="38"/>
      <c r="E24105" s="93"/>
      <c r="L24105" s="38"/>
      <c r="M24105" s="38"/>
    </row>
    <row r="24106" spans="3:13" x14ac:dyDescent="0.2">
      <c r="C24106" s="38"/>
      <c r="D24106" s="38"/>
      <c r="E24106" s="93"/>
      <c r="L24106" s="38"/>
      <c r="M24106" s="38"/>
    </row>
    <row r="24107" spans="3:13" x14ac:dyDescent="0.2">
      <c r="C24107" s="38"/>
      <c r="D24107" s="38"/>
      <c r="E24107" s="93"/>
      <c r="L24107" s="38"/>
      <c r="M24107" s="38"/>
    </row>
    <row r="24108" spans="3:13" x14ac:dyDescent="0.2">
      <c r="C24108" s="38"/>
      <c r="D24108" s="38"/>
      <c r="E24108" s="93"/>
      <c r="L24108" s="38"/>
      <c r="M24108" s="38"/>
    </row>
    <row r="24109" spans="3:13" x14ac:dyDescent="0.2">
      <c r="C24109" s="38"/>
      <c r="D24109" s="38"/>
      <c r="E24109" s="93"/>
      <c r="L24109" s="38"/>
      <c r="M24109" s="38"/>
    </row>
    <row r="24110" spans="3:13" x14ac:dyDescent="0.2">
      <c r="C24110" s="38"/>
      <c r="D24110" s="38"/>
      <c r="E24110" s="93"/>
      <c r="L24110" s="38"/>
      <c r="M24110" s="38"/>
    </row>
    <row r="24111" spans="3:13" x14ac:dyDescent="0.2">
      <c r="C24111" s="38"/>
      <c r="D24111" s="38"/>
      <c r="E24111" s="93"/>
      <c r="L24111" s="38"/>
      <c r="M24111" s="38"/>
    </row>
    <row r="24112" spans="3:13" x14ac:dyDescent="0.2">
      <c r="C24112" s="38"/>
      <c r="D24112" s="38"/>
      <c r="E24112" s="93"/>
      <c r="L24112" s="38"/>
      <c r="M24112" s="38"/>
    </row>
    <row r="24113" spans="3:13" x14ac:dyDescent="0.2">
      <c r="C24113" s="38"/>
      <c r="D24113" s="38"/>
      <c r="E24113" s="93"/>
      <c r="L24113" s="38"/>
      <c r="M24113" s="38"/>
    </row>
    <row r="24114" spans="3:13" x14ac:dyDescent="0.2">
      <c r="C24114" s="38"/>
      <c r="D24114" s="38"/>
      <c r="E24114" s="93"/>
      <c r="L24114" s="38"/>
      <c r="M24114" s="38"/>
    </row>
    <row r="24115" spans="3:13" x14ac:dyDescent="0.2">
      <c r="C24115" s="38"/>
      <c r="D24115" s="38"/>
      <c r="E24115" s="93"/>
      <c r="L24115" s="38"/>
      <c r="M24115" s="38"/>
    </row>
    <row r="24116" spans="3:13" x14ac:dyDescent="0.2">
      <c r="C24116" s="38"/>
      <c r="D24116" s="38"/>
      <c r="E24116" s="93"/>
      <c r="L24116" s="38"/>
      <c r="M24116" s="38"/>
    </row>
    <row r="24117" spans="3:13" x14ac:dyDescent="0.2">
      <c r="C24117" s="38"/>
      <c r="D24117" s="38"/>
      <c r="E24117" s="93"/>
      <c r="L24117" s="38"/>
      <c r="M24117" s="38"/>
    </row>
    <row r="24118" spans="3:13" x14ac:dyDescent="0.2">
      <c r="C24118" s="38"/>
      <c r="D24118" s="38"/>
      <c r="E24118" s="93"/>
      <c r="L24118" s="38"/>
      <c r="M24118" s="38"/>
    </row>
    <row r="24119" spans="3:13" x14ac:dyDescent="0.2">
      <c r="C24119" s="38"/>
      <c r="D24119" s="38"/>
      <c r="E24119" s="93"/>
      <c r="L24119" s="38"/>
      <c r="M24119" s="38"/>
    </row>
    <row r="24120" spans="3:13" x14ac:dyDescent="0.2">
      <c r="C24120" s="38"/>
      <c r="D24120" s="38"/>
      <c r="E24120" s="93"/>
      <c r="L24120" s="38"/>
      <c r="M24120" s="38"/>
    </row>
    <row r="24121" spans="3:13" x14ac:dyDescent="0.2">
      <c r="C24121" s="38"/>
      <c r="D24121" s="38"/>
      <c r="E24121" s="93"/>
      <c r="L24121" s="38"/>
      <c r="M24121" s="38"/>
    </row>
    <row r="24122" spans="3:13" x14ac:dyDescent="0.2">
      <c r="C24122" s="38"/>
      <c r="D24122" s="38"/>
      <c r="E24122" s="93"/>
      <c r="L24122" s="38"/>
      <c r="M24122" s="38"/>
    </row>
    <row r="24123" spans="3:13" x14ac:dyDescent="0.2">
      <c r="C24123" s="38"/>
      <c r="D24123" s="38"/>
      <c r="E24123" s="93"/>
      <c r="L24123" s="38"/>
      <c r="M24123" s="38"/>
    </row>
    <row r="24124" spans="3:13" x14ac:dyDescent="0.2">
      <c r="C24124" s="38"/>
      <c r="D24124" s="38"/>
      <c r="E24124" s="93"/>
      <c r="L24124" s="38"/>
      <c r="M24124" s="38"/>
    </row>
    <row r="24125" spans="3:13" x14ac:dyDescent="0.2">
      <c r="C24125" s="38"/>
      <c r="D24125" s="38"/>
      <c r="E24125" s="93"/>
      <c r="L24125" s="38"/>
      <c r="M24125" s="38"/>
    </row>
    <row r="24126" spans="3:13" x14ac:dyDescent="0.2">
      <c r="C24126" s="38"/>
      <c r="D24126" s="38"/>
      <c r="E24126" s="93"/>
      <c r="L24126" s="38"/>
      <c r="M24126" s="38"/>
    </row>
    <row r="24127" spans="3:13" x14ac:dyDescent="0.2">
      <c r="C24127" s="38"/>
      <c r="D24127" s="38"/>
      <c r="E24127" s="93"/>
      <c r="L24127" s="38"/>
      <c r="M24127" s="38"/>
    </row>
    <row r="24128" spans="3:13" x14ac:dyDescent="0.2">
      <c r="C24128" s="38"/>
      <c r="D24128" s="38"/>
      <c r="E24128" s="93"/>
      <c r="L24128" s="38"/>
      <c r="M24128" s="38"/>
    </row>
    <row r="24129" spans="3:13" x14ac:dyDescent="0.2">
      <c r="C24129" s="38"/>
      <c r="D24129" s="38"/>
      <c r="E24129" s="93"/>
      <c r="L24129" s="38"/>
      <c r="M24129" s="38"/>
    </row>
    <row r="24130" spans="3:13" x14ac:dyDescent="0.2">
      <c r="C24130" s="38"/>
      <c r="D24130" s="38"/>
      <c r="E24130" s="93"/>
      <c r="L24130" s="38"/>
      <c r="M24130" s="38"/>
    </row>
    <row r="24131" spans="3:13" x14ac:dyDescent="0.2">
      <c r="C24131" s="38"/>
      <c r="D24131" s="38"/>
      <c r="E24131" s="93"/>
      <c r="L24131" s="38"/>
      <c r="M24131" s="38"/>
    </row>
    <row r="24132" spans="3:13" x14ac:dyDescent="0.2">
      <c r="C24132" s="38"/>
      <c r="D24132" s="38"/>
      <c r="E24132" s="93"/>
      <c r="L24132" s="38"/>
      <c r="M24132" s="38"/>
    </row>
    <row r="24133" spans="3:13" x14ac:dyDescent="0.2">
      <c r="C24133" s="38"/>
      <c r="D24133" s="38"/>
      <c r="E24133" s="93"/>
      <c r="L24133" s="38"/>
      <c r="M24133" s="38"/>
    </row>
    <row r="24134" spans="3:13" x14ac:dyDescent="0.2">
      <c r="C24134" s="38"/>
      <c r="D24134" s="38"/>
      <c r="E24134" s="93"/>
      <c r="L24134" s="38"/>
      <c r="M24134" s="38"/>
    </row>
    <row r="24135" spans="3:13" x14ac:dyDescent="0.2">
      <c r="C24135" s="38"/>
      <c r="D24135" s="38"/>
      <c r="E24135" s="93"/>
      <c r="L24135" s="38"/>
      <c r="M24135" s="38"/>
    </row>
    <row r="24136" spans="3:13" x14ac:dyDescent="0.2">
      <c r="C24136" s="38"/>
      <c r="D24136" s="38"/>
      <c r="E24136" s="93"/>
      <c r="L24136" s="38"/>
      <c r="M24136" s="38"/>
    </row>
    <row r="24137" spans="3:13" x14ac:dyDescent="0.2">
      <c r="C24137" s="38"/>
      <c r="D24137" s="38"/>
      <c r="E24137" s="93"/>
      <c r="L24137" s="38"/>
      <c r="M24137" s="38"/>
    </row>
    <row r="24138" spans="3:13" x14ac:dyDescent="0.2">
      <c r="C24138" s="38"/>
      <c r="D24138" s="38"/>
      <c r="E24138" s="93"/>
      <c r="L24138" s="38"/>
      <c r="M24138" s="38"/>
    </row>
    <row r="24139" spans="3:13" x14ac:dyDescent="0.2">
      <c r="C24139" s="38"/>
      <c r="D24139" s="38"/>
      <c r="E24139" s="93"/>
      <c r="L24139" s="38"/>
      <c r="M24139" s="38"/>
    </row>
    <row r="24140" spans="3:13" x14ac:dyDescent="0.2">
      <c r="C24140" s="38"/>
      <c r="D24140" s="38"/>
      <c r="E24140" s="93"/>
      <c r="L24140" s="38"/>
      <c r="M24140" s="38"/>
    </row>
    <row r="24141" spans="3:13" x14ac:dyDescent="0.2">
      <c r="C24141" s="38"/>
      <c r="D24141" s="38"/>
      <c r="E24141" s="93"/>
      <c r="L24141" s="38"/>
      <c r="M24141" s="38"/>
    </row>
    <row r="24142" spans="3:13" x14ac:dyDescent="0.2">
      <c r="C24142" s="38"/>
      <c r="D24142" s="38"/>
      <c r="E24142" s="93"/>
      <c r="L24142" s="38"/>
      <c r="M24142" s="38"/>
    </row>
    <row r="24143" spans="3:13" x14ac:dyDescent="0.2">
      <c r="C24143" s="38"/>
      <c r="D24143" s="38"/>
      <c r="E24143" s="93"/>
      <c r="L24143" s="38"/>
      <c r="M24143" s="38"/>
    </row>
    <row r="24144" spans="3:13" x14ac:dyDescent="0.2">
      <c r="C24144" s="38"/>
      <c r="D24144" s="38"/>
      <c r="E24144" s="93"/>
      <c r="L24144" s="38"/>
      <c r="M24144" s="38"/>
    </row>
    <row r="24145" spans="3:13" x14ac:dyDescent="0.2">
      <c r="C24145" s="38"/>
      <c r="D24145" s="38"/>
      <c r="E24145" s="93"/>
      <c r="L24145" s="38"/>
      <c r="M24145" s="38"/>
    </row>
    <row r="24146" spans="3:13" x14ac:dyDescent="0.2">
      <c r="C24146" s="38"/>
      <c r="D24146" s="38"/>
      <c r="E24146" s="93"/>
      <c r="L24146" s="38"/>
      <c r="M24146" s="38"/>
    </row>
    <row r="24147" spans="3:13" x14ac:dyDescent="0.2">
      <c r="C24147" s="38"/>
      <c r="D24147" s="38"/>
      <c r="E24147" s="93"/>
      <c r="L24147" s="38"/>
      <c r="M24147" s="38"/>
    </row>
    <row r="24148" spans="3:13" x14ac:dyDescent="0.2">
      <c r="C24148" s="38"/>
      <c r="D24148" s="38"/>
      <c r="E24148" s="93"/>
      <c r="L24148" s="38"/>
      <c r="M24148" s="38"/>
    </row>
    <row r="24149" spans="3:13" x14ac:dyDescent="0.2">
      <c r="C24149" s="38"/>
      <c r="D24149" s="38"/>
      <c r="E24149" s="93"/>
      <c r="L24149" s="38"/>
      <c r="M24149" s="38"/>
    </row>
    <row r="24150" spans="3:13" x14ac:dyDescent="0.2">
      <c r="C24150" s="38"/>
      <c r="D24150" s="38"/>
      <c r="E24150" s="93"/>
      <c r="L24150" s="38"/>
      <c r="M24150" s="38"/>
    </row>
    <row r="24151" spans="3:13" x14ac:dyDescent="0.2">
      <c r="C24151" s="38"/>
      <c r="D24151" s="38"/>
      <c r="E24151" s="93"/>
      <c r="L24151" s="38"/>
      <c r="M24151" s="38"/>
    </row>
    <row r="24152" spans="3:13" x14ac:dyDescent="0.2">
      <c r="C24152" s="38"/>
      <c r="D24152" s="38"/>
      <c r="E24152" s="93"/>
      <c r="L24152" s="38"/>
      <c r="M24152" s="38"/>
    </row>
    <row r="24153" spans="3:13" x14ac:dyDescent="0.2">
      <c r="C24153" s="38"/>
      <c r="D24153" s="38"/>
      <c r="E24153" s="93"/>
      <c r="L24153" s="38"/>
      <c r="M24153" s="38"/>
    </row>
    <row r="24154" spans="3:13" x14ac:dyDescent="0.2">
      <c r="C24154" s="38"/>
      <c r="D24154" s="38"/>
      <c r="E24154" s="93"/>
      <c r="L24154" s="38"/>
      <c r="M24154" s="38"/>
    </row>
    <row r="24155" spans="3:13" x14ac:dyDescent="0.2">
      <c r="C24155" s="38"/>
      <c r="D24155" s="38"/>
      <c r="E24155" s="93"/>
      <c r="L24155" s="38"/>
      <c r="M24155" s="38"/>
    </row>
    <row r="24156" spans="3:13" x14ac:dyDescent="0.2">
      <c r="C24156" s="38"/>
      <c r="D24156" s="38"/>
      <c r="E24156" s="93"/>
      <c r="L24156" s="38"/>
      <c r="M24156" s="38"/>
    </row>
    <row r="24157" spans="3:13" x14ac:dyDescent="0.2">
      <c r="C24157" s="38"/>
      <c r="D24157" s="38"/>
      <c r="E24157" s="93"/>
      <c r="L24157" s="38"/>
      <c r="M24157" s="38"/>
    </row>
    <row r="24158" spans="3:13" x14ac:dyDescent="0.2">
      <c r="C24158" s="38"/>
      <c r="D24158" s="38"/>
      <c r="E24158" s="93"/>
      <c r="L24158" s="38"/>
      <c r="M24158" s="38"/>
    </row>
    <row r="24159" spans="3:13" x14ac:dyDescent="0.2">
      <c r="C24159" s="38"/>
      <c r="D24159" s="38"/>
      <c r="E24159" s="93"/>
      <c r="L24159" s="38"/>
      <c r="M24159" s="38"/>
    </row>
    <row r="24160" spans="3:13" x14ac:dyDescent="0.2">
      <c r="C24160" s="38"/>
      <c r="D24160" s="38"/>
      <c r="E24160" s="93"/>
      <c r="L24160" s="38"/>
      <c r="M24160" s="38"/>
    </row>
    <row r="24161" spans="3:13" x14ac:dyDescent="0.2">
      <c r="C24161" s="38"/>
      <c r="D24161" s="38"/>
      <c r="E24161" s="93"/>
      <c r="L24161" s="38"/>
      <c r="M24161" s="38"/>
    </row>
    <row r="24162" spans="3:13" x14ac:dyDescent="0.2">
      <c r="C24162" s="38"/>
      <c r="D24162" s="38"/>
      <c r="E24162" s="93"/>
      <c r="L24162" s="38"/>
      <c r="M24162" s="38"/>
    </row>
    <row r="24163" spans="3:13" x14ac:dyDescent="0.2">
      <c r="C24163" s="38"/>
      <c r="D24163" s="38"/>
      <c r="E24163" s="93"/>
      <c r="L24163" s="38"/>
      <c r="M24163" s="38"/>
    </row>
    <row r="24164" spans="3:13" x14ac:dyDescent="0.2">
      <c r="C24164" s="38"/>
      <c r="D24164" s="38"/>
      <c r="E24164" s="93"/>
      <c r="L24164" s="38"/>
      <c r="M24164" s="38"/>
    </row>
    <row r="24165" spans="3:13" x14ac:dyDescent="0.2">
      <c r="C24165" s="38"/>
      <c r="D24165" s="38"/>
      <c r="E24165" s="93"/>
      <c r="L24165" s="38"/>
      <c r="M24165" s="38"/>
    </row>
    <row r="24166" spans="3:13" x14ac:dyDescent="0.2">
      <c r="C24166" s="38"/>
      <c r="D24166" s="38"/>
      <c r="E24166" s="93"/>
      <c r="L24166" s="38"/>
      <c r="M24166" s="38"/>
    </row>
    <row r="24167" spans="3:13" x14ac:dyDescent="0.2">
      <c r="C24167" s="38"/>
      <c r="D24167" s="38"/>
      <c r="E24167" s="93"/>
      <c r="L24167" s="38"/>
      <c r="M24167" s="38"/>
    </row>
    <row r="24168" spans="3:13" x14ac:dyDescent="0.2">
      <c r="C24168" s="38"/>
      <c r="D24168" s="38"/>
      <c r="E24168" s="93"/>
      <c r="L24168" s="38"/>
      <c r="M24168" s="38"/>
    </row>
    <row r="24169" spans="3:13" x14ac:dyDescent="0.2">
      <c r="C24169" s="38"/>
      <c r="D24169" s="38"/>
      <c r="E24169" s="93"/>
      <c r="L24169" s="38"/>
      <c r="M24169" s="38"/>
    </row>
    <row r="24170" spans="3:13" x14ac:dyDescent="0.2">
      <c r="C24170" s="38"/>
      <c r="D24170" s="38"/>
      <c r="E24170" s="93"/>
      <c r="L24170" s="38"/>
      <c r="M24170" s="38"/>
    </row>
    <row r="24171" spans="3:13" x14ac:dyDescent="0.2">
      <c r="C24171" s="38"/>
      <c r="D24171" s="38"/>
      <c r="E24171" s="93"/>
      <c r="L24171" s="38"/>
      <c r="M24171" s="38"/>
    </row>
    <row r="24172" spans="3:13" x14ac:dyDescent="0.2">
      <c r="C24172" s="38"/>
      <c r="D24172" s="38"/>
      <c r="E24172" s="93"/>
      <c r="L24172" s="38"/>
      <c r="M24172" s="38"/>
    </row>
    <row r="24173" spans="3:13" x14ac:dyDescent="0.2">
      <c r="C24173" s="38"/>
      <c r="D24173" s="38"/>
      <c r="E24173" s="93"/>
      <c r="L24173" s="38"/>
      <c r="M24173" s="38"/>
    </row>
    <row r="24174" spans="3:13" x14ac:dyDescent="0.2">
      <c r="C24174" s="38"/>
      <c r="D24174" s="38"/>
      <c r="E24174" s="93"/>
      <c r="L24174" s="38"/>
      <c r="M24174" s="38"/>
    </row>
    <row r="24175" spans="3:13" x14ac:dyDescent="0.2">
      <c r="C24175" s="38"/>
      <c r="D24175" s="38"/>
      <c r="E24175" s="93"/>
      <c r="L24175" s="38"/>
      <c r="M24175" s="38"/>
    </row>
    <row r="24176" spans="3:13" x14ac:dyDescent="0.2">
      <c r="C24176" s="38"/>
      <c r="D24176" s="38"/>
      <c r="E24176" s="93"/>
      <c r="L24176" s="38"/>
      <c r="M24176" s="38"/>
    </row>
    <row r="24177" spans="3:13" x14ac:dyDescent="0.2">
      <c r="C24177" s="38"/>
      <c r="D24177" s="38"/>
      <c r="E24177" s="93"/>
      <c r="L24177" s="38"/>
      <c r="M24177" s="38"/>
    </row>
    <row r="24178" spans="3:13" x14ac:dyDescent="0.2">
      <c r="C24178" s="38"/>
      <c r="D24178" s="38"/>
      <c r="E24178" s="93"/>
      <c r="L24178" s="38"/>
      <c r="M24178" s="38"/>
    </row>
    <row r="24179" spans="3:13" x14ac:dyDescent="0.2">
      <c r="C24179" s="38"/>
      <c r="D24179" s="38"/>
      <c r="E24179" s="93"/>
      <c r="L24179" s="38"/>
      <c r="M24179" s="38"/>
    </row>
    <row r="24180" spans="3:13" x14ac:dyDescent="0.2">
      <c r="C24180" s="38"/>
      <c r="D24180" s="38"/>
      <c r="E24180" s="93"/>
      <c r="L24180" s="38"/>
      <c r="M24180" s="38"/>
    </row>
    <row r="24181" spans="3:13" x14ac:dyDescent="0.2">
      <c r="C24181" s="38"/>
      <c r="D24181" s="38"/>
      <c r="E24181" s="93"/>
      <c r="L24181" s="38"/>
      <c r="M24181" s="38"/>
    </row>
    <row r="24182" spans="3:13" x14ac:dyDescent="0.2">
      <c r="C24182" s="38"/>
      <c r="D24182" s="38"/>
      <c r="E24182" s="93"/>
      <c r="L24182" s="38"/>
      <c r="M24182" s="38"/>
    </row>
    <row r="24183" spans="3:13" x14ac:dyDescent="0.2">
      <c r="C24183" s="38"/>
      <c r="D24183" s="38"/>
      <c r="E24183" s="93"/>
      <c r="L24183" s="38"/>
      <c r="M24183" s="38"/>
    </row>
    <row r="24184" spans="3:13" x14ac:dyDescent="0.2">
      <c r="C24184" s="38"/>
      <c r="D24184" s="38"/>
      <c r="E24184" s="93"/>
      <c r="L24184" s="38"/>
      <c r="M24184" s="38"/>
    </row>
    <row r="24185" spans="3:13" x14ac:dyDescent="0.2">
      <c r="C24185" s="38"/>
      <c r="D24185" s="38"/>
      <c r="E24185" s="93"/>
      <c r="L24185" s="38"/>
      <c r="M24185" s="38"/>
    </row>
    <row r="24186" spans="3:13" x14ac:dyDescent="0.2">
      <c r="C24186" s="38"/>
      <c r="D24186" s="38"/>
      <c r="E24186" s="93"/>
      <c r="L24186" s="38"/>
      <c r="M24186" s="38"/>
    </row>
    <row r="24187" spans="3:13" x14ac:dyDescent="0.2">
      <c r="C24187" s="38"/>
      <c r="D24187" s="38"/>
      <c r="E24187" s="93"/>
      <c r="L24187" s="38"/>
      <c r="M24187" s="38"/>
    </row>
    <row r="24188" spans="3:13" x14ac:dyDescent="0.2">
      <c r="C24188" s="38"/>
      <c r="D24188" s="38"/>
      <c r="E24188" s="93"/>
      <c r="L24188" s="38"/>
      <c r="M24188" s="38"/>
    </row>
    <row r="24189" spans="3:13" x14ac:dyDescent="0.2">
      <c r="C24189" s="38"/>
      <c r="D24189" s="38"/>
      <c r="E24189" s="93"/>
      <c r="L24189" s="38"/>
      <c r="M24189" s="38"/>
    </row>
    <row r="24190" spans="3:13" x14ac:dyDescent="0.2">
      <c r="C24190" s="38"/>
      <c r="D24190" s="38"/>
      <c r="E24190" s="93"/>
      <c r="L24190" s="38"/>
      <c r="M24190" s="38"/>
    </row>
    <row r="24191" spans="3:13" x14ac:dyDescent="0.2">
      <c r="C24191" s="38"/>
      <c r="D24191" s="38"/>
      <c r="E24191" s="93"/>
      <c r="L24191" s="38"/>
      <c r="M24191" s="38"/>
    </row>
    <row r="24192" spans="3:13" x14ac:dyDescent="0.2">
      <c r="C24192" s="38"/>
      <c r="D24192" s="38"/>
      <c r="E24192" s="93"/>
      <c r="L24192" s="38"/>
      <c r="M24192" s="38"/>
    </row>
    <row r="24193" spans="3:13" x14ac:dyDescent="0.2">
      <c r="C24193" s="38"/>
      <c r="D24193" s="38"/>
      <c r="E24193" s="93"/>
      <c r="L24193" s="38"/>
      <c r="M24193" s="38"/>
    </row>
    <row r="24194" spans="3:13" x14ac:dyDescent="0.2">
      <c r="C24194" s="38"/>
      <c r="D24194" s="38"/>
      <c r="E24194" s="93"/>
      <c r="L24194" s="38"/>
      <c r="M24194" s="38"/>
    </row>
    <row r="24195" spans="3:13" x14ac:dyDescent="0.2">
      <c r="C24195" s="38"/>
      <c r="D24195" s="38"/>
      <c r="E24195" s="93"/>
      <c r="L24195" s="38"/>
      <c r="M24195" s="38"/>
    </row>
    <row r="24196" spans="3:13" x14ac:dyDescent="0.2">
      <c r="C24196" s="38"/>
      <c r="D24196" s="38"/>
      <c r="E24196" s="93"/>
      <c r="L24196" s="38"/>
      <c r="M24196" s="38"/>
    </row>
    <row r="24197" spans="3:13" x14ac:dyDescent="0.2">
      <c r="C24197" s="38"/>
      <c r="D24197" s="38"/>
      <c r="E24197" s="93"/>
      <c r="L24197" s="38"/>
      <c r="M24197" s="38"/>
    </row>
    <row r="24198" spans="3:13" x14ac:dyDescent="0.2">
      <c r="C24198" s="38"/>
      <c r="D24198" s="38"/>
      <c r="E24198" s="93"/>
      <c r="L24198" s="38"/>
      <c r="M24198" s="38"/>
    </row>
    <row r="24199" spans="3:13" x14ac:dyDescent="0.2">
      <c r="C24199" s="38"/>
      <c r="D24199" s="38"/>
      <c r="E24199" s="93"/>
      <c r="L24199" s="38"/>
      <c r="M24199" s="38"/>
    </row>
    <row r="24200" spans="3:13" x14ac:dyDescent="0.2">
      <c r="C24200" s="38"/>
      <c r="D24200" s="38"/>
      <c r="E24200" s="93"/>
      <c r="L24200" s="38"/>
      <c r="M24200" s="38"/>
    </row>
    <row r="24201" spans="3:13" x14ac:dyDescent="0.2">
      <c r="C24201" s="38"/>
      <c r="D24201" s="38"/>
      <c r="E24201" s="93"/>
      <c r="L24201" s="38"/>
      <c r="M24201" s="38"/>
    </row>
    <row r="24202" spans="3:13" x14ac:dyDescent="0.2">
      <c r="C24202" s="38"/>
      <c r="D24202" s="38"/>
      <c r="E24202" s="93"/>
      <c r="L24202" s="38"/>
      <c r="M24202" s="38"/>
    </row>
    <row r="24203" spans="3:13" x14ac:dyDescent="0.2">
      <c r="C24203" s="38"/>
      <c r="D24203" s="38"/>
      <c r="E24203" s="93"/>
      <c r="L24203" s="38"/>
      <c r="M24203" s="38"/>
    </row>
    <row r="24204" spans="3:13" x14ac:dyDescent="0.2">
      <c r="C24204" s="38"/>
      <c r="D24204" s="38"/>
      <c r="E24204" s="93"/>
      <c r="L24204" s="38"/>
      <c r="M24204" s="38"/>
    </row>
    <row r="24205" spans="3:13" x14ac:dyDescent="0.2">
      <c r="C24205" s="38"/>
      <c r="D24205" s="38"/>
      <c r="E24205" s="93"/>
      <c r="L24205" s="38"/>
      <c r="M24205" s="38"/>
    </row>
    <row r="24206" spans="3:13" x14ac:dyDescent="0.2">
      <c r="C24206" s="38"/>
      <c r="D24206" s="38"/>
      <c r="E24206" s="93"/>
      <c r="L24206" s="38"/>
      <c r="M24206" s="38"/>
    </row>
    <row r="24207" spans="3:13" x14ac:dyDescent="0.2">
      <c r="C24207" s="38"/>
      <c r="D24207" s="38"/>
      <c r="E24207" s="93"/>
      <c r="L24207" s="38"/>
      <c r="M24207" s="38"/>
    </row>
    <row r="24208" spans="3:13" x14ac:dyDescent="0.2">
      <c r="C24208" s="38"/>
      <c r="D24208" s="38"/>
      <c r="E24208" s="93"/>
      <c r="L24208" s="38"/>
      <c r="M24208" s="38"/>
    </row>
    <row r="24209" spans="3:13" x14ac:dyDescent="0.2">
      <c r="C24209" s="38"/>
      <c r="D24209" s="38"/>
      <c r="E24209" s="93"/>
      <c r="L24209" s="38"/>
      <c r="M24209" s="38"/>
    </row>
    <row r="24210" spans="3:13" x14ac:dyDescent="0.2">
      <c r="C24210" s="38"/>
      <c r="D24210" s="38"/>
      <c r="E24210" s="93"/>
      <c r="L24210" s="38"/>
      <c r="M24210" s="38"/>
    </row>
    <row r="24211" spans="3:13" x14ac:dyDescent="0.2">
      <c r="C24211" s="38"/>
      <c r="D24211" s="38"/>
      <c r="E24211" s="93"/>
      <c r="L24211" s="38"/>
      <c r="M24211" s="38"/>
    </row>
    <row r="24212" spans="3:13" x14ac:dyDescent="0.2">
      <c r="C24212" s="38"/>
      <c r="D24212" s="38"/>
      <c r="E24212" s="93"/>
      <c r="L24212" s="38"/>
      <c r="M24212" s="38"/>
    </row>
    <row r="24213" spans="3:13" x14ac:dyDescent="0.2">
      <c r="C24213" s="38"/>
      <c r="D24213" s="38"/>
      <c r="E24213" s="93"/>
      <c r="L24213" s="38"/>
      <c r="M24213" s="38"/>
    </row>
    <row r="24214" spans="3:13" x14ac:dyDescent="0.2">
      <c r="C24214" s="38"/>
      <c r="D24214" s="38"/>
      <c r="E24214" s="93"/>
      <c r="L24214" s="38"/>
      <c r="M24214" s="38"/>
    </row>
    <row r="24215" spans="3:13" x14ac:dyDescent="0.2">
      <c r="C24215" s="38"/>
      <c r="D24215" s="38"/>
      <c r="E24215" s="93"/>
      <c r="L24215" s="38"/>
      <c r="M24215" s="38"/>
    </row>
    <row r="24216" spans="3:13" x14ac:dyDescent="0.2">
      <c r="C24216" s="38"/>
      <c r="D24216" s="38"/>
      <c r="E24216" s="93"/>
      <c r="L24216" s="38"/>
      <c r="M24216" s="38"/>
    </row>
    <row r="24217" spans="3:13" x14ac:dyDescent="0.2">
      <c r="C24217" s="38"/>
      <c r="D24217" s="38"/>
      <c r="E24217" s="93"/>
      <c r="L24217" s="38"/>
      <c r="M24217" s="38"/>
    </row>
    <row r="24218" spans="3:13" x14ac:dyDescent="0.2">
      <c r="C24218" s="38"/>
      <c r="D24218" s="38"/>
      <c r="E24218" s="93"/>
      <c r="L24218" s="38"/>
      <c r="M24218" s="38"/>
    </row>
    <row r="24219" spans="3:13" x14ac:dyDescent="0.2">
      <c r="C24219" s="38"/>
      <c r="D24219" s="38"/>
      <c r="E24219" s="93"/>
      <c r="L24219" s="38"/>
      <c r="M24219" s="38"/>
    </row>
    <row r="24220" spans="3:13" x14ac:dyDescent="0.2">
      <c r="C24220" s="38"/>
      <c r="D24220" s="38"/>
      <c r="E24220" s="93"/>
      <c r="L24220" s="38"/>
      <c r="M24220" s="38"/>
    </row>
    <row r="24221" spans="3:13" x14ac:dyDescent="0.2">
      <c r="C24221" s="38"/>
      <c r="D24221" s="38"/>
      <c r="E24221" s="93"/>
      <c r="L24221" s="38"/>
      <c r="M24221" s="38"/>
    </row>
    <row r="24222" spans="3:13" x14ac:dyDescent="0.2">
      <c r="C24222" s="38"/>
      <c r="D24222" s="38"/>
      <c r="E24222" s="93"/>
      <c r="L24222" s="38"/>
      <c r="M24222" s="38"/>
    </row>
    <row r="24223" spans="3:13" x14ac:dyDescent="0.2">
      <c r="C24223" s="38"/>
      <c r="D24223" s="38"/>
      <c r="E24223" s="93"/>
      <c r="L24223" s="38"/>
      <c r="M24223" s="38"/>
    </row>
    <row r="24224" spans="3:13" x14ac:dyDescent="0.2">
      <c r="C24224" s="38"/>
      <c r="D24224" s="38"/>
      <c r="E24224" s="93"/>
      <c r="L24224" s="38"/>
      <c r="M24224" s="38"/>
    </row>
    <row r="24225" spans="3:13" x14ac:dyDescent="0.2">
      <c r="C24225" s="38"/>
      <c r="D24225" s="38"/>
      <c r="E24225" s="93"/>
      <c r="L24225" s="38"/>
      <c r="M24225" s="38"/>
    </row>
    <row r="24226" spans="3:13" x14ac:dyDescent="0.2">
      <c r="C24226" s="38"/>
      <c r="D24226" s="38"/>
      <c r="E24226" s="93"/>
      <c r="L24226" s="38"/>
      <c r="M24226" s="38"/>
    </row>
    <row r="24227" spans="3:13" x14ac:dyDescent="0.2">
      <c r="C24227" s="38"/>
      <c r="D24227" s="38"/>
      <c r="E24227" s="93"/>
      <c r="L24227" s="38"/>
      <c r="M24227" s="38"/>
    </row>
    <row r="24228" spans="3:13" x14ac:dyDescent="0.2">
      <c r="C24228" s="38"/>
      <c r="D24228" s="38"/>
      <c r="E24228" s="93"/>
      <c r="L24228" s="38"/>
      <c r="M24228" s="38"/>
    </row>
    <row r="24229" spans="3:13" x14ac:dyDescent="0.2">
      <c r="C24229" s="38"/>
      <c r="D24229" s="38"/>
      <c r="E24229" s="93"/>
      <c r="L24229" s="38"/>
      <c r="M24229" s="38"/>
    </row>
    <row r="24230" spans="3:13" x14ac:dyDescent="0.2">
      <c r="C24230" s="38"/>
      <c r="D24230" s="38"/>
      <c r="E24230" s="93"/>
      <c r="L24230" s="38"/>
      <c r="M24230" s="38"/>
    </row>
    <row r="24231" spans="3:13" x14ac:dyDescent="0.2">
      <c r="C24231" s="38"/>
      <c r="D24231" s="38"/>
      <c r="E24231" s="93"/>
      <c r="L24231" s="38"/>
      <c r="M24231" s="38"/>
    </row>
    <row r="24232" spans="3:13" x14ac:dyDescent="0.2">
      <c r="C24232" s="38"/>
      <c r="D24232" s="38"/>
      <c r="E24232" s="93"/>
      <c r="L24232" s="38"/>
      <c r="M24232" s="38"/>
    </row>
    <row r="24233" spans="3:13" x14ac:dyDescent="0.2">
      <c r="C24233" s="38"/>
      <c r="D24233" s="38"/>
      <c r="E24233" s="93"/>
      <c r="L24233" s="38"/>
      <c r="M24233" s="38"/>
    </row>
    <row r="24234" spans="3:13" x14ac:dyDescent="0.2">
      <c r="C24234" s="38"/>
      <c r="D24234" s="38"/>
      <c r="E24234" s="93"/>
      <c r="L24234" s="38"/>
      <c r="M24234" s="38"/>
    </row>
    <row r="24235" spans="3:13" x14ac:dyDescent="0.2">
      <c r="C24235" s="38"/>
      <c r="D24235" s="38"/>
      <c r="E24235" s="93"/>
      <c r="L24235" s="38"/>
      <c r="M24235" s="38"/>
    </row>
    <row r="24236" spans="3:13" x14ac:dyDescent="0.2">
      <c r="C24236" s="38"/>
      <c r="D24236" s="38"/>
      <c r="E24236" s="93"/>
      <c r="L24236" s="38"/>
      <c r="M24236" s="38"/>
    </row>
    <row r="24237" spans="3:13" x14ac:dyDescent="0.2">
      <c r="C24237" s="38"/>
      <c r="D24237" s="38"/>
      <c r="E24237" s="93"/>
      <c r="L24237" s="38"/>
      <c r="M24237" s="38"/>
    </row>
    <row r="24238" spans="3:13" x14ac:dyDescent="0.2">
      <c r="C24238" s="38"/>
      <c r="D24238" s="38"/>
      <c r="E24238" s="93"/>
      <c r="L24238" s="38"/>
      <c r="M24238" s="38"/>
    </row>
    <row r="24239" spans="3:13" x14ac:dyDescent="0.2">
      <c r="C24239" s="38"/>
      <c r="D24239" s="38"/>
      <c r="E24239" s="93"/>
      <c r="L24239" s="38"/>
      <c r="M24239" s="38"/>
    </row>
    <row r="24240" spans="3:13" x14ac:dyDescent="0.2">
      <c r="C24240" s="38"/>
      <c r="D24240" s="38"/>
      <c r="E24240" s="93"/>
      <c r="L24240" s="38"/>
      <c r="M24240" s="38"/>
    </row>
    <row r="24241" spans="3:13" x14ac:dyDescent="0.2">
      <c r="C24241" s="38"/>
      <c r="D24241" s="38"/>
      <c r="E24241" s="93"/>
      <c r="L24241" s="38"/>
      <c r="M24241" s="38"/>
    </row>
    <row r="24242" spans="3:13" x14ac:dyDescent="0.2">
      <c r="C24242" s="38"/>
      <c r="D24242" s="38"/>
      <c r="E24242" s="93"/>
      <c r="L24242" s="38"/>
      <c r="M24242" s="38"/>
    </row>
    <row r="24243" spans="3:13" x14ac:dyDescent="0.2">
      <c r="C24243" s="38"/>
      <c r="D24243" s="38"/>
      <c r="E24243" s="93"/>
      <c r="L24243" s="38"/>
      <c r="M24243" s="38"/>
    </row>
    <row r="24244" spans="3:13" x14ac:dyDescent="0.2">
      <c r="C24244" s="38"/>
      <c r="D24244" s="38"/>
      <c r="E24244" s="93"/>
      <c r="L24244" s="38"/>
      <c r="M24244" s="38"/>
    </row>
    <row r="24245" spans="3:13" x14ac:dyDescent="0.2">
      <c r="C24245" s="38"/>
      <c r="D24245" s="38"/>
      <c r="E24245" s="93"/>
      <c r="L24245" s="38"/>
      <c r="M24245" s="38"/>
    </row>
    <row r="24246" spans="3:13" x14ac:dyDescent="0.2">
      <c r="C24246" s="38"/>
      <c r="D24246" s="38"/>
      <c r="E24246" s="93"/>
      <c r="L24246" s="38"/>
      <c r="M24246" s="38"/>
    </row>
    <row r="24247" spans="3:13" x14ac:dyDescent="0.2">
      <c r="C24247" s="38"/>
      <c r="D24247" s="38"/>
      <c r="E24247" s="93"/>
      <c r="L24247" s="38"/>
      <c r="M24247" s="38"/>
    </row>
    <row r="24248" spans="3:13" x14ac:dyDescent="0.2">
      <c r="C24248" s="38"/>
      <c r="D24248" s="38"/>
      <c r="E24248" s="93"/>
      <c r="L24248" s="38"/>
      <c r="M24248" s="38"/>
    </row>
    <row r="24249" spans="3:13" x14ac:dyDescent="0.2">
      <c r="C24249" s="38"/>
      <c r="D24249" s="38"/>
      <c r="E24249" s="93"/>
      <c r="L24249" s="38"/>
      <c r="M24249" s="38"/>
    </row>
    <row r="24250" spans="3:13" x14ac:dyDescent="0.2">
      <c r="C24250" s="38"/>
      <c r="D24250" s="38"/>
      <c r="E24250" s="93"/>
      <c r="L24250" s="38"/>
      <c r="M24250" s="38"/>
    </row>
    <row r="24251" spans="3:13" x14ac:dyDescent="0.2">
      <c r="C24251" s="38"/>
      <c r="D24251" s="38"/>
      <c r="E24251" s="93"/>
      <c r="L24251" s="38"/>
      <c r="M24251" s="38"/>
    </row>
    <row r="24252" spans="3:13" x14ac:dyDescent="0.2">
      <c r="C24252" s="38"/>
      <c r="D24252" s="38"/>
      <c r="E24252" s="93"/>
      <c r="L24252" s="38"/>
      <c r="M24252" s="38"/>
    </row>
    <row r="24253" spans="3:13" x14ac:dyDescent="0.2">
      <c r="C24253" s="38"/>
      <c r="D24253" s="38"/>
      <c r="E24253" s="93"/>
      <c r="L24253" s="38"/>
      <c r="M24253" s="38"/>
    </row>
    <row r="24254" spans="3:13" x14ac:dyDescent="0.2">
      <c r="C24254" s="38"/>
      <c r="D24254" s="38"/>
      <c r="E24254" s="93"/>
      <c r="L24254" s="38"/>
      <c r="M24254" s="38"/>
    </row>
    <row r="24255" spans="3:13" x14ac:dyDescent="0.2">
      <c r="C24255" s="38"/>
      <c r="D24255" s="38"/>
      <c r="E24255" s="93"/>
      <c r="L24255" s="38"/>
      <c r="M24255" s="38"/>
    </row>
    <row r="24256" spans="3:13" x14ac:dyDescent="0.2">
      <c r="C24256" s="38"/>
      <c r="D24256" s="38"/>
      <c r="E24256" s="93"/>
      <c r="L24256" s="38"/>
      <c r="M24256" s="38"/>
    </row>
    <row r="24257" spans="3:13" x14ac:dyDescent="0.2">
      <c r="C24257" s="38"/>
      <c r="D24257" s="38"/>
      <c r="E24257" s="93"/>
      <c r="L24257" s="38"/>
      <c r="M24257" s="38"/>
    </row>
    <row r="24258" spans="3:13" x14ac:dyDescent="0.2">
      <c r="C24258" s="38"/>
      <c r="D24258" s="38"/>
      <c r="E24258" s="93"/>
      <c r="L24258" s="38"/>
      <c r="M24258" s="38"/>
    </row>
    <row r="24259" spans="3:13" x14ac:dyDescent="0.2">
      <c r="C24259" s="38"/>
      <c r="D24259" s="38"/>
      <c r="E24259" s="93"/>
      <c r="L24259" s="38"/>
      <c r="M24259" s="38"/>
    </row>
    <row r="24260" spans="3:13" x14ac:dyDescent="0.2">
      <c r="C24260" s="38"/>
      <c r="D24260" s="38"/>
      <c r="E24260" s="93"/>
      <c r="L24260" s="38"/>
      <c r="M24260" s="38"/>
    </row>
    <row r="24261" spans="3:13" x14ac:dyDescent="0.2">
      <c r="C24261" s="38"/>
      <c r="D24261" s="38"/>
      <c r="E24261" s="93"/>
      <c r="L24261" s="38"/>
      <c r="M24261" s="38"/>
    </row>
    <row r="24262" spans="3:13" x14ac:dyDescent="0.2">
      <c r="C24262" s="38"/>
      <c r="D24262" s="38"/>
      <c r="E24262" s="93"/>
      <c r="L24262" s="38"/>
      <c r="M24262" s="38"/>
    </row>
    <row r="24263" spans="3:13" x14ac:dyDescent="0.2">
      <c r="C24263" s="38"/>
      <c r="D24263" s="38"/>
      <c r="E24263" s="93"/>
      <c r="L24263" s="38"/>
      <c r="M24263" s="38"/>
    </row>
    <row r="24264" spans="3:13" x14ac:dyDescent="0.2">
      <c r="C24264" s="38"/>
      <c r="D24264" s="38"/>
      <c r="E24264" s="93"/>
      <c r="L24264" s="38"/>
      <c r="M24264" s="38"/>
    </row>
    <row r="24265" spans="3:13" x14ac:dyDescent="0.2">
      <c r="C24265" s="38"/>
      <c r="D24265" s="38"/>
      <c r="E24265" s="93"/>
      <c r="L24265" s="38"/>
      <c r="M24265" s="38"/>
    </row>
    <row r="24266" spans="3:13" x14ac:dyDescent="0.2">
      <c r="C24266" s="38"/>
      <c r="D24266" s="38"/>
      <c r="E24266" s="93"/>
      <c r="L24266" s="38"/>
      <c r="M24266" s="38"/>
    </row>
    <row r="24267" spans="3:13" x14ac:dyDescent="0.2">
      <c r="C24267" s="38"/>
      <c r="D24267" s="38"/>
      <c r="E24267" s="93"/>
      <c r="L24267" s="38"/>
      <c r="M24267" s="38"/>
    </row>
    <row r="24268" spans="3:13" x14ac:dyDescent="0.2">
      <c r="C24268" s="38"/>
      <c r="D24268" s="38"/>
      <c r="E24268" s="93"/>
      <c r="L24268" s="38"/>
      <c r="M24268" s="38"/>
    </row>
    <row r="24269" spans="3:13" x14ac:dyDescent="0.2">
      <c r="C24269" s="38"/>
      <c r="D24269" s="38"/>
      <c r="E24269" s="93"/>
      <c r="L24269" s="38"/>
      <c r="M24269" s="38"/>
    </row>
    <row r="24270" spans="3:13" x14ac:dyDescent="0.2">
      <c r="C24270" s="38"/>
      <c r="D24270" s="38"/>
      <c r="E24270" s="93"/>
      <c r="L24270" s="38"/>
      <c r="M24270" s="38"/>
    </row>
    <row r="24271" spans="3:13" x14ac:dyDescent="0.2">
      <c r="C24271" s="38"/>
      <c r="D24271" s="38"/>
      <c r="E24271" s="93"/>
      <c r="L24271" s="38"/>
      <c r="M24271" s="38"/>
    </row>
    <row r="24272" spans="3:13" x14ac:dyDescent="0.2">
      <c r="C24272" s="38"/>
      <c r="D24272" s="38"/>
      <c r="E24272" s="93"/>
      <c r="L24272" s="38"/>
      <c r="M24272" s="38"/>
    </row>
    <row r="24273" spans="3:13" x14ac:dyDescent="0.2">
      <c r="C24273" s="38"/>
      <c r="D24273" s="38"/>
      <c r="E24273" s="93"/>
      <c r="L24273" s="38"/>
      <c r="M24273" s="38"/>
    </row>
    <row r="24274" spans="3:13" x14ac:dyDescent="0.2">
      <c r="C24274" s="38"/>
      <c r="D24274" s="38"/>
      <c r="E24274" s="93"/>
      <c r="L24274" s="38"/>
      <c r="M24274" s="38"/>
    </row>
    <row r="24275" spans="3:13" x14ac:dyDescent="0.2">
      <c r="C24275" s="38"/>
      <c r="D24275" s="38"/>
      <c r="E24275" s="93"/>
      <c r="L24275" s="38"/>
      <c r="M24275" s="38"/>
    </row>
    <row r="24276" spans="3:13" x14ac:dyDescent="0.2">
      <c r="C24276" s="38"/>
      <c r="D24276" s="38"/>
      <c r="E24276" s="93"/>
      <c r="L24276" s="38"/>
      <c r="M24276" s="38"/>
    </row>
    <row r="24277" spans="3:13" x14ac:dyDescent="0.2">
      <c r="C24277" s="38"/>
      <c r="D24277" s="38"/>
      <c r="E24277" s="93"/>
      <c r="L24277" s="38"/>
      <c r="M24277" s="38"/>
    </row>
    <row r="24278" spans="3:13" x14ac:dyDescent="0.2">
      <c r="C24278" s="38"/>
      <c r="D24278" s="38"/>
      <c r="E24278" s="93"/>
      <c r="L24278" s="38"/>
      <c r="M24278" s="38"/>
    </row>
    <row r="24279" spans="3:13" x14ac:dyDescent="0.2">
      <c r="C24279" s="38"/>
      <c r="D24279" s="38"/>
      <c r="E24279" s="93"/>
      <c r="L24279" s="38"/>
      <c r="M24279" s="38"/>
    </row>
    <row r="24280" spans="3:13" x14ac:dyDescent="0.2">
      <c r="C24280" s="38"/>
      <c r="D24280" s="38"/>
      <c r="E24280" s="93"/>
      <c r="L24280" s="38"/>
      <c r="M24280" s="38"/>
    </row>
    <row r="24281" spans="3:13" x14ac:dyDescent="0.2">
      <c r="C24281" s="38"/>
      <c r="D24281" s="38"/>
      <c r="E24281" s="93"/>
      <c r="L24281" s="38"/>
      <c r="M24281" s="38"/>
    </row>
    <row r="24282" spans="3:13" x14ac:dyDescent="0.2">
      <c r="C24282" s="38"/>
      <c r="D24282" s="38"/>
      <c r="E24282" s="93"/>
      <c r="L24282" s="38"/>
      <c r="M24282" s="38"/>
    </row>
    <row r="24283" spans="3:13" x14ac:dyDescent="0.2">
      <c r="C24283" s="38"/>
      <c r="D24283" s="38"/>
      <c r="E24283" s="93"/>
      <c r="L24283" s="38"/>
      <c r="M24283" s="38"/>
    </row>
    <row r="24284" spans="3:13" x14ac:dyDescent="0.2">
      <c r="C24284" s="38"/>
      <c r="D24284" s="38"/>
      <c r="E24284" s="93"/>
      <c r="L24284" s="38"/>
      <c r="M24284" s="38"/>
    </row>
    <row r="24285" spans="3:13" x14ac:dyDescent="0.2">
      <c r="C24285" s="38"/>
      <c r="D24285" s="38"/>
      <c r="E24285" s="93"/>
      <c r="L24285" s="38"/>
      <c r="M24285" s="38"/>
    </row>
    <row r="24286" spans="3:13" x14ac:dyDescent="0.2">
      <c r="C24286" s="38"/>
      <c r="D24286" s="38"/>
      <c r="E24286" s="93"/>
      <c r="L24286" s="38"/>
      <c r="M24286" s="38"/>
    </row>
    <row r="24287" spans="3:13" x14ac:dyDescent="0.2">
      <c r="C24287" s="38"/>
      <c r="D24287" s="38"/>
      <c r="E24287" s="93"/>
      <c r="L24287" s="38"/>
      <c r="M24287" s="38"/>
    </row>
    <row r="24288" spans="3:13" x14ac:dyDescent="0.2">
      <c r="C24288" s="38"/>
      <c r="D24288" s="38"/>
      <c r="E24288" s="93"/>
      <c r="L24288" s="38"/>
      <c r="M24288" s="38"/>
    </row>
    <row r="24289" spans="3:13" x14ac:dyDescent="0.2">
      <c r="C24289" s="38"/>
      <c r="D24289" s="38"/>
      <c r="E24289" s="93"/>
      <c r="L24289" s="38"/>
      <c r="M24289" s="38"/>
    </row>
    <row r="24290" spans="3:13" x14ac:dyDescent="0.2">
      <c r="C24290" s="38"/>
      <c r="D24290" s="38"/>
      <c r="E24290" s="93"/>
      <c r="L24290" s="38"/>
      <c r="M24290" s="38"/>
    </row>
    <row r="24291" spans="3:13" x14ac:dyDescent="0.2">
      <c r="C24291" s="38"/>
      <c r="D24291" s="38"/>
      <c r="E24291" s="93"/>
      <c r="L24291" s="38"/>
      <c r="M24291" s="38"/>
    </row>
    <row r="24292" spans="3:13" x14ac:dyDescent="0.2">
      <c r="C24292" s="38"/>
      <c r="D24292" s="38"/>
      <c r="E24292" s="93"/>
      <c r="L24292" s="38"/>
      <c r="M24292" s="38"/>
    </row>
    <row r="24293" spans="3:13" x14ac:dyDescent="0.2">
      <c r="C24293" s="38"/>
      <c r="D24293" s="38"/>
      <c r="E24293" s="93"/>
      <c r="L24293" s="38"/>
      <c r="M24293" s="38"/>
    </row>
    <row r="24294" spans="3:13" x14ac:dyDescent="0.2">
      <c r="C24294" s="38"/>
      <c r="D24294" s="38"/>
      <c r="E24294" s="93"/>
      <c r="L24294" s="38"/>
      <c r="M24294" s="38"/>
    </row>
    <row r="24295" spans="3:13" x14ac:dyDescent="0.2">
      <c r="C24295" s="38"/>
      <c r="D24295" s="38"/>
      <c r="E24295" s="93"/>
      <c r="L24295" s="38"/>
      <c r="M24295" s="38"/>
    </row>
    <row r="24296" spans="3:13" x14ac:dyDescent="0.2">
      <c r="C24296" s="38"/>
      <c r="D24296" s="38"/>
      <c r="E24296" s="93"/>
      <c r="L24296" s="38"/>
      <c r="M24296" s="38"/>
    </row>
    <row r="24297" spans="3:13" x14ac:dyDescent="0.2">
      <c r="C24297" s="38"/>
      <c r="D24297" s="38"/>
      <c r="E24297" s="93"/>
      <c r="L24297" s="38"/>
      <c r="M24297" s="38"/>
    </row>
    <row r="24298" spans="3:13" x14ac:dyDescent="0.2">
      <c r="C24298" s="38"/>
      <c r="D24298" s="38"/>
      <c r="E24298" s="93"/>
      <c r="L24298" s="38"/>
      <c r="M24298" s="38"/>
    </row>
    <row r="24299" spans="3:13" x14ac:dyDescent="0.2">
      <c r="C24299" s="38"/>
      <c r="D24299" s="38"/>
      <c r="E24299" s="93"/>
      <c r="L24299" s="38"/>
      <c r="M24299" s="38"/>
    </row>
    <row r="24300" spans="3:13" x14ac:dyDescent="0.2">
      <c r="C24300" s="38"/>
      <c r="D24300" s="38"/>
      <c r="E24300" s="93"/>
      <c r="L24300" s="38"/>
      <c r="M24300" s="38"/>
    </row>
    <row r="24301" spans="3:13" x14ac:dyDescent="0.2">
      <c r="C24301" s="38"/>
      <c r="D24301" s="38"/>
      <c r="E24301" s="93"/>
      <c r="L24301" s="38"/>
      <c r="M24301" s="38"/>
    </row>
    <row r="24302" spans="3:13" x14ac:dyDescent="0.2">
      <c r="C24302" s="38"/>
      <c r="D24302" s="38"/>
      <c r="E24302" s="93"/>
      <c r="L24302" s="38"/>
      <c r="M24302" s="38"/>
    </row>
    <row r="24303" spans="3:13" x14ac:dyDescent="0.2">
      <c r="C24303" s="38"/>
      <c r="D24303" s="38"/>
      <c r="E24303" s="93"/>
      <c r="L24303" s="38"/>
      <c r="M24303" s="38"/>
    </row>
    <row r="24304" spans="3:13" x14ac:dyDescent="0.2">
      <c r="C24304" s="38"/>
      <c r="D24304" s="38"/>
      <c r="E24304" s="93"/>
      <c r="L24304" s="38"/>
      <c r="M24304" s="38"/>
    </row>
    <row r="24305" spans="3:13" x14ac:dyDescent="0.2">
      <c r="C24305" s="38"/>
      <c r="D24305" s="38"/>
      <c r="E24305" s="93"/>
      <c r="L24305" s="38"/>
      <c r="M24305" s="38"/>
    </row>
    <row r="24306" spans="3:13" x14ac:dyDescent="0.2">
      <c r="C24306" s="38"/>
      <c r="D24306" s="38"/>
      <c r="E24306" s="93"/>
      <c r="L24306" s="38"/>
      <c r="M24306" s="38"/>
    </row>
    <row r="24307" spans="3:13" x14ac:dyDescent="0.2">
      <c r="C24307" s="38"/>
      <c r="D24307" s="38"/>
      <c r="E24307" s="93"/>
      <c r="L24307" s="38"/>
      <c r="M24307" s="38"/>
    </row>
    <row r="24308" spans="3:13" x14ac:dyDescent="0.2">
      <c r="C24308" s="38"/>
      <c r="D24308" s="38"/>
      <c r="E24308" s="93"/>
      <c r="L24308" s="38"/>
      <c r="M24308" s="38"/>
    </row>
    <row r="24309" spans="3:13" x14ac:dyDescent="0.2">
      <c r="C24309" s="38"/>
      <c r="D24309" s="38"/>
      <c r="E24309" s="93"/>
      <c r="L24309" s="38"/>
      <c r="M24309" s="38"/>
    </row>
    <row r="24310" spans="3:13" x14ac:dyDescent="0.2">
      <c r="C24310" s="38"/>
      <c r="D24310" s="38"/>
      <c r="E24310" s="93"/>
      <c r="L24310" s="38"/>
      <c r="M24310" s="38"/>
    </row>
    <row r="24311" spans="3:13" x14ac:dyDescent="0.2">
      <c r="C24311" s="38"/>
      <c r="D24311" s="38"/>
      <c r="E24311" s="93"/>
      <c r="L24311" s="38"/>
      <c r="M24311" s="38"/>
    </row>
    <row r="24312" spans="3:13" x14ac:dyDescent="0.2">
      <c r="C24312" s="38"/>
      <c r="D24312" s="38"/>
      <c r="E24312" s="93"/>
      <c r="L24312" s="38"/>
      <c r="M24312" s="38"/>
    </row>
    <row r="24313" spans="3:13" x14ac:dyDescent="0.2">
      <c r="C24313" s="38"/>
      <c r="D24313" s="38"/>
      <c r="E24313" s="93"/>
      <c r="L24313" s="38"/>
      <c r="M24313" s="38"/>
    </row>
    <row r="24314" spans="3:13" x14ac:dyDescent="0.2">
      <c r="C24314" s="38"/>
      <c r="D24314" s="38"/>
      <c r="E24314" s="93"/>
      <c r="L24314" s="38"/>
      <c r="M24314" s="38"/>
    </row>
    <row r="24315" spans="3:13" x14ac:dyDescent="0.2">
      <c r="C24315" s="38"/>
      <c r="D24315" s="38"/>
      <c r="E24315" s="93"/>
      <c r="L24315" s="38"/>
      <c r="M24315" s="38"/>
    </row>
    <row r="24316" spans="3:13" x14ac:dyDescent="0.2">
      <c r="C24316" s="38"/>
      <c r="D24316" s="38"/>
      <c r="E24316" s="93"/>
      <c r="L24316" s="38"/>
      <c r="M24316" s="38"/>
    </row>
    <row r="24317" spans="3:13" x14ac:dyDescent="0.2">
      <c r="C24317" s="38"/>
      <c r="D24317" s="38"/>
      <c r="E24317" s="93"/>
      <c r="L24317" s="38"/>
      <c r="M24317" s="38"/>
    </row>
    <row r="24318" spans="3:13" x14ac:dyDescent="0.2">
      <c r="C24318" s="38"/>
      <c r="D24318" s="38"/>
      <c r="E24318" s="93"/>
      <c r="L24318" s="38"/>
      <c r="M24318" s="38"/>
    </row>
    <row r="24319" spans="3:13" x14ac:dyDescent="0.2">
      <c r="C24319" s="38"/>
      <c r="D24319" s="38"/>
      <c r="E24319" s="93"/>
      <c r="L24319" s="38"/>
      <c r="M24319" s="38"/>
    </row>
    <row r="24320" spans="3:13" x14ac:dyDescent="0.2">
      <c r="C24320" s="38"/>
      <c r="D24320" s="38"/>
      <c r="E24320" s="93"/>
      <c r="L24320" s="38"/>
      <c r="M24320" s="38"/>
    </row>
    <row r="24321" spans="3:13" x14ac:dyDescent="0.2">
      <c r="C24321" s="38"/>
      <c r="D24321" s="38"/>
      <c r="E24321" s="93"/>
      <c r="L24321" s="38"/>
      <c r="M24321" s="38"/>
    </row>
    <row r="24322" spans="3:13" x14ac:dyDescent="0.2">
      <c r="C24322" s="38"/>
      <c r="D24322" s="38"/>
      <c r="E24322" s="93"/>
      <c r="L24322" s="38"/>
      <c r="M24322" s="38"/>
    </row>
    <row r="24323" spans="3:13" x14ac:dyDescent="0.2">
      <c r="C24323" s="38"/>
      <c r="D24323" s="38"/>
      <c r="E24323" s="93"/>
      <c r="L24323" s="38"/>
      <c r="M24323" s="38"/>
    </row>
    <row r="24324" spans="3:13" x14ac:dyDescent="0.2">
      <c r="C24324" s="38"/>
      <c r="D24324" s="38"/>
      <c r="E24324" s="93"/>
      <c r="L24324" s="38"/>
      <c r="M24324" s="38"/>
    </row>
    <row r="24325" spans="3:13" x14ac:dyDescent="0.2">
      <c r="C24325" s="38"/>
      <c r="D24325" s="38"/>
      <c r="E24325" s="93"/>
      <c r="L24325" s="38"/>
      <c r="M24325" s="38"/>
    </row>
    <row r="24326" spans="3:13" x14ac:dyDescent="0.2">
      <c r="C24326" s="38"/>
      <c r="D24326" s="38"/>
      <c r="E24326" s="93"/>
      <c r="L24326" s="38"/>
      <c r="M24326" s="38"/>
    </row>
    <row r="24327" spans="3:13" x14ac:dyDescent="0.2">
      <c r="C24327" s="38"/>
      <c r="D24327" s="38"/>
      <c r="E24327" s="93"/>
      <c r="L24327" s="38"/>
      <c r="M24327" s="38"/>
    </row>
    <row r="24328" spans="3:13" x14ac:dyDescent="0.2">
      <c r="C24328" s="38"/>
      <c r="D24328" s="38"/>
      <c r="E24328" s="93"/>
      <c r="L24328" s="38"/>
      <c r="M24328" s="38"/>
    </row>
    <row r="24329" spans="3:13" x14ac:dyDescent="0.2">
      <c r="C24329" s="38"/>
      <c r="D24329" s="38"/>
      <c r="E24329" s="93"/>
      <c r="L24329" s="38"/>
      <c r="M24329" s="38"/>
    </row>
    <row r="24330" spans="3:13" x14ac:dyDescent="0.2">
      <c r="C24330" s="38"/>
      <c r="D24330" s="38"/>
      <c r="E24330" s="93"/>
      <c r="L24330" s="38"/>
      <c r="M24330" s="38"/>
    </row>
    <row r="24331" spans="3:13" x14ac:dyDescent="0.2">
      <c r="C24331" s="38"/>
      <c r="D24331" s="38"/>
      <c r="E24331" s="93"/>
      <c r="L24331" s="38"/>
      <c r="M24331" s="38"/>
    </row>
    <row r="24332" spans="3:13" x14ac:dyDescent="0.2">
      <c r="C24332" s="38"/>
      <c r="D24332" s="38"/>
      <c r="E24332" s="93"/>
      <c r="L24332" s="38"/>
      <c r="M24332" s="38"/>
    </row>
    <row r="24333" spans="3:13" x14ac:dyDescent="0.2">
      <c r="C24333" s="38"/>
      <c r="D24333" s="38"/>
      <c r="E24333" s="93"/>
      <c r="L24333" s="38"/>
      <c r="M24333" s="38"/>
    </row>
    <row r="24334" spans="3:13" x14ac:dyDescent="0.2">
      <c r="C24334" s="38"/>
      <c r="D24334" s="38"/>
      <c r="E24334" s="93"/>
      <c r="L24334" s="38"/>
      <c r="M24334" s="38"/>
    </row>
    <row r="24335" spans="3:13" x14ac:dyDescent="0.2">
      <c r="C24335" s="38"/>
      <c r="D24335" s="38"/>
      <c r="E24335" s="93"/>
      <c r="L24335" s="38"/>
      <c r="M24335" s="38"/>
    </row>
    <row r="24336" spans="3:13" x14ac:dyDescent="0.2">
      <c r="C24336" s="38"/>
      <c r="D24336" s="38"/>
      <c r="E24336" s="93"/>
      <c r="L24336" s="38"/>
      <c r="M24336" s="38"/>
    </row>
    <row r="24337" spans="3:13" x14ac:dyDescent="0.2">
      <c r="C24337" s="38"/>
      <c r="D24337" s="38"/>
      <c r="E24337" s="93"/>
      <c r="L24337" s="38"/>
      <c r="M24337" s="38"/>
    </row>
    <row r="24338" spans="3:13" x14ac:dyDescent="0.2">
      <c r="C24338" s="38"/>
      <c r="D24338" s="38"/>
      <c r="E24338" s="93"/>
      <c r="L24338" s="38"/>
      <c r="M24338" s="38"/>
    </row>
    <row r="24339" spans="3:13" x14ac:dyDescent="0.2">
      <c r="C24339" s="38"/>
      <c r="D24339" s="38"/>
      <c r="E24339" s="93"/>
      <c r="L24339" s="38"/>
      <c r="M24339" s="38"/>
    </row>
    <row r="24340" spans="3:13" x14ac:dyDescent="0.2">
      <c r="C24340" s="38"/>
      <c r="D24340" s="38"/>
      <c r="E24340" s="93"/>
      <c r="L24340" s="38"/>
      <c r="M24340" s="38"/>
    </row>
    <row r="24341" spans="3:13" x14ac:dyDescent="0.2">
      <c r="C24341" s="38"/>
      <c r="D24341" s="38"/>
      <c r="E24341" s="93"/>
      <c r="L24341" s="38"/>
      <c r="M24341" s="38"/>
    </row>
    <row r="24342" spans="3:13" x14ac:dyDescent="0.2">
      <c r="C24342" s="38"/>
      <c r="D24342" s="38"/>
      <c r="E24342" s="93"/>
      <c r="L24342" s="38"/>
      <c r="M24342" s="38"/>
    </row>
    <row r="24343" spans="3:13" x14ac:dyDescent="0.2">
      <c r="C24343" s="38"/>
      <c r="D24343" s="38"/>
      <c r="E24343" s="93"/>
      <c r="L24343" s="38"/>
      <c r="M24343" s="38"/>
    </row>
    <row r="24344" spans="3:13" x14ac:dyDescent="0.2">
      <c r="C24344" s="38"/>
      <c r="D24344" s="38"/>
      <c r="E24344" s="93"/>
      <c r="L24344" s="38"/>
      <c r="M24344" s="38"/>
    </row>
    <row r="24345" spans="3:13" x14ac:dyDescent="0.2">
      <c r="C24345" s="38"/>
      <c r="D24345" s="38"/>
      <c r="E24345" s="93"/>
      <c r="L24345" s="38"/>
      <c r="M24345" s="38"/>
    </row>
    <row r="24346" spans="3:13" x14ac:dyDescent="0.2">
      <c r="C24346" s="38"/>
      <c r="D24346" s="38"/>
      <c r="E24346" s="93"/>
      <c r="L24346" s="38"/>
      <c r="M24346" s="38"/>
    </row>
    <row r="24347" spans="3:13" x14ac:dyDescent="0.2">
      <c r="C24347" s="38"/>
      <c r="D24347" s="38"/>
      <c r="E24347" s="93"/>
      <c r="L24347" s="38"/>
      <c r="M24347" s="38"/>
    </row>
    <row r="24348" spans="3:13" x14ac:dyDescent="0.2">
      <c r="C24348" s="38"/>
      <c r="D24348" s="38"/>
      <c r="E24348" s="93"/>
      <c r="L24348" s="38"/>
      <c r="M24348" s="38"/>
    </row>
    <row r="24349" spans="3:13" x14ac:dyDescent="0.2">
      <c r="C24349" s="38"/>
      <c r="D24349" s="38"/>
      <c r="E24349" s="93"/>
      <c r="L24349" s="38"/>
      <c r="M24349" s="38"/>
    </row>
    <row r="24350" spans="3:13" x14ac:dyDescent="0.2">
      <c r="C24350" s="38"/>
      <c r="D24350" s="38"/>
      <c r="E24350" s="93"/>
      <c r="L24350" s="38"/>
      <c r="M24350" s="38"/>
    </row>
    <row r="24351" spans="3:13" x14ac:dyDescent="0.2">
      <c r="C24351" s="38"/>
      <c r="D24351" s="38"/>
      <c r="E24351" s="93"/>
      <c r="L24351" s="38"/>
      <c r="M24351" s="38"/>
    </row>
    <row r="24352" spans="3:13" x14ac:dyDescent="0.2">
      <c r="C24352" s="38"/>
      <c r="D24352" s="38"/>
      <c r="E24352" s="93"/>
      <c r="L24352" s="38"/>
      <c r="M24352" s="38"/>
    </row>
    <row r="24353" spans="3:13" x14ac:dyDescent="0.2">
      <c r="C24353" s="38"/>
      <c r="D24353" s="38"/>
      <c r="E24353" s="93"/>
      <c r="L24353" s="38"/>
      <c r="M24353" s="38"/>
    </row>
    <row r="24354" spans="3:13" x14ac:dyDescent="0.2">
      <c r="C24354" s="38"/>
      <c r="D24354" s="38"/>
      <c r="E24354" s="93"/>
      <c r="L24354" s="38"/>
      <c r="M24354" s="38"/>
    </row>
    <row r="24355" spans="3:13" x14ac:dyDescent="0.2">
      <c r="C24355" s="38"/>
      <c r="D24355" s="38"/>
      <c r="E24355" s="93"/>
      <c r="L24355" s="38"/>
      <c r="M24355" s="38"/>
    </row>
    <row r="24356" spans="3:13" x14ac:dyDescent="0.2">
      <c r="C24356" s="38"/>
      <c r="D24356" s="38"/>
      <c r="E24356" s="93"/>
      <c r="L24356" s="38"/>
      <c r="M24356" s="38"/>
    </row>
    <row r="24357" spans="3:13" x14ac:dyDescent="0.2">
      <c r="C24357" s="38"/>
      <c r="D24357" s="38"/>
      <c r="E24357" s="93"/>
      <c r="L24357" s="38"/>
      <c r="M24357" s="38"/>
    </row>
    <row r="24358" spans="3:13" x14ac:dyDescent="0.2">
      <c r="C24358" s="38"/>
      <c r="D24358" s="38"/>
      <c r="E24358" s="93"/>
      <c r="L24358" s="38"/>
      <c r="M24358" s="38"/>
    </row>
    <row r="24359" spans="3:13" x14ac:dyDescent="0.2">
      <c r="C24359" s="38"/>
      <c r="D24359" s="38"/>
      <c r="E24359" s="93"/>
      <c r="L24359" s="38"/>
      <c r="M24359" s="38"/>
    </row>
    <row r="24360" spans="3:13" x14ac:dyDescent="0.2">
      <c r="C24360" s="38"/>
      <c r="D24360" s="38"/>
      <c r="E24360" s="93"/>
      <c r="L24360" s="38"/>
      <c r="M24360" s="38"/>
    </row>
    <row r="24361" spans="3:13" x14ac:dyDescent="0.2">
      <c r="C24361" s="38"/>
      <c r="D24361" s="38"/>
      <c r="E24361" s="93"/>
      <c r="L24361" s="38"/>
      <c r="M24361" s="38"/>
    </row>
    <row r="24362" spans="3:13" x14ac:dyDescent="0.2">
      <c r="C24362" s="38"/>
      <c r="D24362" s="38"/>
      <c r="E24362" s="93"/>
      <c r="L24362" s="38"/>
      <c r="M24362" s="38"/>
    </row>
    <row r="24363" spans="3:13" x14ac:dyDescent="0.2">
      <c r="C24363" s="38"/>
      <c r="D24363" s="38"/>
      <c r="E24363" s="93"/>
      <c r="L24363" s="38"/>
      <c r="M24363" s="38"/>
    </row>
    <row r="24364" spans="3:13" x14ac:dyDescent="0.2">
      <c r="C24364" s="38"/>
      <c r="D24364" s="38"/>
      <c r="E24364" s="93"/>
      <c r="L24364" s="38"/>
      <c r="M24364" s="38"/>
    </row>
    <row r="24365" spans="3:13" x14ac:dyDescent="0.2">
      <c r="C24365" s="38"/>
      <c r="D24365" s="38"/>
      <c r="E24365" s="93"/>
      <c r="L24365" s="38"/>
      <c r="M24365" s="38"/>
    </row>
    <row r="24366" spans="3:13" x14ac:dyDescent="0.2">
      <c r="C24366" s="38"/>
      <c r="D24366" s="38"/>
      <c r="E24366" s="93"/>
      <c r="L24366" s="38"/>
      <c r="M24366" s="38"/>
    </row>
    <row r="24367" spans="3:13" x14ac:dyDescent="0.2">
      <c r="C24367" s="38"/>
      <c r="D24367" s="38"/>
      <c r="E24367" s="93"/>
      <c r="L24367" s="38"/>
      <c r="M24367" s="38"/>
    </row>
    <row r="24368" spans="3:13" x14ac:dyDescent="0.2">
      <c r="C24368" s="38"/>
      <c r="D24368" s="38"/>
      <c r="E24368" s="93"/>
      <c r="L24368" s="38"/>
      <c r="M24368" s="38"/>
    </row>
    <row r="24369" spans="3:13" x14ac:dyDescent="0.2">
      <c r="C24369" s="38"/>
      <c r="D24369" s="38"/>
      <c r="E24369" s="93"/>
      <c r="L24369" s="38"/>
      <c r="M24369" s="38"/>
    </row>
    <row r="24370" spans="3:13" x14ac:dyDescent="0.2">
      <c r="C24370" s="38"/>
      <c r="D24370" s="38"/>
      <c r="E24370" s="93"/>
      <c r="L24370" s="38"/>
      <c r="M24370" s="38"/>
    </row>
    <row r="24371" spans="3:13" x14ac:dyDescent="0.2">
      <c r="C24371" s="38"/>
      <c r="D24371" s="38"/>
      <c r="E24371" s="93"/>
      <c r="L24371" s="38"/>
      <c r="M24371" s="38"/>
    </row>
    <row r="24372" spans="3:13" x14ac:dyDescent="0.2">
      <c r="C24372" s="38"/>
      <c r="D24372" s="38"/>
      <c r="E24372" s="93"/>
      <c r="L24372" s="38"/>
      <c r="M24372" s="38"/>
    </row>
    <row r="24373" spans="3:13" x14ac:dyDescent="0.2">
      <c r="C24373" s="38"/>
      <c r="D24373" s="38"/>
      <c r="E24373" s="93"/>
      <c r="L24373" s="38"/>
      <c r="M24373" s="38"/>
    </row>
    <row r="24374" spans="3:13" x14ac:dyDescent="0.2">
      <c r="C24374" s="38"/>
      <c r="D24374" s="38"/>
      <c r="E24374" s="93"/>
      <c r="L24374" s="38"/>
      <c r="M24374" s="38"/>
    </row>
    <row r="24375" spans="3:13" x14ac:dyDescent="0.2">
      <c r="C24375" s="38"/>
      <c r="D24375" s="38"/>
      <c r="E24375" s="93"/>
      <c r="L24375" s="38"/>
      <c r="M24375" s="38"/>
    </row>
    <row r="24376" spans="3:13" x14ac:dyDescent="0.2">
      <c r="C24376" s="38"/>
      <c r="D24376" s="38"/>
      <c r="E24376" s="93"/>
      <c r="L24376" s="38"/>
      <c r="M24376" s="38"/>
    </row>
    <row r="24377" spans="3:13" x14ac:dyDescent="0.2">
      <c r="C24377" s="38"/>
      <c r="D24377" s="38"/>
      <c r="E24377" s="93"/>
      <c r="L24377" s="38"/>
      <c r="M24377" s="38"/>
    </row>
    <row r="24378" spans="3:13" x14ac:dyDescent="0.2">
      <c r="C24378" s="38"/>
      <c r="D24378" s="38"/>
      <c r="E24378" s="93"/>
      <c r="L24378" s="38"/>
      <c r="M24378" s="38"/>
    </row>
    <row r="24379" spans="3:13" x14ac:dyDescent="0.2">
      <c r="C24379" s="38"/>
      <c r="D24379" s="38"/>
      <c r="E24379" s="93"/>
      <c r="L24379" s="38"/>
      <c r="M24379" s="38"/>
    </row>
    <row r="24380" spans="3:13" x14ac:dyDescent="0.2">
      <c r="C24380" s="38"/>
      <c r="D24380" s="38"/>
      <c r="E24380" s="93"/>
      <c r="L24380" s="38"/>
      <c r="M24380" s="38"/>
    </row>
    <row r="24381" spans="3:13" x14ac:dyDescent="0.2">
      <c r="C24381" s="38"/>
      <c r="D24381" s="38"/>
      <c r="E24381" s="93"/>
      <c r="L24381" s="38"/>
      <c r="M24381" s="38"/>
    </row>
    <row r="24382" spans="3:13" x14ac:dyDescent="0.2">
      <c r="C24382" s="38"/>
      <c r="D24382" s="38"/>
      <c r="E24382" s="93"/>
      <c r="L24382" s="38"/>
      <c r="M24382" s="38"/>
    </row>
    <row r="24383" spans="3:13" x14ac:dyDescent="0.2">
      <c r="C24383" s="38"/>
      <c r="D24383" s="38"/>
      <c r="E24383" s="93"/>
      <c r="L24383" s="38"/>
      <c r="M24383" s="38"/>
    </row>
    <row r="24384" spans="3:13" x14ac:dyDescent="0.2">
      <c r="C24384" s="38"/>
      <c r="D24384" s="38"/>
      <c r="E24384" s="93"/>
      <c r="L24384" s="38"/>
      <c r="M24384" s="38"/>
    </row>
    <row r="24385" spans="3:13" x14ac:dyDescent="0.2">
      <c r="C24385" s="38"/>
      <c r="D24385" s="38"/>
      <c r="E24385" s="93"/>
      <c r="L24385" s="38"/>
      <c r="M24385" s="38"/>
    </row>
    <row r="24386" spans="3:13" x14ac:dyDescent="0.2">
      <c r="C24386" s="38"/>
      <c r="D24386" s="38"/>
      <c r="E24386" s="93"/>
      <c r="L24386" s="38"/>
      <c r="M24386" s="38"/>
    </row>
    <row r="24387" spans="3:13" x14ac:dyDescent="0.2">
      <c r="C24387" s="38"/>
      <c r="D24387" s="38"/>
      <c r="E24387" s="93"/>
      <c r="L24387" s="38"/>
      <c r="M24387" s="38"/>
    </row>
    <row r="24388" spans="3:13" x14ac:dyDescent="0.2">
      <c r="C24388" s="38"/>
      <c r="D24388" s="38"/>
      <c r="E24388" s="93"/>
      <c r="L24388" s="38"/>
      <c r="M24388" s="38"/>
    </row>
    <row r="24389" spans="3:13" x14ac:dyDescent="0.2">
      <c r="C24389" s="38"/>
      <c r="D24389" s="38"/>
      <c r="E24389" s="93"/>
      <c r="L24389" s="38"/>
      <c r="M24389" s="38"/>
    </row>
    <row r="24390" spans="3:13" x14ac:dyDescent="0.2">
      <c r="C24390" s="38"/>
      <c r="D24390" s="38"/>
      <c r="E24390" s="93"/>
      <c r="L24390" s="38"/>
      <c r="M24390" s="38"/>
    </row>
    <row r="24391" spans="3:13" x14ac:dyDescent="0.2">
      <c r="C24391" s="38"/>
      <c r="D24391" s="38"/>
      <c r="E24391" s="93"/>
      <c r="L24391" s="38"/>
      <c r="M24391" s="38"/>
    </row>
    <row r="24392" spans="3:13" x14ac:dyDescent="0.2">
      <c r="C24392" s="38"/>
      <c r="D24392" s="38"/>
      <c r="E24392" s="93"/>
      <c r="L24392" s="38"/>
      <c r="M24392" s="38"/>
    </row>
    <row r="24393" spans="3:13" x14ac:dyDescent="0.2">
      <c r="C24393" s="38"/>
      <c r="D24393" s="38"/>
      <c r="E24393" s="93"/>
      <c r="L24393" s="38"/>
      <c r="M24393" s="38"/>
    </row>
    <row r="24394" spans="3:13" x14ac:dyDescent="0.2">
      <c r="C24394" s="38"/>
      <c r="D24394" s="38"/>
      <c r="E24394" s="93"/>
      <c r="L24394" s="38"/>
      <c r="M24394" s="38"/>
    </row>
    <row r="24395" spans="3:13" x14ac:dyDescent="0.2">
      <c r="C24395" s="38"/>
      <c r="D24395" s="38"/>
      <c r="E24395" s="93"/>
      <c r="L24395" s="38"/>
      <c r="M24395" s="38"/>
    </row>
    <row r="24396" spans="3:13" x14ac:dyDescent="0.2">
      <c r="C24396" s="38"/>
      <c r="D24396" s="38"/>
      <c r="E24396" s="93"/>
      <c r="L24396" s="38"/>
      <c r="M24396" s="38"/>
    </row>
    <row r="24397" spans="3:13" x14ac:dyDescent="0.2">
      <c r="C24397" s="38"/>
      <c r="D24397" s="38"/>
      <c r="E24397" s="93"/>
      <c r="L24397" s="38"/>
      <c r="M24397" s="38"/>
    </row>
    <row r="24398" spans="3:13" x14ac:dyDescent="0.2">
      <c r="C24398" s="38"/>
      <c r="D24398" s="38"/>
      <c r="E24398" s="93"/>
      <c r="L24398" s="38"/>
      <c r="M24398" s="38"/>
    </row>
    <row r="24399" spans="3:13" x14ac:dyDescent="0.2">
      <c r="C24399" s="38"/>
      <c r="D24399" s="38"/>
      <c r="E24399" s="93"/>
      <c r="L24399" s="38"/>
      <c r="M24399" s="38"/>
    </row>
    <row r="24400" spans="3:13" x14ac:dyDescent="0.2">
      <c r="C24400" s="38"/>
      <c r="D24400" s="38"/>
      <c r="E24400" s="93"/>
      <c r="L24400" s="38"/>
      <c r="M24400" s="38"/>
    </row>
    <row r="24401" spans="3:13" x14ac:dyDescent="0.2">
      <c r="C24401" s="38"/>
      <c r="D24401" s="38"/>
      <c r="E24401" s="93"/>
      <c r="L24401" s="38"/>
      <c r="M24401" s="38"/>
    </row>
    <row r="24402" spans="3:13" x14ac:dyDescent="0.2">
      <c r="C24402" s="38"/>
      <c r="D24402" s="38"/>
      <c r="E24402" s="93"/>
      <c r="L24402" s="38"/>
      <c r="M24402" s="38"/>
    </row>
    <row r="24403" spans="3:13" x14ac:dyDescent="0.2">
      <c r="C24403" s="38"/>
      <c r="D24403" s="38"/>
      <c r="E24403" s="93"/>
      <c r="L24403" s="38"/>
      <c r="M24403" s="38"/>
    </row>
    <row r="24404" spans="3:13" x14ac:dyDescent="0.2">
      <c r="C24404" s="38"/>
      <c r="D24404" s="38"/>
      <c r="E24404" s="93"/>
      <c r="L24404" s="38"/>
      <c r="M24404" s="38"/>
    </row>
    <row r="24405" spans="3:13" x14ac:dyDescent="0.2">
      <c r="C24405" s="38"/>
      <c r="D24405" s="38"/>
      <c r="E24405" s="93"/>
      <c r="L24405" s="38"/>
      <c r="M24405" s="38"/>
    </row>
    <row r="24406" spans="3:13" x14ac:dyDescent="0.2">
      <c r="C24406" s="38"/>
      <c r="D24406" s="38"/>
      <c r="E24406" s="93"/>
      <c r="L24406" s="38"/>
      <c r="M24406" s="38"/>
    </row>
    <row r="24407" spans="3:13" x14ac:dyDescent="0.2">
      <c r="C24407" s="38"/>
      <c r="D24407" s="38"/>
      <c r="E24407" s="93"/>
      <c r="L24407" s="38"/>
      <c r="M24407" s="38"/>
    </row>
    <row r="24408" spans="3:13" x14ac:dyDescent="0.2">
      <c r="C24408" s="38"/>
      <c r="D24408" s="38"/>
      <c r="E24408" s="93"/>
      <c r="L24408" s="38"/>
      <c r="M24408" s="38"/>
    </row>
    <row r="24409" spans="3:13" x14ac:dyDescent="0.2">
      <c r="C24409" s="38"/>
      <c r="D24409" s="38"/>
      <c r="E24409" s="93"/>
      <c r="L24409" s="38"/>
      <c r="M24409" s="38"/>
    </row>
    <row r="24410" spans="3:13" x14ac:dyDescent="0.2">
      <c r="C24410" s="38"/>
      <c r="D24410" s="38"/>
      <c r="E24410" s="93"/>
      <c r="L24410" s="38"/>
      <c r="M24410" s="38"/>
    </row>
    <row r="24411" spans="3:13" x14ac:dyDescent="0.2">
      <c r="C24411" s="38"/>
      <c r="D24411" s="38"/>
      <c r="E24411" s="93"/>
      <c r="L24411" s="38"/>
      <c r="M24411" s="38"/>
    </row>
    <row r="24412" spans="3:13" x14ac:dyDescent="0.2">
      <c r="C24412" s="38"/>
      <c r="D24412" s="38"/>
      <c r="E24412" s="93"/>
      <c r="L24412" s="38"/>
      <c r="M24412" s="38"/>
    </row>
    <row r="24413" spans="3:13" x14ac:dyDescent="0.2">
      <c r="C24413" s="38"/>
      <c r="D24413" s="38"/>
      <c r="E24413" s="93"/>
      <c r="L24413" s="38"/>
      <c r="M24413" s="38"/>
    </row>
    <row r="24414" spans="3:13" x14ac:dyDescent="0.2">
      <c r="C24414" s="38"/>
      <c r="D24414" s="38"/>
      <c r="E24414" s="93"/>
      <c r="L24414" s="38"/>
      <c r="M24414" s="38"/>
    </row>
    <row r="24415" spans="3:13" x14ac:dyDescent="0.2">
      <c r="C24415" s="38"/>
      <c r="D24415" s="38"/>
      <c r="E24415" s="93"/>
      <c r="L24415" s="38"/>
      <c r="M24415" s="38"/>
    </row>
    <row r="24416" spans="3:13" x14ac:dyDescent="0.2">
      <c r="C24416" s="38"/>
      <c r="D24416" s="38"/>
      <c r="E24416" s="93"/>
      <c r="L24416" s="38"/>
      <c r="M24416" s="38"/>
    </row>
    <row r="24417" spans="3:13" x14ac:dyDescent="0.2">
      <c r="C24417" s="38"/>
      <c r="D24417" s="38"/>
      <c r="E24417" s="93"/>
      <c r="L24417" s="38"/>
      <c r="M24417" s="38"/>
    </row>
    <row r="24418" spans="3:13" x14ac:dyDescent="0.2">
      <c r="C24418" s="38"/>
      <c r="D24418" s="38"/>
      <c r="E24418" s="93"/>
      <c r="L24418" s="38"/>
      <c r="M24418" s="38"/>
    </row>
    <row r="24419" spans="3:13" x14ac:dyDescent="0.2">
      <c r="C24419" s="38"/>
      <c r="D24419" s="38"/>
      <c r="E24419" s="93"/>
      <c r="L24419" s="38"/>
      <c r="M24419" s="38"/>
    </row>
    <row r="24420" spans="3:13" x14ac:dyDescent="0.2">
      <c r="C24420" s="38"/>
      <c r="D24420" s="38"/>
      <c r="E24420" s="93"/>
      <c r="L24420" s="38"/>
      <c r="M24420" s="38"/>
    </row>
    <row r="24421" spans="3:13" x14ac:dyDescent="0.2">
      <c r="C24421" s="38"/>
      <c r="D24421" s="38"/>
      <c r="E24421" s="93"/>
      <c r="L24421" s="38"/>
      <c r="M24421" s="38"/>
    </row>
    <row r="24422" spans="3:13" x14ac:dyDescent="0.2">
      <c r="C24422" s="38"/>
      <c r="D24422" s="38"/>
      <c r="E24422" s="93"/>
      <c r="L24422" s="38"/>
      <c r="M24422" s="38"/>
    </row>
    <row r="24423" spans="3:13" x14ac:dyDescent="0.2">
      <c r="C24423" s="38"/>
      <c r="D24423" s="38"/>
      <c r="E24423" s="93"/>
      <c r="L24423" s="38"/>
      <c r="M24423" s="38"/>
    </row>
    <row r="24424" spans="3:13" x14ac:dyDescent="0.2">
      <c r="C24424" s="38"/>
      <c r="D24424" s="38"/>
      <c r="E24424" s="93"/>
      <c r="L24424" s="38"/>
      <c r="M24424" s="38"/>
    </row>
    <row r="24425" spans="3:13" x14ac:dyDescent="0.2">
      <c r="C24425" s="38"/>
      <c r="D24425" s="38"/>
      <c r="E24425" s="93"/>
      <c r="L24425" s="38"/>
      <c r="M24425" s="38"/>
    </row>
    <row r="24426" spans="3:13" x14ac:dyDescent="0.2">
      <c r="C24426" s="38"/>
      <c r="D24426" s="38"/>
      <c r="E24426" s="93"/>
      <c r="L24426" s="38"/>
      <c r="M24426" s="38"/>
    </row>
    <row r="24427" spans="3:13" x14ac:dyDescent="0.2">
      <c r="C24427" s="38"/>
      <c r="D24427" s="38"/>
      <c r="E24427" s="93"/>
      <c r="L24427" s="38"/>
      <c r="M24427" s="38"/>
    </row>
    <row r="24428" spans="3:13" x14ac:dyDescent="0.2">
      <c r="C24428" s="38"/>
      <c r="D24428" s="38"/>
      <c r="E24428" s="93"/>
      <c r="L24428" s="38"/>
      <c r="M24428" s="38"/>
    </row>
    <row r="24429" spans="3:13" x14ac:dyDescent="0.2">
      <c r="C24429" s="38"/>
      <c r="D24429" s="38"/>
      <c r="E24429" s="93"/>
      <c r="L24429" s="38"/>
      <c r="M24429" s="38"/>
    </row>
    <row r="24430" spans="3:13" x14ac:dyDescent="0.2">
      <c r="C24430" s="38"/>
      <c r="D24430" s="38"/>
      <c r="E24430" s="93"/>
      <c r="L24430" s="38"/>
      <c r="M24430" s="38"/>
    </row>
    <row r="24431" spans="3:13" x14ac:dyDescent="0.2">
      <c r="C24431" s="38"/>
      <c r="D24431" s="38"/>
      <c r="E24431" s="93"/>
      <c r="L24431" s="38"/>
      <c r="M24431" s="38"/>
    </row>
    <row r="24432" spans="3:13" x14ac:dyDescent="0.2">
      <c r="C24432" s="38"/>
      <c r="D24432" s="38"/>
      <c r="E24432" s="93"/>
      <c r="L24432" s="38"/>
      <c r="M24432" s="38"/>
    </row>
    <row r="24433" spans="3:13" x14ac:dyDescent="0.2">
      <c r="C24433" s="38"/>
      <c r="D24433" s="38"/>
      <c r="E24433" s="93"/>
      <c r="L24433" s="38"/>
      <c r="M24433" s="38"/>
    </row>
    <row r="24434" spans="3:13" x14ac:dyDescent="0.2">
      <c r="C24434" s="38"/>
      <c r="D24434" s="38"/>
      <c r="E24434" s="93"/>
      <c r="L24434" s="38"/>
      <c r="M24434" s="38"/>
    </row>
    <row r="24435" spans="3:13" x14ac:dyDescent="0.2">
      <c r="C24435" s="38"/>
      <c r="D24435" s="38"/>
      <c r="E24435" s="93"/>
      <c r="L24435" s="38"/>
      <c r="M24435" s="38"/>
    </row>
    <row r="24436" spans="3:13" x14ac:dyDescent="0.2">
      <c r="C24436" s="38"/>
      <c r="D24436" s="38"/>
      <c r="E24436" s="93"/>
      <c r="L24436" s="38"/>
      <c r="M24436" s="38"/>
    </row>
    <row r="24437" spans="3:13" x14ac:dyDescent="0.2">
      <c r="C24437" s="38"/>
      <c r="D24437" s="38"/>
      <c r="E24437" s="93"/>
      <c r="L24437" s="38"/>
      <c r="M24437" s="38"/>
    </row>
    <row r="24438" spans="3:13" x14ac:dyDescent="0.2">
      <c r="C24438" s="38"/>
      <c r="D24438" s="38"/>
      <c r="E24438" s="93"/>
      <c r="L24438" s="38"/>
      <c r="M24438" s="38"/>
    </row>
    <row r="24439" spans="3:13" x14ac:dyDescent="0.2">
      <c r="C24439" s="38"/>
      <c r="D24439" s="38"/>
      <c r="E24439" s="93"/>
      <c r="L24439" s="38"/>
      <c r="M24439" s="38"/>
    </row>
    <row r="24440" spans="3:13" x14ac:dyDescent="0.2">
      <c r="C24440" s="38"/>
      <c r="D24440" s="38"/>
      <c r="E24440" s="93"/>
      <c r="L24440" s="38"/>
      <c r="M24440" s="38"/>
    </row>
    <row r="24441" spans="3:13" x14ac:dyDescent="0.2">
      <c r="C24441" s="38"/>
      <c r="D24441" s="38"/>
      <c r="E24441" s="93"/>
      <c r="L24441" s="38"/>
      <c r="M24441" s="38"/>
    </row>
    <row r="24442" spans="3:13" x14ac:dyDescent="0.2">
      <c r="C24442" s="38"/>
      <c r="D24442" s="38"/>
      <c r="E24442" s="93"/>
      <c r="L24442" s="38"/>
      <c r="M24442" s="38"/>
    </row>
    <row r="24443" spans="3:13" x14ac:dyDescent="0.2">
      <c r="C24443" s="38"/>
      <c r="D24443" s="38"/>
      <c r="E24443" s="93"/>
      <c r="L24443" s="38"/>
      <c r="M24443" s="38"/>
    </row>
    <row r="24444" spans="3:13" x14ac:dyDescent="0.2">
      <c r="C24444" s="38"/>
      <c r="D24444" s="38"/>
      <c r="E24444" s="93"/>
      <c r="L24444" s="38"/>
      <c r="M24444" s="38"/>
    </row>
    <row r="24445" spans="3:13" x14ac:dyDescent="0.2">
      <c r="C24445" s="38"/>
      <c r="D24445" s="38"/>
      <c r="E24445" s="93"/>
      <c r="L24445" s="38"/>
      <c r="M24445" s="38"/>
    </row>
    <row r="24446" spans="3:13" x14ac:dyDescent="0.2">
      <c r="C24446" s="38"/>
      <c r="D24446" s="38"/>
      <c r="E24446" s="93"/>
      <c r="L24446" s="38"/>
      <c r="M24446" s="38"/>
    </row>
    <row r="24447" spans="3:13" x14ac:dyDescent="0.2">
      <c r="C24447" s="38"/>
      <c r="D24447" s="38"/>
      <c r="E24447" s="93"/>
      <c r="L24447" s="38"/>
      <c r="M24447" s="38"/>
    </row>
    <row r="24448" spans="3:13" x14ac:dyDescent="0.2">
      <c r="C24448" s="38"/>
      <c r="D24448" s="38"/>
      <c r="E24448" s="93"/>
      <c r="L24448" s="38"/>
      <c r="M24448" s="38"/>
    </row>
    <row r="24449" spans="3:13" x14ac:dyDescent="0.2">
      <c r="C24449" s="38"/>
      <c r="D24449" s="38"/>
      <c r="E24449" s="93"/>
      <c r="L24449" s="38"/>
      <c r="M24449" s="38"/>
    </row>
    <row r="24450" spans="3:13" x14ac:dyDescent="0.2">
      <c r="C24450" s="38"/>
      <c r="D24450" s="38"/>
      <c r="E24450" s="93"/>
      <c r="L24450" s="38"/>
      <c r="M24450" s="38"/>
    </row>
    <row r="24451" spans="3:13" x14ac:dyDescent="0.2">
      <c r="C24451" s="38"/>
      <c r="D24451" s="38"/>
      <c r="E24451" s="93"/>
      <c r="L24451" s="38"/>
      <c r="M24451" s="38"/>
    </row>
    <row r="24452" spans="3:13" x14ac:dyDescent="0.2">
      <c r="C24452" s="38"/>
      <c r="D24452" s="38"/>
      <c r="E24452" s="93"/>
      <c r="L24452" s="38"/>
      <c r="M24452" s="38"/>
    </row>
    <row r="24453" spans="3:13" x14ac:dyDescent="0.2">
      <c r="C24453" s="38"/>
      <c r="D24453" s="38"/>
      <c r="E24453" s="93"/>
      <c r="L24453" s="38"/>
      <c r="M24453" s="38"/>
    </row>
    <row r="24454" spans="3:13" x14ac:dyDescent="0.2">
      <c r="C24454" s="38"/>
      <c r="D24454" s="38"/>
      <c r="E24454" s="93"/>
      <c r="L24454" s="38"/>
      <c r="M24454" s="38"/>
    </row>
    <row r="24455" spans="3:13" x14ac:dyDescent="0.2">
      <c r="C24455" s="38"/>
      <c r="D24455" s="38"/>
      <c r="E24455" s="93"/>
      <c r="L24455" s="38"/>
      <c r="M24455" s="38"/>
    </row>
    <row r="24456" spans="3:13" x14ac:dyDescent="0.2">
      <c r="C24456" s="38"/>
      <c r="D24456" s="38"/>
      <c r="E24456" s="93"/>
      <c r="L24456" s="38"/>
      <c r="M24456" s="38"/>
    </row>
    <row r="24457" spans="3:13" x14ac:dyDescent="0.2">
      <c r="C24457" s="38"/>
      <c r="D24457" s="38"/>
      <c r="E24457" s="93"/>
      <c r="L24457" s="38"/>
      <c r="M24457" s="38"/>
    </row>
    <row r="24458" spans="3:13" x14ac:dyDescent="0.2">
      <c r="C24458" s="38"/>
      <c r="D24458" s="38"/>
      <c r="E24458" s="93"/>
      <c r="L24458" s="38"/>
      <c r="M24458" s="38"/>
    </row>
    <row r="24459" spans="3:13" x14ac:dyDescent="0.2">
      <c r="C24459" s="38"/>
      <c r="D24459" s="38"/>
      <c r="E24459" s="93"/>
      <c r="L24459" s="38"/>
      <c r="M24459" s="38"/>
    </row>
    <row r="24460" spans="3:13" x14ac:dyDescent="0.2">
      <c r="C24460" s="38"/>
      <c r="D24460" s="38"/>
      <c r="E24460" s="93"/>
      <c r="L24460" s="38"/>
      <c r="M24460" s="38"/>
    </row>
    <row r="24461" spans="3:13" x14ac:dyDescent="0.2">
      <c r="C24461" s="38"/>
      <c r="D24461" s="38"/>
      <c r="E24461" s="93"/>
      <c r="L24461" s="38"/>
      <c r="M24461" s="38"/>
    </row>
    <row r="24462" spans="3:13" x14ac:dyDescent="0.2">
      <c r="C24462" s="38"/>
      <c r="D24462" s="38"/>
      <c r="E24462" s="93"/>
      <c r="L24462" s="38"/>
      <c r="M24462" s="38"/>
    </row>
    <row r="24463" spans="3:13" x14ac:dyDescent="0.2">
      <c r="C24463" s="38"/>
      <c r="D24463" s="38"/>
      <c r="E24463" s="93"/>
      <c r="L24463" s="38"/>
      <c r="M24463" s="38"/>
    </row>
    <row r="24464" spans="3:13" x14ac:dyDescent="0.2">
      <c r="C24464" s="38"/>
      <c r="D24464" s="38"/>
      <c r="E24464" s="93"/>
      <c r="L24464" s="38"/>
      <c r="M24464" s="38"/>
    </row>
    <row r="24465" spans="3:13" x14ac:dyDescent="0.2">
      <c r="C24465" s="38"/>
      <c r="D24465" s="38"/>
      <c r="E24465" s="93"/>
      <c r="L24465" s="38"/>
      <c r="M24465" s="38"/>
    </row>
    <row r="24466" spans="3:13" x14ac:dyDescent="0.2">
      <c r="C24466" s="38"/>
      <c r="D24466" s="38"/>
      <c r="E24466" s="93"/>
      <c r="L24466" s="38"/>
      <c r="M24466" s="38"/>
    </row>
    <row r="24467" spans="3:13" x14ac:dyDescent="0.2">
      <c r="C24467" s="38"/>
      <c r="D24467" s="38"/>
      <c r="E24467" s="93"/>
      <c r="L24467" s="38"/>
      <c r="M24467" s="38"/>
    </row>
    <row r="24468" spans="3:13" x14ac:dyDescent="0.2">
      <c r="C24468" s="38"/>
      <c r="D24468" s="38"/>
      <c r="E24468" s="93"/>
      <c r="L24468" s="38"/>
      <c r="M24468" s="38"/>
    </row>
    <row r="24469" spans="3:13" x14ac:dyDescent="0.2">
      <c r="C24469" s="38"/>
      <c r="D24469" s="38"/>
      <c r="E24469" s="93"/>
      <c r="L24469" s="38"/>
      <c r="M24469" s="38"/>
    </row>
    <row r="24470" spans="3:13" x14ac:dyDescent="0.2">
      <c r="C24470" s="38"/>
      <c r="D24470" s="38"/>
      <c r="E24470" s="93"/>
      <c r="L24470" s="38"/>
      <c r="M24470" s="38"/>
    </row>
    <row r="24471" spans="3:13" x14ac:dyDescent="0.2">
      <c r="C24471" s="38"/>
      <c r="D24471" s="38"/>
      <c r="E24471" s="93"/>
      <c r="L24471" s="38"/>
      <c r="M24471" s="38"/>
    </row>
    <row r="24472" spans="3:13" x14ac:dyDescent="0.2">
      <c r="C24472" s="38"/>
      <c r="D24472" s="38"/>
      <c r="E24472" s="93"/>
      <c r="L24472" s="38"/>
      <c r="M24472" s="38"/>
    </row>
    <row r="24473" spans="3:13" x14ac:dyDescent="0.2">
      <c r="C24473" s="38"/>
      <c r="D24473" s="38"/>
      <c r="E24473" s="93"/>
      <c r="L24473" s="38"/>
      <c r="M24473" s="38"/>
    </row>
    <row r="24474" spans="3:13" x14ac:dyDescent="0.2">
      <c r="C24474" s="38"/>
      <c r="D24474" s="38"/>
      <c r="E24474" s="93"/>
      <c r="L24474" s="38"/>
      <c r="M24474" s="38"/>
    </row>
    <row r="24475" spans="3:13" x14ac:dyDescent="0.2">
      <c r="C24475" s="38"/>
      <c r="D24475" s="38"/>
      <c r="E24475" s="93"/>
      <c r="L24475" s="38"/>
      <c r="M24475" s="38"/>
    </row>
    <row r="24476" spans="3:13" x14ac:dyDescent="0.2">
      <c r="C24476" s="38"/>
      <c r="D24476" s="38"/>
      <c r="E24476" s="93"/>
      <c r="L24476" s="38"/>
      <c r="M24476" s="38"/>
    </row>
    <row r="24477" spans="3:13" x14ac:dyDescent="0.2">
      <c r="C24477" s="38"/>
      <c r="D24477" s="38"/>
      <c r="E24477" s="93"/>
      <c r="L24477" s="38"/>
      <c r="M24477" s="38"/>
    </row>
    <row r="24478" spans="3:13" x14ac:dyDescent="0.2">
      <c r="C24478" s="38"/>
      <c r="D24478" s="38"/>
      <c r="E24478" s="93"/>
      <c r="L24478" s="38"/>
      <c r="M24478" s="38"/>
    </row>
    <row r="24479" spans="3:13" x14ac:dyDescent="0.2">
      <c r="C24479" s="38"/>
      <c r="D24479" s="38"/>
      <c r="E24479" s="93"/>
      <c r="L24479" s="38"/>
      <c r="M24479" s="38"/>
    </row>
    <row r="24480" spans="3:13" x14ac:dyDescent="0.2">
      <c r="C24480" s="38"/>
      <c r="D24480" s="38"/>
      <c r="E24480" s="93"/>
      <c r="L24480" s="38"/>
      <c r="M24480" s="38"/>
    </row>
    <row r="24481" spans="3:13" x14ac:dyDescent="0.2">
      <c r="C24481" s="38"/>
      <c r="D24481" s="38"/>
      <c r="E24481" s="93"/>
      <c r="L24481" s="38"/>
      <c r="M24481" s="38"/>
    </row>
    <row r="24482" spans="3:13" x14ac:dyDescent="0.2">
      <c r="C24482" s="38"/>
      <c r="D24482" s="38"/>
      <c r="E24482" s="93"/>
      <c r="L24482" s="38"/>
      <c r="M24482" s="38"/>
    </row>
    <row r="24483" spans="3:13" x14ac:dyDescent="0.2">
      <c r="C24483" s="38"/>
      <c r="D24483" s="38"/>
      <c r="E24483" s="93"/>
      <c r="L24483" s="38"/>
      <c r="M24483" s="38"/>
    </row>
    <row r="24484" spans="3:13" x14ac:dyDescent="0.2">
      <c r="C24484" s="38"/>
      <c r="D24484" s="38"/>
      <c r="E24484" s="93"/>
      <c r="L24484" s="38"/>
      <c r="M24484" s="38"/>
    </row>
    <row r="24485" spans="3:13" x14ac:dyDescent="0.2">
      <c r="C24485" s="38"/>
      <c r="D24485" s="38"/>
      <c r="E24485" s="93"/>
      <c r="L24485" s="38"/>
      <c r="M24485" s="38"/>
    </row>
    <row r="24486" spans="3:13" x14ac:dyDescent="0.2">
      <c r="C24486" s="38"/>
      <c r="D24486" s="38"/>
      <c r="E24486" s="93"/>
      <c r="L24486" s="38"/>
      <c r="M24486" s="38"/>
    </row>
    <row r="24487" spans="3:13" x14ac:dyDescent="0.2">
      <c r="C24487" s="38"/>
      <c r="D24487" s="38"/>
      <c r="E24487" s="93"/>
      <c r="L24487" s="38"/>
      <c r="M24487" s="38"/>
    </row>
    <row r="24488" spans="3:13" x14ac:dyDescent="0.2">
      <c r="C24488" s="38"/>
      <c r="D24488" s="38"/>
      <c r="E24488" s="93"/>
      <c r="L24488" s="38"/>
      <c r="M24488" s="38"/>
    </row>
    <row r="24489" spans="3:13" x14ac:dyDescent="0.2">
      <c r="C24489" s="38"/>
      <c r="D24489" s="38"/>
      <c r="E24489" s="93"/>
      <c r="L24489" s="38"/>
      <c r="M24489" s="38"/>
    </row>
    <row r="24490" spans="3:13" x14ac:dyDescent="0.2">
      <c r="C24490" s="38"/>
      <c r="D24490" s="38"/>
      <c r="E24490" s="93"/>
      <c r="L24490" s="38"/>
      <c r="M24490" s="38"/>
    </row>
    <row r="24491" spans="3:13" x14ac:dyDescent="0.2">
      <c r="C24491" s="38"/>
      <c r="D24491" s="38"/>
      <c r="E24491" s="93"/>
      <c r="L24491" s="38"/>
      <c r="M24491" s="38"/>
    </row>
    <row r="24492" spans="3:13" x14ac:dyDescent="0.2">
      <c r="C24492" s="38"/>
      <c r="D24492" s="38"/>
      <c r="E24492" s="93"/>
      <c r="L24492" s="38"/>
      <c r="M24492" s="38"/>
    </row>
    <row r="24493" spans="3:13" x14ac:dyDescent="0.2">
      <c r="C24493" s="38"/>
      <c r="D24493" s="38"/>
      <c r="E24493" s="93"/>
      <c r="L24493" s="38"/>
      <c r="M24493" s="38"/>
    </row>
    <row r="24494" spans="3:13" x14ac:dyDescent="0.2">
      <c r="C24494" s="38"/>
      <c r="D24494" s="38"/>
      <c r="E24494" s="93"/>
      <c r="L24494" s="38"/>
      <c r="M24494" s="38"/>
    </row>
    <row r="24495" spans="3:13" x14ac:dyDescent="0.2">
      <c r="C24495" s="38"/>
      <c r="D24495" s="38"/>
      <c r="E24495" s="93"/>
      <c r="L24495" s="38"/>
      <c r="M24495" s="38"/>
    </row>
    <row r="24496" spans="3:13" x14ac:dyDescent="0.2">
      <c r="C24496" s="38"/>
      <c r="D24496" s="38"/>
      <c r="E24496" s="93"/>
      <c r="L24496" s="38"/>
      <c r="M24496" s="38"/>
    </row>
    <row r="24497" spans="3:13" x14ac:dyDescent="0.2">
      <c r="C24497" s="38"/>
      <c r="D24497" s="38"/>
      <c r="E24497" s="93"/>
      <c r="L24497" s="38"/>
      <c r="M24497" s="38"/>
    </row>
    <row r="24498" spans="3:13" x14ac:dyDescent="0.2">
      <c r="C24498" s="38"/>
      <c r="D24498" s="38"/>
      <c r="E24498" s="93"/>
      <c r="L24498" s="38"/>
      <c r="M24498" s="38"/>
    </row>
    <row r="24499" spans="3:13" x14ac:dyDescent="0.2">
      <c r="C24499" s="38"/>
      <c r="D24499" s="38"/>
      <c r="E24499" s="93"/>
      <c r="L24499" s="38"/>
      <c r="M24499" s="38"/>
    </row>
    <row r="24500" spans="3:13" x14ac:dyDescent="0.2">
      <c r="C24500" s="38"/>
      <c r="D24500" s="38"/>
      <c r="E24500" s="93"/>
      <c r="L24500" s="38"/>
      <c r="M24500" s="38"/>
    </row>
    <row r="24501" spans="3:13" x14ac:dyDescent="0.2">
      <c r="C24501" s="38"/>
      <c r="D24501" s="38"/>
      <c r="E24501" s="93"/>
      <c r="L24501" s="38"/>
      <c r="M24501" s="38"/>
    </row>
    <row r="24502" spans="3:13" x14ac:dyDescent="0.2">
      <c r="C24502" s="38"/>
      <c r="D24502" s="38"/>
      <c r="E24502" s="93"/>
      <c r="L24502" s="38"/>
      <c r="M24502" s="38"/>
    </row>
    <row r="24503" spans="3:13" x14ac:dyDescent="0.2">
      <c r="C24503" s="38"/>
      <c r="D24503" s="38"/>
      <c r="E24503" s="93"/>
      <c r="L24503" s="38"/>
      <c r="M24503" s="38"/>
    </row>
    <row r="24504" spans="3:13" x14ac:dyDescent="0.2">
      <c r="C24504" s="38"/>
      <c r="D24504" s="38"/>
      <c r="E24504" s="93"/>
      <c r="L24504" s="38"/>
      <c r="M24504" s="38"/>
    </row>
    <row r="24505" spans="3:13" x14ac:dyDescent="0.2">
      <c r="C24505" s="38"/>
      <c r="D24505" s="38"/>
      <c r="E24505" s="93"/>
      <c r="L24505" s="38"/>
      <c r="M24505" s="38"/>
    </row>
    <row r="24506" spans="3:13" x14ac:dyDescent="0.2">
      <c r="C24506" s="38"/>
      <c r="D24506" s="38"/>
      <c r="E24506" s="93"/>
      <c r="L24506" s="38"/>
      <c r="M24506" s="38"/>
    </row>
    <row r="24507" spans="3:13" x14ac:dyDescent="0.2">
      <c r="C24507" s="38"/>
      <c r="D24507" s="38"/>
      <c r="E24507" s="93"/>
      <c r="L24507" s="38"/>
      <c r="M24507" s="38"/>
    </row>
    <row r="24508" spans="3:13" x14ac:dyDescent="0.2">
      <c r="C24508" s="38"/>
      <c r="D24508" s="38"/>
      <c r="E24508" s="93"/>
      <c r="L24508" s="38"/>
      <c r="M24508" s="38"/>
    </row>
    <row r="24509" spans="3:13" x14ac:dyDescent="0.2">
      <c r="C24509" s="38"/>
      <c r="D24509" s="38"/>
      <c r="E24509" s="93"/>
      <c r="L24509" s="38"/>
      <c r="M24509" s="38"/>
    </row>
    <row r="24510" spans="3:13" x14ac:dyDescent="0.2">
      <c r="C24510" s="38"/>
      <c r="D24510" s="38"/>
      <c r="E24510" s="93"/>
      <c r="L24510" s="38"/>
      <c r="M24510" s="38"/>
    </row>
    <row r="24511" spans="3:13" x14ac:dyDescent="0.2">
      <c r="C24511" s="38"/>
      <c r="D24511" s="38"/>
      <c r="E24511" s="93"/>
      <c r="L24511" s="38"/>
      <c r="M24511" s="38"/>
    </row>
    <row r="24512" spans="3:13" x14ac:dyDescent="0.2">
      <c r="C24512" s="38"/>
      <c r="D24512" s="38"/>
      <c r="E24512" s="93"/>
      <c r="L24512" s="38"/>
      <c r="M24512" s="38"/>
    </row>
    <row r="24513" spans="3:13" x14ac:dyDescent="0.2">
      <c r="C24513" s="38"/>
      <c r="D24513" s="38"/>
      <c r="E24513" s="93"/>
      <c r="L24513" s="38"/>
      <c r="M24513" s="38"/>
    </row>
    <row r="24514" spans="3:13" x14ac:dyDescent="0.2">
      <c r="C24514" s="38"/>
      <c r="D24514" s="38"/>
      <c r="E24514" s="93"/>
      <c r="L24514" s="38"/>
      <c r="M24514" s="38"/>
    </row>
    <row r="24515" spans="3:13" x14ac:dyDescent="0.2">
      <c r="C24515" s="38"/>
      <c r="D24515" s="38"/>
      <c r="E24515" s="93"/>
      <c r="L24515" s="38"/>
      <c r="M24515" s="38"/>
    </row>
    <row r="24516" spans="3:13" x14ac:dyDescent="0.2">
      <c r="C24516" s="38"/>
      <c r="D24516" s="38"/>
      <c r="E24516" s="93"/>
      <c r="L24516" s="38"/>
      <c r="M24516" s="38"/>
    </row>
    <row r="24517" spans="3:13" x14ac:dyDescent="0.2">
      <c r="C24517" s="38"/>
      <c r="D24517" s="38"/>
      <c r="E24517" s="93"/>
      <c r="L24517" s="38"/>
      <c r="M24517" s="38"/>
    </row>
    <row r="24518" spans="3:13" x14ac:dyDescent="0.2">
      <c r="C24518" s="38"/>
      <c r="D24518" s="38"/>
      <c r="E24518" s="93"/>
      <c r="L24518" s="38"/>
      <c r="M24518" s="38"/>
    </row>
    <row r="24519" spans="3:13" x14ac:dyDescent="0.2">
      <c r="C24519" s="38"/>
      <c r="D24519" s="38"/>
      <c r="E24519" s="93"/>
      <c r="L24519" s="38"/>
      <c r="M24519" s="38"/>
    </row>
    <row r="24520" spans="3:13" x14ac:dyDescent="0.2">
      <c r="C24520" s="38"/>
      <c r="D24520" s="38"/>
      <c r="E24520" s="93"/>
      <c r="L24520" s="38"/>
      <c r="M24520" s="38"/>
    </row>
    <row r="24521" spans="3:13" x14ac:dyDescent="0.2">
      <c r="C24521" s="38"/>
      <c r="D24521" s="38"/>
      <c r="E24521" s="93"/>
      <c r="L24521" s="38"/>
      <c r="M24521" s="38"/>
    </row>
    <row r="24522" spans="3:13" x14ac:dyDescent="0.2">
      <c r="C24522" s="38"/>
      <c r="D24522" s="38"/>
      <c r="E24522" s="93"/>
      <c r="L24522" s="38"/>
      <c r="M24522" s="38"/>
    </row>
    <row r="24523" spans="3:13" x14ac:dyDescent="0.2">
      <c r="C24523" s="38"/>
      <c r="D24523" s="38"/>
      <c r="E24523" s="93"/>
      <c r="L24523" s="38"/>
      <c r="M24523" s="38"/>
    </row>
    <row r="24524" spans="3:13" x14ac:dyDescent="0.2">
      <c r="C24524" s="38"/>
      <c r="D24524" s="38"/>
      <c r="E24524" s="93"/>
      <c r="L24524" s="38"/>
      <c r="M24524" s="38"/>
    </row>
    <row r="24525" spans="3:13" x14ac:dyDescent="0.2">
      <c r="C24525" s="38"/>
      <c r="D24525" s="38"/>
      <c r="E24525" s="93"/>
      <c r="L24525" s="38"/>
      <c r="M24525" s="38"/>
    </row>
    <row r="24526" spans="3:13" x14ac:dyDescent="0.2">
      <c r="C24526" s="38"/>
      <c r="D24526" s="38"/>
      <c r="E24526" s="93"/>
      <c r="L24526" s="38"/>
      <c r="M24526" s="38"/>
    </row>
    <row r="24527" spans="3:13" x14ac:dyDescent="0.2">
      <c r="C24527" s="38"/>
      <c r="D24527" s="38"/>
      <c r="E24527" s="93"/>
      <c r="L24527" s="38"/>
      <c r="M24527" s="38"/>
    </row>
    <row r="24528" spans="3:13" x14ac:dyDescent="0.2">
      <c r="C24528" s="38"/>
      <c r="D24528" s="38"/>
      <c r="E24528" s="93"/>
      <c r="L24528" s="38"/>
      <c r="M24528" s="38"/>
    </row>
    <row r="24529" spans="3:13" x14ac:dyDescent="0.2">
      <c r="C24529" s="38"/>
      <c r="D24529" s="38"/>
      <c r="E24529" s="93"/>
      <c r="L24529" s="38"/>
      <c r="M24529" s="38"/>
    </row>
    <row r="24530" spans="3:13" x14ac:dyDescent="0.2">
      <c r="C24530" s="38"/>
      <c r="D24530" s="38"/>
      <c r="E24530" s="93"/>
      <c r="L24530" s="38"/>
      <c r="M24530" s="38"/>
    </row>
    <row r="24531" spans="3:13" x14ac:dyDescent="0.2">
      <c r="C24531" s="38"/>
      <c r="D24531" s="38"/>
      <c r="E24531" s="93"/>
      <c r="L24531" s="38"/>
      <c r="M24531" s="38"/>
    </row>
    <row r="24532" spans="3:13" x14ac:dyDescent="0.2">
      <c r="C24532" s="38"/>
      <c r="D24532" s="38"/>
      <c r="E24532" s="93"/>
      <c r="L24532" s="38"/>
      <c r="M24532" s="38"/>
    </row>
    <row r="24533" spans="3:13" x14ac:dyDescent="0.2">
      <c r="C24533" s="38"/>
      <c r="D24533" s="38"/>
      <c r="E24533" s="93"/>
      <c r="L24533" s="38"/>
      <c r="M24533" s="38"/>
    </row>
    <row r="24534" spans="3:13" x14ac:dyDescent="0.2">
      <c r="C24534" s="38"/>
      <c r="D24534" s="38"/>
      <c r="E24534" s="93"/>
      <c r="L24534" s="38"/>
      <c r="M24534" s="38"/>
    </row>
    <row r="24535" spans="3:13" x14ac:dyDescent="0.2">
      <c r="C24535" s="38"/>
      <c r="D24535" s="38"/>
      <c r="E24535" s="93"/>
      <c r="L24535" s="38"/>
      <c r="M24535" s="38"/>
    </row>
    <row r="24536" spans="3:13" x14ac:dyDescent="0.2">
      <c r="C24536" s="38"/>
      <c r="D24536" s="38"/>
      <c r="E24536" s="93"/>
      <c r="L24536" s="38"/>
      <c r="M24536" s="38"/>
    </row>
    <row r="24537" spans="3:13" x14ac:dyDescent="0.2">
      <c r="C24537" s="38"/>
      <c r="D24537" s="38"/>
      <c r="E24537" s="93"/>
      <c r="L24537" s="38"/>
      <c r="M24537" s="38"/>
    </row>
    <row r="24538" spans="3:13" x14ac:dyDescent="0.2">
      <c r="C24538" s="38"/>
      <c r="D24538" s="38"/>
      <c r="E24538" s="93"/>
      <c r="L24538" s="38"/>
      <c r="M24538" s="38"/>
    </row>
    <row r="24539" spans="3:13" x14ac:dyDescent="0.2">
      <c r="C24539" s="38"/>
      <c r="D24539" s="38"/>
      <c r="E24539" s="93"/>
      <c r="L24539" s="38"/>
      <c r="M24539" s="38"/>
    </row>
    <row r="24540" spans="3:13" x14ac:dyDescent="0.2">
      <c r="C24540" s="38"/>
      <c r="D24540" s="38"/>
      <c r="E24540" s="93"/>
      <c r="L24540" s="38"/>
      <c r="M24540" s="38"/>
    </row>
    <row r="24541" spans="3:13" x14ac:dyDescent="0.2">
      <c r="C24541" s="38"/>
      <c r="D24541" s="38"/>
      <c r="E24541" s="93"/>
      <c r="L24541" s="38"/>
      <c r="M24541" s="38"/>
    </row>
    <row r="24542" spans="3:13" x14ac:dyDescent="0.2">
      <c r="C24542" s="38"/>
      <c r="D24542" s="38"/>
      <c r="E24542" s="93"/>
      <c r="L24542" s="38"/>
      <c r="M24542" s="38"/>
    </row>
    <row r="24543" spans="3:13" x14ac:dyDescent="0.2">
      <c r="C24543" s="38"/>
      <c r="D24543" s="38"/>
      <c r="E24543" s="93"/>
      <c r="L24543" s="38"/>
      <c r="M24543" s="38"/>
    </row>
    <row r="24544" spans="3:13" x14ac:dyDescent="0.2">
      <c r="C24544" s="38"/>
      <c r="D24544" s="38"/>
      <c r="E24544" s="93"/>
      <c r="L24544" s="38"/>
      <c r="M24544" s="38"/>
    </row>
    <row r="24545" spans="3:13" x14ac:dyDescent="0.2">
      <c r="C24545" s="38"/>
      <c r="D24545" s="38"/>
      <c r="E24545" s="93"/>
      <c r="L24545" s="38"/>
      <c r="M24545" s="38"/>
    </row>
    <row r="24546" spans="3:13" x14ac:dyDescent="0.2">
      <c r="C24546" s="38"/>
      <c r="D24546" s="38"/>
      <c r="E24546" s="93"/>
      <c r="L24546" s="38"/>
      <c r="M24546" s="38"/>
    </row>
    <row r="24547" spans="3:13" x14ac:dyDescent="0.2">
      <c r="C24547" s="38"/>
      <c r="D24547" s="38"/>
      <c r="E24547" s="93"/>
      <c r="L24547" s="38"/>
      <c r="M24547" s="38"/>
    </row>
    <row r="24548" spans="3:13" x14ac:dyDescent="0.2">
      <c r="C24548" s="38"/>
      <c r="D24548" s="38"/>
      <c r="E24548" s="93"/>
      <c r="L24548" s="38"/>
      <c r="M24548" s="38"/>
    </row>
    <row r="24549" spans="3:13" x14ac:dyDescent="0.2">
      <c r="C24549" s="38"/>
      <c r="D24549" s="38"/>
      <c r="E24549" s="93"/>
      <c r="L24549" s="38"/>
      <c r="M24549" s="38"/>
    </row>
    <row r="24550" spans="3:13" x14ac:dyDescent="0.2">
      <c r="C24550" s="38"/>
      <c r="D24550" s="38"/>
      <c r="E24550" s="93"/>
      <c r="L24550" s="38"/>
      <c r="M24550" s="38"/>
    </row>
    <row r="24551" spans="3:13" x14ac:dyDescent="0.2">
      <c r="C24551" s="38"/>
      <c r="D24551" s="38"/>
      <c r="E24551" s="93"/>
      <c r="L24551" s="38"/>
      <c r="M24551" s="38"/>
    </row>
    <row r="24552" spans="3:13" x14ac:dyDescent="0.2">
      <c r="C24552" s="38"/>
      <c r="D24552" s="38"/>
      <c r="E24552" s="93"/>
      <c r="L24552" s="38"/>
      <c r="M24552" s="38"/>
    </row>
    <row r="24553" spans="3:13" x14ac:dyDescent="0.2">
      <c r="C24553" s="38"/>
      <c r="D24553" s="38"/>
      <c r="E24553" s="93"/>
      <c r="L24553" s="38"/>
      <c r="M24553" s="38"/>
    </row>
    <row r="24554" spans="3:13" x14ac:dyDescent="0.2">
      <c r="C24554" s="38"/>
      <c r="D24554" s="38"/>
      <c r="E24554" s="93"/>
      <c r="L24554" s="38"/>
      <c r="M24554" s="38"/>
    </row>
    <row r="24555" spans="3:13" x14ac:dyDescent="0.2">
      <c r="C24555" s="38"/>
      <c r="D24555" s="38"/>
      <c r="E24555" s="93"/>
      <c r="L24555" s="38"/>
      <c r="M24555" s="38"/>
    </row>
    <row r="24556" spans="3:13" x14ac:dyDescent="0.2">
      <c r="C24556" s="38"/>
      <c r="D24556" s="38"/>
      <c r="E24556" s="93"/>
      <c r="L24556" s="38"/>
      <c r="M24556" s="38"/>
    </row>
    <row r="24557" spans="3:13" x14ac:dyDescent="0.2">
      <c r="C24557" s="38"/>
      <c r="D24557" s="38"/>
      <c r="E24557" s="93"/>
      <c r="L24557" s="38"/>
      <c r="M24557" s="38"/>
    </row>
    <row r="24558" spans="3:13" x14ac:dyDescent="0.2">
      <c r="C24558" s="38"/>
      <c r="D24558" s="38"/>
      <c r="E24558" s="93"/>
      <c r="L24558" s="38"/>
      <c r="M24558" s="38"/>
    </row>
    <row r="24559" spans="3:13" x14ac:dyDescent="0.2">
      <c r="C24559" s="38"/>
      <c r="D24559" s="38"/>
      <c r="E24559" s="93"/>
      <c r="L24559" s="38"/>
      <c r="M24559" s="38"/>
    </row>
    <row r="24560" spans="3:13" x14ac:dyDescent="0.2">
      <c r="C24560" s="38"/>
      <c r="D24560" s="38"/>
      <c r="E24560" s="93"/>
      <c r="L24560" s="38"/>
      <c r="M24560" s="38"/>
    </row>
    <row r="24561" spans="3:13" x14ac:dyDescent="0.2">
      <c r="C24561" s="38"/>
      <c r="D24561" s="38"/>
      <c r="E24561" s="93"/>
      <c r="L24561" s="38"/>
      <c r="M24561" s="38"/>
    </row>
    <row r="24562" spans="3:13" x14ac:dyDescent="0.2">
      <c r="C24562" s="38"/>
      <c r="D24562" s="38"/>
      <c r="E24562" s="93"/>
      <c r="L24562" s="38"/>
      <c r="M24562" s="38"/>
    </row>
    <row r="24563" spans="3:13" x14ac:dyDescent="0.2">
      <c r="C24563" s="38"/>
      <c r="D24563" s="38"/>
      <c r="E24563" s="93"/>
      <c r="L24563" s="38"/>
      <c r="M24563" s="38"/>
    </row>
    <row r="24564" spans="3:13" x14ac:dyDescent="0.2">
      <c r="C24564" s="38"/>
      <c r="D24564" s="38"/>
      <c r="E24564" s="93"/>
      <c r="L24564" s="38"/>
      <c r="M24564" s="38"/>
    </row>
    <row r="24565" spans="3:13" x14ac:dyDescent="0.2">
      <c r="C24565" s="38"/>
      <c r="D24565" s="38"/>
      <c r="E24565" s="93"/>
      <c r="L24565" s="38"/>
      <c r="M24565" s="38"/>
    </row>
    <row r="24566" spans="3:13" x14ac:dyDescent="0.2">
      <c r="C24566" s="38"/>
      <c r="D24566" s="38"/>
      <c r="E24566" s="93"/>
      <c r="L24566" s="38"/>
      <c r="M24566" s="38"/>
    </row>
    <row r="24567" spans="3:13" x14ac:dyDescent="0.2">
      <c r="C24567" s="38"/>
      <c r="D24567" s="38"/>
      <c r="E24567" s="93"/>
      <c r="L24567" s="38"/>
      <c r="M24567" s="38"/>
    </row>
    <row r="24568" spans="3:13" x14ac:dyDescent="0.2">
      <c r="C24568" s="38"/>
      <c r="D24568" s="38"/>
      <c r="E24568" s="93"/>
      <c r="L24568" s="38"/>
      <c r="M24568" s="38"/>
    </row>
    <row r="24569" spans="3:13" x14ac:dyDescent="0.2">
      <c r="C24569" s="38"/>
      <c r="D24569" s="38"/>
      <c r="E24569" s="93"/>
      <c r="L24569" s="38"/>
      <c r="M24569" s="38"/>
    </row>
    <row r="24570" spans="3:13" x14ac:dyDescent="0.2">
      <c r="C24570" s="38"/>
      <c r="D24570" s="38"/>
      <c r="E24570" s="93"/>
      <c r="L24570" s="38"/>
      <c r="M24570" s="38"/>
    </row>
    <row r="24571" spans="3:13" x14ac:dyDescent="0.2">
      <c r="C24571" s="38"/>
      <c r="D24571" s="38"/>
      <c r="E24571" s="93"/>
      <c r="L24571" s="38"/>
      <c r="M24571" s="38"/>
    </row>
    <row r="24572" spans="3:13" x14ac:dyDescent="0.2">
      <c r="C24572" s="38"/>
      <c r="D24572" s="38"/>
      <c r="E24572" s="93"/>
      <c r="L24572" s="38"/>
      <c r="M24572" s="38"/>
    </row>
    <row r="24573" spans="3:13" x14ac:dyDescent="0.2">
      <c r="C24573" s="38"/>
      <c r="D24573" s="38"/>
      <c r="E24573" s="93"/>
      <c r="L24573" s="38"/>
      <c r="M24573" s="38"/>
    </row>
    <row r="24574" spans="3:13" x14ac:dyDescent="0.2">
      <c r="C24574" s="38"/>
      <c r="D24574" s="38"/>
      <c r="E24574" s="93"/>
      <c r="L24574" s="38"/>
      <c r="M24574" s="38"/>
    </row>
    <row r="24575" spans="3:13" x14ac:dyDescent="0.2">
      <c r="C24575" s="38"/>
      <c r="D24575" s="38"/>
      <c r="E24575" s="93"/>
      <c r="L24575" s="38"/>
      <c r="M24575" s="38"/>
    </row>
    <row r="24576" spans="3:13" x14ac:dyDescent="0.2">
      <c r="C24576" s="38"/>
      <c r="D24576" s="38"/>
      <c r="E24576" s="93"/>
      <c r="L24576" s="38"/>
      <c r="M24576" s="38"/>
    </row>
    <row r="24577" spans="3:13" x14ac:dyDescent="0.2">
      <c r="C24577" s="38"/>
      <c r="D24577" s="38"/>
      <c r="E24577" s="93"/>
      <c r="L24577" s="38"/>
      <c r="M24577" s="38"/>
    </row>
    <row r="24578" spans="3:13" x14ac:dyDescent="0.2">
      <c r="C24578" s="38"/>
      <c r="D24578" s="38"/>
      <c r="E24578" s="93"/>
      <c r="L24578" s="38"/>
      <c r="M24578" s="38"/>
    </row>
    <row r="24579" spans="3:13" x14ac:dyDescent="0.2">
      <c r="C24579" s="38"/>
      <c r="D24579" s="38"/>
      <c r="E24579" s="93"/>
      <c r="L24579" s="38"/>
      <c r="M24579" s="38"/>
    </row>
    <row r="24580" spans="3:13" x14ac:dyDescent="0.2">
      <c r="C24580" s="38"/>
      <c r="D24580" s="38"/>
      <c r="E24580" s="93"/>
      <c r="L24580" s="38"/>
      <c r="M24580" s="38"/>
    </row>
    <row r="24581" spans="3:13" x14ac:dyDescent="0.2">
      <c r="C24581" s="38"/>
      <c r="D24581" s="38"/>
      <c r="E24581" s="93"/>
      <c r="L24581" s="38"/>
      <c r="M24581" s="38"/>
    </row>
    <row r="24582" spans="3:13" x14ac:dyDescent="0.2">
      <c r="C24582" s="38"/>
      <c r="D24582" s="38"/>
      <c r="E24582" s="93"/>
      <c r="L24582" s="38"/>
      <c r="M24582" s="38"/>
    </row>
    <row r="24583" spans="3:13" x14ac:dyDescent="0.2">
      <c r="C24583" s="38"/>
      <c r="D24583" s="38"/>
      <c r="E24583" s="93"/>
      <c r="L24583" s="38"/>
      <c r="M24583" s="38"/>
    </row>
    <row r="24584" spans="3:13" x14ac:dyDescent="0.2">
      <c r="C24584" s="38"/>
      <c r="D24584" s="38"/>
      <c r="E24584" s="93"/>
      <c r="L24584" s="38"/>
      <c r="M24584" s="38"/>
    </row>
    <row r="24585" spans="3:13" x14ac:dyDescent="0.2">
      <c r="C24585" s="38"/>
      <c r="D24585" s="38"/>
      <c r="E24585" s="93"/>
      <c r="L24585" s="38"/>
      <c r="M24585" s="38"/>
    </row>
    <row r="24586" spans="3:13" x14ac:dyDescent="0.2">
      <c r="C24586" s="38"/>
      <c r="D24586" s="38"/>
      <c r="E24586" s="93"/>
      <c r="L24586" s="38"/>
      <c r="M24586" s="38"/>
    </row>
    <row r="24587" spans="3:13" x14ac:dyDescent="0.2">
      <c r="C24587" s="38"/>
      <c r="D24587" s="38"/>
      <c r="E24587" s="93"/>
      <c r="L24587" s="38"/>
      <c r="M24587" s="38"/>
    </row>
    <row r="24588" spans="3:13" x14ac:dyDescent="0.2">
      <c r="C24588" s="38"/>
      <c r="D24588" s="38"/>
      <c r="E24588" s="93"/>
      <c r="L24588" s="38"/>
      <c r="M24588" s="38"/>
    </row>
    <row r="24589" spans="3:13" x14ac:dyDescent="0.2">
      <c r="C24589" s="38"/>
      <c r="D24589" s="38"/>
      <c r="E24589" s="93"/>
      <c r="L24589" s="38"/>
      <c r="M24589" s="38"/>
    </row>
    <row r="24590" spans="3:13" x14ac:dyDescent="0.2">
      <c r="C24590" s="38"/>
      <c r="D24590" s="38"/>
      <c r="E24590" s="93"/>
      <c r="L24590" s="38"/>
      <c r="M24590" s="38"/>
    </row>
    <row r="24591" spans="3:13" x14ac:dyDescent="0.2">
      <c r="C24591" s="38"/>
      <c r="D24591" s="38"/>
      <c r="E24591" s="93"/>
      <c r="L24591" s="38"/>
      <c r="M24591" s="38"/>
    </row>
    <row r="24592" spans="3:13" x14ac:dyDescent="0.2">
      <c r="C24592" s="38"/>
      <c r="D24592" s="38"/>
      <c r="E24592" s="93"/>
      <c r="L24592" s="38"/>
      <c r="M24592" s="38"/>
    </row>
    <row r="24593" spans="3:13" x14ac:dyDescent="0.2">
      <c r="C24593" s="38"/>
      <c r="D24593" s="38"/>
      <c r="E24593" s="93"/>
      <c r="L24593" s="38"/>
      <c r="M24593" s="38"/>
    </row>
    <row r="24594" spans="3:13" x14ac:dyDescent="0.2">
      <c r="C24594" s="38"/>
      <c r="D24594" s="38"/>
      <c r="E24594" s="93"/>
      <c r="L24594" s="38"/>
      <c r="M24594" s="38"/>
    </row>
    <row r="24595" spans="3:13" x14ac:dyDescent="0.2">
      <c r="C24595" s="38"/>
      <c r="D24595" s="38"/>
      <c r="E24595" s="93"/>
      <c r="L24595" s="38"/>
      <c r="M24595" s="38"/>
    </row>
    <row r="24596" spans="3:13" x14ac:dyDescent="0.2">
      <c r="C24596" s="38"/>
      <c r="D24596" s="38"/>
      <c r="E24596" s="93"/>
      <c r="L24596" s="38"/>
      <c r="M24596" s="38"/>
    </row>
    <row r="24597" spans="3:13" x14ac:dyDescent="0.2">
      <c r="C24597" s="38"/>
      <c r="D24597" s="38"/>
      <c r="E24597" s="93"/>
      <c r="L24597" s="38"/>
      <c r="M24597" s="38"/>
    </row>
    <row r="24598" spans="3:13" x14ac:dyDescent="0.2">
      <c r="C24598" s="38"/>
      <c r="D24598" s="38"/>
      <c r="E24598" s="93"/>
      <c r="L24598" s="38"/>
      <c r="M24598" s="38"/>
    </row>
    <row r="24599" spans="3:13" x14ac:dyDescent="0.2">
      <c r="C24599" s="38"/>
      <c r="D24599" s="38"/>
      <c r="E24599" s="93"/>
      <c r="L24599" s="38"/>
      <c r="M24599" s="38"/>
    </row>
    <row r="24600" spans="3:13" x14ac:dyDescent="0.2">
      <c r="C24600" s="38"/>
      <c r="D24600" s="38"/>
      <c r="E24600" s="93"/>
      <c r="L24600" s="38"/>
      <c r="M24600" s="38"/>
    </row>
    <row r="24601" spans="3:13" x14ac:dyDescent="0.2">
      <c r="C24601" s="38"/>
      <c r="D24601" s="38"/>
      <c r="E24601" s="93"/>
      <c r="L24601" s="38"/>
      <c r="M24601" s="38"/>
    </row>
    <row r="24602" spans="3:13" x14ac:dyDescent="0.2">
      <c r="C24602" s="38"/>
      <c r="D24602" s="38"/>
      <c r="E24602" s="93"/>
      <c r="L24602" s="38"/>
      <c r="M24602" s="38"/>
    </row>
    <row r="24603" spans="3:13" x14ac:dyDescent="0.2">
      <c r="C24603" s="38"/>
      <c r="D24603" s="38"/>
      <c r="E24603" s="93"/>
      <c r="L24603" s="38"/>
      <c r="M24603" s="38"/>
    </row>
    <row r="24604" spans="3:13" x14ac:dyDescent="0.2">
      <c r="C24604" s="38"/>
      <c r="D24604" s="38"/>
      <c r="E24604" s="93"/>
      <c r="L24604" s="38"/>
      <c r="M24604" s="38"/>
    </row>
    <row r="24605" spans="3:13" x14ac:dyDescent="0.2">
      <c r="C24605" s="38"/>
      <c r="D24605" s="38"/>
      <c r="E24605" s="93"/>
      <c r="L24605" s="38"/>
      <c r="M24605" s="38"/>
    </row>
    <row r="24606" spans="3:13" x14ac:dyDescent="0.2">
      <c r="C24606" s="38"/>
      <c r="D24606" s="38"/>
      <c r="E24606" s="93"/>
      <c r="L24606" s="38"/>
      <c r="M24606" s="38"/>
    </row>
    <row r="24607" spans="3:13" x14ac:dyDescent="0.2">
      <c r="C24607" s="38"/>
      <c r="D24607" s="38"/>
      <c r="E24607" s="93"/>
      <c r="L24607" s="38"/>
      <c r="M24607" s="38"/>
    </row>
    <row r="24608" spans="3:13" x14ac:dyDescent="0.2">
      <c r="C24608" s="38"/>
      <c r="D24608" s="38"/>
      <c r="E24608" s="93"/>
      <c r="L24608" s="38"/>
      <c r="M24608" s="38"/>
    </row>
    <row r="24609" spans="3:13" x14ac:dyDescent="0.2">
      <c r="C24609" s="38"/>
      <c r="D24609" s="38"/>
      <c r="E24609" s="93"/>
      <c r="L24609" s="38"/>
      <c r="M24609" s="38"/>
    </row>
    <row r="24610" spans="3:13" x14ac:dyDescent="0.2">
      <c r="C24610" s="38"/>
      <c r="D24610" s="38"/>
      <c r="E24610" s="93"/>
      <c r="L24610" s="38"/>
      <c r="M24610" s="38"/>
    </row>
    <row r="24611" spans="3:13" x14ac:dyDescent="0.2">
      <c r="C24611" s="38"/>
      <c r="D24611" s="38"/>
      <c r="E24611" s="93"/>
      <c r="L24611" s="38"/>
      <c r="M24611" s="38"/>
    </row>
    <row r="24612" spans="3:13" x14ac:dyDescent="0.2">
      <c r="C24612" s="38"/>
      <c r="D24612" s="38"/>
      <c r="E24612" s="93"/>
      <c r="L24612" s="38"/>
      <c r="M24612" s="38"/>
    </row>
    <row r="24613" spans="3:13" x14ac:dyDescent="0.2">
      <c r="C24613" s="38"/>
      <c r="D24613" s="38"/>
      <c r="E24613" s="93"/>
      <c r="L24613" s="38"/>
      <c r="M24613" s="38"/>
    </row>
    <row r="24614" spans="3:13" x14ac:dyDescent="0.2">
      <c r="C24614" s="38"/>
      <c r="D24614" s="38"/>
      <c r="E24614" s="93"/>
      <c r="L24614" s="38"/>
      <c r="M24614" s="38"/>
    </row>
    <row r="24615" spans="3:13" x14ac:dyDescent="0.2">
      <c r="C24615" s="38"/>
      <c r="D24615" s="38"/>
      <c r="E24615" s="93"/>
      <c r="L24615" s="38"/>
      <c r="M24615" s="38"/>
    </row>
    <row r="24616" spans="3:13" x14ac:dyDescent="0.2">
      <c r="C24616" s="38"/>
      <c r="D24616" s="38"/>
      <c r="E24616" s="93"/>
      <c r="L24616" s="38"/>
      <c r="M24616" s="38"/>
    </row>
    <row r="24617" spans="3:13" x14ac:dyDescent="0.2">
      <c r="C24617" s="38"/>
      <c r="D24617" s="38"/>
      <c r="E24617" s="93"/>
      <c r="L24617" s="38"/>
      <c r="M24617" s="38"/>
    </row>
    <row r="24618" spans="3:13" x14ac:dyDescent="0.2">
      <c r="C24618" s="38"/>
      <c r="D24618" s="38"/>
      <c r="E24618" s="93"/>
      <c r="L24618" s="38"/>
      <c r="M24618" s="38"/>
    </row>
    <row r="24619" spans="3:13" x14ac:dyDescent="0.2">
      <c r="C24619" s="38"/>
      <c r="D24619" s="38"/>
      <c r="E24619" s="93"/>
      <c r="L24619" s="38"/>
      <c r="M24619" s="38"/>
    </row>
    <row r="24620" spans="3:13" x14ac:dyDescent="0.2">
      <c r="C24620" s="38"/>
      <c r="D24620" s="38"/>
      <c r="E24620" s="93"/>
      <c r="L24620" s="38"/>
      <c r="M24620" s="38"/>
    </row>
    <row r="24621" spans="3:13" x14ac:dyDescent="0.2">
      <c r="C24621" s="38"/>
      <c r="D24621" s="38"/>
      <c r="E24621" s="93"/>
      <c r="L24621" s="38"/>
      <c r="M24621" s="38"/>
    </row>
    <row r="24622" spans="3:13" x14ac:dyDescent="0.2">
      <c r="C24622" s="38"/>
      <c r="D24622" s="38"/>
      <c r="E24622" s="93"/>
      <c r="L24622" s="38"/>
      <c r="M24622" s="38"/>
    </row>
    <row r="24623" spans="3:13" x14ac:dyDescent="0.2">
      <c r="C24623" s="38"/>
      <c r="D24623" s="38"/>
      <c r="E24623" s="93"/>
      <c r="L24623" s="38"/>
      <c r="M24623" s="38"/>
    </row>
    <row r="24624" spans="3:13" x14ac:dyDescent="0.2">
      <c r="C24624" s="38"/>
      <c r="D24624" s="38"/>
      <c r="E24624" s="93"/>
      <c r="L24624" s="38"/>
      <c r="M24624" s="38"/>
    </row>
    <row r="24625" spans="3:13" x14ac:dyDescent="0.2">
      <c r="C24625" s="38"/>
      <c r="D24625" s="38"/>
      <c r="E24625" s="93"/>
      <c r="L24625" s="38"/>
      <c r="M24625" s="38"/>
    </row>
    <row r="24626" spans="3:13" x14ac:dyDescent="0.2">
      <c r="C24626" s="38"/>
      <c r="D24626" s="38"/>
      <c r="E24626" s="93"/>
      <c r="L24626" s="38"/>
      <c r="M24626" s="38"/>
    </row>
    <row r="24627" spans="3:13" x14ac:dyDescent="0.2">
      <c r="C24627" s="38"/>
      <c r="D24627" s="38"/>
      <c r="E24627" s="93"/>
      <c r="L24627" s="38"/>
      <c r="M24627" s="38"/>
    </row>
    <row r="24628" spans="3:13" x14ac:dyDescent="0.2">
      <c r="C24628" s="38"/>
      <c r="D24628" s="38"/>
      <c r="E24628" s="93"/>
      <c r="L24628" s="38"/>
      <c r="M24628" s="38"/>
    </row>
    <row r="24629" spans="3:13" x14ac:dyDescent="0.2">
      <c r="C24629" s="38"/>
      <c r="D24629" s="38"/>
      <c r="E24629" s="93"/>
      <c r="L24629" s="38"/>
      <c r="M24629" s="38"/>
    </row>
    <row r="24630" spans="3:13" x14ac:dyDescent="0.2">
      <c r="C24630" s="38"/>
      <c r="D24630" s="38"/>
      <c r="E24630" s="93"/>
      <c r="L24630" s="38"/>
      <c r="M24630" s="38"/>
    </row>
    <row r="24631" spans="3:13" x14ac:dyDescent="0.2">
      <c r="C24631" s="38"/>
      <c r="D24631" s="38"/>
      <c r="E24631" s="93"/>
      <c r="L24631" s="38"/>
      <c r="M24631" s="38"/>
    </row>
    <row r="24632" spans="3:13" x14ac:dyDescent="0.2">
      <c r="C24632" s="38"/>
      <c r="D24632" s="38"/>
      <c r="E24632" s="93"/>
      <c r="L24632" s="38"/>
      <c r="M24632" s="38"/>
    </row>
    <row r="24633" spans="3:13" x14ac:dyDescent="0.2">
      <c r="C24633" s="38"/>
      <c r="D24633" s="38"/>
      <c r="E24633" s="93"/>
      <c r="L24633" s="38"/>
      <c r="M24633" s="38"/>
    </row>
    <row r="24634" spans="3:13" x14ac:dyDescent="0.2">
      <c r="C24634" s="38"/>
      <c r="D24634" s="38"/>
      <c r="E24634" s="93"/>
      <c r="L24634" s="38"/>
      <c r="M24634" s="38"/>
    </row>
    <row r="24635" spans="3:13" x14ac:dyDescent="0.2">
      <c r="C24635" s="38"/>
      <c r="D24635" s="38"/>
      <c r="E24635" s="93"/>
      <c r="L24635" s="38"/>
      <c r="M24635" s="38"/>
    </row>
    <row r="24636" spans="3:13" x14ac:dyDescent="0.2">
      <c r="C24636" s="38"/>
      <c r="D24636" s="38"/>
      <c r="E24636" s="93"/>
      <c r="L24636" s="38"/>
      <c r="M24636" s="38"/>
    </row>
    <row r="24637" spans="3:13" x14ac:dyDescent="0.2">
      <c r="C24637" s="38"/>
      <c r="D24637" s="38"/>
      <c r="E24637" s="93"/>
      <c r="L24637" s="38"/>
      <c r="M24637" s="38"/>
    </row>
    <row r="24638" spans="3:13" x14ac:dyDescent="0.2">
      <c r="C24638" s="38"/>
      <c r="D24638" s="38"/>
      <c r="E24638" s="93"/>
      <c r="L24638" s="38"/>
      <c r="M24638" s="38"/>
    </row>
    <row r="24639" spans="3:13" x14ac:dyDescent="0.2">
      <c r="C24639" s="38"/>
      <c r="D24639" s="38"/>
      <c r="E24639" s="93"/>
      <c r="L24639" s="38"/>
      <c r="M24639" s="38"/>
    </row>
    <row r="24640" spans="3:13" x14ac:dyDescent="0.2">
      <c r="C24640" s="38"/>
      <c r="D24640" s="38"/>
      <c r="E24640" s="93"/>
      <c r="L24640" s="38"/>
      <c r="M24640" s="38"/>
    </row>
    <row r="24641" spans="3:13" x14ac:dyDescent="0.2">
      <c r="C24641" s="38"/>
      <c r="D24641" s="38"/>
      <c r="E24641" s="93"/>
      <c r="L24641" s="38"/>
      <c r="M24641" s="38"/>
    </row>
    <row r="24642" spans="3:13" x14ac:dyDescent="0.2">
      <c r="C24642" s="38"/>
      <c r="D24642" s="38"/>
      <c r="E24642" s="93"/>
      <c r="L24642" s="38"/>
      <c r="M24642" s="38"/>
    </row>
    <row r="24643" spans="3:13" x14ac:dyDescent="0.2">
      <c r="C24643" s="38"/>
      <c r="D24643" s="38"/>
      <c r="E24643" s="93"/>
      <c r="L24643" s="38"/>
      <c r="M24643" s="38"/>
    </row>
    <row r="24644" spans="3:13" x14ac:dyDescent="0.2">
      <c r="C24644" s="38"/>
      <c r="D24644" s="38"/>
      <c r="E24644" s="93"/>
      <c r="L24644" s="38"/>
      <c r="M24644" s="38"/>
    </row>
    <row r="24645" spans="3:13" x14ac:dyDescent="0.2">
      <c r="C24645" s="38"/>
      <c r="D24645" s="38"/>
      <c r="E24645" s="93"/>
      <c r="L24645" s="38"/>
      <c r="M24645" s="38"/>
    </row>
    <row r="24646" spans="3:13" x14ac:dyDescent="0.2">
      <c r="C24646" s="38"/>
      <c r="D24646" s="38"/>
      <c r="E24646" s="93"/>
      <c r="L24646" s="38"/>
      <c r="M24646" s="38"/>
    </row>
    <row r="24647" spans="3:13" x14ac:dyDescent="0.2">
      <c r="C24647" s="38"/>
      <c r="D24647" s="38"/>
      <c r="E24647" s="93"/>
      <c r="L24647" s="38"/>
      <c r="M24647" s="38"/>
    </row>
    <row r="24648" spans="3:13" x14ac:dyDescent="0.2">
      <c r="C24648" s="38"/>
      <c r="D24648" s="38"/>
      <c r="E24648" s="93"/>
      <c r="L24648" s="38"/>
      <c r="M24648" s="38"/>
    </row>
    <row r="24649" spans="3:13" x14ac:dyDescent="0.2">
      <c r="C24649" s="38"/>
      <c r="D24649" s="38"/>
      <c r="E24649" s="93"/>
      <c r="L24649" s="38"/>
      <c r="M24649" s="38"/>
    </row>
    <row r="24650" spans="3:13" x14ac:dyDescent="0.2">
      <c r="C24650" s="38"/>
      <c r="D24650" s="38"/>
      <c r="E24650" s="93"/>
      <c r="L24650" s="38"/>
      <c r="M24650" s="38"/>
    </row>
    <row r="24651" spans="3:13" x14ac:dyDescent="0.2">
      <c r="C24651" s="38"/>
      <c r="D24651" s="38"/>
      <c r="E24651" s="93"/>
      <c r="L24651" s="38"/>
      <c r="M24651" s="38"/>
    </row>
    <row r="24652" spans="3:13" x14ac:dyDescent="0.2">
      <c r="C24652" s="38"/>
      <c r="D24652" s="38"/>
      <c r="E24652" s="93"/>
      <c r="L24652" s="38"/>
      <c r="M24652" s="38"/>
    </row>
    <row r="24653" spans="3:13" x14ac:dyDescent="0.2">
      <c r="C24653" s="38"/>
      <c r="D24653" s="38"/>
      <c r="E24653" s="93"/>
      <c r="L24653" s="38"/>
      <c r="M24653" s="38"/>
    </row>
    <row r="24654" spans="3:13" x14ac:dyDescent="0.2">
      <c r="C24654" s="38"/>
      <c r="D24654" s="38"/>
      <c r="E24654" s="93"/>
      <c r="L24654" s="38"/>
      <c r="M24654" s="38"/>
    </row>
    <row r="24655" spans="3:13" x14ac:dyDescent="0.2">
      <c r="C24655" s="38"/>
      <c r="D24655" s="38"/>
      <c r="E24655" s="93"/>
      <c r="L24655" s="38"/>
      <c r="M24655" s="38"/>
    </row>
    <row r="24656" spans="3:13" x14ac:dyDescent="0.2">
      <c r="C24656" s="38"/>
      <c r="D24656" s="38"/>
      <c r="E24656" s="93"/>
      <c r="L24656" s="38"/>
      <c r="M24656" s="38"/>
    </row>
    <row r="24657" spans="3:13" x14ac:dyDescent="0.2">
      <c r="C24657" s="38"/>
      <c r="D24657" s="38"/>
      <c r="E24657" s="93"/>
      <c r="L24657" s="38"/>
      <c r="M24657" s="38"/>
    </row>
    <row r="24658" spans="3:13" x14ac:dyDescent="0.2">
      <c r="C24658" s="38"/>
      <c r="D24658" s="38"/>
      <c r="E24658" s="93"/>
      <c r="L24658" s="38"/>
      <c r="M24658" s="38"/>
    </row>
    <row r="24659" spans="3:13" x14ac:dyDescent="0.2">
      <c r="C24659" s="38"/>
      <c r="D24659" s="38"/>
      <c r="E24659" s="93"/>
      <c r="L24659" s="38"/>
      <c r="M24659" s="38"/>
    </row>
    <row r="24660" spans="3:13" x14ac:dyDescent="0.2">
      <c r="C24660" s="38"/>
      <c r="D24660" s="38"/>
      <c r="E24660" s="93"/>
      <c r="L24660" s="38"/>
      <c r="M24660" s="38"/>
    </row>
    <row r="24661" spans="3:13" x14ac:dyDescent="0.2">
      <c r="C24661" s="38"/>
      <c r="D24661" s="38"/>
      <c r="E24661" s="93"/>
      <c r="L24661" s="38"/>
      <c r="M24661" s="38"/>
    </row>
    <row r="24662" spans="3:13" x14ac:dyDescent="0.2">
      <c r="C24662" s="38"/>
      <c r="D24662" s="38"/>
      <c r="E24662" s="93"/>
      <c r="L24662" s="38"/>
      <c r="M24662" s="38"/>
    </row>
    <row r="24663" spans="3:13" x14ac:dyDescent="0.2">
      <c r="C24663" s="38"/>
      <c r="D24663" s="38"/>
      <c r="E24663" s="93"/>
      <c r="L24663" s="38"/>
      <c r="M24663" s="38"/>
    </row>
    <row r="24664" spans="3:13" x14ac:dyDescent="0.2">
      <c r="C24664" s="38"/>
      <c r="D24664" s="38"/>
      <c r="E24664" s="93"/>
      <c r="L24664" s="38"/>
      <c r="M24664" s="38"/>
    </row>
    <row r="24665" spans="3:13" x14ac:dyDescent="0.2">
      <c r="C24665" s="38"/>
      <c r="D24665" s="38"/>
      <c r="E24665" s="93"/>
      <c r="L24665" s="38"/>
      <c r="M24665" s="38"/>
    </row>
    <row r="24666" spans="3:13" x14ac:dyDescent="0.2">
      <c r="C24666" s="38"/>
      <c r="D24666" s="38"/>
      <c r="E24666" s="93"/>
      <c r="L24666" s="38"/>
      <c r="M24666" s="38"/>
    </row>
    <row r="24667" spans="3:13" x14ac:dyDescent="0.2">
      <c r="C24667" s="38"/>
      <c r="D24667" s="38"/>
      <c r="E24667" s="93"/>
      <c r="L24667" s="38"/>
      <c r="M24667" s="38"/>
    </row>
    <row r="24668" spans="3:13" x14ac:dyDescent="0.2">
      <c r="C24668" s="38"/>
      <c r="D24668" s="38"/>
      <c r="E24668" s="93"/>
      <c r="L24668" s="38"/>
      <c r="M24668" s="38"/>
    </row>
    <row r="24669" spans="3:13" x14ac:dyDescent="0.2">
      <c r="C24669" s="38"/>
      <c r="D24669" s="38"/>
      <c r="E24669" s="93"/>
      <c r="L24669" s="38"/>
      <c r="M24669" s="38"/>
    </row>
    <row r="24670" spans="3:13" x14ac:dyDescent="0.2">
      <c r="C24670" s="38"/>
      <c r="D24670" s="38"/>
      <c r="E24670" s="93"/>
      <c r="L24670" s="38"/>
      <c r="M24670" s="38"/>
    </row>
    <row r="24671" spans="3:13" x14ac:dyDescent="0.2">
      <c r="C24671" s="38"/>
      <c r="D24671" s="38"/>
      <c r="E24671" s="93"/>
      <c r="L24671" s="38"/>
      <c r="M24671" s="38"/>
    </row>
    <row r="24672" spans="3:13" x14ac:dyDescent="0.2">
      <c r="C24672" s="38"/>
      <c r="D24672" s="38"/>
      <c r="E24672" s="93"/>
      <c r="L24672" s="38"/>
      <c r="M24672" s="38"/>
    </row>
    <row r="24673" spans="3:13" x14ac:dyDescent="0.2">
      <c r="C24673" s="38"/>
      <c r="D24673" s="38"/>
      <c r="E24673" s="93"/>
      <c r="L24673" s="38"/>
      <c r="M24673" s="38"/>
    </row>
    <row r="24674" spans="3:13" x14ac:dyDescent="0.2">
      <c r="C24674" s="38"/>
      <c r="D24674" s="38"/>
      <c r="E24674" s="93"/>
      <c r="L24674" s="38"/>
      <c r="M24674" s="38"/>
    </row>
    <row r="24675" spans="3:13" x14ac:dyDescent="0.2">
      <c r="C24675" s="38"/>
      <c r="D24675" s="38"/>
      <c r="E24675" s="93"/>
      <c r="L24675" s="38"/>
      <c r="M24675" s="38"/>
    </row>
    <row r="24676" spans="3:13" x14ac:dyDescent="0.2">
      <c r="C24676" s="38"/>
      <c r="D24676" s="38"/>
      <c r="E24676" s="93"/>
      <c r="L24676" s="38"/>
      <c r="M24676" s="38"/>
    </row>
    <row r="24677" spans="3:13" x14ac:dyDescent="0.2">
      <c r="C24677" s="38"/>
      <c r="D24677" s="38"/>
      <c r="E24677" s="93"/>
      <c r="L24677" s="38"/>
      <c r="M24677" s="38"/>
    </row>
    <row r="24678" spans="3:13" x14ac:dyDescent="0.2">
      <c r="C24678" s="38"/>
      <c r="D24678" s="38"/>
      <c r="E24678" s="93"/>
      <c r="L24678" s="38"/>
      <c r="M24678" s="38"/>
    </row>
    <row r="24679" spans="3:13" x14ac:dyDescent="0.2">
      <c r="C24679" s="38"/>
      <c r="D24679" s="38"/>
      <c r="E24679" s="93"/>
      <c r="L24679" s="38"/>
      <c r="M24679" s="38"/>
    </row>
    <row r="24680" spans="3:13" x14ac:dyDescent="0.2">
      <c r="C24680" s="38"/>
      <c r="D24680" s="38"/>
      <c r="E24680" s="93"/>
      <c r="L24680" s="38"/>
      <c r="M24680" s="38"/>
    </row>
    <row r="24681" spans="3:13" x14ac:dyDescent="0.2">
      <c r="C24681" s="38"/>
      <c r="D24681" s="38"/>
      <c r="E24681" s="93"/>
      <c r="L24681" s="38"/>
      <c r="M24681" s="38"/>
    </row>
    <row r="24682" spans="3:13" x14ac:dyDescent="0.2">
      <c r="C24682" s="38"/>
      <c r="D24682" s="38"/>
      <c r="E24682" s="93"/>
      <c r="L24682" s="38"/>
      <c r="M24682" s="38"/>
    </row>
    <row r="24683" spans="3:13" x14ac:dyDescent="0.2">
      <c r="C24683" s="38"/>
      <c r="D24683" s="38"/>
      <c r="E24683" s="93"/>
      <c r="L24683" s="38"/>
      <c r="M24683" s="38"/>
    </row>
    <row r="24684" spans="3:13" x14ac:dyDescent="0.2">
      <c r="C24684" s="38"/>
      <c r="D24684" s="38"/>
      <c r="E24684" s="93"/>
      <c r="L24684" s="38"/>
      <c r="M24684" s="38"/>
    </row>
    <row r="24685" spans="3:13" x14ac:dyDescent="0.2">
      <c r="C24685" s="38"/>
      <c r="D24685" s="38"/>
      <c r="E24685" s="93"/>
      <c r="L24685" s="38"/>
      <c r="M24685" s="38"/>
    </row>
    <row r="24686" spans="3:13" x14ac:dyDescent="0.2">
      <c r="C24686" s="38"/>
      <c r="D24686" s="38"/>
      <c r="E24686" s="93"/>
      <c r="L24686" s="38"/>
      <c r="M24686" s="38"/>
    </row>
    <row r="24687" spans="3:13" x14ac:dyDescent="0.2">
      <c r="C24687" s="38"/>
      <c r="D24687" s="38"/>
      <c r="E24687" s="93"/>
      <c r="L24687" s="38"/>
      <c r="M24687" s="38"/>
    </row>
    <row r="24688" spans="3:13" x14ac:dyDescent="0.2">
      <c r="C24688" s="38"/>
      <c r="D24688" s="38"/>
      <c r="E24688" s="93"/>
      <c r="L24688" s="38"/>
      <c r="M24688" s="38"/>
    </row>
    <row r="24689" spans="3:13" x14ac:dyDescent="0.2">
      <c r="C24689" s="38"/>
      <c r="D24689" s="38"/>
      <c r="E24689" s="93"/>
      <c r="L24689" s="38"/>
      <c r="M24689" s="38"/>
    </row>
    <row r="24690" spans="3:13" x14ac:dyDescent="0.2">
      <c r="C24690" s="38"/>
      <c r="D24690" s="38"/>
      <c r="E24690" s="93"/>
      <c r="L24690" s="38"/>
      <c r="M24690" s="38"/>
    </row>
    <row r="24691" spans="3:13" x14ac:dyDescent="0.2">
      <c r="C24691" s="38"/>
      <c r="D24691" s="38"/>
      <c r="E24691" s="93"/>
      <c r="L24691" s="38"/>
      <c r="M24691" s="38"/>
    </row>
    <row r="24692" spans="3:13" x14ac:dyDescent="0.2">
      <c r="C24692" s="38"/>
      <c r="D24692" s="38"/>
      <c r="E24692" s="93"/>
      <c r="L24692" s="38"/>
      <c r="M24692" s="38"/>
    </row>
    <row r="24693" spans="3:13" x14ac:dyDescent="0.2">
      <c r="C24693" s="38"/>
      <c r="D24693" s="38"/>
      <c r="E24693" s="93"/>
      <c r="L24693" s="38"/>
      <c r="M24693" s="38"/>
    </row>
    <row r="24694" spans="3:13" x14ac:dyDescent="0.2">
      <c r="C24694" s="38"/>
      <c r="D24694" s="38"/>
      <c r="E24694" s="93"/>
      <c r="L24694" s="38"/>
      <c r="M24694" s="38"/>
    </row>
    <row r="24695" spans="3:13" x14ac:dyDescent="0.2">
      <c r="C24695" s="38"/>
      <c r="D24695" s="38"/>
      <c r="E24695" s="93"/>
      <c r="L24695" s="38"/>
      <c r="M24695" s="38"/>
    </row>
    <row r="24696" spans="3:13" x14ac:dyDescent="0.2">
      <c r="C24696" s="38"/>
      <c r="D24696" s="38"/>
      <c r="E24696" s="93"/>
      <c r="L24696" s="38"/>
      <c r="M24696" s="38"/>
    </row>
    <row r="24697" spans="3:13" x14ac:dyDescent="0.2">
      <c r="C24697" s="38"/>
      <c r="D24697" s="38"/>
      <c r="E24697" s="93"/>
      <c r="L24697" s="38"/>
      <c r="M24697" s="38"/>
    </row>
    <row r="24698" spans="3:13" x14ac:dyDescent="0.2">
      <c r="C24698" s="38"/>
      <c r="D24698" s="38"/>
      <c r="E24698" s="93"/>
      <c r="L24698" s="38"/>
      <c r="M24698" s="38"/>
    </row>
    <row r="24699" spans="3:13" x14ac:dyDescent="0.2">
      <c r="C24699" s="38"/>
      <c r="D24699" s="38"/>
      <c r="E24699" s="93"/>
      <c r="L24699" s="38"/>
      <c r="M24699" s="38"/>
    </row>
    <row r="24700" spans="3:13" x14ac:dyDescent="0.2">
      <c r="C24700" s="38"/>
      <c r="D24700" s="38"/>
      <c r="E24700" s="93"/>
      <c r="L24700" s="38"/>
      <c r="M24700" s="38"/>
    </row>
    <row r="24701" spans="3:13" x14ac:dyDescent="0.2">
      <c r="C24701" s="38"/>
      <c r="D24701" s="38"/>
      <c r="E24701" s="93"/>
      <c r="L24701" s="38"/>
      <c r="M24701" s="38"/>
    </row>
    <row r="24702" spans="3:13" x14ac:dyDescent="0.2">
      <c r="C24702" s="38"/>
      <c r="D24702" s="38"/>
      <c r="E24702" s="93"/>
      <c r="L24702" s="38"/>
      <c r="M24702" s="38"/>
    </row>
    <row r="24703" spans="3:13" x14ac:dyDescent="0.2">
      <c r="C24703" s="38"/>
      <c r="D24703" s="38"/>
      <c r="E24703" s="93"/>
      <c r="L24703" s="38"/>
      <c r="M24703" s="38"/>
    </row>
    <row r="24704" spans="3:13" x14ac:dyDescent="0.2">
      <c r="C24704" s="38"/>
      <c r="D24704" s="38"/>
      <c r="E24704" s="93"/>
      <c r="L24704" s="38"/>
      <c r="M24704" s="38"/>
    </row>
    <row r="24705" spans="3:13" x14ac:dyDescent="0.2">
      <c r="C24705" s="38"/>
      <c r="D24705" s="38"/>
      <c r="E24705" s="93"/>
      <c r="L24705" s="38"/>
      <c r="M24705" s="38"/>
    </row>
    <row r="24706" spans="3:13" x14ac:dyDescent="0.2">
      <c r="C24706" s="38"/>
      <c r="D24706" s="38"/>
      <c r="E24706" s="93"/>
      <c r="L24706" s="38"/>
      <c r="M24706" s="38"/>
    </row>
    <row r="24707" spans="3:13" x14ac:dyDescent="0.2">
      <c r="C24707" s="38"/>
      <c r="D24707" s="38"/>
      <c r="E24707" s="93"/>
      <c r="L24707" s="38"/>
      <c r="M24707" s="38"/>
    </row>
    <row r="24708" spans="3:13" x14ac:dyDescent="0.2">
      <c r="C24708" s="38"/>
      <c r="D24708" s="38"/>
      <c r="E24708" s="93"/>
      <c r="L24708" s="38"/>
      <c r="M24708" s="38"/>
    </row>
    <row r="24709" spans="3:13" x14ac:dyDescent="0.2">
      <c r="C24709" s="38"/>
      <c r="D24709" s="38"/>
      <c r="E24709" s="93"/>
      <c r="L24709" s="38"/>
      <c r="M24709" s="38"/>
    </row>
    <row r="24710" spans="3:13" x14ac:dyDescent="0.2">
      <c r="C24710" s="38"/>
      <c r="D24710" s="38"/>
      <c r="E24710" s="93"/>
      <c r="L24710" s="38"/>
      <c r="M24710" s="38"/>
    </row>
    <row r="24711" spans="3:13" x14ac:dyDescent="0.2">
      <c r="C24711" s="38"/>
      <c r="D24711" s="38"/>
      <c r="E24711" s="93"/>
      <c r="L24711" s="38"/>
      <c r="M24711" s="38"/>
    </row>
    <row r="24712" spans="3:13" x14ac:dyDescent="0.2">
      <c r="C24712" s="38"/>
      <c r="D24712" s="38"/>
      <c r="E24712" s="93"/>
      <c r="L24712" s="38"/>
      <c r="M24712" s="38"/>
    </row>
    <row r="24713" spans="3:13" x14ac:dyDescent="0.2">
      <c r="C24713" s="38"/>
      <c r="D24713" s="38"/>
      <c r="E24713" s="93"/>
      <c r="L24713" s="38"/>
      <c r="M24713" s="38"/>
    </row>
    <row r="24714" spans="3:13" x14ac:dyDescent="0.2">
      <c r="C24714" s="38"/>
      <c r="D24714" s="38"/>
      <c r="E24714" s="93"/>
      <c r="L24714" s="38"/>
      <c r="M24714" s="38"/>
    </row>
    <row r="24715" spans="3:13" x14ac:dyDescent="0.2">
      <c r="C24715" s="38"/>
      <c r="D24715" s="38"/>
      <c r="E24715" s="93"/>
      <c r="L24715" s="38"/>
      <c r="M24715" s="38"/>
    </row>
    <row r="24716" spans="3:13" x14ac:dyDescent="0.2">
      <c r="C24716" s="38"/>
      <c r="D24716" s="38"/>
      <c r="E24716" s="93"/>
      <c r="L24716" s="38"/>
      <c r="M24716" s="38"/>
    </row>
    <row r="24717" spans="3:13" x14ac:dyDescent="0.2">
      <c r="C24717" s="38"/>
      <c r="D24717" s="38"/>
      <c r="E24717" s="93"/>
      <c r="L24717" s="38"/>
      <c r="M24717" s="38"/>
    </row>
    <row r="24718" spans="3:13" x14ac:dyDescent="0.2">
      <c r="C24718" s="38"/>
      <c r="D24718" s="38"/>
      <c r="E24718" s="93"/>
      <c r="L24718" s="38"/>
      <c r="M24718" s="38"/>
    </row>
    <row r="24719" spans="3:13" x14ac:dyDescent="0.2">
      <c r="C24719" s="38"/>
      <c r="D24719" s="38"/>
      <c r="E24719" s="93"/>
      <c r="L24719" s="38"/>
      <c r="M24719" s="38"/>
    </row>
    <row r="24720" spans="3:13" x14ac:dyDescent="0.2">
      <c r="C24720" s="38"/>
      <c r="D24720" s="38"/>
      <c r="E24720" s="93"/>
      <c r="L24720" s="38"/>
      <c r="M24720" s="38"/>
    </row>
    <row r="24721" spans="3:13" x14ac:dyDescent="0.2">
      <c r="C24721" s="38"/>
      <c r="D24721" s="38"/>
      <c r="E24721" s="93"/>
      <c r="L24721" s="38"/>
      <c r="M24721" s="38"/>
    </row>
    <row r="24722" spans="3:13" x14ac:dyDescent="0.2">
      <c r="C24722" s="38"/>
      <c r="D24722" s="38"/>
      <c r="E24722" s="93"/>
      <c r="L24722" s="38"/>
      <c r="M24722" s="38"/>
    </row>
    <row r="24723" spans="3:13" x14ac:dyDescent="0.2">
      <c r="C24723" s="38"/>
      <c r="D24723" s="38"/>
      <c r="E24723" s="93"/>
      <c r="L24723" s="38"/>
      <c r="M24723" s="38"/>
    </row>
    <row r="24724" spans="3:13" x14ac:dyDescent="0.2">
      <c r="C24724" s="38"/>
      <c r="D24724" s="38"/>
      <c r="E24724" s="93"/>
      <c r="L24724" s="38"/>
      <c r="M24724" s="38"/>
    </row>
    <row r="24725" spans="3:13" x14ac:dyDescent="0.2">
      <c r="C24725" s="38"/>
      <c r="D24725" s="38"/>
      <c r="E24725" s="93"/>
      <c r="L24725" s="38"/>
      <c r="M24725" s="38"/>
    </row>
    <row r="24726" spans="3:13" x14ac:dyDescent="0.2">
      <c r="C24726" s="38"/>
      <c r="D24726" s="38"/>
      <c r="E24726" s="93"/>
      <c r="L24726" s="38"/>
      <c r="M24726" s="38"/>
    </row>
    <row r="24727" spans="3:13" x14ac:dyDescent="0.2">
      <c r="C24727" s="38"/>
      <c r="D24727" s="38"/>
      <c r="E24727" s="93"/>
      <c r="L24727" s="38"/>
      <c r="M24727" s="38"/>
    </row>
    <row r="24728" spans="3:13" x14ac:dyDescent="0.2">
      <c r="C24728" s="38"/>
      <c r="D24728" s="38"/>
      <c r="E24728" s="93"/>
      <c r="L24728" s="38"/>
      <c r="M24728" s="38"/>
    </row>
    <row r="24729" spans="3:13" x14ac:dyDescent="0.2">
      <c r="C24729" s="38"/>
      <c r="D24729" s="38"/>
      <c r="E24729" s="93"/>
      <c r="L24729" s="38"/>
      <c r="M24729" s="38"/>
    </row>
    <row r="24730" spans="3:13" x14ac:dyDescent="0.2">
      <c r="C24730" s="38"/>
      <c r="D24730" s="38"/>
      <c r="E24730" s="93"/>
      <c r="L24730" s="38"/>
      <c r="M24730" s="38"/>
    </row>
    <row r="24731" spans="3:13" x14ac:dyDescent="0.2">
      <c r="C24731" s="38"/>
      <c r="D24731" s="38"/>
      <c r="E24731" s="93"/>
      <c r="L24731" s="38"/>
      <c r="M24731" s="38"/>
    </row>
    <row r="24732" spans="3:13" x14ac:dyDescent="0.2">
      <c r="C24732" s="38"/>
      <c r="D24732" s="38"/>
      <c r="E24732" s="93"/>
      <c r="L24732" s="38"/>
      <c r="M24732" s="38"/>
    </row>
    <row r="24733" spans="3:13" x14ac:dyDescent="0.2">
      <c r="C24733" s="38"/>
      <c r="D24733" s="38"/>
      <c r="E24733" s="93"/>
      <c r="L24733" s="38"/>
      <c r="M24733" s="38"/>
    </row>
    <row r="24734" spans="3:13" x14ac:dyDescent="0.2">
      <c r="C24734" s="38"/>
      <c r="D24734" s="38"/>
      <c r="E24734" s="93"/>
      <c r="L24734" s="38"/>
      <c r="M24734" s="38"/>
    </row>
    <row r="24735" spans="3:13" x14ac:dyDescent="0.2">
      <c r="C24735" s="38"/>
      <c r="D24735" s="38"/>
      <c r="E24735" s="93"/>
      <c r="L24735" s="38"/>
      <c r="M24735" s="38"/>
    </row>
    <row r="24736" spans="3:13" x14ac:dyDescent="0.2">
      <c r="C24736" s="38"/>
      <c r="D24736" s="38"/>
      <c r="E24736" s="93"/>
      <c r="L24736" s="38"/>
      <c r="M24736" s="38"/>
    </row>
    <row r="24737" spans="3:13" x14ac:dyDescent="0.2">
      <c r="C24737" s="38"/>
      <c r="D24737" s="38"/>
      <c r="E24737" s="93"/>
      <c r="L24737" s="38"/>
      <c r="M24737" s="38"/>
    </row>
    <row r="24738" spans="3:13" x14ac:dyDescent="0.2">
      <c r="C24738" s="38"/>
      <c r="D24738" s="38"/>
      <c r="E24738" s="93"/>
      <c r="L24738" s="38"/>
      <c r="M24738" s="38"/>
    </row>
    <row r="24739" spans="3:13" x14ac:dyDescent="0.2">
      <c r="C24739" s="38"/>
      <c r="D24739" s="38"/>
      <c r="E24739" s="93"/>
      <c r="L24739" s="38"/>
      <c r="M24739" s="38"/>
    </row>
    <row r="24740" spans="3:13" x14ac:dyDescent="0.2">
      <c r="C24740" s="38"/>
      <c r="D24740" s="38"/>
      <c r="E24740" s="93"/>
      <c r="L24740" s="38"/>
      <c r="M24740" s="38"/>
    </row>
    <row r="24741" spans="3:13" x14ac:dyDescent="0.2">
      <c r="C24741" s="38"/>
      <c r="D24741" s="38"/>
      <c r="E24741" s="93"/>
      <c r="L24741" s="38"/>
      <c r="M24741" s="38"/>
    </row>
    <row r="24742" spans="3:13" x14ac:dyDescent="0.2">
      <c r="C24742" s="38"/>
      <c r="D24742" s="38"/>
      <c r="E24742" s="93"/>
      <c r="L24742" s="38"/>
      <c r="M24742" s="38"/>
    </row>
    <row r="24743" spans="3:13" x14ac:dyDescent="0.2">
      <c r="C24743" s="38"/>
      <c r="D24743" s="38"/>
      <c r="E24743" s="93"/>
      <c r="L24743" s="38"/>
      <c r="M24743" s="38"/>
    </row>
    <row r="24744" spans="3:13" x14ac:dyDescent="0.2">
      <c r="C24744" s="38"/>
      <c r="D24744" s="38"/>
      <c r="E24744" s="93"/>
      <c r="L24744" s="38"/>
      <c r="M24744" s="38"/>
    </row>
    <row r="24745" spans="3:13" x14ac:dyDescent="0.2">
      <c r="C24745" s="38"/>
      <c r="D24745" s="38"/>
      <c r="E24745" s="93"/>
      <c r="L24745" s="38"/>
      <c r="M24745" s="38"/>
    </row>
    <row r="24746" spans="3:13" x14ac:dyDescent="0.2">
      <c r="C24746" s="38"/>
      <c r="D24746" s="38"/>
      <c r="E24746" s="93"/>
      <c r="L24746" s="38"/>
      <c r="M24746" s="38"/>
    </row>
    <row r="24747" spans="3:13" x14ac:dyDescent="0.2">
      <c r="C24747" s="38"/>
      <c r="D24747" s="38"/>
      <c r="E24747" s="93"/>
      <c r="L24747" s="38"/>
      <c r="M24747" s="38"/>
    </row>
    <row r="24748" spans="3:13" x14ac:dyDescent="0.2">
      <c r="C24748" s="38"/>
      <c r="D24748" s="38"/>
      <c r="E24748" s="93"/>
      <c r="L24748" s="38"/>
      <c r="M24748" s="38"/>
    </row>
    <row r="24749" spans="3:13" x14ac:dyDescent="0.2">
      <c r="C24749" s="38"/>
      <c r="D24749" s="38"/>
      <c r="E24749" s="93"/>
      <c r="L24749" s="38"/>
      <c r="M24749" s="38"/>
    </row>
    <row r="24750" spans="3:13" x14ac:dyDescent="0.2">
      <c r="C24750" s="38"/>
      <c r="D24750" s="38"/>
      <c r="E24750" s="93"/>
      <c r="L24750" s="38"/>
      <c r="M24750" s="38"/>
    </row>
    <row r="24751" spans="3:13" x14ac:dyDescent="0.2">
      <c r="C24751" s="38"/>
      <c r="D24751" s="38"/>
      <c r="E24751" s="93"/>
      <c r="L24751" s="38"/>
      <c r="M24751" s="38"/>
    </row>
    <row r="24752" spans="3:13" x14ac:dyDescent="0.2">
      <c r="C24752" s="38"/>
      <c r="D24752" s="38"/>
      <c r="E24752" s="93"/>
      <c r="L24752" s="38"/>
      <c r="M24752" s="38"/>
    </row>
    <row r="24753" spans="3:13" x14ac:dyDescent="0.2">
      <c r="C24753" s="38"/>
      <c r="D24753" s="38"/>
      <c r="E24753" s="93"/>
      <c r="L24753" s="38"/>
      <c r="M24753" s="38"/>
    </row>
    <row r="24754" spans="3:13" x14ac:dyDescent="0.2">
      <c r="C24754" s="38"/>
      <c r="D24754" s="38"/>
      <c r="E24754" s="93"/>
      <c r="L24754" s="38"/>
      <c r="M24754" s="38"/>
    </row>
    <row r="24755" spans="3:13" x14ac:dyDescent="0.2">
      <c r="C24755" s="38"/>
      <c r="D24755" s="38"/>
      <c r="E24755" s="93"/>
      <c r="L24755" s="38"/>
      <c r="M24755" s="38"/>
    </row>
    <row r="24756" spans="3:13" x14ac:dyDescent="0.2">
      <c r="C24756" s="38"/>
      <c r="D24756" s="38"/>
      <c r="E24756" s="93"/>
      <c r="L24756" s="38"/>
      <c r="M24756" s="38"/>
    </row>
    <row r="24757" spans="3:13" x14ac:dyDescent="0.2">
      <c r="C24757" s="38"/>
      <c r="D24757" s="38"/>
      <c r="E24757" s="93"/>
      <c r="L24757" s="38"/>
      <c r="M24757" s="38"/>
    </row>
    <row r="24758" spans="3:13" x14ac:dyDescent="0.2">
      <c r="C24758" s="38"/>
      <c r="D24758" s="38"/>
      <c r="E24758" s="93"/>
      <c r="L24758" s="38"/>
      <c r="M24758" s="38"/>
    </row>
    <row r="24759" spans="3:13" x14ac:dyDescent="0.2">
      <c r="C24759" s="38"/>
      <c r="D24759" s="38"/>
      <c r="E24759" s="93"/>
      <c r="L24759" s="38"/>
      <c r="M24759" s="38"/>
    </row>
    <row r="24760" spans="3:13" x14ac:dyDescent="0.2">
      <c r="C24760" s="38"/>
      <c r="D24760" s="38"/>
      <c r="E24760" s="93"/>
      <c r="L24760" s="38"/>
      <c r="M24760" s="38"/>
    </row>
    <row r="24761" spans="3:13" x14ac:dyDescent="0.2">
      <c r="C24761" s="38"/>
      <c r="D24761" s="38"/>
      <c r="E24761" s="93"/>
      <c r="L24761" s="38"/>
      <c r="M24761" s="38"/>
    </row>
    <row r="24762" spans="3:13" x14ac:dyDescent="0.2">
      <c r="C24762" s="38"/>
      <c r="D24762" s="38"/>
      <c r="E24762" s="93"/>
      <c r="L24762" s="38"/>
      <c r="M24762" s="38"/>
    </row>
    <row r="24763" spans="3:13" x14ac:dyDescent="0.2">
      <c r="C24763" s="38"/>
      <c r="D24763" s="38"/>
      <c r="E24763" s="93"/>
      <c r="L24763" s="38"/>
      <c r="M24763" s="38"/>
    </row>
    <row r="24764" spans="3:13" x14ac:dyDescent="0.2">
      <c r="C24764" s="38"/>
      <c r="D24764" s="38"/>
      <c r="E24764" s="93"/>
      <c r="L24764" s="38"/>
      <c r="M24764" s="38"/>
    </row>
    <row r="24765" spans="3:13" x14ac:dyDescent="0.2">
      <c r="C24765" s="38"/>
      <c r="D24765" s="38"/>
      <c r="E24765" s="93"/>
      <c r="L24765" s="38"/>
      <c r="M24765" s="38"/>
    </row>
    <row r="24766" spans="3:13" x14ac:dyDescent="0.2">
      <c r="C24766" s="38"/>
      <c r="D24766" s="38"/>
      <c r="E24766" s="93"/>
      <c r="L24766" s="38"/>
      <c r="M24766" s="38"/>
    </row>
    <row r="24767" spans="3:13" x14ac:dyDescent="0.2">
      <c r="C24767" s="38"/>
      <c r="D24767" s="38"/>
      <c r="E24767" s="93"/>
      <c r="L24767" s="38"/>
      <c r="M24767" s="38"/>
    </row>
    <row r="24768" spans="3:13" x14ac:dyDescent="0.2">
      <c r="C24768" s="38"/>
      <c r="D24768" s="38"/>
      <c r="E24768" s="93"/>
      <c r="L24768" s="38"/>
      <c r="M24768" s="38"/>
    </row>
    <row r="24769" spans="3:13" x14ac:dyDescent="0.2">
      <c r="C24769" s="38"/>
      <c r="D24769" s="38"/>
      <c r="E24769" s="93"/>
      <c r="L24769" s="38"/>
      <c r="M24769" s="38"/>
    </row>
    <row r="24770" spans="3:13" x14ac:dyDescent="0.2">
      <c r="C24770" s="38"/>
      <c r="D24770" s="38"/>
      <c r="E24770" s="93"/>
      <c r="L24770" s="38"/>
      <c r="M24770" s="38"/>
    </row>
    <row r="24771" spans="3:13" x14ac:dyDescent="0.2">
      <c r="C24771" s="38"/>
      <c r="D24771" s="38"/>
      <c r="E24771" s="93"/>
      <c r="L24771" s="38"/>
      <c r="M24771" s="38"/>
    </row>
    <row r="24772" spans="3:13" x14ac:dyDescent="0.2">
      <c r="C24772" s="38"/>
      <c r="D24772" s="38"/>
      <c r="E24772" s="93"/>
      <c r="L24772" s="38"/>
      <c r="M24772" s="38"/>
    </row>
    <row r="24773" spans="3:13" x14ac:dyDescent="0.2">
      <c r="C24773" s="38"/>
      <c r="D24773" s="38"/>
      <c r="E24773" s="93"/>
      <c r="L24773" s="38"/>
      <c r="M24773" s="38"/>
    </row>
    <row r="24774" spans="3:13" x14ac:dyDescent="0.2">
      <c r="C24774" s="38"/>
      <c r="D24774" s="38"/>
      <c r="E24774" s="93"/>
      <c r="L24774" s="38"/>
      <c r="M24774" s="38"/>
    </row>
    <row r="24775" spans="3:13" x14ac:dyDescent="0.2">
      <c r="C24775" s="38"/>
      <c r="D24775" s="38"/>
      <c r="E24775" s="93"/>
      <c r="L24775" s="38"/>
      <c r="M24775" s="38"/>
    </row>
    <row r="24776" spans="3:13" x14ac:dyDescent="0.2">
      <c r="C24776" s="38"/>
      <c r="D24776" s="38"/>
      <c r="E24776" s="93"/>
      <c r="L24776" s="38"/>
      <c r="M24776" s="38"/>
    </row>
    <row r="24777" spans="3:13" x14ac:dyDescent="0.2">
      <c r="C24777" s="38"/>
      <c r="D24777" s="38"/>
      <c r="E24777" s="93"/>
      <c r="L24777" s="38"/>
      <c r="M24777" s="38"/>
    </row>
    <row r="24778" spans="3:13" x14ac:dyDescent="0.2">
      <c r="C24778" s="38"/>
      <c r="D24778" s="38"/>
      <c r="E24778" s="93"/>
      <c r="L24778" s="38"/>
      <c r="M24778" s="38"/>
    </row>
    <row r="24779" spans="3:13" x14ac:dyDescent="0.2">
      <c r="C24779" s="38"/>
      <c r="D24779" s="38"/>
      <c r="E24779" s="93"/>
      <c r="L24779" s="38"/>
      <c r="M24779" s="38"/>
    </row>
    <row r="24780" spans="3:13" x14ac:dyDescent="0.2">
      <c r="C24780" s="38"/>
      <c r="D24780" s="38"/>
      <c r="E24780" s="93"/>
      <c r="L24780" s="38"/>
      <c r="M24780" s="38"/>
    </row>
    <row r="24781" spans="3:13" x14ac:dyDescent="0.2">
      <c r="C24781" s="38"/>
      <c r="D24781" s="38"/>
      <c r="E24781" s="93"/>
      <c r="L24781" s="38"/>
      <c r="M24781" s="38"/>
    </row>
    <row r="24782" spans="3:13" x14ac:dyDescent="0.2">
      <c r="C24782" s="38"/>
      <c r="D24782" s="38"/>
      <c r="E24782" s="93"/>
      <c r="L24782" s="38"/>
      <c r="M24782" s="38"/>
    </row>
    <row r="24783" spans="3:13" x14ac:dyDescent="0.2">
      <c r="C24783" s="38"/>
      <c r="D24783" s="38"/>
      <c r="E24783" s="93"/>
      <c r="L24783" s="38"/>
      <c r="M24783" s="38"/>
    </row>
    <row r="24784" spans="3:13" x14ac:dyDescent="0.2">
      <c r="C24784" s="38"/>
      <c r="D24784" s="38"/>
      <c r="E24784" s="93"/>
      <c r="L24784" s="38"/>
      <c r="M24784" s="38"/>
    </row>
    <row r="24785" spans="3:13" x14ac:dyDescent="0.2">
      <c r="C24785" s="38"/>
      <c r="D24785" s="38"/>
      <c r="E24785" s="93"/>
      <c r="L24785" s="38"/>
      <c r="M24785" s="38"/>
    </row>
    <row r="24786" spans="3:13" x14ac:dyDescent="0.2">
      <c r="C24786" s="38"/>
      <c r="D24786" s="38"/>
      <c r="E24786" s="93"/>
      <c r="L24786" s="38"/>
      <c r="M24786" s="38"/>
    </row>
    <row r="24787" spans="3:13" x14ac:dyDescent="0.2">
      <c r="C24787" s="38"/>
      <c r="D24787" s="38"/>
      <c r="E24787" s="93"/>
      <c r="L24787" s="38"/>
      <c r="M24787" s="38"/>
    </row>
    <row r="24788" spans="3:13" x14ac:dyDescent="0.2">
      <c r="C24788" s="38"/>
      <c r="D24788" s="38"/>
      <c r="E24788" s="93"/>
      <c r="L24788" s="38"/>
      <c r="M24788" s="38"/>
    </row>
    <row r="24789" spans="3:13" x14ac:dyDescent="0.2">
      <c r="C24789" s="38"/>
      <c r="D24789" s="38"/>
      <c r="E24789" s="93"/>
      <c r="L24789" s="38"/>
      <c r="M24789" s="38"/>
    </row>
    <row r="24790" spans="3:13" x14ac:dyDescent="0.2">
      <c r="C24790" s="38"/>
      <c r="D24790" s="38"/>
      <c r="E24790" s="93"/>
      <c r="L24790" s="38"/>
      <c r="M24790" s="38"/>
    </row>
    <row r="24791" spans="3:13" x14ac:dyDescent="0.2">
      <c r="C24791" s="38"/>
      <c r="D24791" s="38"/>
      <c r="E24791" s="93"/>
      <c r="L24791" s="38"/>
      <c r="M24791" s="38"/>
    </row>
    <row r="24792" spans="3:13" x14ac:dyDescent="0.2">
      <c r="C24792" s="38"/>
      <c r="D24792" s="38"/>
      <c r="E24792" s="93"/>
      <c r="L24792" s="38"/>
      <c r="M24792" s="38"/>
    </row>
    <row r="24793" spans="3:13" x14ac:dyDescent="0.2">
      <c r="C24793" s="38"/>
      <c r="D24793" s="38"/>
      <c r="E24793" s="93"/>
      <c r="L24793" s="38"/>
      <c r="M24793" s="38"/>
    </row>
    <row r="24794" spans="3:13" x14ac:dyDescent="0.2">
      <c r="C24794" s="38"/>
      <c r="D24794" s="38"/>
      <c r="E24794" s="93"/>
      <c r="L24794" s="38"/>
      <c r="M24794" s="38"/>
    </row>
    <row r="24795" spans="3:13" x14ac:dyDescent="0.2">
      <c r="C24795" s="38"/>
      <c r="D24795" s="38"/>
      <c r="E24795" s="93"/>
      <c r="L24795" s="38"/>
      <c r="M24795" s="38"/>
    </row>
    <row r="24796" spans="3:13" x14ac:dyDescent="0.2">
      <c r="C24796" s="38"/>
      <c r="D24796" s="38"/>
      <c r="E24796" s="93"/>
      <c r="L24796" s="38"/>
      <c r="M24796" s="38"/>
    </row>
    <row r="24797" spans="3:13" x14ac:dyDescent="0.2">
      <c r="C24797" s="38"/>
      <c r="D24797" s="38"/>
      <c r="E24797" s="93"/>
      <c r="L24797" s="38"/>
      <c r="M24797" s="38"/>
    </row>
    <row r="24798" spans="3:13" x14ac:dyDescent="0.2">
      <c r="C24798" s="38"/>
      <c r="D24798" s="38"/>
      <c r="E24798" s="93"/>
      <c r="L24798" s="38"/>
      <c r="M24798" s="38"/>
    </row>
    <row r="24799" spans="3:13" x14ac:dyDescent="0.2">
      <c r="C24799" s="38"/>
      <c r="D24799" s="38"/>
      <c r="E24799" s="93"/>
      <c r="L24799" s="38"/>
      <c r="M24799" s="38"/>
    </row>
    <row r="24800" spans="3:13" x14ac:dyDescent="0.2">
      <c r="C24800" s="38"/>
      <c r="D24800" s="38"/>
      <c r="E24800" s="93"/>
      <c r="L24800" s="38"/>
      <c r="M24800" s="38"/>
    </row>
    <row r="24801" spans="3:13" x14ac:dyDescent="0.2">
      <c r="C24801" s="38"/>
      <c r="D24801" s="38"/>
      <c r="E24801" s="93"/>
      <c r="L24801" s="38"/>
      <c r="M24801" s="38"/>
    </row>
    <row r="24802" spans="3:13" x14ac:dyDescent="0.2">
      <c r="C24802" s="38"/>
      <c r="D24802" s="38"/>
      <c r="E24802" s="93"/>
      <c r="L24802" s="38"/>
      <c r="M24802" s="38"/>
    </row>
    <row r="24803" spans="3:13" x14ac:dyDescent="0.2">
      <c r="C24803" s="38"/>
      <c r="D24803" s="38"/>
      <c r="E24803" s="93"/>
      <c r="L24803" s="38"/>
      <c r="M24803" s="38"/>
    </row>
    <row r="24804" spans="3:13" x14ac:dyDescent="0.2">
      <c r="C24804" s="38"/>
      <c r="D24804" s="38"/>
      <c r="E24804" s="93"/>
      <c r="L24804" s="38"/>
      <c r="M24804" s="38"/>
    </row>
    <row r="24805" spans="3:13" x14ac:dyDescent="0.2">
      <c r="C24805" s="38"/>
      <c r="D24805" s="38"/>
      <c r="E24805" s="93"/>
      <c r="L24805" s="38"/>
      <c r="M24805" s="38"/>
    </row>
    <row r="24806" spans="3:13" x14ac:dyDescent="0.2">
      <c r="C24806" s="38"/>
      <c r="D24806" s="38"/>
      <c r="E24806" s="93"/>
      <c r="L24806" s="38"/>
      <c r="M24806" s="38"/>
    </row>
    <row r="24807" spans="3:13" x14ac:dyDescent="0.2">
      <c r="C24807" s="38"/>
      <c r="D24807" s="38"/>
      <c r="E24807" s="93"/>
      <c r="L24807" s="38"/>
      <c r="M24807" s="38"/>
    </row>
    <row r="24808" spans="3:13" x14ac:dyDescent="0.2">
      <c r="C24808" s="38"/>
      <c r="D24808" s="38"/>
      <c r="E24808" s="93"/>
      <c r="L24808" s="38"/>
      <c r="M24808" s="38"/>
    </row>
    <row r="24809" spans="3:13" x14ac:dyDescent="0.2">
      <c r="C24809" s="38"/>
      <c r="D24809" s="38"/>
      <c r="E24809" s="93"/>
      <c r="L24809" s="38"/>
      <c r="M24809" s="38"/>
    </row>
    <row r="24810" spans="3:13" x14ac:dyDescent="0.2">
      <c r="C24810" s="38"/>
      <c r="D24810" s="38"/>
      <c r="E24810" s="93"/>
      <c r="L24810" s="38"/>
      <c r="M24810" s="38"/>
    </row>
    <row r="24811" spans="3:13" x14ac:dyDescent="0.2">
      <c r="C24811" s="38"/>
      <c r="D24811" s="38"/>
      <c r="E24811" s="93"/>
      <c r="L24811" s="38"/>
      <c r="M24811" s="38"/>
    </row>
    <row r="24812" spans="3:13" x14ac:dyDescent="0.2">
      <c r="C24812" s="38"/>
      <c r="D24812" s="38"/>
      <c r="E24812" s="93"/>
      <c r="L24812" s="38"/>
      <c r="M24812" s="38"/>
    </row>
    <row r="24813" spans="3:13" x14ac:dyDescent="0.2">
      <c r="C24813" s="38"/>
      <c r="D24813" s="38"/>
      <c r="E24813" s="93"/>
      <c r="L24813" s="38"/>
      <c r="M24813" s="38"/>
    </row>
    <row r="24814" spans="3:13" x14ac:dyDescent="0.2">
      <c r="C24814" s="38"/>
      <c r="D24814" s="38"/>
      <c r="E24814" s="93"/>
      <c r="L24814" s="38"/>
      <c r="M24814" s="38"/>
    </row>
    <row r="24815" spans="3:13" x14ac:dyDescent="0.2">
      <c r="C24815" s="38"/>
      <c r="D24815" s="38"/>
      <c r="E24815" s="93"/>
      <c r="L24815" s="38"/>
      <c r="M24815" s="38"/>
    </row>
    <row r="24816" spans="3:13" x14ac:dyDescent="0.2">
      <c r="C24816" s="38"/>
      <c r="D24816" s="38"/>
      <c r="E24816" s="93"/>
      <c r="L24816" s="38"/>
      <c r="M24816" s="38"/>
    </row>
    <row r="24817" spans="3:13" x14ac:dyDescent="0.2">
      <c r="C24817" s="38"/>
      <c r="D24817" s="38"/>
      <c r="E24817" s="93"/>
      <c r="L24817" s="38"/>
      <c r="M24817" s="38"/>
    </row>
    <row r="24818" spans="3:13" x14ac:dyDescent="0.2">
      <c r="C24818" s="38"/>
      <c r="D24818" s="38"/>
      <c r="E24818" s="93"/>
      <c r="L24818" s="38"/>
      <c r="M24818" s="38"/>
    </row>
    <row r="24819" spans="3:13" x14ac:dyDescent="0.2">
      <c r="C24819" s="38"/>
      <c r="D24819" s="38"/>
      <c r="E24819" s="93"/>
      <c r="L24819" s="38"/>
      <c r="M24819" s="38"/>
    </row>
    <row r="24820" spans="3:13" x14ac:dyDescent="0.2">
      <c r="C24820" s="38"/>
      <c r="D24820" s="38"/>
      <c r="E24820" s="93"/>
      <c r="L24820" s="38"/>
      <c r="M24820" s="38"/>
    </row>
    <row r="24821" spans="3:13" x14ac:dyDescent="0.2">
      <c r="C24821" s="38"/>
      <c r="D24821" s="38"/>
      <c r="E24821" s="93"/>
      <c r="L24821" s="38"/>
      <c r="M24821" s="38"/>
    </row>
    <row r="24822" spans="3:13" x14ac:dyDescent="0.2">
      <c r="C24822" s="38"/>
      <c r="D24822" s="38"/>
      <c r="E24822" s="93"/>
      <c r="L24822" s="38"/>
      <c r="M24822" s="38"/>
    </row>
    <row r="24823" spans="3:13" x14ac:dyDescent="0.2">
      <c r="C24823" s="38"/>
      <c r="D24823" s="38"/>
      <c r="E24823" s="93"/>
      <c r="L24823" s="38"/>
      <c r="M24823" s="38"/>
    </row>
    <row r="24824" spans="3:13" x14ac:dyDescent="0.2">
      <c r="C24824" s="38"/>
      <c r="D24824" s="38"/>
      <c r="E24824" s="93"/>
      <c r="L24824" s="38"/>
      <c r="M24824" s="38"/>
    </row>
    <row r="24825" spans="3:13" x14ac:dyDescent="0.2">
      <c r="C24825" s="38"/>
      <c r="D24825" s="38"/>
      <c r="E24825" s="93"/>
      <c r="L24825" s="38"/>
      <c r="M24825" s="38"/>
    </row>
    <row r="24826" spans="3:13" x14ac:dyDescent="0.2">
      <c r="C24826" s="38"/>
      <c r="D24826" s="38"/>
      <c r="E24826" s="93"/>
      <c r="L24826" s="38"/>
      <c r="M24826" s="38"/>
    </row>
    <row r="24827" spans="3:13" x14ac:dyDescent="0.2">
      <c r="C24827" s="38"/>
      <c r="D24827" s="38"/>
      <c r="E24827" s="93"/>
      <c r="L24827" s="38"/>
      <c r="M24827" s="38"/>
    </row>
    <row r="24828" spans="3:13" x14ac:dyDescent="0.2">
      <c r="C24828" s="38"/>
      <c r="D24828" s="38"/>
      <c r="E24828" s="93"/>
      <c r="L24828" s="38"/>
      <c r="M24828" s="38"/>
    </row>
    <row r="24829" spans="3:13" x14ac:dyDescent="0.2">
      <c r="C24829" s="38"/>
      <c r="D24829" s="38"/>
      <c r="E24829" s="93"/>
      <c r="L24829" s="38"/>
      <c r="M24829" s="38"/>
    </row>
    <row r="24830" spans="3:13" x14ac:dyDescent="0.2">
      <c r="C24830" s="38"/>
      <c r="D24830" s="38"/>
      <c r="E24830" s="93"/>
      <c r="L24830" s="38"/>
      <c r="M24830" s="38"/>
    </row>
    <row r="24831" spans="3:13" x14ac:dyDescent="0.2">
      <c r="C24831" s="38"/>
      <c r="D24831" s="38"/>
      <c r="E24831" s="93"/>
      <c r="L24831" s="38"/>
      <c r="M24831" s="38"/>
    </row>
    <row r="24832" spans="3:13" x14ac:dyDescent="0.2">
      <c r="C24832" s="38"/>
      <c r="D24832" s="38"/>
      <c r="E24832" s="93"/>
      <c r="L24832" s="38"/>
      <c r="M24832" s="38"/>
    </row>
    <row r="24833" spans="3:13" x14ac:dyDescent="0.2">
      <c r="C24833" s="38"/>
      <c r="D24833" s="38"/>
      <c r="E24833" s="93"/>
      <c r="L24833" s="38"/>
      <c r="M24833" s="38"/>
    </row>
    <row r="24834" spans="3:13" x14ac:dyDescent="0.2">
      <c r="C24834" s="38"/>
      <c r="D24834" s="38"/>
      <c r="E24834" s="93"/>
      <c r="L24834" s="38"/>
      <c r="M24834" s="38"/>
    </row>
    <row r="24835" spans="3:13" x14ac:dyDescent="0.2">
      <c r="C24835" s="38"/>
      <c r="D24835" s="38"/>
      <c r="E24835" s="93"/>
      <c r="L24835" s="38"/>
      <c r="M24835" s="38"/>
    </row>
    <row r="24836" spans="3:13" x14ac:dyDescent="0.2">
      <c r="C24836" s="38"/>
      <c r="D24836" s="38"/>
      <c r="E24836" s="93"/>
      <c r="L24836" s="38"/>
      <c r="M24836" s="38"/>
    </row>
    <row r="24837" spans="3:13" x14ac:dyDescent="0.2">
      <c r="C24837" s="38"/>
      <c r="D24837" s="38"/>
      <c r="E24837" s="93"/>
      <c r="L24837" s="38"/>
      <c r="M24837" s="38"/>
    </row>
    <row r="24838" spans="3:13" x14ac:dyDescent="0.2">
      <c r="C24838" s="38"/>
      <c r="D24838" s="38"/>
      <c r="E24838" s="93"/>
      <c r="L24838" s="38"/>
      <c r="M24838" s="38"/>
    </row>
    <row r="24839" spans="3:13" x14ac:dyDescent="0.2">
      <c r="C24839" s="38"/>
      <c r="D24839" s="38"/>
      <c r="E24839" s="93"/>
      <c r="L24839" s="38"/>
      <c r="M24839" s="38"/>
    </row>
    <row r="24840" spans="3:13" x14ac:dyDescent="0.2">
      <c r="C24840" s="38"/>
      <c r="D24840" s="38"/>
      <c r="E24840" s="93"/>
      <c r="L24840" s="38"/>
      <c r="M24840" s="38"/>
    </row>
    <row r="24841" spans="3:13" x14ac:dyDescent="0.2">
      <c r="C24841" s="38"/>
      <c r="D24841" s="38"/>
      <c r="E24841" s="93"/>
      <c r="L24841" s="38"/>
      <c r="M24841" s="38"/>
    </row>
    <row r="24842" spans="3:13" x14ac:dyDescent="0.2">
      <c r="C24842" s="38"/>
      <c r="D24842" s="38"/>
      <c r="E24842" s="93"/>
      <c r="L24842" s="38"/>
      <c r="M24842" s="38"/>
    </row>
    <row r="24843" spans="3:13" x14ac:dyDescent="0.2">
      <c r="C24843" s="38"/>
      <c r="D24843" s="38"/>
      <c r="E24843" s="93"/>
      <c r="L24843" s="38"/>
      <c r="M24843" s="38"/>
    </row>
    <row r="24844" spans="3:13" x14ac:dyDescent="0.2">
      <c r="C24844" s="38"/>
      <c r="D24844" s="38"/>
      <c r="E24844" s="93"/>
      <c r="L24844" s="38"/>
      <c r="M24844" s="38"/>
    </row>
    <row r="24845" spans="3:13" x14ac:dyDescent="0.2">
      <c r="C24845" s="38"/>
      <c r="D24845" s="38"/>
      <c r="E24845" s="93"/>
      <c r="L24845" s="38"/>
      <c r="M24845" s="38"/>
    </row>
    <row r="24846" spans="3:13" x14ac:dyDescent="0.2">
      <c r="C24846" s="38"/>
      <c r="D24846" s="38"/>
      <c r="E24846" s="93"/>
      <c r="L24846" s="38"/>
      <c r="M24846" s="38"/>
    </row>
    <row r="24847" spans="3:13" x14ac:dyDescent="0.2">
      <c r="C24847" s="38"/>
      <c r="D24847" s="38"/>
      <c r="E24847" s="93"/>
      <c r="L24847" s="38"/>
      <c r="M24847" s="38"/>
    </row>
    <row r="24848" spans="3:13" x14ac:dyDescent="0.2">
      <c r="C24848" s="38"/>
      <c r="D24848" s="38"/>
      <c r="E24848" s="93"/>
      <c r="L24848" s="38"/>
      <c r="M24848" s="38"/>
    </row>
    <row r="24849" spans="3:13" x14ac:dyDescent="0.2">
      <c r="C24849" s="38"/>
      <c r="D24849" s="38"/>
      <c r="E24849" s="93"/>
      <c r="L24849" s="38"/>
      <c r="M24849" s="38"/>
    </row>
    <row r="24850" spans="3:13" x14ac:dyDescent="0.2">
      <c r="C24850" s="38"/>
      <c r="D24850" s="38"/>
      <c r="E24850" s="93"/>
      <c r="L24850" s="38"/>
      <c r="M24850" s="38"/>
    </row>
    <row r="24851" spans="3:13" x14ac:dyDescent="0.2">
      <c r="C24851" s="38"/>
      <c r="D24851" s="38"/>
      <c r="E24851" s="93"/>
      <c r="L24851" s="38"/>
      <c r="M24851" s="38"/>
    </row>
    <row r="24852" spans="3:13" x14ac:dyDescent="0.2">
      <c r="C24852" s="38"/>
      <c r="D24852" s="38"/>
      <c r="E24852" s="93"/>
      <c r="L24852" s="38"/>
      <c r="M24852" s="38"/>
    </row>
    <row r="24853" spans="3:13" x14ac:dyDescent="0.2">
      <c r="C24853" s="38"/>
      <c r="D24853" s="38"/>
      <c r="E24853" s="93"/>
      <c r="L24853" s="38"/>
      <c r="M24853" s="38"/>
    </row>
    <row r="24854" spans="3:13" x14ac:dyDescent="0.2">
      <c r="C24854" s="38"/>
      <c r="D24854" s="38"/>
      <c r="E24854" s="93"/>
      <c r="L24854" s="38"/>
      <c r="M24854" s="38"/>
    </row>
    <row r="24855" spans="3:13" x14ac:dyDescent="0.2">
      <c r="C24855" s="38"/>
      <c r="D24855" s="38"/>
      <c r="E24855" s="93"/>
      <c r="L24855" s="38"/>
      <c r="M24855" s="38"/>
    </row>
    <row r="24856" spans="3:13" x14ac:dyDescent="0.2">
      <c r="C24856" s="38"/>
      <c r="D24856" s="38"/>
      <c r="E24856" s="93"/>
      <c r="L24856" s="38"/>
      <c r="M24856" s="38"/>
    </row>
    <row r="24857" spans="3:13" x14ac:dyDescent="0.2">
      <c r="C24857" s="38"/>
      <c r="D24857" s="38"/>
      <c r="E24857" s="93"/>
      <c r="L24857" s="38"/>
      <c r="M24857" s="38"/>
    </row>
    <row r="24858" spans="3:13" x14ac:dyDescent="0.2">
      <c r="C24858" s="38"/>
      <c r="D24858" s="38"/>
      <c r="E24858" s="93"/>
      <c r="L24858" s="38"/>
      <c r="M24858" s="38"/>
    </row>
    <row r="24859" spans="3:13" x14ac:dyDescent="0.2">
      <c r="C24859" s="38"/>
      <c r="D24859" s="38"/>
      <c r="E24859" s="93"/>
      <c r="L24859" s="38"/>
      <c r="M24859" s="38"/>
    </row>
    <row r="24860" spans="3:13" x14ac:dyDescent="0.2">
      <c r="C24860" s="38"/>
      <c r="D24860" s="38"/>
      <c r="E24860" s="93"/>
      <c r="L24860" s="38"/>
      <c r="M24860" s="38"/>
    </row>
    <row r="24861" spans="3:13" x14ac:dyDescent="0.2">
      <c r="C24861" s="38"/>
      <c r="D24861" s="38"/>
      <c r="E24861" s="93"/>
      <c r="L24861" s="38"/>
      <c r="M24861" s="38"/>
    </row>
    <row r="24862" spans="3:13" x14ac:dyDescent="0.2">
      <c r="C24862" s="38"/>
      <c r="D24862" s="38"/>
      <c r="E24862" s="93"/>
      <c r="L24862" s="38"/>
      <c r="M24862" s="38"/>
    </row>
    <row r="24863" spans="3:13" x14ac:dyDescent="0.2">
      <c r="C24863" s="38"/>
      <c r="D24863" s="38"/>
      <c r="E24863" s="93"/>
      <c r="L24863" s="38"/>
      <c r="M24863" s="38"/>
    </row>
    <row r="24864" spans="3:13" x14ac:dyDescent="0.2">
      <c r="C24864" s="38"/>
      <c r="D24864" s="38"/>
      <c r="E24864" s="93"/>
      <c r="L24864" s="38"/>
      <c r="M24864" s="38"/>
    </row>
    <row r="24865" spans="3:13" x14ac:dyDescent="0.2">
      <c r="C24865" s="38"/>
      <c r="D24865" s="38"/>
      <c r="E24865" s="93"/>
      <c r="L24865" s="38"/>
      <c r="M24865" s="38"/>
    </row>
    <row r="24866" spans="3:13" x14ac:dyDescent="0.2">
      <c r="C24866" s="38"/>
      <c r="D24866" s="38"/>
      <c r="E24866" s="93"/>
      <c r="L24866" s="38"/>
      <c r="M24866" s="38"/>
    </row>
    <row r="24867" spans="3:13" x14ac:dyDescent="0.2">
      <c r="C24867" s="38"/>
      <c r="D24867" s="38"/>
      <c r="E24867" s="93"/>
      <c r="L24867" s="38"/>
      <c r="M24867" s="38"/>
    </row>
    <row r="24868" spans="3:13" x14ac:dyDescent="0.2">
      <c r="C24868" s="38"/>
      <c r="D24868" s="38"/>
      <c r="E24868" s="93"/>
      <c r="L24868" s="38"/>
      <c r="M24868" s="38"/>
    </row>
    <row r="24869" spans="3:13" x14ac:dyDescent="0.2">
      <c r="C24869" s="38"/>
      <c r="D24869" s="38"/>
      <c r="E24869" s="93"/>
      <c r="L24869" s="38"/>
      <c r="M24869" s="38"/>
    </row>
    <row r="24870" spans="3:13" x14ac:dyDescent="0.2">
      <c r="C24870" s="38"/>
      <c r="D24870" s="38"/>
      <c r="E24870" s="93"/>
      <c r="L24870" s="38"/>
      <c r="M24870" s="38"/>
    </row>
    <row r="24871" spans="3:13" x14ac:dyDescent="0.2">
      <c r="C24871" s="38"/>
      <c r="D24871" s="38"/>
      <c r="E24871" s="93"/>
      <c r="L24871" s="38"/>
      <c r="M24871" s="38"/>
    </row>
    <row r="24872" spans="3:13" x14ac:dyDescent="0.2">
      <c r="C24872" s="38"/>
      <c r="D24872" s="38"/>
      <c r="E24872" s="93"/>
      <c r="L24872" s="38"/>
      <c r="M24872" s="38"/>
    </row>
    <row r="24873" spans="3:13" x14ac:dyDescent="0.2">
      <c r="C24873" s="38"/>
      <c r="D24873" s="38"/>
      <c r="E24873" s="93"/>
      <c r="L24873" s="38"/>
      <c r="M24873" s="38"/>
    </row>
    <row r="24874" spans="3:13" x14ac:dyDescent="0.2">
      <c r="C24874" s="38"/>
      <c r="D24874" s="38"/>
      <c r="E24874" s="93"/>
      <c r="L24874" s="38"/>
      <c r="M24874" s="38"/>
    </row>
    <row r="24875" spans="3:13" x14ac:dyDescent="0.2">
      <c r="C24875" s="38"/>
      <c r="D24875" s="38"/>
      <c r="E24875" s="93"/>
      <c r="L24875" s="38"/>
      <c r="M24875" s="38"/>
    </row>
    <row r="24876" spans="3:13" x14ac:dyDescent="0.2">
      <c r="C24876" s="38"/>
      <c r="D24876" s="38"/>
      <c r="E24876" s="93"/>
      <c r="L24876" s="38"/>
      <c r="M24876" s="38"/>
    </row>
    <row r="24877" spans="3:13" x14ac:dyDescent="0.2">
      <c r="C24877" s="38"/>
      <c r="D24877" s="38"/>
      <c r="E24877" s="93"/>
      <c r="L24877" s="38"/>
      <c r="M24877" s="38"/>
    </row>
    <row r="24878" spans="3:13" x14ac:dyDescent="0.2">
      <c r="C24878" s="38"/>
      <c r="D24878" s="38"/>
      <c r="E24878" s="93"/>
      <c r="L24878" s="38"/>
      <c r="M24878" s="38"/>
    </row>
    <row r="24879" spans="3:13" x14ac:dyDescent="0.2">
      <c r="C24879" s="38"/>
      <c r="D24879" s="38"/>
      <c r="E24879" s="93"/>
      <c r="L24879" s="38"/>
      <c r="M24879" s="38"/>
    </row>
    <row r="24880" spans="3:13" x14ac:dyDescent="0.2">
      <c r="C24880" s="38"/>
      <c r="D24880" s="38"/>
      <c r="E24880" s="93"/>
      <c r="L24880" s="38"/>
      <c r="M24880" s="38"/>
    </row>
    <row r="24881" spans="3:13" x14ac:dyDescent="0.2">
      <c r="C24881" s="38"/>
      <c r="D24881" s="38"/>
      <c r="E24881" s="93"/>
      <c r="L24881" s="38"/>
      <c r="M24881" s="38"/>
    </row>
    <row r="24882" spans="3:13" x14ac:dyDescent="0.2">
      <c r="C24882" s="38"/>
      <c r="D24882" s="38"/>
      <c r="E24882" s="93"/>
      <c r="L24882" s="38"/>
      <c r="M24882" s="38"/>
    </row>
    <row r="24883" spans="3:13" x14ac:dyDescent="0.2">
      <c r="C24883" s="38"/>
      <c r="D24883" s="38"/>
      <c r="E24883" s="93"/>
      <c r="L24883" s="38"/>
      <c r="M24883" s="38"/>
    </row>
    <row r="24884" spans="3:13" x14ac:dyDescent="0.2">
      <c r="C24884" s="38"/>
      <c r="D24884" s="38"/>
      <c r="E24884" s="93"/>
      <c r="L24884" s="38"/>
      <c r="M24884" s="38"/>
    </row>
    <row r="24885" spans="3:13" x14ac:dyDescent="0.2">
      <c r="C24885" s="38"/>
      <c r="D24885" s="38"/>
      <c r="E24885" s="93"/>
      <c r="L24885" s="38"/>
      <c r="M24885" s="38"/>
    </row>
    <row r="24886" spans="3:13" x14ac:dyDescent="0.2">
      <c r="C24886" s="38"/>
      <c r="D24886" s="38"/>
      <c r="E24886" s="93"/>
      <c r="L24886" s="38"/>
      <c r="M24886" s="38"/>
    </row>
    <row r="24887" spans="3:13" x14ac:dyDescent="0.2">
      <c r="C24887" s="38"/>
      <c r="D24887" s="38"/>
      <c r="E24887" s="93"/>
      <c r="L24887" s="38"/>
      <c r="M24887" s="38"/>
    </row>
    <row r="24888" spans="3:13" x14ac:dyDescent="0.2">
      <c r="C24888" s="38"/>
      <c r="D24888" s="38"/>
      <c r="E24888" s="93"/>
      <c r="L24888" s="38"/>
      <c r="M24888" s="38"/>
    </row>
    <row r="24889" spans="3:13" x14ac:dyDescent="0.2">
      <c r="C24889" s="38"/>
      <c r="D24889" s="38"/>
      <c r="E24889" s="93"/>
      <c r="L24889" s="38"/>
      <c r="M24889" s="38"/>
    </row>
    <row r="24890" spans="3:13" x14ac:dyDescent="0.2">
      <c r="C24890" s="38"/>
      <c r="D24890" s="38"/>
      <c r="E24890" s="93"/>
      <c r="L24890" s="38"/>
      <c r="M24890" s="38"/>
    </row>
    <row r="24891" spans="3:13" x14ac:dyDescent="0.2">
      <c r="C24891" s="38"/>
      <c r="D24891" s="38"/>
      <c r="E24891" s="93"/>
      <c r="L24891" s="38"/>
      <c r="M24891" s="38"/>
    </row>
    <row r="24892" spans="3:13" x14ac:dyDescent="0.2">
      <c r="C24892" s="38"/>
      <c r="D24892" s="38"/>
      <c r="E24892" s="93"/>
      <c r="L24892" s="38"/>
      <c r="M24892" s="38"/>
    </row>
    <row r="24893" spans="3:13" x14ac:dyDescent="0.2">
      <c r="C24893" s="38"/>
      <c r="D24893" s="38"/>
      <c r="E24893" s="93"/>
      <c r="L24893" s="38"/>
      <c r="M24893" s="38"/>
    </row>
    <row r="24894" spans="3:13" x14ac:dyDescent="0.2">
      <c r="C24894" s="38"/>
      <c r="D24894" s="38"/>
      <c r="E24894" s="93"/>
      <c r="L24894" s="38"/>
      <c r="M24894" s="38"/>
    </row>
    <row r="24895" spans="3:13" x14ac:dyDescent="0.2">
      <c r="C24895" s="38"/>
      <c r="D24895" s="38"/>
      <c r="E24895" s="93"/>
      <c r="L24895" s="38"/>
      <c r="M24895" s="38"/>
    </row>
    <row r="24896" spans="3:13" x14ac:dyDescent="0.2">
      <c r="C24896" s="38"/>
      <c r="D24896" s="38"/>
      <c r="E24896" s="93"/>
      <c r="L24896" s="38"/>
      <c r="M24896" s="38"/>
    </row>
    <row r="24897" spans="3:13" x14ac:dyDescent="0.2">
      <c r="C24897" s="38"/>
      <c r="D24897" s="38"/>
      <c r="E24897" s="93"/>
      <c r="L24897" s="38"/>
      <c r="M24897" s="38"/>
    </row>
    <row r="24898" spans="3:13" x14ac:dyDescent="0.2">
      <c r="C24898" s="38"/>
      <c r="D24898" s="38"/>
      <c r="E24898" s="93"/>
      <c r="L24898" s="38"/>
      <c r="M24898" s="38"/>
    </row>
    <row r="24899" spans="3:13" x14ac:dyDescent="0.2">
      <c r="C24899" s="38"/>
      <c r="D24899" s="38"/>
      <c r="E24899" s="93"/>
      <c r="L24899" s="38"/>
      <c r="M24899" s="38"/>
    </row>
    <row r="24900" spans="3:13" x14ac:dyDescent="0.2">
      <c r="C24900" s="38"/>
      <c r="D24900" s="38"/>
      <c r="E24900" s="93"/>
      <c r="L24900" s="38"/>
      <c r="M24900" s="38"/>
    </row>
    <row r="24901" spans="3:13" x14ac:dyDescent="0.2">
      <c r="C24901" s="38"/>
      <c r="D24901" s="38"/>
      <c r="E24901" s="93"/>
      <c r="L24901" s="38"/>
      <c r="M24901" s="38"/>
    </row>
    <row r="24902" spans="3:13" x14ac:dyDescent="0.2">
      <c r="C24902" s="38"/>
      <c r="D24902" s="38"/>
      <c r="E24902" s="93"/>
      <c r="L24902" s="38"/>
      <c r="M24902" s="38"/>
    </row>
    <row r="24903" spans="3:13" x14ac:dyDescent="0.2">
      <c r="C24903" s="38"/>
      <c r="D24903" s="38"/>
      <c r="E24903" s="93"/>
      <c r="L24903" s="38"/>
      <c r="M24903" s="38"/>
    </row>
    <row r="24904" spans="3:13" x14ac:dyDescent="0.2">
      <c r="C24904" s="38"/>
      <c r="D24904" s="38"/>
      <c r="E24904" s="93"/>
      <c r="L24904" s="38"/>
      <c r="M24904" s="38"/>
    </row>
    <row r="24905" spans="3:13" x14ac:dyDescent="0.2">
      <c r="C24905" s="38"/>
      <c r="D24905" s="38"/>
      <c r="E24905" s="93"/>
      <c r="L24905" s="38"/>
      <c r="M24905" s="38"/>
    </row>
    <row r="24906" spans="3:13" x14ac:dyDescent="0.2">
      <c r="C24906" s="38"/>
      <c r="D24906" s="38"/>
      <c r="E24906" s="93"/>
      <c r="L24906" s="38"/>
      <c r="M24906" s="38"/>
    </row>
    <row r="24907" spans="3:13" x14ac:dyDescent="0.2">
      <c r="C24907" s="38"/>
      <c r="D24907" s="38"/>
      <c r="E24907" s="93"/>
      <c r="L24907" s="38"/>
      <c r="M24907" s="38"/>
    </row>
    <row r="24908" spans="3:13" x14ac:dyDescent="0.2">
      <c r="C24908" s="38"/>
      <c r="D24908" s="38"/>
      <c r="E24908" s="93"/>
      <c r="L24908" s="38"/>
      <c r="M24908" s="38"/>
    </row>
    <row r="24909" spans="3:13" x14ac:dyDescent="0.2">
      <c r="C24909" s="38"/>
      <c r="D24909" s="38"/>
      <c r="E24909" s="93"/>
      <c r="L24909" s="38"/>
      <c r="M24909" s="38"/>
    </row>
    <row r="24910" spans="3:13" x14ac:dyDescent="0.2">
      <c r="C24910" s="38"/>
      <c r="D24910" s="38"/>
      <c r="E24910" s="93"/>
      <c r="L24910" s="38"/>
      <c r="M24910" s="38"/>
    </row>
    <row r="24911" spans="3:13" x14ac:dyDescent="0.2">
      <c r="C24911" s="38"/>
      <c r="D24911" s="38"/>
      <c r="E24911" s="93"/>
      <c r="L24911" s="38"/>
      <c r="M24911" s="38"/>
    </row>
    <row r="24912" spans="3:13" x14ac:dyDescent="0.2">
      <c r="C24912" s="38"/>
      <c r="D24912" s="38"/>
      <c r="E24912" s="93"/>
      <c r="L24912" s="38"/>
      <c r="M24912" s="38"/>
    </row>
    <row r="24913" spans="3:13" x14ac:dyDescent="0.2">
      <c r="C24913" s="38"/>
      <c r="D24913" s="38"/>
      <c r="E24913" s="93"/>
      <c r="L24913" s="38"/>
      <c r="M24913" s="38"/>
    </row>
    <row r="24914" spans="3:13" x14ac:dyDescent="0.2">
      <c r="C24914" s="38"/>
      <c r="D24914" s="38"/>
      <c r="E24914" s="93"/>
      <c r="L24914" s="38"/>
      <c r="M24914" s="38"/>
    </row>
    <row r="24915" spans="3:13" x14ac:dyDescent="0.2">
      <c r="C24915" s="38"/>
      <c r="D24915" s="38"/>
      <c r="E24915" s="93"/>
      <c r="L24915" s="38"/>
      <c r="M24915" s="38"/>
    </row>
    <row r="24916" spans="3:13" x14ac:dyDescent="0.2">
      <c r="C24916" s="38"/>
      <c r="D24916" s="38"/>
      <c r="E24916" s="93"/>
      <c r="L24916" s="38"/>
      <c r="M24916" s="38"/>
    </row>
    <row r="24917" spans="3:13" x14ac:dyDescent="0.2">
      <c r="C24917" s="38"/>
      <c r="D24917" s="38"/>
      <c r="E24917" s="93"/>
      <c r="L24917" s="38"/>
      <c r="M24917" s="38"/>
    </row>
    <row r="24918" spans="3:13" x14ac:dyDescent="0.2">
      <c r="C24918" s="38"/>
      <c r="D24918" s="38"/>
      <c r="E24918" s="93"/>
      <c r="L24918" s="38"/>
      <c r="M24918" s="38"/>
    </row>
    <row r="24919" spans="3:13" x14ac:dyDescent="0.2">
      <c r="C24919" s="38"/>
      <c r="D24919" s="38"/>
      <c r="E24919" s="93"/>
      <c r="L24919" s="38"/>
      <c r="M24919" s="38"/>
    </row>
    <row r="24920" spans="3:13" x14ac:dyDescent="0.2">
      <c r="C24920" s="38"/>
      <c r="D24920" s="38"/>
      <c r="E24920" s="93"/>
      <c r="L24920" s="38"/>
      <c r="M24920" s="38"/>
    </row>
    <row r="24921" spans="3:13" x14ac:dyDescent="0.2">
      <c r="C24921" s="38"/>
      <c r="D24921" s="38"/>
      <c r="E24921" s="93"/>
      <c r="L24921" s="38"/>
      <c r="M24921" s="38"/>
    </row>
    <row r="24922" spans="3:13" x14ac:dyDescent="0.2">
      <c r="C24922" s="38"/>
      <c r="D24922" s="38"/>
      <c r="E24922" s="93"/>
      <c r="L24922" s="38"/>
      <c r="M24922" s="38"/>
    </row>
    <row r="24923" spans="3:13" x14ac:dyDescent="0.2">
      <c r="C24923" s="38"/>
      <c r="D24923" s="38"/>
      <c r="E24923" s="93"/>
      <c r="L24923" s="38"/>
      <c r="M24923" s="38"/>
    </row>
    <row r="24924" spans="3:13" x14ac:dyDescent="0.2">
      <c r="C24924" s="38"/>
      <c r="D24924" s="38"/>
      <c r="E24924" s="93"/>
      <c r="L24924" s="38"/>
      <c r="M24924" s="38"/>
    </row>
    <row r="24925" spans="3:13" x14ac:dyDescent="0.2">
      <c r="C24925" s="38"/>
      <c r="D24925" s="38"/>
      <c r="E24925" s="93"/>
      <c r="L24925" s="38"/>
      <c r="M24925" s="38"/>
    </row>
    <row r="24926" spans="3:13" x14ac:dyDescent="0.2">
      <c r="C24926" s="38"/>
      <c r="D24926" s="38"/>
      <c r="E24926" s="93"/>
      <c r="L24926" s="38"/>
      <c r="M24926" s="38"/>
    </row>
    <row r="24927" spans="3:13" x14ac:dyDescent="0.2">
      <c r="C24927" s="38"/>
      <c r="D24927" s="38"/>
      <c r="E24927" s="93"/>
      <c r="L24927" s="38"/>
      <c r="M24927" s="38"/>
    </row>
    <row r="24928" spans="3:13" x14ac:dyDescent="0.2">
      <c r="C24928" s="38"/>
      <c r="D24928" s="38"/>
      <c r="E24928" s="93"/>
      <c r="L24928" s="38"/>
      <c r="M24928" s="38"/>
    </row>
    <row r="24929" spans="3:13" x14ac:dyDescent="0.2">
      <c r="C24929" s="38"/>
      <c r="D24929" s="38"/>
      <c r="E24929" s="93"/>
      <c r="L24929" s="38"/>
      <c r="M24929" s="38"/>
    </row>
    <row r="24930" spans="3:13" x14ac:dyDescent="0.2">
      <c r="C24930" s="38"/>
      <c r="D24930" s="38"/>
      <c r="E24930" s="93"/>
      <c r="L24930" s="38"/>
      <c r="M24930" s="38"/>
    </row>
    <row r="24931" spans="3:13" x14ac:dyDescent="0.2">
      <c r="C24931" s="38"/>
      <c r="D24931" s="38"/>
      <c r="E24931" s="93"/>
      <c r="L24931" s="38"/>
      <c r="M24931" s="38"/>
    </row>
    <row r="24932" spans="3:13" x14ac:dyDescent="0.2">
      <c r="C24932" s="38"/>
      <c r="D24932" s="38"/>
      <c r="E24932" s="93"/>
      <c r="L24932" s="38"/>
      <c r="M24932" s="38"/>
    </row>
    <row r="24933" spans="3:13" x14ac:dyDescent="0.2">
      <c r="C24933" s="38"/>
      <c r="D24933" s="38"/>
      <c r="E24933" s="93"/>
      <c r="L24933" s="38"/>
      <c r="M24933" s="38"/>
    </row>
    <row r="24934" spans="3:13" x14ac:dyDescent="0.2">
      <c r="C24934" s="38"/>
      <c r="D24934" s="38"/>
      <c r="E24934" s="93"/>
      <c r="L24934" s="38"/>
      <c r="M24934" s="38"/>
    </row>
    <row r="24935" spans="3:13" x14ac:dyDescent="0.2">
      <c r="C24935" s="38"/>
      <c r="D24935" s="38"/>
      <c r="E24935" s="93"/>
      <c r="L24935" s="38"/>
      <c r="M24935" s="38"/>
    </row>
    <row r="24936" spans="3:13" x14ac:dyDescent="0.2">
      <c r="C24936" s="38"/>
      <c r="D24936" s="38"/>
      <c r="E24936" s="93"/>
      <c r="L24936" s="38"/>
      <c r="M24936" s="38"/>
    </row>
    <row r="24937" spans="3:13" x14ac:dyDescent="0.2">
      <c r="C24937" s="38"/>
      <c r="D24937" s="38"/>
      <c r="E24937" s="93"/>
      <c r="L24937" s="38"/>
      <c r="M24937" s="38"/>
    </row>
    <row r="24938" spans="3:13" x14ac:dyDescent="0.2">
      <c r="C24938" s="38"/>
      <c r="D24938" s="38"/>
      <c r="E24938" s="93"/>
      <c r="L24938" s="38"/>
      <c r="M24938" s="38"/>
    </row>
    <row r="24939" spans="3:13" x14ac:dyDescent="0.2">
      <c r="C24939" s="38"/>
      <c r="D24939" s="38"/>
      <c r="E24939" s="93"/>
      <c r="L24939" s="38"/>
      <c r="M24939" s="38"/>
    </row>
    <row r="24940" spans="3:13" x14ac:dyDescent="0.2">
      <c r="C24940" s="38"/>
      <c r="D24940" s="38"/>
      <c r="E24940" s="93"/>
      <c r="L24940" s="38"/>
      <c r="M24940" s="38"/>
    </row>
    <row r="24941" spans="3:13" x14ac:dyDescent="0.2">
      <c r="C24941" s="38"/>
      <c r="D24941" s="38"/>
      <c r="E24941" s="93"/>
      <c r="L24941" s="38"/>
      <c r="M24941" s="38"/>
    </row>
    <row r="24942" spans="3:13" x14ac:dyDescent="0.2">
      <c r="C24942" s="38"/>
      <c r="D24942" s="38"/>
      <c r="E24942" s="93"/>
      <c r="L24942" s="38"/>
      <c r="M24942" s="38"/>
    </row>
    <row r="24943" spans="3:13" x14ac:dyDescent="0.2">
      <c r="C24943" s="38"/>
      <c r="D24943" s="38"/>
      <c r="E24943" s="93"/>
      <c r="L24943" s="38"/>
      <c r="M24943" s="38"/>
    </row>
    <row r="24944" spans="3:13" x14ac:dyDescent="0.2">
      <c r="C24944" s="38"/>
      <c r="D24944" s="38"/>
      <c r="E24944" s="93"/>
      <c r="L24944" s="38"/>
      <c r="M24944" s="38"/>
    </row>
    <row r="24945" spans="3:13" x14ac:dyDescent="0.2">
      <c r="C24945" s="38"/>
      <c r="D24945" s="38"/>
      <c r="E24945" s="93"/>
      <c r="L24945" s="38"/>
      <c r="M24945" s="38"/>
    </row>
    <row r="24946" spans="3:13" x14ac:dyDescent="0.2">
      <c r="C24946" s="38"/>
      <c r="D24946" s="38"/>
      <c r="E24946" s="93"/>
      <c r="L24946" s="38"/>
      <c r="M24946" s="38"/>
    </row>
    <row r="24947" spans="3:13" x14ac:dyDescent="0.2">
      <c r="C24947" s="38"/>
      <c r="D24947" s="38"/>
      <c r="E24947" s="93"/>
      <c r="L24947" s="38"/>
      <c r="M24947" s="38"/>
    </row>
    <row r="24948" spans="3:13" x14ac:dyDescent="0.2">
      <c r="C24948" s="38"/>
      <c r="D24948" s="38"/>
      <c r="E24948" s="93"/>
      <c r="L24948" s="38"/>
      <c r="M24948" s="38"/>
    </row>
    <row r="24949" spans="3:13" x14ac:dyDescent="0.2">
      <c r="C24949" s="38"/>
      <c r="D24949" s="38"/>
      <c r="E24949" s="93"/>
      <c r="L24949" s="38"/>
      <c r="M24949" s="38"/>
    </row>
    <row r="24950" spans="3:13" x14ac:dyDescent="0.2">
      <c r="C24950" s="38"/>
      <c r="D24950" s="38"/>
      <c r="E24950" s="93"/>
      <c r="L24950" s="38"/>
      <c r="M24950" s="38"/>
    </row>
    <row r="24951" spans="3:13" x14ac:dyDescent="0.2">
      <c r="C24951" s="38"/>
      <c r="D24951" s="38"/>
      <c r="E24951" s="93"/>
      <c r="L24951" s="38"/>
      <c r="M24951" s="38"/>
    </row>
    <row r="24952" spans="3:13" x14ac:dyDescent="0.2">
      <c r="C24952" s="38"/>
      <c r="D24952" s="38"/>
      <c r="E24952" s="93"/>
      <c r="L24952" s="38"/>
      <c r="M24952" s="38"/>
    </row>
    <row r="24953" spans="3:13" x14ac:dyDescent="0.2">
      <c r="C24953" s="38"/>
      <c r="D24953" s="38"/>
      <c r="E24953" s="93"/>
      <c r="L24953" s="38"/>
      <c r="M24953" s="38"/>
    </row>
    <row r="24954" spans="3:13" x14ac:dyDescent="0.2">
      <c r="C24954" s="38"/>
      <c r="D24954" s="38"/>
      <c r="E24954" s="93"/>
      <c r="L24954" s="38"/>
      <c r="M24954" s="38"/>
    </row>
    <row r="24955" spans="3:13" x14ac:dyDescent="0.2">
      <c r="C24955" s="38"/>
      <c r="D24955" s="38"/>
      <c r="E24955" s="93"/>
      <c r="L24955" s="38"/>
      <c r="M24955" s="38"/>
    </row>
    <row r="24956" spans="3:13" x14ac:dyDescent="0.2">
      <c r="C24956" s="38"/>
      <c r="D24956" s="38"/>
      <c r="E24956" s="93"/>
      <c r="L24956" s="38"/>
      <c r="M24956" s="38"/>
    </row>
    <row r="24957" spans="3:13" x14ac:dyDescent="0.2">
      <c r="C24957" s="38"/>
      <c r="D24957" s="38"/>
      <c r="E24957" s="93"/>
      <c r="L24957" s="38"/>
      <c r="M24957" s="38"/>
    </row>
    <row r="24958" spans="3:13" x14ac:dyDescent="0.2">
      <c r="C24958" s="38"/>
      <c r="D24958" s="38"/>
      <c r="E24958" s="93"/>
      <c r="L24958" s="38"/>
      <c r="M24958" s="38"/>
    </row>
    <row r="24959" spans="3:13" x14ac:dyDescent="0.2">
      <c r="C24959" s="38"/>
      <c r="D24959" s="38"/>
      <c r="E24959" s="93"/>
      <c r="L24959" s="38"/>
      <c r="M24959" s="38"/>
    </row>
    <row r="24960" spans="3:13" x14ac:dyDescent="0.2">
      <c r="C24960" s="38"/>
      <c r="D24960" s="38"/>
      <c r="E24960" s="93"/>
      <c r="L24960" s="38"/>
      <c r="M24960" s="38"/>
    </row>
    <row r="24961" spans="3:13" x14ac:dyDescent="0.2">
      <c r="C24961" s="38"/>
      <c r="D24961" s="38"/>
      <c r="E24961" s="93"/>
      <c r="L24961" s="38"/>
      <c r="M24961" s="38"/>
    </row>
    <row r="24962" spans="3:13" x14ac:dyDescent="0.2">
      <c r="C24962" s="38"/>
      <c r="D24962" s="38"/>
      <c r="E24962" s="93"/>
      <c r="L24962" s="38"/>
      <c r="M24962" s="38"/>
    </row>
    <row r="24963" spans="3:13" x14ac:dyDescent="0.2">
      <c r="C24963" s="38"/>
      <c r="D24963" s="38"/>
      <c r="E24963" s="93"/>
      <c r="L24963" s="38"/>
      <c r="M24963" s="38"/>
    </row>
    <row r="24964" spans="3:13" x14ac:dyDescent="0.2">
      <c r="C24964" s="38"/>
      <c r="D24964" s="38"/>
      <c r="E24964" s="93"/>
      <c r="L24964" s="38"/>
      <c r="M24964" s="38"/>
    </row>
    <row r="24965" spans="3:13" x14ac:dyDescent="0.2">
      <c r="C24965" s="38"/>
      <c r="D24965" s="38"/>
      <c r="E24965" s="93"/>
      <c r="L24965" s="38"/>
      <c r="M24965" s="38"/>
    </row>
    <row r="24966" spans="3:13" x14ac:dyDescent="0.2">
      <c r="C24966" s="38"/>
      <c r="D24966" s="38"/>
      <c r="E24966" s="93"/>
      <c r="L24966" s="38"/>
      <c r="M24966" s="38"/>
    </row>
    <row r="24967" spans="3:13" x14ac:dyDescent="0.2">
      <c r="C24967" s="38"/>
      <c r="D24967" s="38"/>
      <c r="E24967" s="93"/>
      <c r="L24967" s="38"/>
      <c r="M24967" s="38"/>
    </row>
    <row r="24968" spans="3:13" x14ac:dyDescent="0.2">
      <c r="C24968" s="38"/>
      <c r="D24968" s="38"/>
      <c r="E24968" s="93"/>
      <c r="L24968" s="38"/>
      <c r="M24968" s="38"/>
    </row>
    <row r="24969" spans="3:13" x14ac:dyDescent="0.2">
      <c r="C24969" s="38"/>
      <c r="D24969" s="38"/>
      <c r="E24969" s="93"/>
      <c r="L24969" s="38"/>
      <c r="M24969" s="38"/>
    </row>
    <row r="24970" spans="3:13" x14ac:dyDescent="0.2">
      <c r="C24970" s="38"/>
      <c r="D24970" s="38"/>
      <c r="E24970" s="93"/>
      <c r="L24970" s="38"/>
      <c r="M24970" s="38"/>
    </row>
    <row r="24971" spans="3:13" x14ac:dyDescent="0.2">
      <c r="C24971" s="38"/>
      <c r="D24971" s="38"/>
      <c r="E24971" s="93"/>
      <c r="L24971" s="38"/>
      <c r="M24971" s="38"/>
    </row>
    <row r="24972" spans="3:13" x14ac:dyDescent="0.2">
      <c r="C24972" s="38"/>
      <c r="D24972" s="38"/>
      <c r="E24972" s="93"/>
      <c r="L24972" s="38"/>
      <c r="M24972" s="38"/>
    </row>
    <row r="24973" spans="3:13" x14ac:dyDescent="0.2">
      <c r="C24973" s="38"/>
      <c r="D24973" s="38"/>
      <c r="E24973" s="93"/>
      <c r="L24973" s="38"/>
      <c r="M24973" s="38"/>
    </row>
    <row r="24974" spans="3:13" x14ac:dyDescent="0.2">
      <c r="C24974" s="38"/>
      <c r="D24974" s="38"/>
      <c r="E24974" s="93"/>
      <c r="L24974" s="38"/>
      <c r="M24974" s="38"/>
    </row>
    <row r="24975" spans="3:13" x14ac:dyDescent="0.2">
      <c r="C24975" s="38"/>
      <c r="D24975" s="38"/>
      <c r="E24975" s="93"/>
      <c r="L24975" s="38"/>
      <c r="M24975" s="38"/>
    </row>
    <row r="24976" spans="3:13" x14ac:dyDescent="0.2">
      <c r="C24976" s="38"/>
      <c r="D24976" s="38"/>
      <c r="E24976" s="93"/>
      <c r="L24976" s="38"/>
      <c r="M24976" s="38"/>
    </row>
    <row r="24977" spans="3:13" x14ac:dyDescent="0.2">
      <c r="C24977" s="38"/>
      <c r="D24977" s="38"/>
      <c r="E24977" s="93"/>
      <c r="L24977" s="38"/>
      <c r="M24977" s="38"/>
    </row>
    <row r="24978" spans="3:13" x14ac:dyDescent="0.2">
      <c r="C24978" s="38"/>
      <c r="D24978" s="38"/>
      <c r="E24978" s="93"/>
      <c r="L24978" s="38"/>
      <c r="M24978" s="38"/>
    </row>
    <row r="24979" spans="3:13" x14ac:dyDescent="0.2">
      <c r="C24979" s="38"/>
      <c r="D24979" s="38"/>
      <c r="E24979" s="93"/>
      <c r="L24979" s="38"/>
      <c r="M24979" s="38"/>
    </row>
    <row r="24980" spans="3:13" x14ac:dyDescent="0.2">
      <c r="C24980" s="38"/>
      <c r="D24980" s="38"/>
      <c r="E24980" s="93"/>
      <c r="L24980" s="38"/>
      <c r="M24980" s="38"/>
    </row>
    <row r="24981" spans="3:13" x14ac:dyDescent="0.2">
      <c r="C24981" s="38"/>
      <c r="D24981" s="38"/>
      <c r="E24981" s="93"/>
      <c r="L24981" s="38"/>
      <c r="M24981" s="38"/>
    </row>
    <row r="24982" spans="3:13" x14ac:dyDescent="0.2">
      <c r="C24982" s="38"/>
      <c r="D24982" s="38"/>
      <c r="E24982" s="93"/>
      <c r="L24982" s="38"/>
      <c r="M24982" s="38"/>
    </row>
    <row r="24983" spans="3:13" x14ac:dyDescent="0.2">
      <c r="C24983" s="38"/>
      <c r="D24983" s="38"/>
      <c r="E24983" s="93"/>
      <c r="L24983" s="38"/>
      <c r="M24983" s="38"/>
    </row>
    <row r="24984" spans="3:13" x14ac:dyDescent="0.2">
      <c r="C24984" s="38"/>
      <c r="D24984" s="38"/>
      <c r="E24984" s="93"/>
      <c r="L24984" s="38"/>
      <c r="M24984" s="38"/>
    </row>
    <row r="24985" spans="3:13" x14ac:dyDescent="0.2">
      <c r="C24985" s="38"/>
      <c r="D24985" s="38"/>
      <c r="E24985" s="93"/>
      <c r="L24985" s="38"/>
      <c r="M24985" s="38"/>
    </row>
    <row r="24986" spans="3:13" x14ac:dyDescent="0.2">
      <c r="C24986" s="38"/>
      <c r="D24986" s="38"/>
      <c r="E24986" s="93"/>
      <c r="L24986" s="38"/>
      <c r="M24986" s="38"/>
    </row>
    <row r="24987" spans="3:13" x14ac:dyDescent="0.2">
      <c r="C24987" s="38"/>
      <c r="D24987" s="38"/>
      <c r="E24987" s="93"/>
      <c r="L24987" s="38"/>
      <c r="M24987" s="38"/>
    </row>
    <row r="24988" spans="3:13" x14ac:dyDescent="0.2">
      <c r="C24988" s="38"/>
      <c r="D24988" s="38"/>
      <c r="E24988" s="93"/>
      <c r="L24988" s="38"/>
      <c r="M24988" s="38"/>
    </row>
    <row r="24989" spans="3:13" x14ac:dyDescent="0.2">
      <c r="C24989" s="38"/>
      <c r="D24989" s="38"/>
      <c r="E24989" s="93"/>
      <c r="L24989" s="38"/>
      <c r="M24989" s="38"/>
    </row>
    <row r="24990" spans="3:13" x14ac:dyDescent="0.2">
      <c r="C24990" s="38"/>
      <c r="D24990" s="38"/>
      <c r="E24990" s="93"/>
      <c r="L24990" s="38"/>
      <c r="M24990" s="38"/>
    </row>
    <row r="24991" spans="3:13" x14ac:dyDescent="0.2">
      <c r="C24991" s="38"/>
      <c r="D24991" s="38"/>
      <c r="E24991" s="93"/>
      <c r="L24991" s="38"/>
      <c r="M24991" s="38"/>
    </row>
    <row r="24992" spans="3:13" x14ac:dyDescent="0.2">
      <c r="C24992" s="38"/>
      <c r="D24992" s="38"/>
      <c r="E24992" s="93"/>
      <c r="L24992" s="38"/>
      <c r="M24992" s="38"/>
    </row>
    <row r="24993" spans="3:13" x14ac:dyDescent="0.2">
      <c r="C24993" s="38"/>
      <c r="D24993" s="38"/>
      <c r="E24993" s="93"/>
      <c r="L24993" s="38"/>
      <c r="M24993" s="38"/>
    </row>
    <row r="24994" spans="3:13" x14ac:dyDescent="0.2">
      <c r="C24994" s="38"/>
      <c r="D24994" s="38"/>
      <c r="E24994" s="93"/>
      <c r="L24994" s="38"/>
      <c r="M24994" s="38"/>
    </row>
    <row r="24995" spans="3:13" x14ac:dyDescent="0.2">
      <c r="C24995" s="38"/>
      <c r="D24995" s="38"/>
      <c r="E24995" s="93"/>
      <c r="L24995" s="38"/>
      <c r="M24995" s="38"/>
    </row>
    <row r="24996" spans="3:13" x14ac:dyDescent="0.2">
      <c r="C24996" s="38"/>
      <c r="D24996" s="38"/>
      <c r="E24996" s="93"/>
      <c r="L24996" s="38"/>
      <c r="M24996" s="38"/>
    </row>
    <row r="24997" spans="3:13" x14ac:dyDescent="0.2">
      <c r="C24997" s="38"/>
      <c r="D24997" s="38"/>
      <c r="E24997" s="93"/>
      <c r="L24997" s="38"/>
      <c r="M24997" s="38"/>
    </row>
    <row r="24998" spans="3:13" x14ac:dyDescent="0.2">
      <c r="C24998" s="38"/>
      <c r="D24998" s="38"/>
      <c r="E24998" s="93"/>
      <c r="L24998" s="38"/>
      <c r="M24998" s="38"/>
    </row>
    <row r="24999" spans="3:13" x14ac:dyDescent="0.2">
      <c r="C24999" s="38"/>
      <c r="D24999" s="38"/>
      <c r="E24999" s="93"/>
      <c r="L24999" s="38"/>
      <c r="M24999" s="38"/>
    </row>
    <row r="25000" spans="3:13" x14ac:dyDescent="0.2">
      <c r="C25000" s="38"/>
      <c r="D25000" s="38"/>
      <c r="E25000" s="93"/>
      <c r="L25000" s="38"/>
      <c r="M25000" s="38"/>
    </row>
    <row r="25001" spans="3:13" x14ac:dyDescent="0.2">
      <c r="C25001" s="38"/>
      <c r="D25001" s="38"/>
      <c r="E25001" s="93"/>
      <c r="L25001" s="38"/>
      <c r="M25001" s="38"/>
    </row>
    <row r="25002" spans="3:13" x14ac:dyDescent="0.2">
      <c r="C25002" s="38"/>
      <c r="D25002" s="38"/>
      <c r="E25002" s="93"/>
      <c r="L25002" s="38"/>
      <c r="M25002" s="38"/>
    </row>
    <row r="25003" spans="3:13" x14ac:dyDescent="0.2">
      <c r="C25003" s="38"/>
      <c r="D25003" s="38"/>
      <c r="E25003" s="93"/>
      <c r="L25003" s="38"/>
      <c r="M25003" s="38"/>
    </row>
    <row r="25004" spans="3:13" x14ac:dyDescent="0.2">
      <c r="C25004" s="38"/>
      <c r="D25004" s="38"/>
      <c r="E25004" s="93"/>
      <c r="L25004" s="38"/>
      <c r="M25004" s="38"/>
    </row>
    <row r="25005" spans="3:13" x14ac:dyDescent="0.2">
      <c r="C25005" s="38"/>
      <c r="D25005" s="38"/>
      <c r="E25005" s="93"/>
      <c r="L25005" s="38"/>
      <c r="M25005" s="38"/>
    </row>
    <row r="25006" spans="3:13" x14ac:dyDescent="0.2">
      <c r="C25006" s="38"/>
      <c r="D25006" s="38"/>
      <c r="E25006" s="93"/>
      <c r="L25006" s="38"/>
      <c r="M25006" s="38"/>
    </row>
    <row r="25007" spans="3:13" x14ac:dyDescent="0.2">
      <c r="C25007" s="38"/>
      <c r="D25007" s="38"/>
      <c r="E25007" s="93"/>
      <c r="L25007" s="38"/>
      <c r="M25007" s="38"/>
    </row>
    <row r="25008" spans="3:13" x14ac:dyDescent="0.2">
      <c r="C25008" s="38"/>
      <c r="D25008" s="38"/>
      <c r="E25008" s="93"/>
      <c r="L25008" s="38"/>
      <c r="M25008" s="38"/>
    </row>
    <row r="25009" spans="3:13" x14ac:dyDescent="0.2">
      <c r="C25009" s="38"/>
      <c r="D25009" s="38"/>
      <c r="E25009" s="93"/>
      <c r="L25009" s="38"/>
      <c r="M25009" s="38"/>
    </row>
    <row r="25010" spans="3:13" x14ac:dyDescent="0.2">
      <c r="C25010" s="38"/>
      <c r="D25010" s="38"/>
      <c r="E25010" s="93"/>
      <c r="L25010" s="38"/>
      <c r="M25010" s="38"/>
    </row>
    <row r="25011" spans="3:13" x14ac:dyDescent="0.2">
      <c r="C25011" s="38"/>
      <c r="D25011" s="38"/>
      <c r="E25011" s="93"/>
      <c r="L25011" s="38"/>
      <c r="M25011" s="38"/>
    </row>
    <row r="25012" spans="3:13" x14ac:dyDescent="0.2">
      <c r="C25012" s="38"/>
      <c r="D25012" s="38"/>
      <c r="E25012" s="93"/>
      <c r="L25012" s="38"/>
      <c r="M25012" s="38"/>
    </row>
    <row r="25013" spans="3:13" x14ac:dyDescent="0.2">
      <c r="C25013" s="38"/>
      <c r="D25013" s="38"/>
      <c r="E25013" s="93"/>
      <c r="L25013" s="38"/>
      <c r="M25013" s="38"/>
    </row>
    <row r="25014" spans="3:13" x14ac:dyDescent="0.2">
      <c r="C25014" s="38"/>
      <c r="D25014" s="38"/>
      <c r="E25014" s="93"/>
      <c r="L25014" s="38"/>
      <c r="M25014" s="38"/>
    </row>
    <row r="25015" spans="3:13" x14ac:dyDescent="0.2">
      <c r="C25015" s="38"/>
      <c r="D25015" s="38"/>
      <c r="E25015" s="93"/>
      <c r="L25015" s="38"/>
      <c r="M25015" s="38"/>
    </row>
    <row r="25016" spans="3:13" x14ac:dyDescent="0.2">
      <c r="C25016" s="38"/>
      <c r="D25016" s="38"/>
      <c r="E25016" s="93"/>
      <c r="L25016" s="38"/>
      <c r="M25016" s="38"/>
    </row>
    <row r="25017" spans="3:13" x14ac:dyDescent="0.2">
      <c r="C25017" s="38"/>
      <c r="D25017" s="38"/>
      <c r="E25017" s="93"/>
      <c r="L25017" s="38"/>
      <c r="M25017" s="38"/>
    </row>
    <row r="25018" spans="3:13" x14ac:dyDescent="0.2">
      <c r="C25018" s="38"/>
      <c r="D25018" s="38"/>
      <c r="E25018" s="93"/>
      <c r="L25018" s="38"/>
      <c r="M25018" s="38"/>
    </row>
    <row r="25019" spans="3:13" x14ac:dyDescent="0.2">
      <c r="C25019" s="38"/>
      <c r="D25019" s="38"/>
      <c r="E25019" s="93"/>
      <c r="L25019" s="38"/>
      <c r="M25019" s="38"/>
    </row>
    <row r="25020" spans="3:13" x14ac:dyDescent="0.2">
      <c r="C25020" s="38"/>
      <c r="D25020" s="38"/>
      <c r="E25020" s="93"/>
      <c r="L25020" s="38"/>
      <c r="M25020" s="38"/>
    </row>
    <row r="25021" spans="3:13" x14ac:dyDescent="0.2">
      <c r="C25021" s="38"/>
      <c r="D25021" s="38"/>
      <c r="E25021" s="93"/>
      <c r="L25021" s="38"/>
      <c r="M25021" s="38"/>
    </row>
    <row r="25022" spans="3:13" x14ac:dyDescent="0.2">
      <c r="C25022" s="38"/>
      <c r="D25022" s="38"/>
      <c r="E25022" s="93"/>
      <c r="L25022" s="38"/>
      <c r="M25022" s="38"/>
    </row>
    <row r="25023" spans="3:13" x14ac:dyDescent="0.2">
      <c r="C25023" s="38"/>
      <c r="D25023" s="38"/>
      <c r="E25023" s="93"/>
      <c r="L25023" s="38"/>
      <c r="M25023" s="38"/>
    </row>
    <row r="25024" spans="3:13" x14ac:dyDescent="0.2">
      <c r="C25024" s="38"/>
      <c r="D25024" s="38"/>
      <c r="E25024" s="93"/>
      <c r="L25024" s="38"/>
      <c r="M25024" s="38"/>
    </row>
    <row r="25025" spans="3:13" x14ac:dyDescent="0.2">
      <c r="C25025" s="38"/>
      <c r="D25025" s="38"/>
      <c r="E25025" s="93"/>
      <c r="L25025" s="38"/>
      <c r="M25025" s="38"/>
    </row>
    <row r="25026" spans="3:13" x14ac:dyDescent="0.2">
      <c r="C25026" s="38"/>
      <c r="D25026" s="38"/>
      <c r="E25026" s="93"/>
      <c r="L25026" s="38"/>
      <c r="M25026" s="38"/>
    </row>
    <row r="25027" spans="3:13" x14ac:dyDescent="0.2">
      <c r="C25027" s="38"/>
      <c r="D25027" s="38"/>
      <c r="E25027" s="93"/>
      <c r="L25027" s="38"/>
      <c r="M25027" s="38"/>
    </row>
    <row r="25028" spans="3:13" x14ac:dyDescent="0.2">
      <c r="C25028" s="38"/>
      <c r="D25028" s="38"/>
      <c r="E25028" s="93"/>
      <c r="L25028" s="38"/>
      <c r="M25028" s="38"/>
    </row>
    <row r="25029" spans="3:13" x14ac:dyDescent="0.2">
      <c r="C25029" s="38"/>
      <c r="D25029" s="38"/>
      <c r="E25029" s="93"/>
      <c r="L25029" s="38"/>
      <c r="M25029" s="38"/>
    </row>
    <row r="25030" spans="3:13" x14ac:dyDescent="0.2">
      <c r="C25030" s="38"/>
      <c r="D25030" s="38"/>
      <c r="E25030" s="93"/>
      <c r="L25030" s="38"/>
      <c r="M25030" s="38"/>
    </row>
    <row r="25031" spans="3:13" x14ac:dyDescent="0.2">
      <c r="C25031" s="38"/>
      <c r="D25031" s="38"/>
      <c r="E25031" s="93"/>
      <c r="L25031" s="38"/>
      <c r="M25031" s="38"/>
    </row>
    <row r="25032" spans="3:13" x14ac:dyDescent="0.2">
      <c r="C25032" s="38"/>
      <c r="D25032" s="38"/>
      <c r="E25032" s="93"/>
      <c r="L25032" s="38"/>
      <c r="M25032" s="38"/>
    </row>
    <row r="25033" spans="3:13" x14ac:dyDescent="0.2">
      <c r="C25033" s="38"/>
      <c r="D25033" s="38"/>
      <c r="E25033" s="93"/>
      <c r="L25033" s="38"/>
      <c r="M25033" s="38"/>
    </row>
    <row r="25034" spans="3:13" x14ac:dyDescent="0.2">
      <c r="C25034" s="38"/>
      <c r="D25034" s="38"/>
      <c r="E25034" s="93"/>
      <c r="L25034" s="38"/>
      <c r="M25034" s="38"/>
    </row>
    <row r="25035" spans="3:13" x14ac:dyDescent="0.2">
      <c r="C25035" s="38"/>
      <c r="D25035" s="38"/>
      <c r="E25035" s="93"/>
      <c r="L25035" s="38"/>
      <c r="M25035" s="38"/>
    </row>
    <row r="25036" spans="3:13" x14ac:dyDescent="0.2">
      <c r="C25036" s="38"/>
      <c r="D25036" s="38"/>
      <c r="E25036" s="93"/>
      <c r="L25036" s="38"/>
      <c r="M25036" s="38"/>
    </row>
    <row r="25037" spans="3:13" x14ac:dyDescent="0.2">
      <c r="C25037" s="38"/>
      <c r="D25037" s="38"/>
      <c r="E25037" s="93"/>
      <c r="L25037" s="38"/>
      <c r="M25037" s="38"/>
    </row>
    <row r="25038" spans="3:13" x14ac:dyDescent="0.2">
      <c r="C25038" s="38"/>
      <c r="D25038" s="38"/>
      <c r="E25038" s="93"/>
      <c r="L25038" s="38"/>
      <c r="M25038" s="38"/>
    </row>
    <row r="25039" spans="3:13" x14ac:dyDescent="0.2">
      <c r="C25039" s="38"/>
      <c r="D25039" s="38"/>
      <c r="E25039" s="93"/>
      <c r="L25039" s="38"/>
      <c r="M25039" s="38"/>
    </row>
    <row r="25040" spans="3:13" x14ac:dyDescent="0.2">
      <c r="C25040" s="38"/>
      <c r="D25040" s="38"/>
      <c r="E25040" s="93"/>
      <c r="L25040" s="38"/>
      <c r="M25040" s="38"/>
    </row>
    <row r="25041" spans="3:13" x14ac:dyDescent="0.2">
      <c r="C25041" s="38"/>
      <c r="D25041" s="38"/>
      <c r="E25041" s="93"/>
      <c r="L25041" s="38"/>
      <c r="M25041" s="38"/>
    </row>
    <row r="25042" spans="3:13" x14ac:dyDescent="0.2">
      <c r="C25042" s="38"/>
      <c r="D25042" s="38"/>
      <c r="E25042" s="93"/>
      <c r="L25042" s="38"/>
      <c r="M25042" s="38"/>
    </row>
    <row r="25043" spans="3:13" x14ac:dyDescent="0.2">
      <c r="C25043" s="38"/>
      <c r="D25043" s="38"/>
      <c r="E25043" s="93"/>
      <c r="L25043" s="38"/>
      <c r="M25043" s="38"/>
    </row>
    <row r="25044" spans="3:13" x14ac:dyDescent="0.2">
      <c r="C25044" s="38"/>
      <c r="D25044" s="38"/>
      <c r="E25044" s="93"/>
      <c r="L25044" s="38"/>
      <c r="M25044" s="38"/>
    </row>
    <row r="25045" spans="3:13" x14ac:dyDescent="0.2">
      <c r="C25045" s="38"/>
      <c r="D25045" s="38"/>
      <c r="E25045" s="93"/>
      <c r="L25045" s="38"/>
      <c r="M25045" s="38"/>
    </row>
    <row r="25046" spans="3:13" x14ac:dyDescent="0.2">
      <c r="C25046" s="38"/>
      <c r="D25046" s="38"/>
      <c r="E25046" s="93"/>
      <c r="L25046" s="38"/>
      <c r="M25046" s="38"/>
    </row>
    <row r="25047" spans="3:13" x14ac:dyDescent="0.2">
      <c r="C25047" s="38"/>
      <c r="D25047" s="38"/>
      <c r="E25047" s="93"/>
      <c r="L25047" s="38"/>
      <c r="M25047" s="38"/>
    </row>
    <row r="25048" spans="3:13" x14ac:dyDescent="0.2">
      <c r="C25048" s="38"/>
      <c r="D25048" s="38"/>
      <c r="E25048" s="93"/>
      <c r="L25048" s="38"/>
      <c r="M25048" s="38"/>
    </row>
    <row r="25049" spans="3:13" x14ac:dyDescent="0.2">
      <c r="C25049" s="38"/>
      <c r="D25049" s="38"/>
      <c r="E25049" s="93"/>
      <c r="L25049" s="38"/>
      <c r="M25049" s="38"/>
    </row>
    <row r="25050" spans="3:13" x14ac:dyDescent="0.2">
      <c r="C25050" s="38"/>
      <c r="D25050" s="38"/>
      <c r="E25050" s="93"/>
      <c r="L25050" s="38"/>
      <c r="M25050" s="38"/>
    </row>
    <row r="25051" spans="3:13" x14ac:dyDescent="0.2">
      <c r="C25051" s="38"/>
      <c r="D25051" s="38"/>
      <c r="E25051" s="93"/>
      <c r="L25051" s="38"/>
      <c r="M25051" s="38"/>
    </row>
    <row r="25052" spans="3:13" x14ac:dyDescent="0.2">
      <c r="C25052" s="38"/>
      <c r="D25052" s="38"/>
      <c r="E25052" s="93"/>
      <c r="L25052" s="38"/>
      <c r="M25052" s="38"/>
    </row>
    <row r="25053" spans="3:13" x14ac:dyDescent="0.2">
      <c r="C25053" s="38"/>
      <c r="D25053" s="38"/>
      <c r="E25053" s="93"/>
      <c r="L25053" s="38"/>
      <c r="M25053" s="38"/>
    </row>
    <row r="25054" spans="3:13" x14ac:dyDescent="0.2">
      <c r="C25054" s="38"/>
      <c r="D25054" s="38"/>
      <c r="E25054" s="93"/>
      <c r="L25054" s="38"/>
      <c r="M25054" s="38"/>
    </row>
    <row r="25055" spans="3:13" x14ac:dyDescent="0.2">
      <c r="C25055" s="38"/>
      <c r="D25055" s="38"/>
      <c r="E25055" s="93"/>
      <c r="L25055" s="38"/>
      <c r="M25055" s="38"/>
    </row>
    <row r="25056" spans="3:13" x14ac:dyDescent="0.2">
      <c r="C25056" s="38"/>
      <c r="D25056" s="38"/>
      <c r="E25056" s="93"/>
      <c r="L25056" s="38"/>
      <c r="M25056" s="38"/>
    </row>
    <row r="25057" spans="3:13" x14ac:dyDescent="0.2">
      <c r="C25057" s="38"/>
      <c r="D25057" s="38"/>
      <c r="E25057" s="93"/>
      <c r="L25057" s="38"/>
      <c r="M25057" s="38"/>
    </row>
    <row r="25058" spans="3:13" x14ac:dyDescent="0.2">
      <c r="C25058" s="38"/>
      <c r="D25058" s="38"/>
      <c r="E25058" s="93"/>
      <c r="L25058" s="38"/>
      <c r="M25058" s="38"/>
    </row>
    <row r="25059" spans="3:13" x14ac:dyDescent="0.2">
      <c r="C25059" s="38"/>
      <c r="D25059" s="38"/>
      <c r="E25059" s="93"/>
      <c r="L25059" s="38"/>
      <c r="M25059" s="38"/>
    </row>
    <row r="25060" spans="3:13" x14ac:dyDescent="0.2">
      <c r="C25060" s="38"/>
      <c r="D25060" s="38"/>
      <c r="E25060" s="93"/>
      <c r="L25060" s="38"/>
      <c r="M25060" s="38"/>
    </row>
    <row r="25061" spans="3:13" x14ac:dyDescent="0.2">
      <c r="C25061" s="38"/>
      <c r="D25061" s="38"/>
      <c r="E25061" s="93"/>
      <c r="L25061" s="38"/>
      <c r="M25061" s="38"/>
    </row>
    <row r="25062" spans="3:13" x14ac:dyDescent="0.2">
      <c r="C25062" s="38"/>
      <c r="D25062" s="38"/>
      <c r="E25062" s="93"/>
      <c r="L25062" s="38"/>
      <c r="M25062" s="38"/>
    </row>
    <row r="25063" spans="3:13" x14ac:dyDescent="0.2">
      <c r="C25063" s="38"/>
      <c r="D25063" s="38"/>
      <c r="E25063" s="93"/>
      <c r="L25063" s="38"/>
      <c r="M25063" s="38"/>
    </row>
    <row r="25064" spans="3:13" x14ac:dyDescent="0.2">
      <c r="C25064" s="38"/>
      <c r="D25064" s="38"/>
      <c r="E25064" s="93"/>
      <c r="L25064" s="38"/>
      <c r="M25064" s="38"/>
    </row>
    <row r="25065" spans="3:13" x14ac:dyDescent="0.2">
      <c r="C25065" s="38"/>
      <c r="D25065" s="38"/>
      <c r="E25065" s="93"/>
      <c r="L25065" s="38"/>
      <c r="M25065" s="38"/>
    </row>
    <row r="25066" spans="3:13" x14ac:dyDescent="0.2">
      <c r="C25066" s="38"/>
      <c r="D25066" s="38"/>
      <c r="E25066" s="93"/>
      <c r="L25066" s="38"/>
      <c r="M25066" s="38"/>
    </row>
    <row r="25067" spans="3:13" x14ac:dyDescent="0.2">
      <c r="C25067" s="38"/>
      <c r="D25067" s="38"/>
      <c r="E25067" s="93"/>
      <c r="L25067" s="38"/>
      <c r="M25067" s="38"/>
    </row>
    <row r="25068" spans="3:13" x14ac:dyDescent="0.2">
      <c r="C25068" s="38"/>
      <c r="D25068" s="38"/>
      <c r="E25068" s="93"/>
      <c r="L25068" s="38"/>
      <c r="M25068" s="38"/>
    </row>
    <row r="25069" spans="3:13" x14ac:dyDescent="0.2">
      <c r="C25069" s="38"/>
      <c r="D25069" s="38"/>
      <c r="E25069" s="93"/>
      <c r="L25069" s="38"/>
      <c r="M25069" s="38"/>
    </row>
    <row r="25070" spans="3:13" x14ac:dyDescent="0.2">
      <c r="C25070" s="38"/>
      <c r="D25070" s="38"/>
      <c r="E25070" s="93"/>
      <c r="L25070" s="38"/>
      <c r="M25070" s="38"/>
    </row>
    <row r="25071" spans="3:13" x14ac:dyDescent="0.2">
      <c r="C25071" s="38"/>
      <c r="D25071" s="38"/>
      <c r="E25071" s="93"/>
      <c r="L25071" s="38"/>
      <c r="M25071" s="38"/>
    </row>
    <row r="25072" spans="3:13" x14ac:dyDescent="0.2">
      <c r="C25072" s="38"/>
      <c r="D25072" s="38"/>
      <c r="E25072" s="93"/>
      <c r="L25072" s="38"/>
      <c r="M25072" s="38"/>
    </row>
    <row r="25073" spans="3:13" x14ac:dyDescent="0.2">
      <c r="C25073" s="38"/>
      <c r="D25073" s="38"/>
      <c r="E25073" s="93"/>
      <c r="L25073" s="38"/>
      <c r="M25073" s="38"/>
    </row>
    <row r="25074" spans="3:13" x14ac:dyDescent="0.2">
      <c r="C25074" s="38"/>
      <c r="D25074" s="38"/>
      <c r="E25074" s="93"/>
      <c r="L25074" s="38"/>
      <c r="M25074" s="38"/>
    </row>
    <row r="25075" spans="3:13" x14ac:dyDescent="0.2">
      <c r="C25075" s="38"/>
      <c r="D25075" s="38"/>
      <c r="E25075" s="93"/>
      <c r="L25075" s="38"/>
      <c r="M25075" s="38"/>
    </row>
    <row r="25076" spans="3:13" x14ac:dyDescent="0.2">
      <c r="C25076" s="38"/>
      <c r="D25076" s="38"/>
      <c r="E25076" s="93"/>
      <c r="L25076" s="38"/>
      <c r="M25076" s="38"/>
    </row>
    <row r="25077" spans="3:13" x14ac:dyDescent="0.2">
      <c r="C25077" s="38"/>
      <c r="D25077" s="38"/>
      <c r="E25077" s="93"/>
      <c r="L25077" s="38"/>
      <c r="M25077" s="38"/>
    </row>
    <row r="25078" spans="3:13" x14ac:dyDescent="0.2">
      <c r="C25078" s="38"/>
      <c r="D25078" s="38"/>
      <c r="E25078" s="93"/>
      <c r="L25078" s="38"/>
      <c r="M25078" s="38"/>
    </row>
    <row r="25079" spans="3:13" x14ac:dyDescent="0.2">
      <c r="C25079" s="38"/>
      <c r="D25079" s="38"/>
      <c r="E25079" s="93"/>
      <c r="L25079" s="38"/>
      <c r="M25079" s="38"/>
    </row>
    <row r="25080" spans="3:13" x14ac:dyDescent="0.2">
      <c r="C25080" s="38"/>
      <c r="D25080" s="38"/>
      <c r="E25080" s="93"/>
      <c r="L25080" s="38"/>
      <c r="M25080" s="38"/>
    </row>
    <row r="25081" spans="3:13" x14ac:dyDescent="0.2">
      <c r="C25081" s="38"/>
      <c r="D25081" s="38"/>
      <c r="E25081" s="93"/>
      <c r="L25081" s="38"/>
      <c r="M25081" s="38"/>
    </row>
    <row r="25082" spans="3:13" x14ac:dyDescent="0.2">
      <c r="C25082" s="38"/>
      <c r="D25082" s="38"/>
      <c r="E25082" s="93"/>
      <c r="L25082" s="38"/>
      <c r="M25082" s="38"/>
    </row>
    <row r="25083" spans="3:13" x14ac:dyDescent="0.2">
      <c r="C25083" s="38"/>
      <c r="D25083" s="38"/>
      <c r="E25083" s="93"/>
      <c r="L25083" s="38"/>
      <c r="M25083" s="38"/>
    </row>
    <row r="25084" spans="3:13" x14ac:dyDescent="0.2">
      <c r="C25084" s="38"/>
      <c r="D25084" s="38"/>
      <c r="E25084" s="93"/>
      <c r="L25084" s="38"/>
      <c r="M25084" s="38"/>
    </row>
    <row r="25085" spans="3:13" x14ac:dyDescent="0.2">
      <c r="C25085" s="38"/>
      <c r="D25085" s="38"/>
      <c r="E25085" s="93"/>
      <c r="L25085" s="38"/>
      <c r="M25085" s="38"/>
    </row>
    <row r="25086" spans="3:13" x14ac:dyDescent="0.2">
      <c r="C25086" s="38"/>
      <c r="D25086" s="38"/>
      <c r="E25086" s="93"/>
      <c r="L25086" s="38"/>
      <c r="M25086" s="38"/>
    </row>
    <row r="25087" spans="3:13" x14ac:dyDescent="0.2">
      <c r="C25087" s="38"/>
      <c r="D25087" s="38"/>
      <c r="E25087" s="93"/>
      <c r="L25087" s="38"/>
      <c r="M25087" s="38"/>
    </row>
    <row r="25088" spans="3:13" x14ac:dyDescent="0.2">
      <c r="C25088" s="38"/>
      <c r="D25088" s="38"/>
      <c r="E25088" s="93"/>
      <c r="L25088" s="38"/>
      <c r="M25088" s="38"/>
    </row>
    <row r="25089" spans="3:13" x14ac:dyDescent="0.2">
      <c r="C25089" s="38"/>
      <c r="D25089" s="38"/>
      <c r="E25089" s="93"/>
      <c r="L25089" s="38"/>
      <c r="M25089" s="38"/>
    </row>
    <row r="25090" spans="3:13" x14ac:dyDescent="0.2">
      <c r="C25090" s="38"/>
      <c r="D25090" s="38"/>
      <c r="E25090" s="93"/>
      <c r="L25090" s="38"/>
      <c r="M25090" s="38"/>
    </row>
    <row r="25091" spans="3:13" x14ac:dyDescent="0.2">
      <c r="C25091" s="38"/>
      <c r="D25091" s="38"/>
      <c r="E25091" s="93"/>
      <c r="L25091" s="38"/>
      <c r="M25091" s="38"/>
    </row>
    <row r="25092" spans="3:13" x14ac:dyDescent="0.2">
      <c r="C25092" s="38"/>
      <c r="D25092" s="38"/>
      <c r="E25092" s="93"/>
      <c r="L25092" s="38"/>
      <c r="M25092" s="38"/>
    </row>
    <row r="25093" spans="3:13" x14ac:dyDescent="0.2">
      <c r="C25093" s="38"/>
      <c r="D25093" s="38"/>
      <c r="E25093" s="93"/>
      <c r="L25093" s="38"/>
      <c r="M25093" s="38"/>
    </row>
    <row r="25094" spans="3:13" x14ac:dyDescent="0.2">
      <c r="C25094" s="38"/>
      <c r="D25094" s="38"/>
      <c r="E25094" s="93"/>
      <c r="L25094" s="38"/>
      <c r="M25094" s="38"/>
    </row>
    <row r="25095" spans="3:13" x14ac:dyDescent="0.2">
      <c r="C25095" s="38"/>
      <c r="D25095" s="38"/>
      <c r="E25095" s="93"/>
      <c r="L25095" s="38"/>
      <c r="M25095" s="38"/>
    </row>
    <row r="25096" spans="3:13" x14ac:dyDescent="0.2">
      <c r="C25096" s="38"/>
      <c r="D25096" s="38"/>
      <c r="E25096" s="93"/>
      <c r="L25096" s="38"/>
      <c r="M25096" s="38"/>
    </row>
    <row r="25097" spans="3:13" x14ac:dyDescent="0.2">
      <c r="C25097" s="38"/>
      <c r="D25097" s="38"/>
      <c r="E25097" s="93"/>
      <c r="L25097" s="38"/>
      <c r="M25097" s="38"/>
    </row>
    <row r="25098" spans="3:13" x14ac:dyDescent="0.2">
      <c r="C25098" s="38"/>
      <c r="D25098" s="38"/>
      <c r="E25098" s="93"/>
      <c r="L25098" s="38"/>
      <c r="M25098" s="38"/>
    </row>
    <row r="25099" spans="3:13" x14ac:dyDescent="0.2">
      <c r="C25099" s="38"/>
      <c r="D25099" s="38"/>
      <c r="E25099" s="93"/>
      <c r="L25099" s="38"/>
      <c r="M25099" s="38"/>
    </row>
    <row r="25100" spans="3:13" x14ac:dyDescent="0.2">
      <c r="C25100" s="38"/>
      <c r="D25100" s="38"/>
      <c r="E25100" s="93"/>
      <c r="L25100" s="38"/>
      <c r="M25100" s="38"/>
    </row>
    <row r="25101" spans="3:13" x14ac:dyDescent="0.2">
      <c r="C25101" s="38"/>
      <c r="D25101" s="38"/>
      <c r="E25101" s="93"/>
      <c r="L25101" s="38"/>
      <c r="M25101" s="38"/>
    </row>
    <row r="25102" spans="3:13" x14ac:dyDescent="0.2">
      <c r="C25102" s="38"/>
      <c r="D25102" s="38"/>
      <c r="E25102" s="93"/>
      <c r="L25102" s="38"/>
      <c r="M25102" s="38"/>
    </row>
    <row r="25103" spans="3:13" x14ac:dyDescent="0.2">
      <c r="C25103" s="38"/>
      <c r="D25103" s="38"/>
      <c r="E25103" s="93"/>
      <c r="L25103" s="38"/>
      <c r="M25103" s="38"/>
    </row>
    <row r="25104" spans="3:13" x14ac:dyDescent="0.2">
      <c r="C25104" s="38"/>
      <c r="D25104" s="38"/>
      <c r="E25104" s="93"/>
      <c r="L25104" s="38"/>
      <c r="M25104" s="38"/>
    </row>
    <row r="25105" spans="3:13" x14ac:dyDescent="0.2">
      <c r="C25105" s="38"/>
      <c r="D25105" s="38"/>
      <c r="E25105" s="93"/>
      <c r="L25105" s="38"/>
      <c r="M25105" s="38"/>
    </row>
    <row r="25106" spans="3:13" x14ac:dyDescent="0.2">
      <c r="C25106" s="38"/>
      <c r="D25106" s="38"/>
      <c r="E25106" s="93"/>
      <c r="L25106" s="38"/>
      <c r="M25106" s="38"/>
    </row>
    <row r="25107" spans="3:13" x14ac:dyDescent="0.2">
      <c r="C25107" s="38"/>
      <c r="D25107" s="38"/>
      <c r="E25107" s="93"/>
      <c r="L25107" s="38"/>
      <c r="M25107" s="38"/>
    </row>
    <row r="25108" spans="3:13" x14ac:dyDescent="0.2">
      <c r="C25108" s="38"/>
      <c r="D25108" s="38"/>
      <c r="E25108" s="93"/>
      <c r="L25108" s="38"/>
      <c r="M25108" s="38"/>
    </row>
    <row r="25109" spans="3:13" x14ac:dyDescent="0.2">
      <c r="C25109" s="38"/>
      <c r="D25109" s="38"/>
      <c r="E25109" s="93"/>
      <c r="L25109" s="38"/>
      <c r="M25109" s="38"/>
    </row>
    <row r="25110" spans="3:13" x14ac:dyDescent="0.2">
      <c r="C25110" s="38"/>
      <c r="D25110" s="38"/>
      <c r="E25110" s="93"/>
      <c r="L25110" s="38"/>
      <c r="M25110" s="38"/>
    </row>
    <row r="25111" spans="3:13" x14ac:dyDescent="0.2">
      <c r="C25111" s="38"/>
      <c r="D25111" s="38"/>
      <c r="E25111" s="93"/>
      <c r="L25111" s="38"/>
      <c r="M25111" s="38"/>
    </row>
    <row r="25112" spans="3:13" x14ac:dyDescent="0.2">
      <c r="C25112" s="38"/>
      <c r="D25112" s="38"/>
      <c r="E25112" s="93"/>
      <c r="L25112" s="38"/>
      <c r="M25112" s="38"/>
    </row>
    <row r="25113" spans="3:13" x14ac:dyDescent="0.2">
      <c r="C25113" s="38"/>
      <c r="D25113" s="38"/>
      <c r="E25113" s="93"/>
      <c r="L25113" s="38"/>
      <c r="M25113" s="38"/>
    </row>
    <row r="25114" spans="3:13" x14ac:dyDescent="0.2">
      <c r="C25114" s="38"/>
      <c r="D25114" s="38"/>
      <c r="E25114" s="93"/>
      <c r="L25114" s="38"/>
      <c r="M25114" s="38"/>
    </row>
    <row r="25115" spans="3:13" x14ac:dyDescent="0.2">
      <c r="C25115" s="38"/>
      <c r="D25115" s="38"/>
      <c r="E25115" s="93"/>
      <c r="L25115" s="38"/>
      <c r="M25115" s="38"/>
    </row>
    <row r="25116" spans="3:13" x14ac:dyDescent="0.2">
      <c r="C25116" s="38"/>
      <c r="D25116" s="38"/>
      <c r="E25116" s="93"/>
      <c r="L25116" s="38"/>
      <c r="M25116" s="38"/>
    </row>
    <row r="25117" spans="3:13" x14ac:dyDescent="0.2">
      <c r="C25117" s="38"/>
      <c r="D25117" s="38"/>
      <c r="E25117" s="93"/>
      <c r="L25117" s="38"/>
      <c r="M25117" s="38"/>
    </row>
    <row r="25118" spans="3:13" x14ac:dyDescent="0.2">
      <c r="C25118" s="38"/>
      <c r="D25118" s="38"/>
      <c r="E25118" s="93"/>
      <c r="L25118" s="38"/>
      <c r="M25118" s="38"/>
    </row>
    <row r="25119" spans="3:13" x14ac:dyDescent="0.2">
      <c r="C25119" s="38"/>
      <c r="D25119" s="38"/>
      <c r="E25119" s="93"/>
      <c r="L25119" s="38"/>
      <c r="M25119" s="38"/>
    </row>
    <row r="25120" spans="3:13" x14ac:dyDescent="0.2">
      <c r="C25120" s="38"/>
      <c r="D25120" s="38"/>
      <c r="E25120" s="93"/>
      <c r="L25120" s="38"/>
      <c r="M25120" s="38"/>
    </row>
    <row r="25121" spans="3:13" x14ac:dyDescent="0.2">
      <c r="C25121" s="38"/>
      <c r="D25121" s="38"/>
      <c r="E25121" s="93"/>
      <c r="L25121" s="38"/>
      <c r="M25121" s="38"/>
    </row>
    <row r="25122" spans="3:13" x14ac:dyDescent="0.2">
      <c r="C25122" s="38"/>
      <c r="D25122" s="38"/>
      <c r="E25122" s="93"/>
      <c r="L25122" s="38"/>
      <c r="M25122" s="38"/>
    </row>
    <row r="25123" spans="3:13" x14ac:dyDescent="0.2">
      <c r="C25123" s="38"/>
      <c r="D25123" s="38"/>
      <c r="E25123" s="93"/>
      <c r="L25123" s="38"/>
      <c r="M25123" s="38"/>
    </row>
    <row r="25124" spans="3:13" x14ac:dyDescent="0.2">
      <c r="C25124" s="38"/>
      <c r="D25124" s="38"/>
      <c r="E25124" s="93"/>
      <c r="L25124" s="38"/>
      <c r="M25124" s="38"/>
    </row>
    <row r="25125" spans="3:13" x14ac:dyDescent="0.2">
      <c r="C25125" s="38"/>
      <c r="D25125" s="38"/>
      <c r="E25125" s="93"/>
      <c r="L25125" s="38"/>
      <c r="M25125" s="38"/>
    </row>
    <row r="25126" spans="3:13" x14ac:dyDescent="0.2">
      <c r="C25126" s="38"/>
      <c r="D25126" s="38"/>
      <c r="E25126" s="93"/>
      <c r="L25126" s="38"/>
      <c r="M25126" s="38"/>
    </row>
    <row r="25127" spans="3:13" x14ac:dyDescent="0.2">
      <c r="C25127" s="38"/>
      <c r="D25127" s="38"/>
      <c r="E25127" s="93"/>
      <c r="L25127" s="38"/>
      <c r="M25127" s="38"/>
    </row>
    <row r="25128" spans="3:13" x14ac:dyDescent="0.2">
      <c r="C25128" s="38"/>
      <c r="D25128" s="38"/>
      <c r="E25128" s="93"/>
      <c r="L25128" s="38"/>
      <c r="M25128" s="38"/>
    </row>
    <row r="25129" spans="3:13" x14ac:dyDescent="0.2">
      <c r="C25129" s="38"/>
      <c r="D25129" s="38"/>
      <c r="E25129" s="93"/>
      <c r="L25129" s="38"/>
      <c r="M25129" s="38"/>
    </row>
    <row r="25130" spans="3:13" x14ac:dyDescent="0.2">
      <c r="C25130" s="38"/>
      <c r="D25130" s="38"/>
      <c r="E25130" s="93"/>
      <c r="L25130" s="38"/>
      <c r="M25130" s="38"/>
    </row>
    <row r="25131" spans="3:13" x14ac:dyDescent="0.2">
      <c r="C25131" s="38"/>
      <c r="D25131" s="38"/>
      <c r="E25131" s="93"/>
      <c r="L25131" s="38"/>
      <c r="M25131" s="38"/>
    </row>
    <row r="25132" spans="3:13" x14ac:dyDescent="0.2">
      <c r="C25132" s="38"/>
      <c r="D25132" s="38"/>
      <c r="E25132" s="93"/>
      <c r="L25132" s="38"/>
      <c r="M25132" s="38"/>
    </row>
    <row r="25133" spans="3:13" x14ac:dyDescent="0.2">
      <c r="C25133" s="38"/>
      <c r="D25133" s="38"/>
      <c r="E25133" s="93"/>
      <c r="L25133" s="38"/>
      <c r="M25133" s="38"/>
    </row>
    <row r="25134" spans="3:13" x14ac:dyDescent="0.2">
      <c r="C25134" s="38"/>
      <c r="D25134" s="38"/>
      <c r="E25134" s="93"/>
      <c r="L25134" s="38"/>
      <c r="M25134" s="38"/>
    </row>
    <row r="25135" spans="3:13" x14ac:dyDescent="0.2">
      <c r="C25135" s="38"/>
      <c r="D25135" s="38"/>
      <c r="E25135" s="93"/>
      <c r="L25135" s="38"/>
      <c r="M25135" s="38"/>
    </row>
    <row r="25136" spans="3:13" x14ac:dyDescent="0.2">
      <c r="C25136" s="38"/>
      <c r="D25136" s="38"/>
      <c r="E25136" s="93"/>
      <c r="L25136" s="38"/>
      <c r="M25136" s="38"/>
    </row>
    <row r="25137" spans="3:13" x14ac:dyDescent="0.2">
      <c r="C25137" s="38"/>
      <c r="D25137" s="38"/>
      <c r="E25137" s="93"/>
      <c r="L25137" s="38"/>
      <c r="M25137" s="38"/>
    </row>
    <row r="25138" spans="3:13" x14ac:dyDescent="0.2">
      <c r="C25138" s="38"/>
      <c r="D25138" s="38"/>
      <c r="E25138" s="93"/>
      <c r="L25138" s="38"/>
      <c r="M25138" s="38"/>
    </row>
    <row r="25139" spans="3:13" x14ac:dyDescent="0.2">
      <c r="C25139" s="38"/>
      <c r="D25139" s="38"/>
      <c r="E25139" s="93"/>
      <c r="L25139" s="38"/>
      <c r="M25139" s="38"/>
    </row>
    <row r="25140" spans="3:13" x14ac:dyDescent="0.2">
      <c r="C25140" s="38"/>
      <c r="D25140" s="38"/>
      <c r="E25140" s="93"/>
      <c r="L25140" s="38"/>
      <c r="M25140" s="38"/>
    </row>
    <row r="25141" spans="3:13" x14ac:dyDescent="0.2">
      <c r="C25141" s="38"/>
      <c r="D25141" s="38"/>
      <c r="E25141" s="93"/>
      <c r="L25141" s="38"/>
      <c r="M25141" s="38"/>
    </row>
    <row r="25142" spans="3:13" x14ac:dyDescent="0.2">
      <c r="C25142" s="38"/>
      <c r="D25142" s="38"/>
      <c r="E25142" s="93"/>
      <c r="L25142" s="38"/>
      <c r="M25142" s="38"/>
    </row>
    <row r="25143" spans="3:13" x14ac:dyDescent="0.2">
      <c r="C25143" s="38"/>
      <c r="D25143" s="38"/>
      <c r="E25143" s="93"/>
      <c r="L25143" s="38"/>
      <c r="M25143" s="38"/>
    </row>
    <row r="25144" spans="3:13" x14ac:dyDescent="0.2">
      <c r="C25144" s="38"/>
      <c r="D25144" s="38"/>
      <c r="E25144" s="93"/>
      <c r="L25144" s="38"/>
      <c r="M25144" s="38"/>
    </row>
    <row r="25145" spans="3:13" x14ac:dyDescent="0.2">
      <c r="C25145" s="38"/>
      <c r="D25145" s="38"/>
      <c r="E25145" s="93"/>
      <c r="L25145" s="38"/>
      <c r="M25145" s="38"/>
    </row>
    <row r="25146" spans="3:13" x14ac:dyDescent="0.2">
      <c r="C25146" s="38"/>
      <c r="D25146" s="38"/>
      <c r="E25146" s="93"/>
      <c r="L25146" s="38"/>
      <c r="M25146" s="38"/>
    </row>
    <row r="25147" spans="3:13" x14ac:dyDescent="0.2">
      <c r="C25147" s="38"/>
      <c r="D25147" s="38"/>
      <c r="E25147" s="93"/>
      <c r="L25147" s="38"/>
      <c r="M25147" s="38"/>
    </row>
    <row r="25148" spans="3:13" x14ac:dyDescent="0.2">
      <c r="C25148" s="38"/>
      <c r="D25148" s="38"/>
      <c r="E25148" s="93"/>
      <c r="L25148" s="38"/>
      <c r="M25148" s="38"/>
    </row>
    <row r="25149" spans="3:13" x14ac:dyDescent="0.2">
      <c r="C25149" s="38"/>
      <c r="D25149" s="38"/>
      <c r="E25149" s="93"/>
      <c r="L25149" s="38"/>
      <c r="M25149" s="38"/>
    </row>
    <row r="25150" spans="3:13" x14ac:dyDescent="0.2">
      <c r="C25150" s="38"/>
      <c r="D25150" s="38"/>
      <c r="E25150" s="93"/>
      <c r="L25150" s="38"/>
      <c r="M25150" s="38"/>
    </row>
    <row r="25151" spans="3:13" x14ac:dyDescent="0.2">
      <c r="C25151" s="38"/>
      <c r="D25151" s="38"/>
      <c r="E25151" s="93"/>
      <c r="L25151" s="38"/>
      <c r="M25151" s="38"/>
    </row>
    <row r="25152" spans="3:13" x14ac:dyDescent="0.2">
      <c r="C25152" s="38"/>
      <c r="D25152" s="38"/>
      <c r="E25152" s="93"/>
      <c r="L25152" s="38"/>
      <c r="M25152" s="38"/>
    </row>
    <row r="25153" spans="3:13" x14ac:dyDescent="0.2">
      <c r="C25153" s="38"/>
      <c r="D25153" s="38"/>
      <c r="E25153" s="93"/>
      <c r="L25153" s="38"/>
      <c r="M25153" s="38"/>
    </row>
    <row r="25154" spans="3:13" x14ac:dyDescent="0.2">
      <c r="C25154" s="38"/>
      <c r="D25154" s="38"/>
      <c r="E25154" s="93"/>
      <c r="L25154" s="38"/>
      <c r="M25154" s="38"/>
    </row>
    <row r="25155" spans="3:13" x14ac:dyDescent="0.2">
      <c r="C25155" s="38"/>
      <c r="D25155" s="38"/>
      <c r="E25155" s="93"/>
      <c r="L25155" s="38"/>
      <c r="M25155" s="38"/>
    </row>
    <row r="25156" spans="3:13" x14ac:dyDescent="0.2">
      <c r="C25156" s="38"/>
      <c r="D25156" s="38"/>
      <c r="E25156" s="93"/>
      <c r="L25156" s="38"/>
      <c r="M25156" s="38"/>
    </row>
    <row r="25157" spans="3:13" x14ac:dyDescent="0.2">
      <c r="C25157" s="38"/>
      <c r="D25157" s="38"/>
      <c r="E25157" s="93"/>
      <c r="L25157" s="38"/>
      <c r="M25157" s="38"/>
    </row>
    <row r="25158" spans="3:13" x14ac:dyDescent="0.2">
      <c r="C25158" s="38"/>
      <c r="D25158" s="38"/>
      <c r="E25158" s="93"/>
      <c r="L25158" s="38"/>
      <c r="M25158" s="38"/>
    </row>
    <row r="25159" spans="3:13" x14ac:dyDescent="0.2">
      <c r="C25159" s="38"/>
      <c r="D25159" s="38"/>
      <c r="E25159" s="93"/>
      <c r="L25159" s="38"/>
      <c r="M25159" s="38"/>
    </row>
    <row r="25160" spans="3:13" x14ac:dyDescent="0.2">
      <c r="C25160" s="38"/>
      <c r="D25160" s="38"/>
      <c r="E25160" s="93"/>
      <c r="L25160" s="38"/>
      <c r="M25160" s="38"/>
    </row>
    <row r="25161" spans="3:13" x14ac:dyDescent="0.2">
      <c r="C25161" s="38"/>
      <c r="D25161" s="38"/>
      <c r="E25161" s="93"/>
      <c r="L25161" s="38"/>
      <c r="M25161" s="38"/>
    </row>
    <row r="25162" spans="3:13" x14ac:dyDescent="0.2">
      <c r="C25162" s="38"/>
      <c r="D25162" s="38"/>
      <c r="E25162" s="93"/>
      <c r="L25162" s="38"/>
      <c r="M25162" s="38"/>
    </row>
    <row r="25163" spans="3:13" x14ac:dyDescent="0.2">
      <c r="C25163" s="38"/>
      <c r="D25163" s="38"/>
      <c r="E25163" s="93"/>
      <c r="L25163" s="38"/>
      <c r="M25163" s="38"/>
    </row>
    <row r="25164" spans="3:13" x14ac:dyDescent="0.2">
      <c r="C25164" s="38"/>
      <c r="D25164" s="38"/>
      <c r="E25164" s="93"/>
      <c r="L25164" s="38"/>
      <c r="M25164" s="38"/>
    </row>
    <row r="25165" spans="3:13" x14ac:dyDescent="0.2">
      <c r="C25165" s="38"/>
      <c r="D25165" s="38"/>
      <c r="E25165" s="93"/>
      <c r="L25165" s="38"/>
      <c r="M25165" s="38"/>
    </row>
    <row r="25166" spans="3:13" x14ac:dyDescent="0.2">
      <c r="C25166" s="38"/>
      <c r="D25166" s="38"/>
      <c r="E25166" s="93"/>
      <c r="L25166" s="38"/>
      <c r="M25166" s="38"/>
    </row>
    <row r="25167" spans="3:13" x14ac:dyDescent="0.2">
      <c r="C25167" s="38"/>
      <c r="D25167" s="38"/>
      <c r="E25167" s="93"/>
      <c r="L25167" s="38"/>
      <c r="M25167" s="38"/>
    </row>
    <row r="25168" spans="3:13" x14ac:dyDescent="0.2">
      <c r="C25168" s="38"/>
      <c r="D25168" s="38"/>
      <c r="E25168" s="93"/>
      <c r="L25168" s="38"/>
      <c r="M25168" s="38"/>
    </row>
    <row r="25169" spans="3:13" x14ac:dyDescent="0.2">
      <c r="C25169" s="38"/>
      <c r="D25169" s="38"/>
      <c r="E25169" s="93"/>
      <c r="L25169" s="38"/>
      <c r="M25169" s="38"/>
    </row>
    <row r="25170" spans="3:13" x14ac:dyDescent="0.2">
      <c r="C25170" s="38"/>
      <c r="D25170" s="38"/>
      <c r="E25170" s="93"/>
      <c r="L25170" s="38"/>
      <c r="M25170" s="38"/>
    </row>
    <row r="25171" spans="3:13" x14ac:dyDescent="0.2">
      <c r="C25171" s="38"/>
      <c r="D25171" s="38"/>
      <c r="E25171" s="93"/>
      <c r="L25171" s="38"/>
      <c r="M25171" s="38"/>
    </row>
    <row r="25172" spans="3:13" x14ac:dyDescent="0.2">
      <c r="C25172" s="38"/>
      <c r="D25172" s="38"/>
      <c r="E25172" s="93"/>
      <c r="L25172" s="38"/>
      <c r="M25172" s="38"/>
    </row>
    <row r="25173" spans="3:13" x14ac:dyDescent="0.2">
      <c r="C25173" s="38"/>
      <c r="D25173" s="38"/>
      <c r="E25173" s="93"/>
      <c r="L25173" s="38"/>
      <c r="M25173" s="38"/>
    </row>
    <row r="25174" spans="3:13" x14ac:dyDescent="0.2">
      <c r="C25174" s="38"/>
      <c r="D25174" s="38"/>
      <c r="E25174" s="93"/>
      <c r="L25174" s="38"/>
      <c r="M25174" s="38"/>
    </row>
    <row r="25175" spans="3:13" x14ac:dyDescent="0.2">
      <c r="C25175" s="38"/>
      <c r="D25175" s="38"/>
      <c r="E25175" s="93"/>
      <c r="L25175" s="38"/>
      <c r="M25175" s="38"/>
    </row>
    <row r="25176" spans="3:13" x14ac:dyDescent="0.2">
      <c r="C25176" s="38"/>
      <c r="D25176" s="38"/>
      <c r="E25176" s="93"/>
      <c r="L25176" s="38"/>
      <c r="M25176" s="38"/>
    </row>
    <row r="25177" spans="3:13" x14ac:dyDescent="0.2">
      <c r="C25177" s="38"/>
      <c r="D25177" s="38"/>
      <c r="E25177" s="93"/>
      <c r="L25177" s="38"/>
      <c r="M25177" s="38"/>
    </row>
    <row r="25178" spans="3:13" x14ac:dyDescent="0.2">
      <c r="C25178" s="38"/>
      <c r="D25178" s="38"/>
      <c r="E25178" s="93"/>
      <c r="L25178" s="38"/>
      <c r="M25178" s="38"/>
    </row>
    <row r="25179" spans="3:13" x14ac:dyDescent="0.2">
      <c r="C25179" s="38"/>
      <c r="D25179" s="38"/>
      <c r="E25179" s="93"/>
      <c r="L25179" s="38"/>
      <c r="M25179" s="38"/>
    </row>
    <row r="25180" spans="3:13" x14ac:dyDescent="0.2">
      <c r="C25180" s="38"/>
      <c r="D25180" s="38"/>
      <c r="E25180" s="93"/>
      <c r="L25180" s="38"/>
      <c r="M25180" s="38"/>
    </row>
    <row r="25181" spans="3:13" x14ac:dyDescent="0.2">
      <c r="C25181" s="38"/>
      <c r="D25181" s="38"/>
      <c r="E25181" s="93"/>
      <c r="L25181" s="38"/>
      <c r="M25181" s="38"/>
    </row>
    <row r="25182" spans="3:13" x14ac:dyDescent="0.2">
      <c r="C25182" s="38"/>
      <c r="D25182" s="38"/>
      <c r="E25182" s="93"/>
      <c r="L25182" s="38"/>
      <c r="M25182" s="38"/>
    </row>
    <row r="25183" spans="3:13" x14ac:dyDescent="0.2">
      <c r="C25183" s="38"/>
      <c r="D25183" s="38"/>
      <c r="E25183" s="93"/>
      <c r="L25183" s="38"/>
      <c r="M25183" s="38"/>
    </row>
    <row r="25184" spans="3:13" x14ac:dyDescent="0.2">
      <c r="C25184" s="38"/>
      <c r="D25184" s="38"/>
      <c r="E25184" s="93"/>
      <c r="L25184" s="38"/>
      <c r="M25184" s="38"/>
    </row>
    <row r="25185" spans="3:13" x14ac:dyDescent="0.2">
      <c r="C25185" s="38"/>
      <c r="D25185" s="38"/>
      <c r="E25185" s="93"/>
      <c r="L25185" s="38"/>
      <c r="M25185" s="38"/>
    </row>
    <row r="25186" spans="3:13" x14ac:dyDescent="0.2">
      <c r="C25186" s="38"/>
      <c r="D25186" s="38"/>
      <c r="E25186" s="93"/>
      <c r="L25186" s="38"/>
      <c r="M25186" s="38"/>
    </row>
    <row r="25187" spans="3:13" x14ac:dyDescent="0.2">
      <c r="C25187" s="38"/>
      <c r="D25187" s="38"/>
      <c r="E25187" s="93"/>
      <c r="L25187" s="38"/>
      <c r="M25187" s="38"/>
    </row>
    <row r="25188" spans="3:13" x14ac:dyDescent="0.2">
      <c r="C25188" s="38"/>
      <c r="D25188" s="38"/>
      <c r="E25188" s="93"/>
      <c r="L25188" s="38"/>
      <c r="M25188" s="38"/>
    </row>
    <row r="25189" spans="3:13" x14ac:dyDescent="0.2">
      <c r="C25189" s="38"/>
      <c r="D25189" s="38"/>
      <c r="E25189" s="93"/>
      <c r="L25189" s="38"/>
      <c r="M25189" s="38"/>
    </row>
    <row r="25190" spans="3:13" x14ac:dyDescent="0.2">
      <c r="C25190" s="38"/>
      <c r="D25190" s="38"/>
      <c r="E25190" s="93"/>
      <c r="L25190" s="38"/>
      <c r="M25190" s="38"/>
    </row>
    <row r="25191" spans="3:13" x14ac:dyDescent="0.2">
      <c r="C25191" s="38"/>
      <c r="D25191" s="38"/>
      <c r="E25191" s="93"/>
      <c r="L25191" s="38"/>
      <c r="M25191" s="38"/>
    </row>
    <row r="25192" spans="3:13" x14ac:dyDescent="0.2">
      <c r="C25192" s="38"/>
      <c r="D25192" s="38"/>
      <c r="E25192" s="93"/>
      <c r="L25192" s="38"/>
      <c r="M25192" s="38"/>
    </row>
    <row r="25193" spans="3:13" x14ac:dyDescent="0.2">
      <c r="C25193" s="38"/>
      <c r="D25193" s="38"/>
      <c r="E25193" s="93"/>
      <c r="L25193" s="38"/>
      <c r="M25193" s="38"/>
    </row>
    <row r="25194" spans="3:13" x14ac:dyDescent="0.2">
      <c r="C25194" s="38"/>
      <c r="D25194" s="38"/>
      <c r="E25194" s="93"/>
      <c r="L25194" s="38"/>
      <c r="M25194" s="38"/>
    </row>
    <row r="25195" spans="3:13" x14ac:dyDescent="0.2">
      <c r="C25195" s="38"/>
      <c r="D25195" s="38"/>
      <c r="E25195" s="93"/>
      <c r="L25195" s="38"/>
      <c r="M25195" s="38"/>
    </row>
    <row r="25196" spans="3:13" x14ac:dyDescent="0.2">
      <c r="C25196" s="38"/>
      <c r="D25196" s="38"/>
      <c r="E25196" s="93"/>
      <c r="L25196" s="38"/>
      <c r="M25196" s="38"/>
    </row>
    <row r="25197" spans="3:13" x14ac:dyDescent="0.2">
      <c r="C25197" s="38"/>
      <c r="D25197" s="38"/>
      <c r="E25197" s="93"/>
      <c r="L25197" s="38"/>
      <c r="M25197" s="38"/>
    </row>
    <row r="25198" spans="3:13" x14ac:dyDescent="0.2">
      <c r="C25198" s="38"/>
      <c r="D25198" s="38"/>
      <c r="E25198" s="93"/>
      <c r="L25198" s="38"/>
      <c r="M25198" s="38"/>
    </row>
    <row r="25199" spans="3:13" x14ac:dyDescent="0.2">
      <c r="C25199" s="38"/>
      <c r="D25199" s="38"/>
      <c r="E25199" s="93"/>
      <c r="L25199" s="38"/>
      <c r="M25199" s="38"/>
    </row>
    <row r="25200" spans="3:13" x14ac:dyDescent="0.2">
      <c r="C25200" s="38"/>
      <c r="D25200" s="38"/>
      <c r="E25200" s="93"/>
      <c r="L25200" s="38"/>
      <c r="M25200" s="38"/>
    </row>
    <row r="25201" spans="3:13" x14ac:dyDescent="0.2">
      <c r="C25201" s="38"/>
      <c r="D25201" s="38"/>
      <c r="E25201" s="93"/>
      <c r="L25201" s="38"/>
      <c r="M25201" s="38"/>
    </row>
    <row r="25202" spans="3:13" x14ac:dyDescent="0.2">
      <c r="C25202" s="38"/>
      <c r="D25202" s="38"/>
      <c r="E25202" s="93"/>
      <c r="L25202" s="38"/>
      <c r="M25202" s="38"/>
    </row>
    <row r="25203" spans="3:13" x14ac:dyDescent="0.2">
      <c r="C25203" s="38"/>
      <c r="D25203" s="38"/>
      <c r="E25203" s="93"/>
      <c r="L25203" s="38"/>
      <c r="M25203" s="38"/>
    </row>
    <row r="25204" spans="3:13" x14ac:dyDescent="0.2">
      <c r="C25204" s="38"/>
      <c r="D25204" s="38"/>
      <c r="E25204" s="93"/>
      <c r="L25204" s="38"/>
      <c r="M25204" s="38"/>
    </row>
    <row r="25205" spans="3:13" x14ac:dyDescent="0.2">
      <c r="C25205" s="38"/>
      <c r="D25205" s="38"/>
      <c r="E25205" s="93"/>
      <c r="L25205" s="38"/>
      <c r="M25205" s="38"/>
    </row>
    <row r="25206" spans="3:13" x14ac:dyDescent="0.2">
      <c r="C25206" s="38"/>
      <c r="D25206" s="38"/>
      <c r="E25206" s="93"/>
      <c r="L25206" s="38"/>
      <c r="M25206" s="38"/>
    </row>
    <row r="25207" spans="3:13" x14ac:dyDescent="0.2">
      <c r="C25207" s="38"/>
      <c r="D25207" s="38"/>
      <c r="E25207" s="93"/>
      <c r="L25207" s="38"/>
      <c r="M25207" s="38"/>
    </row>
    <row r="25208" spans="3:13" x14ac:dyDescent="0.2">
      <c r="C25208" s="38"/>
      <c r="D25208" s="38"/>
      <c r="E25208" s="93"/>
      <c r="L25208" s="38"/>
      <c r="M25208" s="38"/>
    </row>
    <row r="25209" spans="3:13" x14ac:dyDescent="0.2">
      <c r="C25209" s="38"/>
      <c r="D25209" s="38"/>
      <c r="E25209" s="93"/>
      <c r="L25209" s="38"/>
      <c r="M25209" s="38"/>
    </row>
    <row r="25210" spans="3:13" x14ac:dyDescent="0.2">
      <c r="C25210" s="38"/>
      <c r="D25210" s="38"/>
      <c r="E25210" s="93"/>
      <c r="L25210" s="38"/>
      <c r="M25210" s="38"/>
    </row>
    <row r="25211" spans="3:13" x14ac:dyDescent="0.2">
      <c r="C25211" s="38"/>
      <c r="D25211" s="38"/>
      <c r="E25211" s="93"/>
      <c r="L25211" s="38"/>
      <c r="M25211" s="38"/>
    </row>
    <row r="25212" spans="3:13" x14ac:dyDescent="0.2">
      <c r="C25212" s="38"/>
      <c r="D25212" s="38"/>
      <c r="E25212" s="93"/>
      <c r="L25212" s="38"/>
      <c r="M25212" s="38"/>
    </row>
    <row r="25213" spans="3:13" x14ac:dyDescent="0.2">
      <c r="C25213" s="38"/>
      <c r="D25213" s="38"/>
      <c r="E25213" s="93"/>
      <c r="L25213" s="38"/>
      <c r="M25213" s="38"/>
    </row>
    <row r="25214" spans="3:13" x14ac:dyDescent="0.2">
      <c r="C25214" s="38"/>
      <c r="D25214" s="38"/>
      <c r="E25214" s="93"/>
      <c r="L25214" s="38"/>
      <c r="M25214" s="38"/>
    </row>
    <row r="25215" spans="3:13" x14ac:dyDescent="0.2">
      <c r="C25215" s="38"/>
      <c r="D25215" s="38"/>
      <c r="E25215" s="93"/>
      <c r="L25215" s="38"/>
      <c r="M25215" s="38"/>
    </row>
    <row r="25216" spans="3:13" x14ac:dyDescent="0.2">
      <c r="C25216" s="38"/>
      <c r="D25216" s="38"/>
      <c r="E25216" s="93"/>
      <c r="L25216" s="38"/>
      <c r="M25216" s="38"/>
    </row>
    <row r="25217" spans="3:13" x14ac:dyDescent="0.2">
      <c r="C25217" s="38"/>
      <c r="D25217" s="38"/>
      <c r="E25217" s="93"/>
      <c r="L25217" s="38"/>
      <c r="M25217" s="38"/>
    </row>
    <row r="25218" spans="3:13" x14ac:dyDescent="0.2">
      <c r="C25218" s="38"/>
      <c r="D25218" s="38"/>
      <c r="E25218" s="93"/>
      <c r="L25218" s="38"/>
      <c r="M25218" s="38"/>
    </row>
    <row r="25219" spans="3:13" x14ac:dyDescent="0.2">
      <c r="C25219" s="38"/>
      <c r="D25219" s="38"/>
      <c r="E25219" s="93"/>
      <c r="L25219" s="38"/>
      <c r="M25219" s="38"/>
    </row>
    <row r="25220" spans="3:13" x14ac:dyDescent="0.2">
      <c r="C25220" s="38"/>
      <c r="D25220" s="38"/>
      <c r="E25220" s="93"/>
      <c r="L25220" s="38"/>
      <c r="M25220" s="38"/>
    </row>
    <row r="25221" spans="3:13" x14ac:dyDescent="0.2">
      <c r="C25221" s="38"/>
      <c r="D25221" s="38"/>
      <c r="E25221" s="93"/>
      <c r="L25221" s="38"/>
      <c r="M25221" s="38"/>
    </row>
    <row r="25222" spans="3:13" x14ac:dyDescent="0.2">
      <c r="C25222" s="38"/>
      <c r="D25222" s="38"/>
      <c r="E25222" s="93"/>
      <c r="L25222" s="38"/>
      <c r="M25222" s="38"/>
    </row>
    <row r="25223" spans="3:13" x14ac:dyDescent="0.2">
      <c r="C25223" s="38"/>
      <c r="D25223" s="38"/>
      <c r="E25223" s="93"/>
      <c r="L25223" s="38"/>
      <c r="M25223" s="38"/>
    </row>
    <row r="25224" spans="3:13" x14ac:dyDescent="0.2">
      <c r="C25224" s="38"/>
      <c r="D25224" s="38"/>
      <c r="E25224" s="93"/>
      <c r="L25224" s="38"/>
      <c r="M25224" s="38"/>
    </row>
    <row r="25225" spans="3:13" x14ac:dyDescent="0.2">
      <c r="C25225" s="38"/>
      <c r="D25225" s="38"/>
      <c r="E25225" s="93"/>
      <c r="L25225" s="38"/>
      <c r="M25225" s="38"/>
    </row>
    <row r="25226" spans="3:13" x14ac:dyDescent="0.2">
      <c r="C25226" s="38"/>
      <c r="D25226" s="38"/>
      <c r="E25226" s="93"/>
      <c r="L25226" s="38"/>
      <c r="M25226" s="38"/>
    </row>
    <row r="25227" spans="3:13" x14ac:dyDescent="0.2">
      <c r="C25227" s="38"/>
      <c r="D25227" s="38"/>
      <c r="E25227" s="93"/>
      <c r="L25227" s="38"/>
      <c r="M25227" s="38"/>
    </row>
    <row r="25228" spans="3:13" x14ac:dyDescent="0.2">
      <c r="C25228" s="38"/>
      <c r="D25228" s="38"/>
      <c r="E25228" s="93"/>
      <c r="L25228" s="38"/>
      <c r="M25228" s="38"/>
    </row>
    <row r="25229" spans="3:13" x14ac:dyDescent="0.2">
      <c r="C25229" s="38"/>
      <c r="D25229" s="38"/>
      <c r="E25229" s="93"/>
      <c r="L25229" s="38"/>
      <c r="M25229" s="38"/>
    </row>
    <row r="25230" spans="3:13" x14ac:dyDescent="0.2">
      <c r="C25230" s="38"/>
      <c r="D25230" s="38"/>
      <c r="E25230" s="93"/>
      <c r="L25230" s="38"/>
      <c r="M25230" s="38"/>
    </row>
    <row r="25231" spans="3:13" x14ac:dyDescent="0.2">
      <c r="C25231" s="38"/>
      <c r="D25231" s="38"/>
      <c r="E25231" s="93"/>
      <c r="L25231" s="38"/>
      <c r="M25231" s="38"/>
    </row>
    <row r="25232" spans="3:13" x14ac:dyDescent="0.2">
      <c r="C25232" s="38"/>
      <c r="D25232" s="38"/>
      <c r="E25232" s="93"/>
      <c r="L25232" s="38"/>
      <c r="M25232" s="38"/>
    </row>
    <row r="25233" spans="3:13" x14ac:dyDescent="0.2">
      <c r="C25233" s="38"/>
      <c r="D25233" s="38"/>
      <c r="E25233" s="93"/>
      <c r="L25233" s="38"/>
      <c r="M25233" s="38"/>
    </row>
    <row r="25234" spans="3:13" x14ac:dyDescent="0.2">
      <c r="C25234" s="38"/>
      <c r="D25234" s="38"/>
      <c r="E25234" s="93"/>
      <c r="L25234" s="38"/>
      <c r="M25234" s="38"/>
    </row>
    <row r="25235" spans="3:13" x14ac:dyDescent="0.2">
      <c r="C25235" s="38"/>
      <c r="D25235" s="38"/>
      <c r="E25235" s="93"/>
      <c r="L25235" s="38"/>
      <c r="M25235" s="38"/>
    </row>
    <row r="25236" spans="3:13" x14ac:dyDescent="0.2">
      <c r="C25236" s="38"/>
      <c r="D25236" s="38"/>
      <c r="E25236" s="93"/>
      <c r="L25236" s="38"/>
      <c r="M25236" s="38"/>
    </row>
    <row r="25237" spans="3:13" x14ac:dyDescent="0.2">
      <c r="C25237" s="38"/>
      <c r="D25237" s="38"/>
      <c r="E25237" s="93"/>
      <c r="L25237" s="38"/>
      <c r="M25237" s="38"/>
    </row>
    <row r="25238" spans="3:13" x14ac:dyDescent="0.2">
      <c r="C25238" s="38"/>
      <c r="D25238" s="38"/>
      <c r="E25238" s="93"/>
      <c r="L25238" s="38"/>
      <c r="M25238" s="38"/>
    </row>
    <row r="25239" spans="3:13" x14ac:dyDescent="0.2">
      <c r="C25239" s="38"/>
      <c r="D25239" s="38"/>
      <c r="E25239" s="93"/>
      <c r="L25239" s="38"/>
      <c r="M25239" s="38"/>
    </row>
    <row r="25240" spans="3:13" x14ac:dyDescent="0.2">
      <c r="C25240" s="38"/>
      <c r="D25240" s="38"/>
      <c r="E25240" s="93"/>
      <c r="L25240" s="38"/>
      <c r="M25240" s="38"/>
    </row>
    <row r="25241" spans="3:13" x14ac:dyDescent="0.2">
      <c r="C25241" s="38"/>
      <c r="D25241" s="38"/>
      <c r="E25241" s="93"/>
      <c r="L25241" s="38"/>
      <c r="M25241" s="38"/>
    </row>
    <row r="25242" spans="3:13" x14ac:dyDescent="0.2">
      <c r="C25242" s="38"/>
      <c r="D25242" s="38"/>
      <c r="E25242" s="93"/>
      <c r="L25242" s="38"/>
      <c r="M25242" s="38"/>
    </row>
    <row r="25243" spans="3:13" x14ac:dyDescent="0.2">
      <c r="C25243" s="38"/>
      <c r="D25243" s="38"/>
      <c r="E25243" s="93"/>
      <c r="L25243" s="38"/>
      <c r="M25243" s="38"/>
    </row>
    <row r="25244" spans="3:13" x14ac:dyDescent="0.2">
      <c r="C25244" s="38"/>
      <c r="D25244" s="38"/>
      <c r="E25244" s="93"/>
      <c r="L25244" s="38"/>
      <c r="M25244" s="38"/>
    </row>
    <row r="25245" spans="3:13" x14ac:dyDescent="0.2">
      <c r="C25245" s="38"/>
      <c r="D25245" s="38"/>
      <c r="E25245" s="93"/>
      <c r="L25245" s="38"/>
      <c r="M25245" s="38"/>
    </row>
    <row r="25246" spans="3:13" x14ac:dyDescent="0.2">
      <c r="C25246" s="38"/>
      <c r="D25246" s="38"/>
      <c r="E25246" s="93"/>
      <c r="L25246" s="38"/>
      <c r="M25246" s="38"/>
    </row>
    <row r="25247" spans="3:13" x14ac:dyDescent="0.2">
      <c r="C25247" s="38"/>
      <c r="D25247" s="38"/>
      <c r="E25247" s="93"/>
      <c r="L25247" s="38"/>
      <c r="M25247" s="38"/>
    </row>
    <row r="25248" spans="3:13" x14ac:dyDescent="0.2">
      <c r="C25248" s="38"/>
      <c r="D25248" s="38"/>
      <c r="E25248" s="93"/>
      <c r="L25248" s="38"/>
      <c r="M25248" s="38"/>
    </row>
    <row r="25249" spans="3:13" x14ac:dyDescent="0.2">
      <c r="C25249" s="38"/>
      <c r="D25249" s="38"/>
      <c r="E25249" s="93"/>
      <c r="L25249" s="38"/>
      <c r="M25249" s="38"/>
    </row>
    <row r="25250" spans="3:13" x14ac:dyDescent="0.2">
      <c r="C25250" s="38"/>
      <c r="D25250" s="38"/>
      <c r="E25250" s="93"/>
      <c r="L25250" s="38"/>
      <c r="M25250" s="38"/>
    </row>
    <row r="25251" spans="3:13" x14ac:dyDescent="0.2">
      <c r="C25251" s="38"/>
      <c r="D25251" s="38"/>
      <c r="E25251" s="93"/>
      <c r="L25251" s="38"/>
      <c r="M25251" s="38"/>
    </row>
    <row r="25252" spans="3:13" x14ac:dyDescent="0.2">
      <c r="C25252" s="38"/>
      <c r="D25252" s="38"/>
      <c r="E25252" s="93"/>
      <c r="L25252" s="38"/>
      <c r="M25252" s="38"/>
    </row>
    <row r="25253" spans="3:13" x14ac:dyDescent="0.2">
      <c r="C25253" s="38"/>
      <c r="D25253" s="38"/>
      <c r="E25253" s="93"/>
      <c r="L25253" s="38"/>
      <c r="M25253" s="38"/>
    </row>
    <row r="25254" spans="3:13" x14ac:dyDescent="0.2">
      <c r="C25254" s="38"/>
      <c r="D25254" s="38"/>
      <c r="E25254" s="93"/>
      <c r="L25254" s="38"/>
      <c r="M25254" s="38"/>
    </row>
    <row r="25255" spans="3:13" x14ac:dyDescent="0.2">
      <c r="C25255" s="38"/>
      <c r="D25255" s="38"/>
      <c r="E25255" s="93"/>
      <c r="L25255" s="38"/>
      <c r="M25255" s="38"/>
    </row>
    <row r="25256" spans="3:13" x14ac:dyDescent="0.2">
      <c r="C25256" s="38"/>
      <c r="D25256" s="38"/>
      <c r="E25256" s="93"/>
      <c r="L25256" s="38"/>
      <c r="M25256" s="38"/>
    </row>
    <row r="25257" spans="3:13" x14ac:dyDescent="0.2">
      <c r="C25257" s="38"/>
      <c r="D25257" s="38"/>
      <c r="E25257" s="93"/>
      <c r="L25257" s="38"/>
      <c r="M25257" s="38"/>
    </row>
    <row r="25258" spans="3:13" x14ac:dyDescent="0.2">
      <c r="C25258" s="38"/>
      <c r="D25258" s="38"/>
      <c r="E25258" s="93"/>
      <c r="L25258" s="38"/>
      <c r="M25258" s="38"/>
    </row>
    <row r="25259" spans="3:13" x14ac:dyDescent="0.2">
      <c r="C25259" s="38"/>
      <c r="D25259" s="38"/>
      <c r="E25259" s="93"/>
      <c r="L25259" s="38"/>
      <c r="M25259" s="38"/>
    </row>
    <row r="25260" spans="3:13" x14ac:dyDescent="0.2">
      <c r="C25260" s="38"/>
      <c r="D25260" s="38"/>
      <c r="E25260" s="93"/>
      <c r="L25260" s="38"/>
      <c r="M25260" s="38"/>
    </row>
    <row r="25261" spans="3:13" x14ac:dyDescent="0.2">
      <c r="C25261" s="38"/>
      <c r="D25261" s="38"/>
      <c r="E25261" s="93"/>
      <c r="L25261" s="38"/>
      <c r="M25261" s="38"/>
    </row>
    <row r="25262" spans="3:13" x14ac:dyDescent="0.2">
      <c r="C25262" s="38"/>
      <c r="D25262" s="38"/>
      <c r="E25262" s="93"/>
      <c r="L25262" s="38"/>
      <c r="M25262" s="38"/>
    </row>
    <row r="25263" spans="3:13" x14ac:dyDescent="0.2">
      <c r="C25263" s="38"/>
      <c r="D25263" s="38"/>
      <c r="E25263" s="93"/>
      <c r="L25263" s="38"/>
      <c r="M25263" s="38"/>
    </row>
    <row r="25264" spans="3:13" x14ac:dyDescent="0.2">
      <c r="C25264" s="38"/>
      <c r="D25264" s="38"/>
      <c r="E25264" s="93"/>
      <c r="L25264" s="38"/>
      <c r="M25264" s="38"/>
    </row>
    <row r="25265" spans="3:13" x14ac:dyDescent="0.2">
      <c r="C25265" s="38"/>
      <c r="D25265" s="38"/>
      <c r="E25265" s="93"/>
      <c r="L25265" s="38"/>
      <c r="M25265" s="38"/>
    </row>
    <row r="25266" spans="3:13" x14ac:dyDescent="0.2">
      <c r="C25266" s="38"/>
      <c r="D25266" s="38"/>
      <c r="E25266" s="93"/>
      <c r="L25266" s="38"/>
      <c r="M25266" s="38"/>
    </row>
    <row r="25267" spans="3:13" x14ac:dyDescent="0.2">
      <c r="C25267" s="38"/>
      <c r="D25267" s="38"/>
      <c r="E25267" s="93"/>
      <c r="L25267" s="38"/>
      <c r="M25267" s="38"/>
    </row>
    <row r="25268" spans="3:13" x14ac:dyDescent="0.2">
      <c r="C25268" s="38"/>
      <c r="D25268" s="38"/>
      <c r="E25268" s="93"/>
      <c r="L25268" s="38"/>
      <c r="M25268" s="38"/>
    </row>
    <row r="25269" spans="3:13" x14ac:dyDescent="0.2">
      <c r="C25269" s="38"/>
      <c r="D25269" s="38"/>
      <c r="E25269" s="93"/>
      <c r="L25269" s="38"/>
      <c r="M25269" s="38"/>
    </row>
    <row r="25270" spans="3:13" x14ac:dyDescent="0.2">
      <c r="C25270" s="38"/>
      <c r="D25270" s="38"/>
      <c r="E25270" s="93"/>
      <c r="L25270" s="38"/>
      <c r="M25270" s="38"/>
    </row>
    <row r="25271" spans="3:13" x14ac:dyDescent="0.2">
      <c r="C25271" s="38"/>
      <c r="D25271" s="38"/>
      <c r="E25271" s="93"/>
      <c r="L25271" s="38"/>
      <c r="M25271" s="38"/>
    </row>
    <row r="25272" spans="3:13" x14ac:dyDescent="0.2">
      <c r="C25272" s="38"/>
      <c r="D25272" s="38"/>
      <c r="E25272" s="93"/>
      <c r="L25272" s="38"/>
      <c r="M25272" s="38"/>
    </row>
    <row r="25273" spans="3:13" x14ac:dyDescent="0.2">
      <c r="C25273" s="38"/>
      <c r="D25273" s="38"/>
      <c r="E25273" s="93"/>
      <c r="L25273" s="38"/>
      <c r="M25273" s="38"/>
    </row>
    <row r="25274" spans="3:13" x14ac:dyDescent="0.2">
      <c r="C25274" s="38"/>
      <c r="D25274" s="38"/>
      <c r="E25274" s="93"/>
      <c r="L25274" s="38"/>
      <c r="M25274" s="38"/>
    </row>
    <row r="25275" spans="3:13" x14ac:dyDescent="0.2">
      <c r="C25275" s="38"/>
      <c r="D25275" s="38"/>
      <c r="E25275" s="93"/>
      <c r="L25275" s="38"/>
      <c r="M25275" s="38"/>
    </row>
    <row r="25276" spans="3:13" x14ac:dyDescent="0.2">
      <c r="C25276" s="38"/>
      <c r="D25276" s="38"/>
      <c r="E25276" s="93"/>
      <c r="L25276" s="38"/>
      <c r="M25276" s="38"/>
    </row>
    <row r="25277" spans="3:13" x14ac:dyDescent="0.2">
      <c r="C25277" s="38"/>
      <c r="D25277" s="38"/>
      <c r="E25277" s="93"/>
      <c r="L25277" s="38"/>
      <c r="M25277" s="38"/>
    </row>
    <row r="25278" spans="3:13" x14ac:dyDescent="0.2">
      <c r="C25278" s="38"/>
      <c r="D25278" s="38"/>
      <c r="E25278" s="93"/>
      <c r="L25278" s="38"/>
      <c r="M25278" s="38"/>
    </row>
    <row r="25279" spans="3:13" x14ac:dyDescent="0.2">
      <c r="C25279" s="38"/>
      <c r="D25279" s="38"/>
      <c r="E25279" s="93"/>
      <c r="L25279" s="38"/>
      <c r="M25279" s="38"/>
    </row>
    <row r="25280" spans="3:13" x14ac:dyDescent="0.2">
      <c r="C25280" s="38"/>
      <c r="D25280" s="38"/>
      <c r="E25280" s="93"/>
      <c r="L25280" s="38"/>
      <c r="M25280" s="38"/>
    </row>
    <row r="25281" spans="3:13" x14ac:dyDescent="0.2">
      <c r="C25281" s="38"/>
      <c r="D25281" s="38"/>
      <c r="E25281" s="93"/>
      <c r="L25281" s="38"/>
      <c r="M25281" s="38"/>
    </row>
    <row r="25282" spans="3:13" x14ac:dyDescent="0.2">
      <c r="C25282" s="38"/>
      <c r="D25282" s="38"/>
      <c r="E25282" s="93"/>
      <c r="L25282" s="38"/>
      <c r="M25282" s="38"/>
    </row>
    <row r="25283" spans="3:13" x14ac:dyDescent="0.2">
      <c r="C25283" s="38"/>
      <c r="D25283" s="38"/>
      <c r="E25283" s="93"/>
      <c r="L25283" s="38"/>
      <c r="M25283" s="38"/>
    </row>
    <row r="25284" spans="3:13" x14ac:dyDescent="0.2">
      <c r="C25284" s="38"/>
      <c r="D25284" s="38"/>
      <c r="E25284" s="93"/>
      <c r="L25284" s="38"/>
      <c r="M25284" s="38"/>
    </row>
    <row r="25285" spans="3:13" x14ac:dyDescent="0.2">
      <c r="C25285" s="38"/>
      <c r="D25285" s="38"/>
      <c r="E25285" s="93"/>
      <c r="L25285" s="38"/>
      <c r="M25285" s="38"/>
    </row>
    <row r="25286" spans="3:13" x14ac:dyDescent="0.2">
      <c r="C25286" s="38"/>
      <c r="D25286" s="38"/>
      <c r="E25286" s="93"/>
      <c r="L25286" s="38"/>
      <c r="M25286" s="38"/>
    </row>
    <row r="25287" spans="3:13" x14ac:dyDescent="0.2">
      <c r="C25287" s="38"/>
      <c r="D25287" s="38"/>
      <c r="E25287" s="93"/>
      <c r="L25287" s="38"/>
      <c r="M25287" s="38"/>
    </row>
    <row r="25288" spans="3:13" x14ac:dyDescent="0.2">
      <c r="C25288" s="38"/>
      <c r="D25288" s="38"/>
      <c r="E25288" s="93"/>
      <c r="L25288" s="38"/>
      <c r="M25288" s="38"/>
    </row>
    <row r="25289" spans="3:13" x14ac:dyDescent="0.2">
      <c r="C25289" s="38"/>
      <c r="D25289" s="38"/>
      <c r="E25289" s="93"/>
      <c r="L25289" s="38"/>
      <c r="M25289" s="38"/>
    </row>
    <row r="25290" spans="3:13" x14ac:dyDescent="0.2">
      <c r="C25290" s="38"/>
      <c r="D25290" s="38"/>
      <c r="E25290" s="93"/>
      <c r="L25290" s="38"/>
      <c r="M25290" s="38"/>
    </row>
    <row r="25291" spans="3:13" x14ac:dyDescent="0.2">
      <c r="C25291" s="38"/>
      <c r="D25291" s="38"/>
      <c r="E25291" s="93"/>
      <c r="L25291" s="38"/>
      <c r="M25291" s="38"/>
    </row>
    <row r="25292" spans="3:13" x14ac:dyDescent="0.2">
      <c r="C25292" s="38"/>
      <c r="D25292" s="38"/>
      <c r="E25292" s="93"/>
      <c r="L25292" s="38"/>
      <c r="M25292" s="38"/>
    </row>
    <row r="25293" spans="3:13" x14ac:dyDescent="0.2">
      <c r="C25293" s="38"/>
      <c r="D25293" s="38"/>
      <c r="E25293" s="93"/>
      <c r="L25293" s="38"/>
      <c r="M25293" s="38"/>
    </row>
    <row r="25294" spans="3:13" x14ac:dyDescent="0.2">
      <c r="C25294" s="38"/>
      <c r="D25294" s="38"/>
      <c r="E25294" s="93"/>
      <c r="L25294" s="38"/>
      <c r="M25294" s="38"/>
    </row>
    <row r="25295" spans="3:13" x14ac:dyDescent="0.2">
      <c r="C25295" s="38"/>
      <c r="D25295" s="38"/>
      <c r="E25295" s="93"/>
      <c r="L25295" s="38"/>
      <c r="M25295" s="38"/>
    </row>
    <row r="25296" spans="3:13" x14ac:dyDescent="0.2">
      <c r="C25296" s="38"/>
      <c r="D25296" s="38"/>
      <c r="E25296" s="93"/>
      <c r="L25296" s="38"/>
      <c r="M25296" s="38"/>
    </row>
    <row r="25297" spans="3:13" x14ac:dyDescent="0.2">
      <c r="C25297" s="38"/>
      <c r="D25297" s="38"/>
      <c r="E25297" s="93"/>
      <c r="L25297" s="38"/>
      <c r="M25297" s="38"/>
    </row>
    <row r="25298" spans="3:13" x14ac:dyDescent="0.2">
      <c r="C25298" s="38"/>
      <c r="D25298" s="38"/>
      <c r="E25298" s="93"/>
      <c r="L25298" s="38"/>
      <c r="M25298" s="38"/>
    </row>
    <row r="25299" spans="3:13" x14ac:dyDescent="0.2">
      <c r="C25299" s="38"/>
      <c r="D25299" s="38"/>
      <c r="E25299" s="93"/>
      <c r="L25299" s="38"/>
      <c r="M25299" s="38"/>
    </row>
    <row r="25300" spans="3:13" x14ac:dyDescent="0.2">
      <c r="C25300" s="38"/>
      <c r="D25300" s="38"/>
      <c r="E25300" s="93"/>
      <c r="L25300" s="38"/>
      <c r="M25300" s="38"/>
    </row>
    <row r="25301" spans="3:13" x14ac:dyDescent="0.2">
      <c r="C25301" s="38"/>
      <c r="D25301" s="38"/>
      <c r="E25301" s="93"/>
      <c r="L25301" s="38"/>
      <c r="M25301" s="38"/>
    </row>
    <row r="25302" spans="3:13" x14ac:dyDescent="0.2">
      <c r="C25302" s="38"/>
      <c r="D25302" s="38"/>
      <c r="E25302" s="93"/>
      <c r="L25302" s="38"/>
      <c r="M25302" s="38"/>
    </row>
    <row r="25303" spans="3:13" x14ac:dyDescent="0.2">
      <c r="C25303" s="38"/>
      <c r="D25303" s="38"/>
      <c r="E25303" s="93"/>
      <c r="L25303" s="38"/>
      <c r="M25303" s="38"/>
    </row>
    <row r="25304" spans="3:13" x14ac:dyDescent="0.2">
      <c r="C25304" s="38"/>
      <c r="D25304" s="38"/>
      <c r="E25304" s="93"/>
      <c r="L25304" s="38"/>
      <c r="M25304" s="38"/>
    </row>
    <row r="25305" spans="3:13" x14ac:dyDescent="0.2">
      <c r="C25305" s="38"/>
      <c r="D25305" s="38"/>
      <c r="E25305" s="93"/>
      <c r="L25305" s="38"/>
      <c r="M25305" s="38"/>
    </row>
    <row r="25306" spans="3:13" x14ac:dyDescent="0.2">
      <c r="C25306" s="38"/>
      <c r="D25306" s="38"/>
      <c r="E25306" s="93"/>
      <c r="L25306" s="38"/>
      <c r="M25306" s="38"/>
    </row>
    <row r="25307" spans="3:13" x14ac:dyDescent="0.2">
      <c r="C25307" s="38"/>
      <c r="D25307" s="38"/>
      <c r="E25307" s="93"/>
      <c r="L25307" s="38"/>
      <c r="M25307" s="38"/>
    </row>
    <row r="25308" spans="3:13" x14ac:dyDescent="0.2">
      <c r="C25308" s="38"/>
      <c r="D25308" s="38"/>
      <c r="E25308" s="93"/>
      <c r="L25308" s="38"/>
      <c r="M25308" s="38"/>
    </row>
    <row r="25309" spans="3:13" x14ac:dyDescent="0.2">
      <c r="C25309" s="38"/>
      <c r="D25309" s="38"/>
      <c r="E25309" s="93"/>
      <c r="L25309" s="38"/>
      <c r="M25309" s="38"/>
    </row>
    <row r="25310" spans="3:13" x14ac:dyDescent="0.2">
      <c r="C25310" s="38"/>
      <c r="D25310" s="38"/>
      <c r="E25310" s="93"/>
      <c r="L25310" s="38"/>
      <c r="M25310" s="38"/>
    </row>
    <row r="25311" spans="3:13" x14ac:dyDescent="0.2">
      <c r="C25311" s="38"/>
      <c r="D25311" s="38"/>
      <c r="E25311" s="93"/>
      <c r="L25311" s="38"/>
      <c r="M25311" s="38"/>
    </row>
    <row r="25312" spans="3:13" x14ac:dyDescent="0.2">
      <c r="C25312" s="38"/>
      <c r="D25312" s="38"/>
      <c r="E25312" s="93"/>
      <c r="L25312" s="38"/>
      <c r="M25312" s="38"/>
    </row>
    <row r="25313" spans="3:13" x14ac:dyDescent="0.2">
      <c r="C25313" s="38"/>
      <c r="D25313" s="38"/>
      <c r="E25313" s="93"/>
      <c r="L25313" s="38"/>
      <c r="M25313" s="38"/>
    </row>
    <row r="25314" spans="3:13" x14ac:dyDescent="0.2">
      <c r="C25314" s="38"/>
      <c r="D25314" s="38"/>
      <c r="E25314" s="93"/>
      <c r="L25314" s="38"/>
      <c r="M25314" s="38"/>
    </row>
    <row r="25315" spans="3:13" x14ac:dyDescent="0.2">
      <c r="C25315" s="38"/>
      <c r="D25315" s="38"/>
      <c r="E25315" s="93"/>
      <c r="L25315" s="38"/>
      <c r="M25315" s="38"/>
    </row>
    <row r="25316" spans="3:13" x14ac:dyDescent="0.2">
      <c r="C25316" s="38"/>
      <c r="D25316" s="38"/>
      <c r="E25316" s="93"/>
      <c r="L25316" s="38"/>
      <c r="M25316" s="38"/>
    </row>
    <row r="25317" spans="3:13" x14ac:dyDescent="0.2">
      <c r="C25317" s="38"/>
      <c r="D25317" s="38"/>
      <c r="E25317" s="93"/>
      <c r="L25317" s="38"/>
      <c r="M25317" s="38"/>
    </row>
    <row r="25318" spans="3:13" x14ac:dyDescent="0.2">
      <c r="C25318" s="38"/>
      <c r="D25318" s="38"/>
      <c r="E25318" s="93"/>
      <c r="L25318" s="38"/>
      <c r="M25318" s="38"/>
    </row>
    <row r="25319" spans="3:13" x14ac:dyDescent="0.2">
      <c r="C25319" s="38"/>
      <c r="D25319" s="38"/>
      <c r="E25319" s="93"/>
      <c r="L25319" s="38"/>
      <c r="M25319" s="38"/>
    </row>
    <row r="25320" spans="3:13" x14ac:dyDescent="0.2">
      <c r="C25320" s="38"/>
      <c r="D25320" s="38"/>
      <c r="E25320" s="93"/>
      <c r="L25320" s="38"/>
      <c r="M25320" s="38"/>
    </row>
    <row r="25321" spans="3:13" x14ac:dyDescent="0.2">
      <c r="C25321" s="38"/>
      <c r="D25321" s="38"/>
      <c r="E25321" s="93"/>
      <c r="L25321" s="38"/>
      <c r="M25321" s="38"/>
    </row>
    <row r="25322" spans="3:13" x14ac:dyDescent="0.2">
      <c r="C25322" s="38"/>
      <c r="D25322" s="38"/>
      <c r="E25322" s="93"/>
      <c r="L25322" s="38"/>
      <c r="M25322" s="38"/>
    </row>
    <row r="25323" spans="3:13" x14ac:dyDescent="0.2">
      <c r="C25323" s="38"/>
      <c r="D25323" s="38"/>
      <c r="E25323" s="93"/>
      <c r="L25323" s="38"/>
      <c r="M25323" s="38"/>
    </row>
    <row r="25324" spans="3:13" x14ac:dyDescent="0.2">
      <c r="C25324" s="38"/>
      <c r="D25324" s="38"/>
      <c r="E25324" s="93"/>
      <c r="L25324" s="38"/>
      <c r="M25324" s="38"/>
    </row>
    <row r="25325" spans="3:13" x14ac:dyDescent="0.2">
      <c r="C25325" s="38"/>
      <c r="D25325" s="38"/>
      <c r="E25325" s="93"/>
      <c r="L25325" s="38"/>
      <c r="M25325" s="38"/>
    </row>
    <row r="25326" spans="3:13" x14ac:dyDescent="0.2">
      <c r="C25326" s="38"/>
      <c r="D25326" s="38"/>
      <c r="E25326" s="93"/>
      <c r="L25326" s="38"/>
      <c r="M25326" s="38"/>
    </row>
    <row r="25327" spans="3:13" x14ac:dyDescent="0.2">
      <c r="C25327" s="38"/>
      <c r="D25327" s="38"/>
      <c r="E25327" s="93"/>
      <c r="L25327" s="38"/>
      <c r="M25327" s="38"/>
    </row>
    <row r="25328" spans="3:13" x14ac:dyDescent="0.2">
      <c r="C25328" s="38"/>
      <c r="D25328" s="38"/>
      <c r="E25328" s="93"/>
      <c r="L25328" s="38"/>
      <c r="M25328" s="38"/>
    </row>
    <row r="25329" spans="3:13" x14ac:dyDescent="0.2">
      <c r="C25329" s="38"/>
      <c r="D25329" s="38"/>
      <c r="E25329" s="93"/>
      <c r="L25329" s="38"/>
      <c r="M25329" s="38"/>
    </row>
    <row r="25330" spans="3:13" x14ac:dyDescent="0.2">
      <c r="C25330" s="38"/>
      <c r="D25330" s="38"/>
      <c r="E25330" s="93"/>
      <c r="L25330" s="38"/>
      <c r="M25330" s="38"/>
    </row>
    <row r="25331" spans="3:13" x14ac:dyDescent="0.2">
      <c r="C25331" s="38"/>
      <c r="D25331" s="38"/>
      <c r="E25331" s="93"/>
      <c r="L25331" s="38"/>
      <c r="M25331" s="38"/>
    </row>
    <row r="25332" spans="3:13" x14ac:dyDescent="0.2">
      <c r="C25332" s="38"/>
      <c r="D25332" s="38"/>
      <c r="E25332" s="93"/>
      <c r="L25332" s="38"/>
      <c r="M25332" s="38"/>
    </row>
    <row r="25333" spans="3:13" x14ac:dyDescent="0.2">
      <c r="C25333" s="38"/>
      <c r="D25333" s="38"/>
      <c r="E25333" s="93"/>
      <c r="L25333" s="38"/>
      <c r="M25333" s="38"/>
    </row>
    <row r="25334" spans="3:13" x14ac:dyDescent="0.2">
      <c r="C25334" s="38"/>
      <c r="D25334" s="38"/>
      <c r="E25334" s="93"/>
      <c r="L25334" s="38"/>
      <c r="M25334" s="38"/>
    </row>
    <row r="25335" spans="3:13" x14ac:dyDescent="0.2">
      <c r="C25335" s="38"/>
      <c r="D25335" s="38"/>
      <c r="E25335" s="93"/>
      <c r="L25335" s="38"/>
      <c r="M25335" s="38"/>
    </row>
    <row r="25336" spans="3:13" x14ac:dyDescent="0.2">
      <c r="C25336" s="38"/>
      <c r="D25336" s="38"/>
      <c r="E25336" s="93"/>
      <c r="L25336" s="38"/>
      <c r="M25336" s="38"/>
    </row>
    <row r="25337" spans="3:13" x14ac:dyDescent="0.2">
      <c r="C25337" s="38"/>
      <c r="D25337" s="38"/>
      <c r="E25337" s="93"/>
      <c r="L25337" s="38"/>
      <c r="M25337" s="38"/>
    </row>
    <row r="25338" spans="3:13" x14ac:dyDescent="0.2">
      <c r="C25338" s="38"/>
      <c r="D25338" s="38"/>
      <c r="E25338" s="93"/>
      <c r="L25338" s="38"/>
      <c r="M25338" s="38"/>
    </row>
    <row r="25339" spans="3:13" x14ac:dyDescent="0.2">
      <c r="C25339" s="38"/>
      <c r="D25339" s="38"/>
      <c r="E25339" s="93"/>
      <c r="L25339" s="38"/>
      <c r="M25339" s="38"/>
    </row>
    <row r="25340" spans="3:13" x14ac:dyDescent="0.2">
      <c r="C25340" s="38"/>
      <c r="D25340" s="38"/>
      <c r="E25340" s="93"/>
      <c r="L25340" s="38"/>
      <c r="M25340" s="38"/>
    </row>
    <row r="25341" spans="3:13" x14ac:dyDescent="0.2">
      <c r="C25341" s="38"/>
      <c r="D25341" s="38"/>
      <c r="E25341" s="93"/>
      <c r="L25341" s="38"/>
      <c r="M25341" s="38"/>
    </row>
    <row r="25342" spans="3:13" x14ac:dyDescent="0.2">
      <c r="C25342" s="38"/>
      <c r="D25342" s="38"/>
      <c r="E25342" s="93"/>
      <c r="L25342" s="38"/>
      <c r="M25342" s="38"/>
    </row>
    <row r="25343" spans="3:13" x14ac:dyDescent="0.2">
      <c r="C25343" s="38"/>
      <c r="D25343" s="38"/>
      <c r="E25343" s="93"/>
      <c r="L25343" s="38"/>
      <c r="M25343" s="38"/>
    </row>
    <row r="25344" spans="3:13" x14ac:dyDescent="0.2">
      <c r="C25344" s="38"/>
      <c r="D25344" s="38"/>
      <c r="E25344" s="93"/>
      <c r="L25344" s="38"/>
      <c r="M25344" s="38"/>
    </row>
    <row r="25345" spans="3:13" x14ac:dyDescent="0.2">
      <c r="C25345" s="38"/>
      <c r="D25345" s="38"/>
      <c r="E25345" s="93"/>
      <c r="L25345" s="38"/>
      <c r="M25345" s="38"/>
    </row>
    <row r="25346" spans="3:13" x14ac:dyDescent="0.2">
      <c r="C25346" s="38"/>
      <c r="D25346" s="38"/>
      <c r="E25346" s="93"/>
      <c r="L25346" s="38"/>
      <c r="M25346" s="38"/>
    </row>
    <row r="25347" spans="3:13" x14ac:dyDescent="0.2">
      <c r="C25347" s="38"/>
      <c r="D25347" s="38"/>
      <c r="E25347" s="93"/>
      <c r="L25347" s="38"/>
      <c r="M25347" s="38"/>
    </row>
    <row r="25348" spans="3:13" x14ac:dyDescent="0.2">
      <c r="C25348" s="38"/>
      <c r="D25348" s="38"/>
      <c r="E25348" s="93"/>
      <c r="L25348" s="38"/>
      <c r="M25348" s="38"/>
    </row>
    <row r="25349" spans="3:13" x14ac:dyDescent="0.2">
      <c r="C25349" s="38"/>
      <c r="D25349" s="38"/>
      <c r="E25349" s="93"/>
      <c r="L25349" s="38"/>
      <c r="M25349" s="38"/>
    </row>
    <row r="25350" spans="3:13" x14ac:dyDescent="0.2">
      <c r="C25350" s="38"/>
      <c r="D25350" s="38"/>
      <c r="E25350" s="93"/>
      <c r="L25350" s="38"/>
      <c r="M25350" s="38"/>
    </row>
    <row r="25351" spans="3:13" x14ac:dyDescent="0.2">
      <c r="C25351" s="38"/>
      <c r="D25351" s="38"/>
      <c r="E25351" s="93"/>
      <c r="L25351" s="38"/>
      <c r="M25351" s="38"/>
    </row>
    <row r="25352" spans="3:13" x14ac:dyDescent="0.2">
      <c r="C25352" s="38"/>
      <c r="D25352" s="38"/>
      <c r="E25352" s="93"/>
      <c r="L25352" s="38"/>
      <c r="M25352" s="38"/>
    </row>
    <row r="25353" spans="3:13" x14ac:dyDescent="0.2">
      <c r="C25353" s="38"/>
      <c r="D25353" s="38"/>
      <c r="E25353" s="93"/>
      <c r="L25353" s="38"/>
      <c r="M25353" s="38"/>
    </row>
    <row r="25354" spans="3:13" x14ac:dyDescent="0.2">
      <c r="C25354" s="38"/>
      <c r="D25354" s="38"/>
      <c r="E25354" s="93"/>
      <c r="L25354" s="38"/>
      <c r="M25354" s="38"/>
    </row>
    <row r="25355" spans="3:13" x14ac:dyDescent="0.2">
      <c r="C25355" s="38"/>
      <c r="D25355" s="38"/>
      <c r="E25355" s="93"/>
      <c r="L25355" s="38"/>
      <c r="M25355" s="38"/>
    </row>
    <row r="25356" spans="3:13" x14ac:dyDescent="0.2">
      <c r="C25356" s="38"/>
      <c r="D25356" s="38"/>
      <c r="E25356" s="93"/>
      <c r="L25356" s="38"/>
      <c r="M25356" s="38"/>
    </row>
    <row r="25357" spans="3:13" x14ac:dyDescent="0.2">
      <c r="C25357" s="38"/>
      <c r="D25357" s="38"/>
      <c r="E25357" s="93"/>
      <c r="L25357" s="38"/>
      <c r="M25357" s="38"/>
    </row>
    <row r="25358" spans="3:13" x14ac:dyDescent="0.2">
      <c r="C25358" s="38"/>
      <c r="D25358" s="38"/>
      <c r="E25358" s="93"/>
      <c r="L25358" s="38"/>
      <c r="M25358" s="38"/>
    </row>
    <row r="25359" spans="3:13" x14ac:dyDescent="0.2">
      <c r="C25359" s="38"/>
      <c r="D25359" s="38"/>
      <c r="E25359" s="93"/>
      <c r="L25359" s="38"/>
      <c r="M25359" s="38"/>
    </row>
    <row r="25360" spans="3:13" x14ac:dyDescent="0.2">
      <c r="C25360" s="38"/>
      <c r="D25360" s="38"/>
      <c r="E25360" s="93"/>
      <c r="L25360" s="38"/>
      <c r="M25360" s="38"/>
    </row>
    <row r="25361" spans="3:13" x14ac:dyDescent="0.2">
      <c r="C25361" s="38"/>
      <c r="D25361" s="38"/>
      <c r="E25361" s="93"/>
      <c r="L25361" s="38"/>
      <c r="M25361" s="38"/>
    </row>
    <row r="25362" spans="3:13" x14ac:dyDescent="0.2">
      <c r="C25362" s="38"/>
      <c r="D25362" s="38"/>
      <c r="E25362" s="93"/>
      <c r="L25362" s="38"/>
      <c r="M25362" s="38"/>
    </row>
    <row r="25363" spans="3:13" x14ac:dyDescent="0.2">
      <c r="C25363" s="38"/>
      <c r="D25363" s="38"/>
      <c r="E25363" s="93"/>
      <c r="L25363" s="38"/>
      <c r="M25363" s="38"/>
    </row>
    <row r="25364" spans="3:13" x14ac:dyDescent="0.2">
      <c r="C25364" s="38"/>
      <c r="D25364" s="38"/>
      <c r="E25364" s="93"/>
      <c r="L25364" s="38"/>
      <c r="M25364" s="38"/>
    </row>
    <row r="25365" spans="3:13" x14ac:dyDescent="0.2">
      <c r="C25365" s="38"/>
      <c r="D25365" s="38"/>
      <c r="E25365" s="93"/>
      <c r="L25365" s="38"/>
      <c r="M25365" s="38"/>
    </row>
    <row r="25366" spans="3:13" x14ac:dyDescent="0.2">
      <c r="C25366" s="38"/>
      <c r="D25366" s="38"/>
      <c r="E25366" s="93"/>
      <c r="L25366" s="38"/>
      <c r="M25366" s="38"/>
    </row>
    <row r="25367" spans="3:13" x14ac:dyDescent="0.2">
      <c r="C25367" s="38"/>
      <c r="D25367" s="38"/>
      <c r="E25367" s="93"/>
      <c r="L25367" s="38"/>
      <c r="M25367" s="38"/>
    </row>
    <row r="25368" spans="3:13" x14ac:dyDescent="0.2">
      <c r="C25368" s="38"/>
      <c r="D25368" s="38"/>
      <c r="E25368" s="93"/>
      <c r="L25368" s="38"/>
      <c r="M25368" s="38"/>
    </row>
    <row r="25369" spans="3:13" x14ac:dyDescent="0.2">
      <c r="C25369" s="38"/>
      <c r="D25369" s="38"/>
      <c r="E25369" s="93"/>
      <c r="L25369" s="38"/>
      <c r="M25369" s="38"/>
    </row>
    <row r="25370" spans="3:13" x14ac:dyDescent="0.2">
      <c r="C25370" s="38"/>
      <c r="D25370" s="38"/>
      <c r="E25370" s="93"/>
      <c r="L25370" s="38"/>
      <c r="M25370" s="38"/>
    </row>
    <row r="25371" spans="3:13" x14ac:dyDescent="0.2">
      <c r="C25371" s="38"/>
      <c r="D25371" s="38"/>
      <c r="E25371" s="93"/>
      <c r="L25371" s="38"/>
      <c r="M25371" s="38"/>
    </row>
    <row r="25372" spans="3:13" x14ac:dyDescent="0.2">
      <c r="C25372" s="38"/>
      <c r="D25372" s="38"/>
      <c r="E25372" s="93"/>
      <c r="L25372" s="38"/>
      <c r="M25372" s="38"/>
    </row>
    <row r="25373" spans="3:13" x14ac:dyDescent="0.2">
      <c r="C25373" s="38"/>
      <c r="D25373" s="38"/>
      <c r="E25373" s="93"/>
      <c r="L25373" s="38"/>
      <c r="M25373" s="38"/>
    </row>
    <row r="25374" spans="3:13" x14ac:dyDescent="0.2">
      <c r="C25374" s="38"/>
      <c r="D25374" s="38"/>
      <c r="E25374" s="93"/>
      <c r="L25374" s="38"/>
      <c r="M25374" s="38"/>
    </row>
    <row r="25375" spans="3:13" x14ac:dyDescent="0.2">
      <c r="C25375" s="38"/>
      <c r="D25375" s="38"/>
      <c r="E25375" s="93"/>
      <c r="L25375" s="38"/>
      <c r="M25375" s="38"/>
    </row>
    <row r="25376" spans="3:13" x14ac:dyDescent="0.2">
      <c r="C25376" s="38"/>
      <c r="D25376" s="38"/>
      <c r="E25376" s="93"/>
      <c r="L25376" s="38"/>
      <c r="M25376" s="38"/>
    </row>
    <row r="25377" spans="3:13" x14ac:dyDescent="0.2">
      <c r="C25377" s="38"/>
      <c r="D25377" s="38"/>
      <c r="E25377" s="93"/>
      <c r="L25377" s="38"/>
      <c r="M25377" s="38"/>
    </row>
    <row r="25378" spans="3:13" x14ac:dyDescent="0.2">
      <c r="C25378" s="38"/>
      <c r="D25378" s="38"/>
      <c r="E25378" s="93"/>
      <c r="L25378" s="38"/>
      <c r="M25378" s="38"/>
    </row>
    <row r="25379" spans="3:13" x14ac:dyDescent="0.2">
      <c r="C25379" s="38"/>
      <c r="D25379" s="38"/>
      <c r="E25379" s="93"/>
      <c r="L25379" s="38"/>
      <c r="M25379" s="38"/>
    </row>
    <row r="25380" spans="3:13" x14ac:dyDescent="0.2">
      <c r="C25380" s="38"/>
      <c r="D25380" s="38"/>
      <c r="E25380" s="93"/>
      <c r="L25380" s="38"/>
      <c r="M25380" s="38"/>
    </row>
    <row r="25381" spans="3:13" x14ac:dyDescent="0.2">
      <c r="C25381" s="38"/>
      <c r="D25381" s="38"/>
      <c r="E25381" s="93"/>
      <c r="L25381" s="38"/>
      <c r="M25381" s="38"/>
    </row>
    <row r="25382" spans="3:13" x14ac:dyDescent="0.2">
      <c r="C25382" s="38"/>
      <c r="D25382" s="38"/>
      <c r="E25382" s="93"/>
      <c r="L25382" s="38"/>
      <c r="M25382" s="38"/>
    </row>
    <row r="25383" spans="3:13" x14ac:dyDescent="0.2">
      <c r="C25383" s="38"/>
      <c r="D25383" s="38"/>
      <c r="E25383" s="93"/>
      <c r="L25383" s="38"/>
      <c r="M25383" s="38"/>
    </row>
    <row r="25384" spans="3:13" x14ac:dyDescent="0.2">
      <c r="C25384" s="38"/>
      <c r="D25384" s="38"/>
      <c r="E25384" s="93"/>
      <c r="L25384" s="38"/>
      <c r="M25384" s="38"/>
    </row>
    <row r="25385" spans="3:13" x14ac:dyDescent="0.2">
      <c r="C25385" s="38"/>
      <c r="D25385" s="38"/>
      <c r="E25385" s="93"/>
      <c r="L25385" s="38"/>
      <c r="M25385" s="38"/>
    </row>
    <row r="25386" spans="3:13" x14ac:dyDescent="0.2">
      <c r="C25386" s="38"/>
      <c r="D25386" s="38"/>
      <c r="E25386" s="93"/>
      <c r="L25386" s="38"/>
      <c r="M25386" s="38"/>
    </row>
    <row r="25387" spans="3:13" x14ac:dyDescent="0.2">
      <c r="C25387" s="38"/>
      <c r="D25387" s="38"/>
      <c r="E25387" s="93"/>
      <c r="L25387" s="38"/>
      <c r="M25387" s="38"/>
    </row>
    <row r="25388" spans="3:13" x14ac:dyDescent="0.2">
      <c r="C25388" s="38"/>
      <c r="D25388" s="38"/>
      <c r="E25388" s="93"/>
      <c r="L25388" s="38"/>
      <c r="M25388" s="38"/>
    </row>
    <row r="25389" spans="3:13" x14ac:dyDescent="0.2">
      <c r="C25389" s="38"/>
      <c r="D25389" s="38"/>
      <c r="E25389" s="93"/>
      <c r="L25389" s="38"/>
      <c r="M25389" s="38"/>
    </row>
    <row r="25390" spans="3:13" x14ac:dyDescent="0.2">
      <c r="C25390" s="38"/>
      <c r="D25390" s="38"/>
      <c r="E25390" s="93"/>
      <c r="L25390" s="38"/>
      <c r="M25390" s="38"/>
    </row>
    <row r="25391" spans="3:13" x14ac:dyDescent="0.2">
      <c r="C25391" s="38"/>
      <c r="D25391" s="38"/>
      <c r="E25391" s="93"/>
      <c r="L25391" s="38"/>
      <c r="M25391" s="38"/>
    </row>
    <row r="25392" spans="3:13" x14ac:dyDescent="0.2">
      <c r="C25392" s="38"/>
      <c r="D25392" s="38"/>
      <c r="E25392" s="93"/>
      <c r="L25392" s="38"/>
      <c r="M25392" s="38"/>
    </row>
    <row r="25393" spans="3:13" x14ac:dyDescent="0.2">
      <c r="C25393" s="38"/>
      <c r="D25393" s="38"/>
      <c r="E25393" s="93"/>
      <c r="L25393" s="38"/>
      <c r="M25393" s="38"/>
    </row>
    <row r="25394" spans="3:13" x14ac:dyDescent="0.2">
      <c r="C25394" s="38"/>
      <c r="D25394" s="38"/>
      <c r="E25394" s="93"/>
      <c r="L25394" s="38"/>
      <c r="M25394" s="38"/>
    </row>
    <row r="25395" spans="3:13" x14ac:dyDescent="0.2">
      <c r="C25395" s="38"/>
      <c r="D25395" s="38"/>
      <c r="E25395" s="93"/>
      <c r="L25395" s="38"/>
      <c r="M25395" s="38"/>
    </row>
    <row r="25396" spans="3:13" x14ac:dyDescent="0.2">
      <c r="C25396" s="38"/>
      <c r="D25396" s="38"/>
      <c r="E25396" s="93"/>
      <c r="L25396" s="38"/>
      <c r="M25396" s="38"/>
    </row>
    <row r="25397" spans="3:13" x14ac:dyDescent="0.2">
      <c r="C25397" s="38"/>
      <c r="D25397" s="38"/>
      <c r="E25397" s="93"/>
      <c r="L25397" s="38"/>
      <c r="M25397" s="38"/>
    </row>
    <row r="25398" spans="3:13" x14ac:dyDescent="0.2">
      <c r="C25398" s="38"/>
      <c r="D25398" s="38"/>
      <c r="E25398" s="93"/>
      <c r="L25398" s="38"/>
      <c r="M25398" s="38"/>
    </row>
    <row r="25399" spans="3:13" x14ac:dyDescent="0.2">
      <c r="C25399" s="38"/>
      <c r="D25399" s="38"/>
      <c r="E25399" s="93"/>
      <c r="L25399" s="38"/>
      <c r="M25399" s="38"/>
    </row>
    <row r="25400" spans="3:13" x14ac:dyDescent="0.2">
      <c r="C25400" s="38"/>
      <c r="D25400" s="38"/>
      <c r="E25400" s="93"/>
      <c r="L25400" s="38"/>
      <c r="M25400" s="38"/>
    </row>
    <row r="25401" spans="3:13" x14ac:dyDescent="0.2">
      <c r="C25401" s="38"/>
      <c r="D25401" s="38"/>
      <c r="E25401" s="93"/>
      <c r="L25401" s="38"/>
      <c r="M25401" s="38"/>
    </row>
    <row r="25402" spans="3:13" x14ac:dyDescent="0.2">
      <c r="C25402" s="38"/>
      <c r="D25402" s="38"/>
      <c r="E25402" s="93"/>
      <c r="L25402" s="38"/>
      <c r="M25402" s="38"/>
    </row>
    <row r="25403" spans="3:13" x14ac:dyDescent="0.2">
      <c r="C25403" s="38"/>
      <c r="D25403" s="38"/>
      <c r="E25403" s="93"/>
      <c r="L25403" s="38"/>
      <c r="M25403" s="38"/>
    </row>
    <row r="25404" spans="3:13" x14ac:dyDescent="0.2">
      <c r="C25404" s="38"/>
      <c r="D25404" s="38"/>
      <c r="E25404" s="93"/>
      <c r="L25404" s="38"/>
      <c r="M25404" s="38"/>
    </row>
    <row r="25405" spans="3:13" x14ac:dyDescent="0.2">
      <c r="C25405" s="38"/>
      <c r="D25405" s="38"/>
      <c r="E25405" s="93"/>
      <c r="L25405" s="38"/>
      <c r="M25405" s="38"/>
    </row>
    <row r="25406" spans="3:13" x14ac:dyDescent="0.2">
      <c r="C25406" s="38"/>
      <c r="D25406" s="38"/>
      <c r="E25406" s="93"/>
      <c r="L25406" s="38"/>
      <c r="M25406" s="38"/>
    </row>
    <row r="25407" spans="3:13" x14ac:dyDescent="0.2">
      <c r="C25407" s="38"/>
      <c r="D25407" s="38"/>
      <c r="E25407" s="93"/>
      <c r="L25407" s="38"/>
      <c r="M25407" s="38"/>
    </row>
    <row r="25408" spans="3:13" x14ac:dyDescent="0.2">
      <c r="C25408" s="38"/>
      <c r="D25408" s="38"/>
      <c r="E25408" s="93"/>
      <c r="L25408" s="38"/>
      <c r="M25408" s="38"/>
    </row>
    <row r="25409" spans="3:13" x14ac:dyDescent="0.2">
      <c r="C25409" s="38"/>
      <c r="D25409" s="38"/>
      <c r="E25409" s="93"/>
      <c r="L25409" s="38"/>
      <c r="M25409" s="38"/>
    </row>
    <row r="25410" spans="3:13" x14ac:dyDescent="0.2">
      <c r="C25410" s="38"/>
      <c r="D25410" s="38"/>
      <c r="E25410" s="93"/>
      <c r="L25410" s="38"/>
      <c r="M25410" s="38"/>
    </row>
    <row r="25411" spans="3:13" x14ac:dyDescent="0.2">
      <c r="C25411" s="38"/>
      <c r="D25411" s="38"/>
      <c r="E25411" s="93"/>
      <c r="L25411" s="38"/>
      <c r="M25411" s="38"/>
    </row>
    <row r="25412" spans="3:13" x14ac:dyDescent="0.2">
      <c r="C25412" s="38"/>
      <c r="D25412" s="38"/>
      <c r="E25412" s="93"/>
      <c r="L25412" s="38"/>
      <c r="M25412" s="38"/>
    </row>
    <row r="25413" spans="3:13" x14ac:dyDescent="0.2">
      <c r="C25413" s="38"/>
      <c r="D25413" s="38"/>
      <c r="E25413" s="93"/>
      <c r="L25413" s="38"/>
      <c r="M25413" s="38"/>
    </row>
    <row r="25414" spans="3:13" x14ac:dyDescent="0.2">
      <c r="C25414" s="38"/>
      <c r="D25414" s="38"/>
      <c r="E25414" s="93"/>
      <c r="L25414" s="38"/>
      <c r="M25414" s="38"/>
    </row>
    <row r="25415" spans="3:13" x14ac:dyDescent="0.2">
      <c r="C25415" s="38"/>
      <c r="D25415" s="38"/>
      <c r="E25415" s="93"/>
      <c r="L25415" s="38"/>
      <c r="M25415" s="38"/>
    </row>
    <row r="25416" spans="3:13" x14ac:dyDescent="0.2">
      <c r="C25416" s="38"/>
      <c r="D25416" s="38"/>
      <c r="E25416" s="93"/>
      <c r="L25416" s="38"/>
      <c r="M25416" s="38"/>
    </row>
    <row r="25417" spans="3:13" x14ac:dyDescent="0.2">
      <c r="C25417" s="38"/>
      <c r="D25417" s="38"/>
      <c r="E25417" s="93"/>
      <c r="L25417" s="38"/>
      <c r="M25417" s="38"/>
    </row>
    <row r="25418" spans="3:13" x14ac:dyDescent="0.2">
      <c r="C25418" s="38"/>
      <c r="D25418" s="38"/>
      <c r="E25418" s="93"/>
      <c r="L25418" s="38"/>
      <c r="M25418" s="38"/>
    </row>
    <row r="25419" spans="3:13" x14ac:dyDescent="0.2">
      <c r="C25419" s="38"/>
      <c r="D25419" s="38"/>
      <c r="E25419" s="93"/>
      <c r="L25419" s="38"/>
      <c r="M25419" s="38"/>
    </row>
    <row r="25420" spans="3:13" x14ac:dyDescent="0.2">
      <c r="C25420" s="38"/>
      <c r="D25420" s="38"/>
      <c r="E25420" s="93"/>
      <c r="L25420" s="38"/>
      <c r="M25420" s="38"/>
    </row>
    <row r="25421" spans="3:13" x14ac:dyDescent="0.2">
      <c r="C25421" s="38"/>
      <c r="D25421" s="38"/>
      <c r="E25421" s="93"/>
      <c r="L25421" s="38"/>
      <c r="M25421" s="38"/>
    </row>
    <row r="25422" spans="3:13" x14ac:dyDescent="0.2">
      <c r="C25422" s="38"/>
      <c r="D25422" s="38"/>
      <c r="E25422" s="93"/>
      <c r="L25422" s="38"/>
      <c r="M25422" s="38"/>
    </row>
    <row r="25423" spans="3:13" x14ac:dyDescent="0.2">
      <c r="C25423" s="38"/>
      <c r="D25423" s="38"/>
      <c r="E25423" s="93"/>
      <c r="L25423" s="38"/>
      <c r="M25423" s="38"/>
    </row>
    <row r="25424" spans="3:13" x14ac:dyDescent="0.2">
      <c r="C25424" s="38"/>
      <c r="D25424" s="38"/>
      <c r="E25424" s="93"/>
      <c r="L25424" s="38"/>
      <c r="M25424" s="38"/>
    </row>
    <row r="25425" spans="3:13" x14ac:dyDescent="0.2">
      <c r="C25425" s="38"/>
      <c r="D25425" s="38"/>
      <c r="E25425" s="93"/>
      <c r="L25425" s="38"/>
      <c r="M25425" s="38"/>
    </row>
    <row r="25426" spans="3:13" x14ac:dyDescent="0.2">
      <c r="C25426" s="38"/>
      <c r="D25426" s="38"/>
      <c r="E25426" s="93"/>
      <c r="L25426" s="38"/>
      <c r="M25426" s="38"/>
    </row>
    <row r="25427" spans="3:13" x14ac:dyDescent="0.2">
      <c r="C25427" s="38"/>
      <c r="D25427" s="38"/>
      <c r="E25427" s="93"/>
      <c r="L25427" s="38"/>
      <c r="M25427" s="38"/>
    </row>
    <row r="25428" spans="3:13" x14ac:dyDescent="0.2">
      <c r="C25428" s="38"/>
      <c r="D25428" s="38"/>
      <c r="E25428" s="93"/>
      <c r="L25428" s="38"/>
      <c r="M25428" s="38"/>
    </row>
    <row r="25429" spans="3:13" x14ac:dyDescent="0.2">
      <c r="C25429" s="38"/>
      <c r="D25429" s="38"/>
      <c r="E25429" s="93"/>
      <c r="L25429" s="38"/>
      <c r="M25429" s="38"/>
    </row>
    <row r="25430" spans="3:13" x14ac:dyDescent="0.2">
      <c r="C25430" s="38"/>
      <c r="D25430" s="38"/>
      <c r="E25430" s="93"/>
      <c r="L25430" s="38"/>
      <c r="M25430" s="38"/>
    </row>
    <row r="25431" spans="3:13" x14ac:dyDescent="0.2">
      <c r="C25431" s="38"/>
      <c r="D25431" s="38"/>
      <c r="E25431" s="93"/>
      <c r="L25431" s="38"/>
      <c r="M25431" s="38"/>
    </row>
    <row r="25432" spans="3:13" x14ac:dyDescent="0.2">
      <c r="C25432" s="38"/>
      <c r="D25432" s="38"/>
      <c r="E25432" s="93"/>
      <c r="L25432" s="38"/>
      <c r="M25432" s="38"/>
    </row>
    <row r="25433" spans="3:13" x14ac:dyDescent="0.2">
      <c r="C25433" s="38"/>
      <c r="D25433" s="38"/>
      <c r="E25433" s="93"/>
      <c r="L25433" s="38"/>
      <c r="M25433" s="38"/>
    </row>
    <row r="25434" spans="3:13" x14ac:dyDescent="0.2">
      <c r="C25434" s="38"/>
      <c r="D25434" s="38"/>
      <c r="E25434" s="93"/>
      <c r="L25434" s="38"/>
      <c r="M25434" s="38"/>
    </row>
    <row r="25435" spans="3:13" x14ac:dyDescent="0.2">
      <c r="C25435" s="38"/>
      <c r="D25435" s="38"/>
      <c r="E25435" s="93"/>
      <c r="L25435" s="38"/>
      <c r="M25435" s="38"/>
    </row>
    <row r="25436" spans="3:13" x14ac:dyDescent="0.2">
      <c r="C25436" s="38"/>
      <c r="D25436" s="38"/>
      <c r="E25436" s="93"/>
      <c r="L25436" s="38"/>
      <c r="M25436" s="38"/>
    </row>
    <row r="25437" spans="3:13" x14ac:dyDescent="0.2">
      <c r="C25437" s="38"/>
      <c r="D25437" s="38"/>
      <c r="E25437" s="93"/>
      <c r="L25437" s="38"/>
      <c r="M25437" s="38"/>
    </row>
    <row r="25438" spans="3:13" x14ac:dyDescent="0.2">
      <c r="C25438" s="38"/>
      <c r="D25438" s="38"/>
      <c r="E25438" s="93"/>
      <c r="L25438" s="38"/>
      <c r="M25438" s="38"/>
    </row>
    <row r="25439" spans="3:13" x14ac:dyDescent="0.2">
      <c r="C25439" s="38"/>
      <c r="D25439" s="38"/>
      <c r="E25439" s="93"/>
      <c r="L25439" s="38"/>
      <c r="M25439" s="38"/>
    </row>
    <row r="25440" spans="3:13" x14ac:dyDescent="0.2">
      <c r="C25440" s="38"/>
      <c r="D25440" s="38"/>
      <c r="E25440" s="93"/>
      <c r="L25440" s="38"/>
      <c r="M25440" s="38"/>
    </row>
    <row r="25441" spans="3:13" x14ac:dyDescent="0.2">
      <c r="C25441" s="38"/>
      <c r="D25441" s="38"/>
      <c r="E25441" s="93"/>
      <c r="L25441" s="38"/>
      <c r="M25441" s="38"/>
    </row>
    <row r="25442" spans="3:13" x14ac:dyDescent="0.2">
      <c r="C25442" s="38"/>
      <c r="D25442" s="38"/>
      <c r="E25442" s="93"/>
      <c r="L25442" s="38"/>
      <c r="M25442" s="38"/>
    </row>
    <row r="25443" spans="3:13" x14ac:dyDescent="0.2">
      <c r="C25443" s="38"/>
      <c r="D25443" s="38"/>
      <c r="E25443" s="93"/>
      <c r="L25443" s="38"/>
      <c r="M25443" s="38"/>
    </row>
    <row r="25444" spans="3:13" x14ac:dyDescent="0.2">
      <c r="C25444" s="38"/>
      <c r="D25444" s="38"/>
      <c r="E25444" s="93"/>
      <c r="L25444" s="38"/>
      <c r="M25444" s="38"/>
    </row>
    <row r="25445" spans="3:13" x14ac:dyDescent="0.2">
      <c r="C25445" s="38"/>
      <c r="D25445" s="38"/>
      <c r="E25445" s="93"/>
      <c r="L25445" s="38"/>
      <c r="M25445" s="38"/>
    </row>
    <row r="25446" spans="3:13" x14ac:dyDescent="0.2">
      <c r="C25446" s="38"/>
      <c r="D25446" s="38"/>
      <c r="E25446" s="93"/>
      <c r="L25446" s="38"/>
      <c r="M25446" s="38"/>
    </row>
    <row r="25447" spans="3:13" x14ac:dyDescent="0.2">
      <c r="C25447" s="38"/>
      <c r="D25447" s="38"/>
      <c r="E25447" s="93"/>
      <c r="L25447" s="38"/>
      <c r="M25447" s="38"/>
    </row>
    <row r="25448" spans="3:13" x14ac:dyDescent="0.2">
      <c r="C25448" s="38"/>
      <c r="D25448" s="38"/>
      <c r="E25448" s="93"/>
      <c r="L25448" s="38"/>
      <c r="M25448" s="38"/>
    </row>
    <row r="25449" spans="3:13" x14ac:dyDescent="0.2">
      <c r="C25449" s="38"/>
      <c r="D25449" s="38"/>
      <c r="E25449" s="93"/>
      <c r="L25449" s="38"/>
      <c r="M25449" s="38"/>
    </row>
    <row r="25450" spans="3:13" x14ac:dyDescent="0.2">
      <c r="C25450" s="38"/>
      <c r="D25450" s="38"/>
      <c r="E25450" s="93"/>
      <c r="L25450" s="38"/>
      <c r="M25450" s="38"/>
    </row>
    <row r="25451" spans="3:13" x14ac:dyDescent="0.2">
      <c r="C25451" s="38"/>
      <c r="D25451" s="38"/>
      <c r="E25451" s="93"/>
      <c r="L25451" s="38"/>
      <c r="M25451" s="38"/>
    </row>
    <row r="25452" spans="3:13" x14ac:dyDescent="0.2">
      <c r="C25452" s="38"/>
      <c r="D25452" s="38"/>
      <c r="E25452" s="93"/>
      <c r="L25452" s="38"/>
      <c r="M25452" s="38"/>
    </row>
    <row r="25453" spans="3:13" x14ac:dyDescent="0.2">
      <c r="C25453" s="38"/>
      <c r="D25453" s="38"/>
      <c r="E25453" s="93"/>
      <c r="L25453" s="38"/>
      <c r="M25453" s="38"/>
    </row>
    <row r="25454" spans="3:13" x14ac:dyDescent="0.2">
      <c r="C25454" s="38"/>
      <c r="D25454" s="38"/>
      <c r="E25454" s="93"/>
      <c r="L25454" s="38"/>
      <c r="M25454" s="38"/>
    </row>
    <row r="25455" spans="3:13" x14ac:dyDescent="0.2">
      <c r="C25455" s="38"/>
      <c r="D25455" s="38"/>
      <c r="E25455" s="93"/>
      <c r="L25455" s="38"/>
      <c r="M25455" s="38"/>
    </row>
    <row r="25456" spans="3:13" x14ac:dyDescent="0.2">
      <c r="C25456" s="38"/>
      <c r="D25456" s="38"/>
      <c r="E25456" s="93"/>
      <c r="L25456" s="38"/>
      <c r="M25456" s="38"/>
    </row>
    <row r="25457" spans="3:13" x14ac:dyDescent="0.2">
      <c r="C25457" s="38"/>
      <c r="D25457" s="38"/>
      <c r="E25457" s="93"/>
      <c r="L25457" s="38"/>
      <c r="M25457" s="38"/>
    </row>
    <row r="25458" spans="3:13" x14ac:dyDescent="0.2">
      <c r="C25458" s="38"/>
      <c r="D25458" s="38"/>
      <c r="E25458" s="93"/>
      <c r="L25458" s="38"/>
      <c r="M25458" s="38"/>
    </row>
    <row r="25459" spans="3:13" x14ac:dyDescent="0.2">
      <c r="C25459" s="38"/>
      <c r="D25459" s="38"/>
      <c r="E25459" s="93"/>
      <c r="L25459" s="38"/>
      <c r="M25459" s="38"/>
    </row>
    <row r="25460" spans="3:13" x14ac:dyDescent="0.2">
      <c r="C25460" s="38"/>
      <c r="D25460" s="38"/>
      <c r="E25460" s="93"/>
      <c r="L25460" s="38"/>
      <c r="M25460" s="38"/>
    </row>
    <row r="25461" spans="3:13" x14ac:dyDescent="0.2">
      <c r="C25461" s="38"/>
      <c r="D25461" s="38"/>
      <c r="E25461" s="93"/>
      <c r="L25461" s="38"/>
      <c r="M25461" s="38"/>
    </row>
    <row r="25462" spans="3:13" x14ac:dyDescent="0.2">
      <c r="C25462" s="38"/>
      <c r="D25462" s="38"/>
      <c r="E25462" s="93"/>
      <c r="L25462" s="38"/>
      <c r="M25462" s="38"/>
    </row>
    <row r="25463" spans="3:13" x14ac:dyDescent="0.2">
      <c r="C25463" s="38"/>
      <c r="D25463" s="38"/>
      <c r="E25463" s="93"/>
      <c r="L25463" s="38"/>
      <c r="M25463" s="38"/>
    </row>
    <row r="25464" spans="3:13" x14ac:dyDescent="0.2">
      <c r="C25464" s="38"/>
      <c r="D25464" s="38"/>
      <c r="E25464" s="93"/>
      <c r="L25464" s="38"/>
      <c r="M25464" s="38"/>
    </row>
    <row r="25465" spans="3:13" x14ac:dyDescent="0.2">
      <c r="C25465" s="38"/>
      <c r="D25465" s="38"/>
      <c r="E25465" s="93"/>
      <c r="L25465" s="38"/>
      <c r="M25465" s="38"/>
    </row>
    <row r="25466" spans="3:13" x14ac:dyDescent="0.2">
      <c r="C25466" s="38"/>
      <c r="D25466" s="38"/>
      <c r="E25466" s="93"/>
      <c r="L25466" s="38"/>
      <c r="M25466" s="38"/>
    </row>
    <row r="25467" spans="3:13" x14ac:dyDescent="0.2">
      <c r="C25467" s="38"/>
      <c r="D25467" s="38"/>
      <c r="E25467" s="93"/>
      <c r="L25467" s="38"/>
      <c r="M25467" s="38"/>
    </row>
    <row r="25468" spans="3:13" x14ac:dyDescent="0.2">
      <c r="C25468" s="38"/>
      <c r="D25468" s="38"/>
      <c r="E25468" s="93"/>
      <c r="L25468" s="38"/>
      <c r="M25468" s="38"/>
    </row>
    <row r="25469" spans="3:13" x14ac:dyDescent="0.2">
      <c r="C25469" s="38"/>
      <c r="D25469" s="38"/>
      <c r="E25469" s="93"/>
      <c r="L25469" s="38"/>
      <c r="M25469" s="38"/>
    </row>
    <row r="25470" spans="3:13" x14ac:dyDescent="0.2">
      <c r="C25470" s="38"/>
      <c r="D25470" s="38"/>
      <c r="E25470" s="93"/>
      <c r="L25470" s="38"/>
      <c r="M25470" s="38"/>
    </row>
    <row r="25471" spans="3:13" x14ac:dyDescent="0.2">
      <c r="C25471" s="38"/>
      <c r="D25471" s="38"/>
      <c r="E25471" s="93"/>
      <c r="L25471" s="38"/>
      <c r="M25471" s="38"/>
    </row>
    <row r="25472" spans="3:13" x14ac:dyDescent="0.2">
      <c r="C25472" s="38"/>
      <c r="D25472" s="38"/>
      <c r="E25472" s="93"/>
      <c r="L25472" s="38"/>
      <c r="M25472" s="38"/>
    </row>
    <row r="25473" spans="3:13" x14ac:dyDescent="0.2">
      <c r="C25473" s="38"/>
      <c r="D25473" s="38"/>
      <c r="E25473" s="93"/>
      <c r="L25473" s="38"/>
      <c r="M25473" s="38"/>
    </row>
    <row r="25474" spans="3:13" x14ac:dyDescent="0.2">
      <c r="C25474" s="38"/>
      <c r="D25474" s="38"/>
      <c r="E25474" s="93"/>
      <c r="L25474" s="38"/>
      <c r="M25474" s="38"/>
    </row>
    <row r="25475" spans="3:13" x14ac:dyDescent="0.2">
      <c r="C25475" s="38"/>
      <c r="D25475" s="38"/>
      <c r="E25475" s="93"/>
      <c r="L25475" s="38"/>
      <c r="M25475" s="38"/>
    </row>
    <row r="25476" spans="3:13" x14ac:dyDescent="0.2">
      <c r="C25476" s="38"/>
      <c r="D25476" s="38"/>
      <c r="E25476" s="93"/>
      <c r="L25476" s="38"/>
      <c r="M25476" s="38"/>
    </row>
    <row r="25477" spans="3:13" x14ac:dyDescent="0.2">
      <c r="C25477" s="38"/>
      <c r="D25477" s="38"/>
      <c r="E25477" s="93"/>
      <c r="L25477" s="38"/>
      <c r="M25477" s="38"/>
    </row>
    <row r="25478" spans="3:13" x14ac:dyDescent="0.2">
      <c r="C25478" s="38"/>
      <c r="D25478" s="38"/>
      <c r="E25478" s="93"/>
      <c r="L25478" s="38"/>
      <c r="M25478" s="38"/>
    </row>
    <row r="25479" spans="3:13" x14ac:dyDescent="0.2">
      <c r="C25479" s="38"/>
      <c r="D25479" s="38"/>
      <c r="E25479" s="93"/>
      <c r="L25479" s="38"/>
      <c r="M25479" s="38"/>
    </row>
    <row r="25480" spans="3:13" x14ac:dyDescent="0.2">
      <c r="C25480" s="38"/>
      <c r="D25480" s="38"/>
      <c r="E25480" s="93"/>
      <c r="L25480" s="38"/>
      <c r="M25480" s="38"/>
    </row>
    <row r="25481" spans="3:13" x14ac:dyDescent="0.2">
      <c r="C25481" s="38"/>
      <c r="D25481" s="38"/>
      <c r="E25481" s="93"/>
      <c r="L25481" s="38"/>
      <c r="M25481" s="38"/>
    </row>
    <row r="25482" spans="3:13" x14ac:dyDescent="0.2">
      <c r="C25482" s="38"/>
      <c r="D25482" s="38"/>
      <c r="E25482" s="93"/>
      <c r="L25482" s="38"/>
      <c r="M25482" s="38"/>
    </row>
    <row r="25483" spans="3:13" x14ac:dyDescent="0.2">
      <c r="C25483" s="38"/>
      <c r="D25483" s="38"/>
      <c r="E25483" s="93"/>
      <c r="L25483" s="38"/>
      <c r="M25483" s="38"/>
    </row>
    <row r="25484" spans="3:13" x14ac:dyDescent="0.2">
      <c r="C25484" s="38"/>
      <c r="D25484" s="38"/>
      <c r="E25484" s="93"/>
      <c r="L25484" s="38"/>
      <c r="M25484" s="38"/>
    </row>
    <row r="25485" spans="3:13" x14ac:dyDescent="0.2">
      <c r="C25485" s="38"/>
      <c r="D25485" s="38"/>
      <c r="E25485" s="93"/>
      <c r="L25485" s="38"/>
      <c r="M25485" s="38"/>
    </row>
    <row r="25486" spans="3:13" x14ac:dyDescent="0.2">
      <c r="C25486" s="38"/>
      <c r="D25486" s="38"/>
      <c r="E25486" s="93"/>
      <c r="L25486" s="38"/>
      <c r="M25486" s="38"/>
    </row>
    <row r="25487" spans="3:13" x14ac:dyDescent="0.2">
      <c r="C25487" s="38"/>
      <c r="D25487" s="38"/>
      <c r="E25487" s="93"/>
      <c r="L25487" s="38"/>
      <c r="M25487" s="38"/>
    </row>
    <row r="25488" spans="3:13" x14ac:dyDescent="0.2">
      <c r="C25488" s="38"/>
      <c r="D25488" s="38"/>
      <c r="E25488" s="93"/>
      <c r="L25488" s="38"/>
      <c r="M25488" s="38"/>
    </row>
    <row r="25489" spans="3:13" x14ac:dyDescent="0.2">
      <c r="C25489" s="38"/>
      <c r="D25489" s="38"/>
      <c r="E25489" s="93"/>
      <c r="L25489" s="38"/>
      <c r="M25489" s="38"/>
    </row>
    <row r="25490" spans="3:13" x14ac:dyDescent="0.2">
      <c r="C25490" s="38"/>
      <c r="D25490" s="38"/>
      <c r="E25490" s="93"/>
      <c r="L25490" s="38"/>
      <c r="M25490" s="38"/>
    </row>
    <row r="25491" spans="3:13" x14ac:dyDescent="0.2">
      <c r="C25491" s="38"/>
      <c r="D25491" s="38"/>
      <c r="E25491" s="93"/>
      <c r="L25491" s="38"/>
      <c r="M25491" s="38"/>
    </row>
    <row r="25492" spans="3:13" x14ac:dyDescent="0.2">
      <c r="C25492" s="38"/>
      <c r="D25492" s="38"/>
      <c r="E25492" s="93"/>
      <c r="L25492" s="38"/>
      <c r="M25492" s="38"/>
    </row>
    <row r="25493" spans="3:13" x14ac:dyDescent="0.2">
      <c r="C25493" s="38"/>
      <c r="D25493" s="38"/>
      <c r="E25493" s="93"/>
      <c r="L25493" s="38"/>
      <c r="M25493" s="38"/>
    </row>
    <row r="25494" spans="3:13" x14ac:dyDescent="0.2">
      <c r="C25494" s="38"/>
      <c r="D25494" s="38"/>
      <c r="E25494" s="93"/>
      <c r="L25494" s="38"/>
      <c r="M25494" s="38"/>
    </row>
    <row r="25495" spans="3:13" x14ac:dyDescent="0.2">
      <c r="C25495" s="38"/>
      <c r="D25495" s="38"/>
      <c r="E25495" s="93"/>
      <c r="L25495" s="38"/>
      <c r="M25495" s="38"/>
    </row>
    <row r="25496" spans="3:13" x14ac:dyDescent="0.2">
      <c r="C25496" s="38"/>
      <c r="D25496" s="38"/>
      <c r="E25496" s="93"/>
      <c r="L25496" s="38"/>
      <c r="M25496" s="38"/>
    </row>
    <row r="25497" spans="3:13" x14ac:dyDescent="0.2">
      <c r="C25497" s="38"/>
      <c r="D25497" s="38"/>
      <c r="E25497" s="93"/>
      <c r="L25497" s="38"/>
      <c r="M25497" s="38"/>
    </row>
    <row r="25498" spans="3:13" x14ac:dyDescent="0.2">
      <c r="C25498" s="38"/>
      <c r="D25498" s="38"/>
      <c r="E25498" s="93"/>
      <c r="L25498" s="38"/>
      <c r="M25498" s="38"/>
    </row>
    <row r="25499" spans="3:13" x14ac:dyDescent="0.2">
      <c r="C25499" s="38"/>
      <c r="D25499" s="38"/>
      <c r="E25499" s="93"/>
      <c r="L25499" s="38"/>
      <c r="M25499" s="38"/>
    </row>
    <row r="25500" spans="3:13" x14ac:dyDescent="0.2">
      <c r="C25500" s="38"/>
      <c r="D25500" s="38"/>
      <c r="E25500" s="93"/>
      <c r="L25500" s="38"/>
      <c r="M25500" s="38"/>
    </row>
    <row r="25501" spans="3:13" x14ac:dyDescent="0.2">
      <c r="C25501" s="38"/>
      <c r="D25501" s="38"/>
      <c r="E25501" s="93"/>
      <c r="L25501" s="38"/>
      <c r="M25501" s="38"/>
    </row>
    <row r="25502" spans="3:13" x14ac:dyDescent="0.2">
      <c r="C25502" s="38"/>
      <c r="D25502" s="38"/>
      <c r="E25502" s="93"/>
      <c r="L25502" s="38"/>
      <c r="M25502" s="38"/>
    </row>
    <row r="25503" spans="3:13" x14ac:dyDescent="0.2">
      <c r="C25503" s="38"/>
      <c r="D25503" s="38"/>
      <c r="E25503" s="93"/>
      <c r="L25503" s="38"/>
      <c r="M25503" s="38"/>
    </row>
    <row r="25504" spans="3:13" x14ac:dyDescent="0.2">
      <c r="C25504" s="38"/>
      <c r="D25504" s="38"/>
      <c r="E25504" s="93"/>
      <c r="L25504" s="38"/>
      <c r="M25504" s="38"/>
    </row>
    <row r="25505" spans="3:13" x14ac:dyDescent="0.2">
      <c r="C25505" s="38"/>
      <c r="D25505" s="38"/>
      <c r="E25505" s="93"/>
      <c r="L25505" s="38"/>
      <c r="M25505" s="38"/>
    </row>
    <row r="25506" spans="3:13" x14ac:dyDescent="0.2">
      <c r="C25506" s="38"/>
      <c r="D25506" s="38"/>
      <c r="E25506" s="93"/>
      <c r="L25506" s="38"/>
      <c r="M25506" s="38"/>
    </row>
    <row r="25507" spans="3:13" x14ac:dyDescent="0.2">
      <c r="C25507" s="38"/>
      <c r="D25507" s="38"/>
      <c r="E25507" s="93"/>
      <c r="L25507" s="38"/>
      <c r="M25507" s="38"/>
    </row>
    <row r="25508" spans="3:13" x14ac:dyDescent="0.2">
      <c r="C25508" s="38"/>
      <c r="D25508" s="38"/>
      <c r="E25508" s="93"/>
      <c r="L25508" s="38"/>
      <c r="M25508" s="38"/>
    </row>
    <row r="25509" spans="3:13" x14ac:dyDescent="0.2">
      <c r="C25509" s="38"/>
      <c r="D25509" s="38"/>
      <c r="E25509" s="93"/>
      <c r="L25509" s="38"/>
      <c r="M25509" s="38"/>
    </row>
    <row r="25510" spans="3:13" x14ac:dyDescent="0.2">
      <c r="C25510" s="38"/>
      <c r="D25510" s="38"/>
      <c r="E25510" s="93"/>
      <c r="L25510" s="38"/>
      <c r="M25510" s="38"/>
    </row>
    <row r="25511" spans="3:13" x14ac:dyDescent="0.2">
      <c r="C25511" s="38"/>
      <c r="D25511" s="38"/>
      <c r="E25511" s="93"/>
      <c r="L25511" s="38"/>
      <c r="M25511" s="38"/>
    </row>
    <row r="25512" spans="3:13" x14ac:dyDescent="0.2">
      <c r="C25512" s="38"/>
      <c r="D25512" s="38"/>
      <c r="E25512" s="93"/>
      <c r="L25512" s="38"/>
      <c r="M25512" s="38"/>
    </row>
    <row r="25513" spans="3:13" x14ac:dyDescent="0.2">
      <c r="C25513" s="38"/>
      <c r="D25513" s="38"/>
      <c r="E25513" s="93"/>
      <c r="L25513" s="38"/>
      <c r="M25513" s="38"/>
    </row>
    <row r="25514" spans="3:13" x14ac:dyDescent="0.2">
      <c r="C25514" s="38"/>
      <c r="D25514" s="38"/>
      <c r="E25514" s="93"/>
      <c r="L25514" s="38"/>
      <c r="M25514" s="38"/>
    </row>
    <row r="25515" spans="3:13" x14ac:dyDescent="0.2">
      <c r="C25515" s="38"/>
      <c r="D25515" s="38"/>
      <c r="E25515" s="93"/>
      <c r="L25515" s="38"/>
      <c r="M25515" s="38"/>
    </row>
    <row r="25516" spans="3:13" x14ac:dyDescent="0.2">
      <c r="C25516" s="38"/>
      <c r="D25516" s="38"/>
      <c r="E25516" s="93"/>
      <c r="L25516" s="38"/>
      <c r="M25516" s="38"/>
    </row>
    <row r="25517" spans="3:13" x14ac:dyDescent="0.2">
      <c r="C25517" s="38"/>
      <c r="D25517" s="38"/>
      <c r="E25517" s="93"/>
      <c r="L25517" s="38"/>
      <c r="M25517" s="38"/>
    </row>
    <row r="25518" spans="3:13" x14ac:dyDescent="0.2">
      <c r="C25518" s="38"/>
      <c r="D25518" s="38"/>
      <c r="E25518" s="93"/>
      <c r="L25518" s="38"/>
      <c r="M25518" s="38"/>
    </row>
    <row r="25519" spans="3:13" x14ac:dyDescent="0.2">
      <c r="C25519" s="38"/>
      <c r="D25519" s="38"/>
      <c r="E25519" s="93"/>
      <c r="L25519" s="38"/>
      <c r="M25519" s="38"/>
    </row>
    <row r="25520" spans="3:13" x14ac:dyDescent="0.2">
      <c r="C25520" s="38"/>
      <c r="D25520" s="38"/>
      <c r="E25520" s="93"/>
      <c r="L25520" s="38"/>
      <c r="M25520" s="38"/>
    </row>
    <row r="25521" spans="3:13" x14ac:dyDescent="0.2">
      <c r="C25521" s="38"/>
      <c r="D25521" s="38"/>
      <c r="E25521" s="93"/>
      <c r="L25521" s="38"/>
      <c r="M25521" s="38"/>
    </row>
    <row r="25522" spans="3:13" x14ac:dyDescent="0.2">
      <c r="C25522" s="38"/>
      <c r="D25522" s="38"/>
      <c r="E25522" s="93"/>
      <c r="L25522" s="38"/>
      <c r="M25522" s="38"/>
    </row>
    <row r="25523" spans="3:13" x14ac:dyDescent="0.2">
      <c r="C25523" s="38"/>
      <c r="D25523" s="38"/>
      <c r="E25523" s="93"/>
      <c r="L25523" s="38"/>
      <c r="M25523" s="38"/>
    </row>
    <row r="25524" spans="3:13" x14ac:dyDescent="0.2">
      <c r="C25524" s="38"/>
      <c r="D25524" s="38"/>
      <c r="E25524" s="93"/>
      <c r="L25524" s="38"/>
      <c r="M25524" s="38"/>
    </row>
    <row r="25525" spans="3:13" x14ac:dyDescent="0.2">
      <c r="C25525" s="38"/>
      <c r="D25525" s="38"/>
      <c r="E25525" s="93"/>
      <c r="L25525" s="38"/>
      <c r="M25525" s="38"/>
    </row>
    <row r="25526" spans="3:13" x14ac:dyDescent="0.2">
      <c r="C25526" s="38"/>
      <c r="D25526" s="38"/>
      <c r="E25526" s="93"/>
      <c r="L25526" s="38"/>
      <c r="M25526" s="38"/>
    </row>
    <row r="25527" spans="3:13" x14ac:dyDescent="0.2">
      <c r="C25527" s="38"/>
      <c r="D25527" s="38"/>
      <c r="E25527" s="93"/>
      <c r="L25527" s="38"/>
      <c r="M25527" s="38"/>
    </row>
    <row r="25528" spans="3:13" x14ac:dyDescent="0.2">
      <c r="C25528" s="38"/>
      <c r="D25528" s="38"/>
      <c r="E25528" s="93"/>
      <c r="L25528" s="38"/>
      <c r="M25528" s="38"/>
    </row>
    <row r="25529" spans="3:13" x14ac:dyDescent="0.2">
      <c r="C25529" s="38"/>
      <c r="D25529" s="38"/>
      <c r="E25529" s="93"/>
      <c r="L25529" s="38"/>
      <c r="M25529" s="38"/>
    </row>
    <row r="25530" spans="3:13" x14ac:dyDescent="0.2">
      <c r="C25530" s="38"/>
      <c r="D25530" s="38"/>
      <c r="E25530" s="93"/>
      <c r="L25530" s="38"/>
      <c r="M25530" s="38"/>
    </row>
    <row r="25531" spans="3:13" x14ac:dyDescent="0.2">
      <c r="C25531" s="38"/>
      <c r="D25531" s="38"/>
      <c r="E25531" s="93"/>
      <c r="L25531" s="38"/>
      <c r="M25531" s="38"/>
    </row>
    <row r="25532" spans="3:13" x14ac:dyDescent="0.2">
      <c r="C25532" s="38"/>
      <c r="D25532" s="38"/>
      <c r="E25532" s="93"/>
      <c r="L25532" s="38"/>
      <c r="M25532" s="38"/>
    </row>
    <row r="25533" spans="3:13" x14ac:dyDescent="0.2">
      <c r="C25533" s="38"/>
      <c r="D25533" s="38"/>
      <c r="E25533" s="93"/>
      <c r="L25533" s="38"/>
      <c r="M25533" s="38"/>
    </row>
    <row r="25534" spans="3:13" x14ac:dyDescent="0.2">
      <c r="C25534" s="38"/>
      <c r="D25534" s="38"/>
      <c r="E25534" s="93"/>
      <c r="L25534" s="38"/>
      <c r="M25534" s="38"/>
    </row>
    <row r="25535" spans="3:13" x14ac:dyDescent="0.2">
      <c r="C25535" s="38"/>
      <c r="D25535" s="38"/>
      <c r="E25535" s="93"/>
      <c r="L25535" s="38"/>
      <c r="M25535" s="38"/>
    </row>
    <row r="25536" spans="3:13" x14ac:dyDescent="0.2">
      <c r="C25536" s="38"/>
      <c r="D25536" s="38"/>
      <c r="E25536" s="93"/>
      <c r="L25536" s="38"/>
      <c r="M25536" s="38"/>
    </row>
    <row r="25537" spans="3:13" x14ac:dyDescent="0.2">
      <c r="C25537" s="38"/>
      <c r="D25537" s="38"/>
      <c r="E25537" s="93"/>
      <c r="L25537" s="38"/>
      <c r="M25537" s="38"/>
    </row>
    <row r="25538" spans="3:13" x14ac:dyDescent="0.2">
      <c r="C25538" s="38"/>
      <c r="D25538" s="38"/>
      <c r="E25538" s="93"/>
      <c r="L25538" s="38"/>
      <c r="M25538" s="38"/>
    </row>
    <row r="25539" spans="3:13" x14ac:dyDescent="0.2">
      <c r="C25539" s="38"/>
      <c r="D25539" s="38"/>
      <c r="E25539" s="93"/>
      <c r="L25539" s="38"/>
      <c r="M25539" s="38"/>
    </row>
    <row r="25540" spans="3:13" x14ac:dyDescent="0.2">
      <c r="C25540" s="38"/>
      <c r="D25540" s="38"/>
      <c r="E25540" s="93"/>
      <c r="L25540" s="38"/>
      <c r="M25540" s="38"/>
    </row>
    <row r="25541" spans="3:13" x14ac:dyDescent="0.2">
      <c r="C25541" s="38"/>
      <c r="D25541" s="38"/>
      <c r="E25541" s="93"/>
      <c r="L25541" s="38"/>
      <c r="M25541" s="38"/>
    </row>
    <row r="25542" spans="3:13" x14ac:dyDescent="0.2">
      <c r="C25542" s="38"/>
      <c r="D25542" s="38"/>
      <c r="E25542" s="93"/>
      <c r="L25542" s="38"/>
      <c r="M25542" s="38"/>
    </row>
    <row r="25543" spans="3:13" x14ac:dyDescent="0.2">
      <c r="C25543" s="38"/>
      <c r="D25543" s="38"/>
      <c r="E25543" s="93"/>
      <c r="L25543" s="38"/>
      <c r="M25543" s="38"/>
    </row>
    <row r="25544" spans="3:13" x14ac:dyDescent="0.2">
      <c r="C25544" s="38"/>
      <c r="D25544" s="38"/>
      <c r="E25544" s="93"/>
      <c r="L25544" s="38"/>
      <c r="M25544" s="38"/>
    </row>
    <row r="25545" spans="3:13" x14ac:dyDescent="0.2">
      <c r="C25545" s="38"/>
      <c r="D25545" s="38"/>
      <c r="E25545" s="93"/>
      <c r="L25545" s="38"/>
      <c r="M25545" s="38"/>
    </row>
    <row r="25546" spans="3:13" x14ac:dyDescent="0.2">
      <c r="C25546" s="38"/>
      <c r="D25546" s="38"/>
      <c r="E25546" s="93"/>
      <c r="L25546" s="38"/>
      <c r="M25546" s="38"/>
    </row>
    <row r="25547" spans="3:13" x14ac:dyDescent="0.2">
      <c r="C25547" s="38"/>
      <c r="D25547" s="38"/>
      <c r="E25547" s="93"/>
      <c r="L25547" s="38"/>
      <c r="M25547" s="38"/>
    </row>
    <row r="25548" spans="3:13" x14ac:dyDescent="0.2">
      <c r="C25548" s="38"/>
      <c r="D25548" s="38"/>
      <c r="E25548" s="93"/>
      <c r="L25548" s="38"/>
      <c r="M25548" s="38"/>
    </row>
    <row r="25549" spans="3:13" x14ac:dyDescent="0.2">
      <c r="C25549" s="38"/>
      <c r="D25549" s="38"/>
      <c r="E25549" s="93"/>
      <c r="L25549" s="38"/>
      <c r="M25549" s="38"/>
    </row>
    <row r="25550" spans="3:13" x14ac:dyDescent="0.2">
      <c r="C25550" s="38"/>
      <c r="D25550" s="38"/>
      <c r="E25550" s="93"/>
      <c r="L25550" s="38"/>
      <c r="M25550" s="38"/>
    </row>
    <row r="25551" spans="3:13" x14ac:dyDescent="0.2">
      <c r="C25551" s="38"/>
      <c r="D25551" s="38"/>
      <c r="E25551" s="93"/>
      <c r="L25551" s="38"/>
      <c r="M25551" s="38"/>
    </row>
    <row r="25552" spans="3:13" x14ac:dyDescent="0.2">
      <c r="C25552" s="38"/>
      <c r="D25552" s="38"/>
      <c r="E25552" s="93"/>
      <c r="L25552" s="38"/>
      <c r="M25552" s="38"/>
    </row>
    <row r="25553" spans="3:13" x14ac:dyDescent="0.2">
      <c r="C25553" s="38"/>
      <c r="D25553" s="38"/>
      <c r="E25553" s="93"/>
      <c r="L25553" s="38"/>
      <c r="M25553" s="38"/>
    </row>
    <row r="25554" spans="3:13" x14ac:dyDescent="0.2">
      <c r="C25554" s="38"/>
      <c r="D25554" s="38"/>
      <c r="E25554" s="93"/>
      <c r="L25554" s="38"/>
      <c r="M25554" s="38"/>
    </row>
    <row r="25555" spans="3:13" x14ac:dyDescent="0.2">
      <c r="C25555" s="38"/>
      <c r="D25555" s="38"/>
      <c r="E25555" s="93"/>
      <c r="L25555" s="38"/>
      <c r="M25555" s="38"/>
    </row>
    <row r="25556" spans="3:13" x14ac:dyDescent="0.2">
      <c r="C25556" s="38"/>
      <c r="D25556" s="38"/>
      <c r="E25556" s="93"/>
      <c r="L25556" s="38"/>
      <c r="M25556" s="38"/>
    </row>
    <row r="25557" spans="3:13" x14ac:dyDescent="0.2">
      <c r="C25557" s="38"/>
      <c r="D25557" s="38"/>
      <c r="E25557" s="93"/>
      <c r="L25557" s="38"/>
      <c r="M25557" s="38"/>
    </row>
    <row r="25558" spans="3:13" x14ac:dyDescent="0.2">
      <c r="C25558" s="38"/>
      <c r="D25558" s="38"/>
      <c r="E25558" s="93"/>
      <c r="L25558" s="38"/>
      <c r="M25558" s="38"/>
    </row>
    <row r="25559" spans="3:13" x14ac:dyDescent="0.2">
      <c r="C25559" s="38"/>
      <c r="D25559" s="38"/>
      <c r="E25559" s="93"/>
      <c r="L25559" s="38"/>
      <c r="M25559" s="38"/>
    </row>
    <row r="25560" spans="3:13" x14ac:dyDescent="0.2">
      <c r="C25560" s="38"/>
      <c r="D25560" s="38"/>
      <c r="E25560" s="93"/>
      <c r="L25560" s="38"/>
      <c r="M25560" s="38"/>
    </row>
    <row r="25561" spans="3:13" x14ac:dyDescent="0.2">
      <c r="C25561" s="38"/>
      <c r="D25561" s="38"/>
      <c r="E25561" s="93"/>
      <c r="L25561" s="38"/>
      <c r="M25561" s="38"/>
    </row>
    <row r="25562" spans="3:13" x14ac:dyDescent="0.2">
      <c r="C25562" s="38"/>
      <c r="D25562" s="38"/>
      <c r="E25562" s="93"/>
      <c r="L25562" s="38"/>
      <c r="M25562" s="38"/>
    </row>
    <row r="25563" spans="3:13" x14ac:dyDescent="0.2">
      <c r="C25563" s="38"/>
      <c r="D25563" s="38"/>
      <c r="E25563" s="93"/>
      <c r="L25563" s="38"/>
      <c r="M25563" s="38"/>
    </row>
    <row r="25564" spans="3:13" x14ac:dyDescent="0.2">
      <c r="C25564" s="38"/>
      <c r="D25564" s="38"/>
      <c r="E25564" s="93"/>
      <c r="L25564" s="38"/>
      <c r="M25564" s="38"/>
    </row>
    <row r="25565" spans="3:13" x14ac:dyDescent="0.2">
      <c r="C25565" s="38"/>
      <c r="D25565" s="38"/>
      <c r="E25565" s="93"/>
      <c r="L25565" s="38"/>
      <c r="M25565" s="38"/>
    </row>
    <row r="25566" spans="3:13" x14ac:dyDescent="0.2">
      <c r="C25566" s="38"/>
      <c r="D25566" s="38"/>
      <c r="E25566" s="93"/>
      <c r="L25566" s="38"/>
      <c r="M25566" s="38"/>
    </row>
    <row r="25567" spans="3:13" x14ac:dyDescent="0.2">
      <c r="C25567" s="38"/>
      <c r="D25567" s="38"/>
      <c r="E25567" s="93"/>
      <c r="L25567" s="38"/>
      <c r="M25567" s="38"/>
    </row>
    <row r="25568" spans="3:13" x14ac:dyDescent="0.2">
      <c r="C25568" s="38"/>
      <c r="D25568" s="38"/>
      <c r="E25568" s="93"/>
      <c r="L25568" s="38"/>
      <c r="M25568" s="38"/>
    </row>
    <row r="25569" spans="3:13" x14ac:dyDescent="0.2">
      <c r="C25569" s="38"/>
      <c r="D25569" s="38"/>
      <c r="E25569" s="93"/>
      <c r="L25569" s="38"/>
      <c r="M25569" s="38"/>
    </row>
    <row r="25570" spans="3:13" x14ac:dyDescent="0.2">
      <c r="C25570" s="38"/>
      <c r="D25570" s="38"/>
      <c r="E25570" s="93"/>
      <c r="L25570" s="38"/>
      <c r="M25570" s="38"/>
    </row>
    <row r="25571" spans="3:13" x14ac:dyDescent="0.2">
      <c r="C25571" s="38"/>
      <c r="D25571" s="38"/>
      <c r="E25571" s="93"/>
      <c r="L25571" s="38"/>
      <c r="M25571" s="38"/>
    </row>
    <row r="25572" spans="3:13" x14ac:dyDescent="0.2">
      <c r="C25572" s="38"/>
      <c r="D25572" s="38"/>
      <c r="E25572" s="93"/>
      <c r="L25572" s="38"/>
      <c r="M25572" s="38"/>
    </row>
    <row r="25573" spans="3:13" x14ac:dyDescent="0.2">
      <c r="C25573" s="38"/>
      <c r="D25573" s="38"/>
      <c r="E25573" s="93"/>
      <c r="L25573" s="38"/>
      <c r="M25573" s="38"/>
    </row>
    <row r="25574" spans="3:13" x14ac:dyDescent="0.2">
      <c r="C25574" s="38"/>
      <c r="D25574" s="38"/>
      <c r="E25574" s="93"/>
      <c r="L25574" s="38"/>
      <c r="M25574" s="38"/>
    </row>
    <row r="25575" spans="3:13" x14ac:dyDescent="0.2">
      <c r="C25575" s="38"/>
      <c r="D25575" s="38"/>
      <c r="E25575" s="93"/>
      <c r="L25575" s="38"/>
      <c r="M25575" s="38"/>
    </row>
    <row r="25576" spans="3:13" x14ac:dyDescent="0.2">
      <c r="C25576" s="38"/>
      <c r="D25576" s="38"/>
      <c r="E25576" s="93"/>
      <c r="L25576" s="38"/>
      <c r="M25576" s="38"/>
    </row>
    <row r="25577" spans="3:13" x14ac:dyDescent="0.2">
      <c r="C25577" s="38"/>
      <c r="D25577" s="38"/>
      <c r="E25577" s="93"/>
      <c r="L25577" s="38"/>
      <c r="M25577" s="38"/>
    </row>
    <row r="25578" spans="3:13" x14ac:dyDescent="0.2">
      <c r="C25578" s="38"/>
      <c r="D25578" s="38"/>
      <c r="E25578" s="93"/>
      <c r="L25578" s="38"/>
      <c r="M25578" s="38"/>
    </row>
    <row r="25579" spans="3:13" x14ac:dyDescent="0.2">
      <c r="C25579" s="38"/>
      <c r="D25579" s="38"/>
      <c r="E25579" s="93"/>
      <c r="L25579" s="38"/>
      <c r="M25579" s="38"/>
    </row>
    <row r="25580" spans="3:13" x14ac:dyDescent="0.2">
      <c r="C25580" s="38"/>
      <c r="D25580" s="38"/>
      <c r="E25580" s="93"/>
      <c r="L25580" s="38"/>
      <c r="M25580" s="38"/>
    </row>
    <row r="25581" spans="3:13" x14ac:dyDescent="0.2">
      <c r="C25581" s="38"/>
      <c r="D25581" s="38"/>
      <c r="E25581" s="93"/>
      <c r="L25581" s="38"/>
      <c r="M25581" s="38"/>
    </row>
    <row r="25582" spans="3:13" x14ac:dyDescent="0.2">
      <c r="C25582" s="38"/>
      <c r="D25582" s="38"/>
      <c r="E25582" s="93"/>
      <c r="L25582" s="38"/>
      <c r="M25582" s="38"/>
    </row>
    <row r="25583" spans="3:13" x14ac:dyDescent="0.2">
      <c r="C25583" s="38"/>
      <c r="D25583" s="38"/>
      <c r="E25583" s="93"/>
      <c r="L25583" s="38"/>
      <c r="M25583" s="38"/>
    </row>
    <row r="25584" spans="3:13" x14ac:dyDescent="0.2">
      <c r="C25584" s="38"/>
      <c r="D25584" s="38"/>
      <c r="E25584" s="93"/>
      <c r="L25584" s="38"/>
      <c r="M25584" s="38"/>
    </row>
    <row r="25585" spans="3:13" x14ac:dyDescent="0.2">
      <c r="C25585" s="38"/>
      <c r="D25585" s="38"/>
      <c r="E25585" s="93"/>
      <c r="L25585" s="38"/>
      <c r="M25585" s="38"/>
    </row>
    <row r="25586" spans="3:13" x14ac:dyDescent="0.2">
      <c r="C25586" s="38"/>
      <c r="D25586" s="38"/>
      <c r="E25586" s="93"/>
      <c r="L25586" s="38"/>
      <c r="M25586" s="38"/>
    </row>
    <row r="25587" spans="3:13" x14ac:dyDescent="0.2">
      <c r="C25587" s="38"/>
      <c r="D25587" s="38"/>
      <c r="E25587" s="93"/>
      <c r="L25587" s="38"/>
      <c r="M25587" s="38"/>
    </row>
    <row r="25588" spans="3:13" x14ac:dyDescent="0.2">
      <c r="C25588" s="38"/>
      <c r="D25588" s="38"/>
      <c r="E25588" s="93"/>
      <c r="L25588" s="38"/>
      <c r="M25588" s="38"/>
    </row>
    <row r="25589" spans="3:13" x14ac:dyDescent="0.2">
      <c r="C25589" s="38"/>
      <c r="D25589" s="38"/>
      <c r="E25589" s="93"/>
      <c r="L25589" s="38"/>
      <c r="M25589" s="38"/>
    </row>
    <row r="25590" spans="3:13" x14ac:dyDescent="0.2">
      <c r="C25590" s="38"/>
      <c r="D25590" s="38"/>
      <c r="E25590" s="93"/>
      <c r="L25590" s="38"/>
      <c r="M25590" s="38"/>
    </row>
    <row r="25591" spans="3:13" x14ac:dyDescent="0.2">
      <c r="C25591" s="38"/>
      <c r="D25591" s="38"/>
      <c r="E25591" s="93"/>
      <c r="L25591" s="38"/>
      <c r="M25591" s="38"/>
    </row>
    <row r="25592" spans="3:13" x14ac:dyDescent="0.2">
      <c r="C25592" s="38"/>
      <c r="D25592" s="38"/>
      <c r="E25592" s="93"/>
      <c r="L25592" s="38"/>
      <c r="M25592" s="38"/>
    </row>
    <row r="25593" spans="3:13" x14ac:dyDescent="0.2">
      <c r="C25593" s="38"/>
      <c r="D25593" s="38"/>
      <c r="E25593" s="93"/>
      <c r="L25593" s="38"/>
      <c r="M25593" s="38"/>
    </row>
    <row r="25594" spans="3:13" x14ac:dyDescent="0.2">
      <c r="C25594" s="38"/>
      <c r="D25594" s="38"/>
      <c r="E25594" s="93"/>
      <c r="L25594" s="38"/>
      <c r="M25594" s="38"/>
    </row>
    <row r="25595" spans="3:13" x14ac:dyDescent="0.2">
      <c r="C25595" s="38"/>
      <c r="D25595" s="38"/>
      <c r="E25595" s="93"/>
      <c r="L25595" s="38"/>
      <c r="M25595" s="38"/>
    </row>
    <row r="25596" spans="3:13" x14ac:dyDescent="0.2">
      <c r="C25596" s="38"/>
      <c r="D25596" s="38"/>
      <c r="E25596" s="93"/>
      <c r="L25596" s="38"/>
      <c r="M25596" s="38"/>
    </row>
    <row r="25597" spans="3:13" x14ac:dyDescent="0.2">
      <c r="C25597" s="38"/>
      <c r="D25597" s="38"/>
      <c r="E25597" s="93"/>
      <c r="L25597" s="38"/>
      <c r="M25597" s="38"/>
    </row>
    <row r="25598" spans="3:13" x14ac:dyDescent="0.2">
      <c r="C25598" s="38"/>
      <c r="D25598" s="38"/>
      <c r="E25598" s="93"/>
      <c r="L25598" s="38"/>
      <c r="M25598" s="38"/>
    </row>
    <row r="25599" spans="3:13" x14ac:dyDescent="0.2">
      <c r="C25599" s="38"/>
      <c r="D25599" s="38"/>
      <c r="E25599" s="93"/>
      <c r="L25599" s="38"/>
      <c r="M25599" s="38"/>
    </row>
    <row r="25600" spans="3:13" x14ac:dyDescent="0.2">
      <c r="C25600" s="38"/>
      <c r="D25600" s="38"/>
      <c r="E25600" s="93"/>
      <c r="L25600" s="38"/>
      <c r="M25600" s="38"/>
    </row>
    <row r="25601" spans="3:13" x14ac:dyDescent="0.2">
      <c r="C25601" s="38"/>
      <c r="D25601" s="38"/>
      <c r="E25601" s="93"/>
      <c r="L25601" s="38"/>
      <c r="M25601" s="38"/>
    </row>
    <row r="25602" spans="3:13" x14ac:dyDescent="0.2">
      <c r="C25602" s="38"/>
      <c r="D25602" s="38"/>
      <c r="E25602" s="93"/>
      <c r="L25602" s="38"/>
      <c r="M25602" s="38"/>
    </row>
    <row r="25603" spans="3:13" x14ac:dyDescent="0.2">
      <c r="C25603" s="38"/>
      <c r="D25603" s="38"/>
      <c r="E25603" s="93"/>
      <c r="L25603" s="38"/>
      <c r="M25603" s="38"/>
    </row>
    <row r="25604" spans="3:13" x14ac:dyDescent="0.2">
      <c r="C25604" s="38"/>
      <c r="D25604" s="38"/>
      <c r="E25604" s="93"/>
      <c r="L25604" s="38"/>
      <c r="M25604" s="38"/>
    </row>
    <row r="25605" spans="3:13" x14ac:dyDescent="0.2">
      <c r="C25605" s="38"/>
      <c r="D25605" s="38"/>
      <c r="E25605" s="93"/>
      <c r="L25605" s="38"/>
      <c r="M25605" s="38"/>
    </row>
    <row r="25606" spans="3:13" x14ac:dyDescent="0.2">
      <c r="C25606" s="38"/>
      <c r="D25606" s="38"/>
      <c r="E25606" s="93"/>
      <c r="L25606" s="38"/>
      <c r="M25606" s="38"/>
    </row>
    <row r="25607" spans="3:13" x14ac:dyDescent="0.2">
      <c r="C25607" s="38"/>
      <c r="D25607" s="38"/>
      <c r="E25607" s="93"/>
      <c r="L25607" s="38"/>
      <c r="M25607" s="38"/>
    </row>
    <row r="25608" spans="3:13" x14ac:dyDescent="0.2">
      <c r="C25608" s="38"/>
      <c r="D25608" s="38"/>
      <c r="E25608" s="93"/>
      <c r="L25608" s="38"/>
      <c r="M25608" s="38"/>
    </row>
    <row r="25609" spans="3:13" x14ac:dyDescent="0.2">
      <c r="C25609" s="38"/>
      <c r="D25609" s="38"/>
      <c r="E25609" s="93"/>
      <c r="L25609" s="38"/>
      <c r="M25609" s="38"/>
    </row>
    <row r="25610" spans="3:13" x14ac:dyDescent="0.2">
      <c r="C25610" s="38"/>
      <c r="D25610" s="38"/>
      <c r="E25610" s="93"/>
      <c r="L25610" s="38"/>
      <c r="M25610" s="38"/>
    </row>
    <row r="25611" spans="3:13" x14ac:dyDescent="0.2">
      <c r="C25611" s="38"/>
      <c r="D25611" s="38"/>
      <c r="E25611" s="93"/>
      <c r="L25611" s="38"/>
      <c r="M25611" s="38"/>
    </row>
    <row r="25612" spans="3:13" x14ac:dyDescent="0.2">
      <c r="C25612" s="38"/>
      <c r="D25612" s="38"/>
      <c r="E25612" s="93"/>
      <c r="L25612" s="38"/>
      <c r="M25612" s="38"/>
    </row>
    <row r="25613" spans="3:13" x14ac:dyDescent="0.2">
      <c r="C25613" s="38"/>
      <c r="D25613" s="38"/>
      <c r="E25613" s="93"/>
      <c r="L25613" s="38"/>
      <c r="M25613" s="38"/>
    </row>
    <row r="25614" spans="3:13" x14ac:dyDescent="0.2">
      <c r="C25614" s="38"/>
      <c r="D25614" s="38"/>
      <c r="E25614" s="93"/>
      <c r="L25614" s="38"/>
      <c r="M25614" s="38"/>
    </row>
    <row r="25615" spans="3:13" x14ac:dyDescent="0.2">
      <c r="C25615" s="38"/>
      <c r="D25615" s="38"/>
      <c r="E25615" s="93"/>
      <c r="L25615" s="38"/>
      <c r="M25615" s="38"/>
    </row>
    <row r="25616" spans="3:13" x14ac:dyDescent="0.2">
      <c r="C25616" s="38"/>
      <c r="D25616" s="38"/>
      <c r="E25616" s="93"/>
      <c r="L25616" s="38"/>
      <c r="M25616" s="38"/>
    </row>
    <row r="25617" spans="3:13" x14ac:dyDescent="0.2">
      <c r="C25617" s="38"/>
      <c r="D25617" s="38"/>
      <c r="E25617" s="93"/>
      <c r="L25617" s="38"/>
      <c r="M25617" s="38"/>
    </row>
    <row r="25618" spans="3:13" x14ac:dyDescent="0.2">
      <c r="C25618" s="38"/>
      <c r="D25618" s="38"/>
      <c r="E25618" s="93"/>
      <c r="L25618" s="38"/>
      <c r="M25618" s="38"/>
    </row>
    <row r="25619" spans="3:13" x14ac:dyDescent="0.2">
      <c r="C25619" s="38"/>
      <c r="D25619" s="38"/>
      <c r="E25619" s="93"/>
      <c r="L25619" s="38"/>
      <c r="M25619" s="38"/>
    </row>
    <row r="25620" spans="3:13" x14ac:dyDescent="0.2">
      <c r="C25620" s="38"/>
      <c r="D25620" s="38"/>
      <c r="E25620" s="93"/>
      <c r="L25620" s="38"/>
      <c r="M25620" s="38"/>
    </row>
    <row r="25621" spans="3:13" x14ac:dyDescent="0.2">
      <c r="C25621" s="38"/>
      <c r="D25621" s="38"/>
      <c r="E25621" s="93"/>
      <c r="L25621" s="38"/>
      <c r="M25621" s="38"/>
    </row>
    <row r="25622" spans="3:13" x14ac:dyDescent="0.2">
      <c r="C25622" s="38"/>
      <c r="D25622" s="38"/>
      <c r="E25622" s="93"/>
      <c r="L25622" s="38"/>
      <c r="M25622" s="38"/>
    </row>
    <row r="25623" spans="3:13" x14ac:dyDescent="0.2">
      <c r="C25623" s="38"/>
      <c r="D25623" s="38"/>
      <c r="E25623" s="93"/>
      <c r="L25623" s="38"/>
      <c r="M25623" s="38"/>
    </row>
    <row r="25624" spans="3:13" x14ac:dyDescent="0.2">
      <c r="C25624" s="38"/>
      <c r="D25624" s="38"/>
      <c r="E25624" s="93"/>
      <c r="L25624" s="38"/>
      <c r="M25624" s="38"/>
    </row>
    <row r="25625" spans="3:13" x14ac:dyDescent="0.2">
      <c r="C25625" s="38"/>
      <c r="D25625" s="38"/>
      <c r="E25625" s="93"/>
      <c r="L25625" s="38"/>
      <c r="M25625" s="38"/>
    </row>
    <row r="25626" spans="3:13" x14ac:dyDescent="0.2">
      <c r="C25626" s="38"/>
      <c r="D25626" s="38"/>
      <c r="E25626" s="93"/>
      <c r="L25626" s="38"/>
      <c r="M25626" s="38"/>
    </row>
    <row r="25627" spans="3:13" x14ac:dyDescent="0.2">
      <c r="C25627" s="38"/>
      <c r="D25627" s="38"/>
      <c r="E25627" s="93"/>
      <c r="L25627" s="38"/>
      <c r="M25627" s="38"/>
    </row>
    <row r="25628" spans="3:13" x14ac:dyDescent="0.2">
      <c r="C25628" s="38"/>
      <c r="D25628" s="38"/>
      <c r="E25628" s="93"/>
      <c r="L25628" s="38"/>
      <c r="M25628" s="38"/>
    </row>
    <row r="25629" spans="3:13" x14ac:dyDescent="0.2">
      <c r="C25629" s="38"/>
      <c r="D25629" s="38"/>
      <c r="E25629" s="93"/>
      <c r="L25629" s="38"/>
      <c r="M25629" s="38"/>
    </row>
    <row r="25630" spans="3:13" x14ac:dyDescent="0.2">
      <c r="C25630" s="38"/>
      <c r="D25630" s="38"/>
      <c r="E25630" s="93"/>
      <c r="L25630" s="38"/>
      <c r="M25630" s="38"/>
    </row>
    <row r="25631" spans="3:13" x14ac:dyDescent="0.2">
      <c r="C25631" s="38"/>
      <c r="D25631" s="38"/>
      <c r="E25631" s="93"/>
      <c r="L25631" s="38"/>
      <c r="M25631" s="38"/>
    </row>
    <row r="25632" spans="3:13" x14ac:dyDescent="0.2">
      <c r="C25632" s="38"/>
      <c r="D25632" s="38"/>
      <c r="E25632" s="93"/>
      <c r="L25632" s="38"/>
      <c r="M25632" s="38"/>
    </row>
    <row r="25633" spans="3:13" x14ac:dyDescent="0.2">
      <c r="C25633" s="38"/>
      <c r="D25633" s="38"/>
      <c r="E25633" s="93"/>
      <c r="L25633" s="38"/>
      <c r="M25633" s="38"/>
    </row>
    <row r="25634" spans="3:13" x14ac:dyDescent="0.2">
      <c r="C25634" s="38"/>
      <c r="D25634" s="38"/>
      <c r="E25634" s="93"/>
      <c r="L25634" s="38"/>
      <c r="M25634" s="38"/>
    </row>
    <row r="25635" spans="3:13" x14ac:dyDescent="0.2">
      <c r="C25635" s="38"/>
      <c r="D25635" s="38"/>
      <c r="E25635" s="93"/>
      <c r="L25635" s="38"/>
      <c r="M25635" s="38"/>
    </row>
    <row r="25636" spans="3:13" x14ac:dyDescent="0.2">
      <c r="C25636" s="38"/>
      <c r="D25636" s="38"/>
      <c r="E25636" s="93"/>
      <c r="L25636" s="38"/>
      <c r="M25636" s="38"/>
    </row>
    <row r="25637" spans="3:13" x14ac:dyDescent="0.2">
      <c r="C25637" s="38"/>
      <c r="D25637" s="38"/>
      <c r="E25637" s="93"/>
      <c r="L25637" s="38"/>
      <c r="M25637" s="38"/>
    </row>
    <row r="25638" spans="3:13" x14ac:dyDescent="0.2">
      <c r="C25638" s="38"/>
      <c r="D25638" s="38"/>
      <c r="E25638" s="93"/>
      <c r="L25638" s="38"/>
      <c r="M25638" s="38"/>
    </row>
    <row r="25639" spans="3:13" x14ac:dyDescent="0.2">
      <c r="C25639" s="38"/>
      <c r="D25639" s="38"/>
      <c r="E25639" s="93"/>
      <c r="L25639" s="38"/>
      <c r="M25639" s="38"/>
    </row>
    <row r="25640" spans="3:13" x14ac:dyDescent="0.2">
      <c r="C25640" s="38"/>
      <c r="D25640" s="38"/>
      <c r="E25640" s="93"/>
      <c r="L25640" s="38"/>
      <c r="M25640" s="38"/>
    </row>
    <row r="25641" spans="3:13" x14ac:dyDescent="0.2">
      <c r="C25641" s="38"/>
      <c r="D25641" s="38"/>
      <c r="E25641" s="93"/>
      <c r="L25641" s="38"/>
      <c r="M25641" s="38"/>
    </row>
    <row r="25642" spans="3:13" x14ac:dyDescent="0.2">
      <c r="C25642" s="38"/>
      <c r="D25642" s="38"/>
      <c r="E25642" s="93"/>
      <c r="L25642" s="38"/>
      <c r="M25642" s="38"/>
    </row>
    <row r="25643" spans="3:13" x14ac:dyDescent="0.2">
      <c r="C25643" s="38"/>
      <c r="D25643" s="38"/>
      <c r="E25643" s="93"/>
      <c r="L25643" s="38"/>
      <c r="M25643" s="38"/>
    </row>
    <row r="25644" spans="3:13" x14ac:dyDescent="0.2">
      <c r="C25644" s="38"/>
      <c r="D25644" s="38"/>
      <c r="E25644" s="93"/>
      <c r="L25644" s="38"/>
      <c r="M25644" s="38"/>
    </row>
    <row r="25645" spans="3:13" x14ac:dyDescent="0.2">
      <c r="C25645" s="38"/>
      <c r="D25645" s="38"/>
      <c r="E25645" s="93"/>
      <c r="L25645" s="38"/>
      <c r="M25645" s="38"/>
    </row>
    <row r="25646" spans="3:13" x14ac:dyDescent="0.2">
      <c r="C25646" s="38"/>
      <c r="D25646" s="38"/>
      <c r="E25646" s="93"/>
      <c r="L25646" s="38"/>
      <c r="M25646" s="38"/>
    </row>
    <row r="25647" spans="3:13" x14ac:dyDescent="0.2">
      <c r="C25647" s="38"/>
      <c r="D25647" s="38"/>
      <c r="E25647" s="93"/>
      <c r="L25647" s="38"/>
      <c r="M25647" s="38"/>
    </row>
    <row r="25648" spans="3:13" x14ac:dyDescent="0.2">
      <c r="C25648" s="38"/>
      <c r="D25648" s="38"/>
      <c r="E25648" s="93"/>
      <c r="L25648" s="38"/>
      <c r="M25648" s="38"/>
    </row>
    <row r="25649" spans="3:13" x14ac:dyDescent="0.2">
      <c r="C25649" s="38"/>
      <c r="D25649" s="38"/>
      <c r="E25649" s="93"/>
      <c r="L25649" s="38"/>
      <c r="M25649" s="38"/>
    </row>
    <row r="25650" spans="3:13" x14ac:dyDescent="0.2">
      <c r="C25650" s="38"/>
      <c r="D25650" s="38"/>
      <c r="E25650" s="93"/>
      <c r="L25650" s="38"/>
      <c r="M25650" s="38"/>
    </row>
    <row r="25651" spans="3:13" x14ac:dyDescent="0.2">
      <c r="C25651" s="38"/>
      <c r="D25651" s="38"/>
      <c r="E25651" s="93"/>
      <c r="L25651" s="38"/>
      <c r="M25651" s="38"/>
    </row>
    <row r="25652" spans="3:13" x14ac:dyDescent="0.2">
      <c r="C25652" s="38"/>
      <c r="D25652" s="38"/>
      <c r="E25652" s="93"/>
      <c r="L25652" s="38"/>
      <c r="M25652" s="38"/>
    </row>
    <row r="25653" spans="3:13" x14ac:dyDescent="0.2">
      <c r="C25653" s="38"/>
      <c r="D25653" s="38"/>
      <c r="E25653" s="93"/>
      <c r="L25653" s="38"/>
      <c r="M25653" s="38"/>
    </row>
    <row r="25654" spans="3:13" x14ac:dyDescent="0.2">
      <c r="C25654" s="38"/>
      <c r="D25654" s="38"/>
      <c r="E25654" s="93"/>
      <c r="L25654" s="38"/>
      <c r="M25654" s="38"/>
    </row>
    <row r="25655" spans="3:13" x14ac:dyDescent="0.2">
      <c r="C25655" s="38"/>
      <c r="D25655" s="38"/>
      <c r="E25655" s="93"/>
      <c r="L25655" s="38"/>
      <c r="M25655" s="38"/>
    </row>
    <row r="25656" spans="3:13" x14ac:dyDescent="0.2">
      <c r="C25656" s="38"/>
      <c r="D25656" s="38"/>
      <c r="E25656" s="93"/>
      <c r="L25656" s="38"/>
      <c r="M25656" s="38"/>
    </row>
    <row r="25657" spans="3:13" x14ac:dyDescent="0.2">
      <c r="C25657" s="38"/>
      <c r="D25657" s="38"/>
      <c r="E25657" s="93"/>
      <c r="L25657" s="38"/>
      <c r="M25657" s="38"/>
    </row>
    <row r="25658" spans="3:13" x14ac:dyDescent="0.2">
      <c r="C25658" s="38"/>
      <c r="D25658" s="38"/>
      <c r="E25658" s="93"/>
      <c r="L25658" s="38"/>
      <c r="M25658" s="38"/>
    </row>
    <row r="25659" spans="3:13" x14ac:dyDescent="0.2">
      <c r="C25659" s="38"/>
      <c r="D25659" s="38"/>
      <c r="E25659" s="93"/>
      <c r="L25659" s="38"/>
      <c r="M25659" s="38"/>
    </row>
    <row r="25660" spans="3:13" x14ac:dyDescent="0.2">
      <c r="C25660" s="38"/>
      <c r="D25660" s="38"/>
      <c r="E25660" s="93"/>
      <c r="L25660" s="38"/>
      <c r="M25660" s="38"/>
    </row>
    <row r="25661" spans="3:13" x14ac:dyDescent="0.2">
      <c r="C25661" s="38"/>
      <c r="D25661" s="38"/>
      <c r="E25661" s="93"/>
      <c r="L25661" s="38"/>
      <c r="M25661" s="38"/>
    </row>
    <row r="25662" spans="3:13" x14ac:dyDescent="0.2">
      <c r="C25662" s="38"/>
      <c r="D25662" s="38"/>
      <c r="E25662" s="93"/>
      <c r="L25662" s="38"/>
      <c r="M25662" s="38"/>
    </row>
    <row r="25663" spans="3:13" x14ac:dyDescent="0.2">
      <c r="C25663" s="38"/>
      <c r="D25663" s="38"/>
      <c r="E25663" s="93"/>
      <c r="L25663" s="38"/>
      <c r="M25663" s="38"/>
    </row>
    <row r="25664" spans="3:13" x14ac:dyDescent="0.2">
      <c r="C25664" s="38"/>
      <c r="D25664" s="38"/>
      <c r="E25664" s="93"/>
      <c r="L25664" s="38"/>
      <c r="M25664" s="38"/>
    </row>
    <row r="25665" spans="3:13" x14ac:dyDescent="0.2">
      <c r="C25665" s="38"/>
      <c r="D25665" s="38"/>
      <c r="E25665" s="93"/>
      <c r="L25665" s="38"/>
      <c r="M25665" s="38"/>
    </row>
    <row r="25666" spans="3:13" x14ac:dyDescent="0.2">
      <c r="C25666" s="38"/>
      <c r="D25666" s="38"/>
      <c r="E25666" s="93"/>
      <c r="L25666" s="38"/>
      <c r="M25666" s="38"/>
    </row>
    <row r="25667" spans="3:13" x14ac:dyDescent="0.2">
      <c r="C25667" s="38"/>
      <c r="D25667" s="38"/>
      <c r="E25667" s="93"/>
      <c r="L25667" s="38"/>
      <c r="M25667" s="38"/>
    </row>
    <row r="25668" spans="3:13" x14ac:dyDescent="0.2">
      <c r="C25668" s="38"/>
      <c r="D25668" s="38"/>
      <c r="E25668" s="93"/>
      <c r="L25668" s="38"/>
      <c r="M25668" s="38"/>
    </row>
    <row r="25669" spans="3:13" x14ac:dyDescent="0.2">
      <c r="C25669" s="38"/>
      <c r="D25669" s="38"/>
      <c r="E25669" s="93"/>
      <c r="L25669" s="38"/>
      <c r="M25669" s="38"/>
    </row>
    <row r="25670" spans="3:13" x14ac:dyDescent="0.2">
      <c r="C25670" s="38"/>
      <c r="D25670" s="38"/>
      <c r="E25670" s="93"/>
      <c r="L25670" s="38"/>
      <c r="M25670" s="38"/>
    </row>
    <row r="25671" spans="3:13" x14ac:dyDescent="0.2">
      <c r="C25671" s="38"/>
      <c r="D25671" s="38"/>
      <c r="E25671" s="93"/>
      <c r="L25671" s="38"/>
      <c r="M25671" s="38"/>
    </row>
    <row r="25672" spans="3:13" x14ac:dyDescent="0.2">
      <c r="C25672" s="38"/>
      <c r="D25672" s="38"/>
      <c r="E25672" s="93"/>
      <c r="L25672" s="38"/>
      <c r="M25672" s="38"/>
    </row>
    <row r="25673" spans="3:13" x14ac:dyDescent="0.2">
      <c r="C25673" s="38"/>
      <c r="D25673" s="38"/>
      <c r="E25673" s="93"/>
      <c r="L25673" s="38"/>
      <c r="M25673" s="38"/>
    </row>
    <row r="25674" spans="3:13" x14ac:dyDescent="0.2">
      <c r="C25674" s="38"/>
      <c r="D25674" s="38"/>
      <c r="E25674" s="93"/>
      <c r="L25674" s="38"/>
      <c r="M25674" s="38"/>
    </row>
    <row r="25675" spans="3:13" x14ac:dyDescent="0.2">
      <c r="C25675" s="38"/>
      <c r="D25675" s="38"/>
      <c r="E25675" s="93"/>
      <c r="L25675" s="38"/>
      <c r="M25675" s="38"/>
    </row>
    <row r="25676" spans="3:13" x14ac:dyDescent="0.2">
      <c r="C25676" s="38"/>
      <c r="D25676" s="38"/>
      <c r="E25676" s="93"/>
      <c r="L25676" s="38"/>
      <c r="M25676" s="38"/>
    </row>
    <row r="25677" spans="3:13" x14ac:dyDescent="0.2">
      <c r="C25677" s="38"/>
      <c r="D25677" s="38"/>
      <c r="E25677" s="93"/>
      <c r="L25677" s="38"/>
      <c r="M25677" s="38"/>
    </row>
    <row r="25678" spans="3:13" x14ac:dyDescent="0.2">
      <c r="C25678" s="38"/>
      <c r="D25678" s="38"/>
      <c r="E25678" s="93"/>
      <c r="L25678" s="38"/>
      <c r="M25678" s="38"/>
    </row>
    <row r="25679" spans="3:13" x14ac:dyDescent="0.2">
      <c r="C25679" s="38"/>
      <c r="D25679" s="38"/>
      <c r="E25679" s="93"/>
      <c r="L25679" s="38"/>
      <c r="M25679" s="38"/>
    </row>
    <row r="25680" spans="3:13" x14ac:dyDescent="0.2">
      <c r="C25680" s="38"/>
      <c r="D25680" s="38"/>
      <c r="E25680" s="93"/>
      <c r="L25680" s="38"/>
      <c r="M25680" s="38"/>
    </row>
    <row r="25681" spans="3:13" x14ac:dyDescent="0.2">
      <c r="C25681" s="38"/>
      <c r="D25681" s="38"/>
      <c r="E25681" s="93"/>
      <c r="L25681" s="38"/>
      <c r="M25681" s="38"/>
    </row>
    <row r="25682" spans="3:13" x14ac:dyDescent="0.2">
      <c r="C25682" s="38"/>
      <c r="D25682" s="38"/>
      <c r="E25682" s="93"/>
      <c r="L25682" s="38"/>
      <c r="M25682" s="38"/>
    </row>
    <row r="25683" spans="3:13" x14ac:dyDescent="0.2">
      <c r="C25683" s="38"/>
      <c r="D25683" s="38"/>
      <c r="E25683" s="93"/>
      <c r="L25683" s="38"/>
      <c r="M25683" s="38"/>
    </row>
    <row r="25684" spans="3:13" x14ac:dyDescent="0.2">
      <c r="C25684" s="38"/>
      <c r="D25684" s="38"/>
      <c r="E25684" s="93"/>
      <c r="L25684" s="38"/>
      <c r="M25684" s="38"/>
    </row>
    <row r="25685" spans="3:13" x14ac:dyDescent="0.2">
      <c r="C25685" s="38"/>
      <c r="D25685" s="38"/>
      <c r="E25685" s="93"/>
      <c r="L25685" s="38"/>
      <c r="M25685" s="38"/>
    </row>
    <row r="25686" spans="3:13" x14ac:dyDescent="0.2">
      <c r="C25686" s="38"/>
      <c r="D25686" s="38"/>
      <c r="E25686" s="93"/>
      <c r="L25686" s="38"/>
      <c r="M25686" s="38"/>
    </row>
    <row r="25687" spans="3:13" x14ac:dyDescent="0.2">
      <c r="C25687" s="38"/>
      <c r="D25687" s="38"/>
      <c r="E25687" s="93"/>
      <c r="L25687" s="38"/>
      <c r="M25687" s="38"/>
    </row>
    <row r="25688" spans="3:13" x14ac:dyDescent="0.2">
      <c r="C25688" s="38"/>
      <c r="D25688" s="38"/>
      <c r="E25688" s="93"/>
      <c r="L25688" s="38"/>
      <c r="M25688" s="38"/>
    </row>
    <row r="25689" spans="3:13" x14ac:dyDescent="0.2">
      <c r="C25689" s="38"/>
      <c r="D25689" s="38"/>
      <c r="E25689" s="93"/>
      <c r="L25689" s="38"/>
      <c r="M25689" s="38"/>
    </row>
    <row r="25690" spans="3:13" x14ac:dyDescent="0.2">
      <c r="C25690" s="38"/>
      <c r="D25690" s="38"/>
      <c r="E25690" s="93"/>
      <c r="L25690" s="38"/>
      <c r="M25690" s="38"/>
    </row>
    <row r="25691" spans="3:13" x14ac:dyDescent="0.2">
      <c r="C25691" s="38"/>
      <c r="D25691" s="38"/>
      <c r="E25691" s="93"/>
      <c r="L25691" s="38"/>
      <c r="M25691" s="38"/>
    </row>
    <row r="25692" spans="3:13" x14ac:dyDescent="0.2">
      <c r="C25692" s="38"/>
      <c r="D25692" s="38"/>
      <c r="E25692" s="93"/>
      <c r="L25692" s="38"/>
      <c r="M25692" s="38"/>
    </row>
    <row r="25693" spans="3:13" x14ac:dyDescent="0.2">
      <c r="C25693" s="38"/>
      <c r="D25693" s="38"/>
      <c r="E25693" s="93"/>
      <c r="L25693" s="38"/>
      <c r="M25693" s="38"/>
    </row>
    <row r="25694" spans="3:13" x14ac:dyDescent="0.2">
      <c r="C25694" s="38"/>
      <c r="D25694" s="38"/>
      <c r="E25694" s="93"/>
      <c r="L25694" s="38"/>
      <c r="M25694" s="38"/>
    </row>
    <row r="25695" spans="3:13" x14ac:dyDescent="0.2">
      <c r="C25695" s="38"/>
      <c r="D25695" s="38"/>
      <c r="E25695" s="93"/>
      <c r="L25695" s="38"/>
      <c r="M25695" s="38"/>
    </row>
    <row r="25696" spans="3:13" x14ac:dyDescent="0.2">
      <c r="C25696" s="38"/>
      <c r="D25696" s="38"/>
      <c r="E25696" s="93"/>
      <c r="L25696" s="38"/>
      <c r="M25696" s="38"/>
    </row>
    <row r="25697" spans="3:13" x14ac:dyDescent="0.2">
      <c r="C25697" s="38"/>
      <c r="D25697" s="38"/>
      <c r="E25697" s="93"/>
      <c r="L25697" s="38"/>
      <c r="M25697" s="38"/>
    </row>
    <row r="25698" spans="3:13" x14ac:dyDescent="0.2">
      <c r="C25698" s="38"/>
      <c r="D25698" s="38"/>
      <c r="E25698" s="93"/>
      <c r="L25698" s="38"/>
      <c r="M25698" s="38"/>
    </row>
    <row r="25699" spans="3:13" x14ac:dyDescent="0.2">
      <c r="C25699" s="38"/>
      <c r="D25699" s="38"/>
      <c r="E25699" s="93"/>
      <c r="L25699" s="38"/>
      <c r="M25699" s="38"/>
    </row>
    <row r="25700" spans="3:13" x14ac:dyDescent="0.2">
      <c r="C25700" s="38"/>
      <c r="D25700" s="38"/>
      <c r="E25700" s="93"/>
      <c r="L25700" s="38"/>
      <c r="M25700" s="38"/>
    </row>
    <row r="25701" spans="3:13" x14ac:dyDescent="0.2">
      <c r="C25701" s="38"/>
      <c r="D25701" s="38"/>
      <c r="E25701" s="93"/>
      <c r="L25701" s="38"/>
      <c r="M25701" s="38"/>
    </row>
    <row r="25702" spans="3:13" x14ac:dyDescent="0.2">
      <c r="C25702" s="38"/>
      <c r="D25702" s="38"/>
      <c r="E25702" s="93"/>
      <c r="L25702" s="38"/>
      <c r="M25702" s="38"/>
    </row>
    <row r="25703" spans="3:13" x14ac:dyDescent="0.2">
      <c r="C25703" s="38"/>
      <c r="D25703" s="38"/>
      <c r="E25703" s="93"/>
      <c r="L25703" s="38"/>
      <c r="M25703" s="38"/>
    </row>
    <row r="25704" spans="3:13" x14ac:dyDescent="0.2">
      <c r="C25704" s="38"/>
      <c r="D25704" s="38"/>
      <c r="E25704" s="93"/>
      <c r="L25704" s="38"/>
      <c r="M25704" s="38"/>
    </row>
    <row r="25705" spans="3:13" x14ac:dyDescent="0.2">
      <c r="C25705" s="38"/>
      <c r="D25705" s="38"/>
      <c r="E25705" s="93"/>
      <c r="L25705" s="38"/>
      <c r="M25705" s="38"/>
    </row>
    <row r="25706" spans="3:13" x14ac:dyDescent="0.2">
      <c r="C25706" s="38"/>
      <c r="D25706" s="38"/>
      <c r="E25706" s="93"/>
      <c r="L25706" s="38"/>
      <c r="M25706" s="38"/>
    </row>
    <row r="25707" spans="3:13" x14ac:dyDescent="0.2">
      <c r="C25707" s="38"/>
      <c r="D25707" s="38"/>
      <c r="E25707" s="93"/>
      <c r="L25707" s="38"/>
      <c r="M25707" s="38"/>
    </row>
    <row r="25708" spans="3:13" x14ac:dyDescent="0.2">
      <c r="C25708" s="38"/>
      <c r="D25708" s="38"/>
      <c r="E25708" s="93"/>
      <c r="L25708" s="38"/>
      <c r="M25708" s="38"/>
    </row>
    <row r="25709" spans="3:13" x14ac:dyDescent="0.2">
      <c r="C25709" s="38"/>
      <c r="D25709" s="38"/>
      <c r="E25709" s="93"/>
      <c r="L25709" s="38"/>
      <c r="M25709" s="38"/>
    </row>
    <row r="25710" spans="3:13" x14ac:dyDescent="0.2">
      <c r="C25710" s="38"/>
      <c r="D25710" s="38"/>
      <c r="E25710" s="93"/>
      <c r="L25710" s="38"/>
      <c r="M25710" s="38"/>
    </row>
    <row r="25711" spans="3:13" x14ac:dyDescent="0.2">
      <c r="C25711" s="38"/>
      <c r="D25711" s="38"/>
      <c r="E25711" s="93"/>
      <c r="L25711" s="38"/>
      <c r="M25711" s="38"/>
    </row>
    <row r="25712" spans="3:13" x14ac:dyDescent="0.2">
      <c r="C25712" s="38"/>
      <c r="D25712" s="38"/>
      <c r="E25712" s="93"/>
      <c r="L25712" s="38"/>
      <c r="M25712" s="38"/>
    </row>
    <row r="25713" spans="3:13" x14ac:dyDescent="0.2">
      <c r="C25713" s="38"/>
      <c r="D25713" s="38"/>
      <c r="E25713" s="93"/>
      <c r="L25713" s="38"/>
      <c r="M25713" s="38"/>
    </row>
    <row r="25714" spans="3:13" x14ac:dyDescent="0.2">
      <c r="C25714" s="38"/>
      <c r="D25714" s="38"/>
      <c r="E25714" s="93"/>
      <c r="L25714" s="38"/>
      <c r="M25714" s="38"/>
    </row>
    <row r="25715" spans="3:13" x14ac:dyDescent="0.2">
      <c r="C25715" s="38"/>
      <c r="D25715" s="38"/>
      <c r="E25715" s="93"/>
      <c r="L25715" s="38"/>
      <c r="M25715" s="38"/>
    </row>
    <row r="25716" spans="3:13" x14ac:dyDescent="0.2">
      <c r="C25716" s="38"/>
      <c r="D25716" s="38"/>
      <c r="E25716" s="93"/>
      <c r="L25716" s="38"/>
      <c r="M25716" s="38"/>
    </row>
    <row r="25717" spans="3:13" x14ac:dyDescent="0.2">
      <c r="C25717" s="38"/>
      <c r="D25717" s="38"/>
      <c r="E25717" s="93"/>
      <c r="L25717" s="38"/>
      <c r="M25717" s="38"/>
    </row>
    <row r="25718" spans="3:13" x14ac:dyDescent="0.2">
      <c r="C25718" s="38"/>
      <c r="D25718" s="38"/>
      <c r="E25718" s="93"/>
      <c r="L25718" s="38"/>
      <c r="M25718" s="38"/>
    </row>
    <row r="25719" spans="3:13" x14ac:dyDescent="0.2">
      <c r="C25719" s="38"/>
      <c r="D25719" s="38"/>
      <c r="E25719" s="93"/>
      <c r="L25719" s="38"/>
      <c r="M25719" s="38"/>
    </row>
    <row r="25720" spans="3:13" x14ac:dyDescent="0.2">
      <c r="C25720" s="38"/>
      <c r="D25720" s="38"/>
      <c r="E25720" s="93"/>
      <c r="L25720" s="38"/>
      <c r="M25720" s="38"/>
    </row>
    <row r="25721" spans="3:13" x14ac:dyDescent="0.2">
      <c r="C25721" s="38"/>
      <c r="D25721" s="38"/>
      <c r="E25721" s="93"/>
      <c r="L25721" s="38"/>
      <c r="M25721" s="38"/>
    </row>
    <row r="25722" spans="3:13" x14ac:dyDescent="0.2">
      <c r="C25722" s="38"/>
      <c r="D25722" s="38"/>
      <c r="E25722" s="93"/>
      <c r="L25722" s="38"/>
      <c r="M25722" s="38"/>
    </row>
    <row r="25723" spans="3:13" x14ac:dyDescent="0.2">
      <c r="C25723" s="38"/>
      <c r="D25723" s="38"/>
      <c r="E25723" s="93"/>
      <c r="L25723" s="38"/>
      <c r="M25723" s="38"/>
    </row>
    <row r="25724" spans="3:13" x14ac:dyDescent="0.2">
      <c r="C25724" s="38"/>
      <c r="D25724" s="38"/>
      <c r="E25724" s="93"/>
      <c r="L25724" s="38"/>
      <c r="M25724" s="38"/>
    </row>
    <row r="25725" spans="3:13" x14ac:dyDescent="0.2">
      <c r="C25725" s="38"/>
      <c r="D25725" s="38"/>
      <c r="E25725" s="93"/>
      <c r="L25725" s="38"/>
      <c r="M25725" s="38"/>
    </row>
    <row r="25726" spans="3:13" x14ac:dyDescent="0.2">
      <c r="C25726" s="38"/>
      <c r="D25726" s="38"/>
      <c r="E25726" s="93"/>
      <c r="L25726" s="38"/>
      <c r="M25726" s="38"/>
    </row>
    <row r="25727" spans="3:13" x14ac:dyDescent="0.2">
      <c r="C25727" s="38"/>
      <c r="D25727" s="38"/>
      <c r="E25727" s="93"/>
      <c r="L25727" s="38"/>
      <c r="M25727" s="38"/>
    </row>
    <row r="25728" spans="3:13" x14ac:dyDescent="0.2">
      <c r="C25728" s="38"/>
      <c r="D25728" s="38"/>
      <c r="E25728" s="93"/>
      <c r="L25728" s="38"/>
      <c r="M25728" s="38"/>
    </row>
    <row r="25729" spans="3:13" x14ac:dyDescent="0.2">
      <c r="C25729" s="38"/>
      <c r="D25729" s="38"/>
      <c r="E25729" s="93"/>
      <c r="L25729" s="38"/>
      <c r="M25729" s="38"/>
    </row>
    <row r="25730" spans="3:13" x14ac:dyDescent="0.2">
      <c r="C25730" s="38"/>
      <c r="D25730" s="38"/>
      <c r="E25730" s="93"/>
      <c r="L25730" s="38"/>
      <c r="M25730" s="38"/>
    </row>
    <row r="25731" spans="3:13" x14ac:dyDescent="0.2">
      <c r="C25731" s="38"/>
      <c r="D25731" s="38"/>
      <c r="E25731" s="93"/>
      <c r="L25731" s="38"/>
      <c r="M25731" s="38"/>
    </row>
    <row r="25732" spans="3:13" x14ac:dyDescent="0.2">
      <c r="C25732" s="38"/>
      <c r="D25732" s="38"/>
      <c r="E25732" s="93"/>
      <c r="L25732" s="38"/>
      <c r="M25732" s="38"/>
    </row>
    <row r="25733" spans="3:13" x14ac:dyDescent="0.2">
      <c r="C25733" s="38"/>
      <c r="D25733" s="38"/>
      <c r="E25733" s="93"/>
      <c r="L25733" s="38"/>
      <c r="M25733" s="38"/>
    </row>
    <row r="25734" spans="3:13" x14ac:dyDescent="0.2">
      <c r="C25734" s="38"/>
      <c r="D25734" s="38"/>
      <c r="E25734" s="93"/>
      <c r="L25734" s="38"/>
      <c r="M25734" s="38"/>
    </row>
    <row r="25735" spans="3:13" x14ac:dyDescent="0.2">
      <c r="C25735" s="38"/>
      <c r="D25735" s="38"/>
      <c r="E25735" s="93"/>
      <c r="L25735" s="38"/>
      <c r="M25735" s="38"/>
    </row>
    <row r="25736" spans="3:13" x14ac:dyDescent="0.2">
      <c r="C25736" s="38"/>
      <c r="D25736" s="38"/>
      <c r="E25736" s="93"/>
      <c r="L25736" s="38"/>
      <c r="M25736" s="38"/>
    </row>
    <row r="25737" spans="3:13" x14ac:dyDescent="0.2">
      <c r="C25737" s="38"/>
      <c r="D25737" s="38"/>
      <c r="E25737" s="93"/>
      <c r="L25737" s="38"/>
      <c r="M25737" s="38"/>
    </row>
    <row r="25738" spans="3:13" x14ac:dyDescent="0.2">
      <c r="C25738" s="38"/>
      <c r="D25738" s="38"/>
      <c r="E25738" s="93"/>
      <c r="L25738" s="38"/>
      <c r="M25738" s="38"/>
    </row>
    <row r="25739" spans="3:13" x14ac:dyDescent="0.2">
      <c r="C25739" s="38"/>
      <c r="D25739" s="38"/>
      <c r="E25739" s="93"/>
      <c r="L25739" s="38"/>
      <c r="M25739" s="38"/>
    </row>
    <row r="25740" spans="3:13" x14ac:dyDescent="0.2">
      <c r="C25740" s="38"/>
      <c r="D25740" s="38"/>
      <c r="E25740" s="93"/>
      <c r="L25740" s="38"/>
      <c r="M25740" s="38"/>
    </row>
    <row r="25741" spans="3:13" x14ac:dyDescent="0.2">
      <c r="C25741" s="38"/>
      <c r="D25741" s="38"/>
      <c r="E25741" s="93"/>
      <c r="L25741" s="38"/>
      <c r="M25741" s="38"/>
    </row>
    <row r="25742" spans="3:13" x14ac:dyDescent="0.2">
      <c r="C25742" s="38"/>
      <c r="D25742" s="38"/>
      <c r="E25742" s="93"/>
      <c r="L25742" s="38"/>
      <c r="M25742" s="38"/>
    </row>
    <row r="25743" spans="3:13" x14ac:dyDescent="0.2">
      <c r="C25743" s="38"/>
      <c r="D25743" s="38"/>
      <c r="E25743" s="93"/>
      <c r="L25743" s="38"/>
      <c r="M25743" s="38"/>
    </row>
    <row r="25744" spans="3:13" x14ac:dyDescent="0.2">
      <c r="C25744" s="38"/>
      <c r="D25744" s="38"/>
      <c r="E25744" s="93"/>
      <c r="L25744" s="38"/>
      <c r="M25744" s="38"/>
    </row>
    <row r="25745" spans="3:13" x14ac:dyDescent="0.2">
      <c r="C25745" s="38"/>
      <c r="D25745" s="38"/>
      <c r="E25745" s="93"/>
      <c r="L25745" s="38"/>
      <c r="M25745" s="38"/>
    </row>
    <row r="25746" spans="3:13" x14ac:dyDescent="0.2">
      <c r="C25746" s="38"/>
      <c r="D25746" s="38"/>
      <c r="E25746" s="93"/>
      <c r="L25746" s="38"/>
      <c r="M25746" s="38"/>
    </row>
    <row r="25747" spans="3:13" x14ac:dyDescent="0.2">
      <c r="C25747" s="38"/>
      <c r="D25747" s="38"/>
      <c r="E25747" s="93"/>
      <c r="L25747" s="38"/>
      <c r="M25747" s="38"/>
    </row>
    <row r="25748" spans="3:13" x14ac:dyDescent="0.2">
      <c r="C25748" s="38"/>
      <c r="D25748" s="38"/>
      <c r="E25748" s="93"/>
      <c r="L25748" s="38"/>
      <c r="M25748" s="38"/>
    </row>
    <row r="25749" spans="3:13" x14ac:dyDescent="0.2">
      <c r="C25749" s="38"/>
      <c r="D25749" s="38"/>
      <c r="E25749" s="93"/>
      <c r="L25749" s="38"/>
      <c r="M25749" s="38"/>
    </row>
    <row r="25750" spans="3:13" x14ac:dyDescent="0.2">
      <c r="C25750" s="38"/>
      <c r="D25750" s="38"/>
      <c r="E25750" s="93"/>
      <c r="L25750" s="38"/>
      <c r="M25750" s="38"/>
    </row>
    <row r="25751" spans="3:13" x14ac:dyDescent="0.2">
      <c r="C25751" s="38"/>
      <c r="D25751" s="38"/>
      <c r="E25751" s="93"/>
      <c r="L25751" s="38"/>
      <c r="M25751" s="38"/>
    </row>
    <row r="25752" spans="3:13" x14ac:dyDescent="0.2">
      <c r="C25752" s="38"/>
      <c r="D25752" s="38"/>
      <c r="E25752" s="93"/>
      <c r="L25752" s="38"/>
      <c r="M25752" s="38"/>
    </row>
    <row r="25753" spans="3:13" x14ac:dyDescent="0.2">
      <c r="C25753" s="38"/>
      <c r="D25753" s="38"/>
      <c r="E25753" s="93"/>
      <c r="L25753" s="38"/>
      <c r="M25753" s="38"/>
    </row>
    <row r="25754" spans="3:13" x14ac:dyDescent="0.2">
      <c r="C25754" s="38"/>
      <c r="D25754" s="38"/>
      <c r="E25754" s="93"/>
      <c r="L25754" s="38"/>
      <c r="M25754" s="38"/>
    </row>
    <row r="25755" spans="3:13" x14ac:dyDescent="0.2">
      <c r="C25755" s="38"/>
      <c r="D25755" s="38"/>
      <c r="E25755" s="93"/>
      <c r="L25755" s="38"/>
      <c r="M25755" s="38"/>
    </row>
    <row r="25756" spans="3:13" x14ac:dyDescent="0.2">
      <c r="C25756" s="38"/>
      <c r="D25756" s="38"/>
      <c r="E25756" s="93"/>
      <c r="L25756" s="38"/>
      <c r="M25756" s="38"/>
    </row>
    <row r="25757" spans="3:13" x14ac:dyDescent="0.2">
      <c r="C25757" s="38"/>
      <c r="D25757" s="38"/>
      <c r="E25757" s="93"/>
      <c r="L25757" s="38"/>
      <c r="M25757" s="38"/>
    </row>
    <row r="25758" spans="3:13" x14ac:dyDescent="0.2">
      <c r="C25758" s="38"/>
      <c r="D25758" s="38"/>
      <c r="E25758" s="93"/>
      <c r="L25758" s="38"/>
      <c r="M25758" s="38"/>
    </row>
    <row r="25759" spans="3:13" x14ac:dyDescent="0.2">
      <c r="C25759" s="38"/>
      <c r="D25759" s="38"/>
      <c r="E25759" s="93"/>
      <c r="L25759" s="38"/>
      <c r="M25759" s="38"/>
    </row>
    <row r="25760" spans="3:13" x14ac:dyDescent="0.2">
      <c r="C25760" s="38"/>
      <c r="D25760" s="38"/>
      <c r="E25760" s="93"/>
      <c r="L25760" s="38"/>
      <c r="M25760" s="38"/>
    </row>
    <row r="25761" spans="3:13" x14ac:dyDescent="0.2">
      <c r="C25761" s="38"/>
      <c r="D25761" s="38"/>
      <c r="E25761" s="93"/>
      <c r="L25761" s="38"/>
      <c r="M25761" s="38"/>
    </row>
    <row r="25762" spans="3:13" x14ac:dyDescent="0.2">
      <c r="C25762" s="38"/>
      <c r="D25762" s="38"/>
      <c r="E25762" s="93"/>
      <c r="L25762" s="38"/>
      <c r="M25762" s="38"/>
    </row>
    <row r="25763" spans="3:13" x14ac:dyDescent="0.2">
      <c r="C25763" s="38"/>
      <c r="D25763" s="38"/>
      <c r="E25763" s="93"/>
      <c r="L25763" s="38"/>
      <c r="M25763" s="38"/>
    </row>
    <row r="25764" spans="3:13" x14ac:dyDescent="0.2">
      <c r="C25764" s="38"/>
      <c r="D25764" s="38"/>
      <c r="E25764" s="93"/>
      <c r="L25764" s="38"/>
      <c r="M25764" s="38"/>
    </row>
    <row r="25765" spans="3:13" x14ac:dyDescent="0.2">
      <c r="C25765" s="38"/>
      <c r="D25765" s="38"/>
      <c r="E25765" s="93"/>
      <c r="L25765" s="38"/>
      <c r="M25765" s="38"/>
    </row>
    <row r="25766" spans="3:13" x14ac:dyDescent="0.2">
      <c r="C25766" s="38"/>
      <c r="D25766" s="38"/>
      <c r="E25766" s="93"/>
      <c r="L25766" s="38"/>
      <c r="M25766" s="38"/>
    </row>
    <row r="25767" spans="3:13" x14ac:dyDescent="0.2">
      <c r="C25767" s="38"/>
      <c r="D25767" s="38"/>
      <c r="E25767" s="93"/>
      <c r="L25767" s="38"/>
      <c r="M25767" s="38"/>
    </row>
    <row r="25768" spans="3:13" x14ac:dyDescent="0.2">
      <c r="C25768" s="38"/>
      <c r="D25768" s="38"/>
      <c r="E25768" s="93"/>
      <c r="L25768" s="38"/>
      <c r="M25768" s="38"/>
    </row>
    <row r="25769" spans="3:13" x14ac:dyDescent="0.2">
      <c r="C25769" s="38"/>
      <c r="D25769" s="38"/>
      <c r="E25769" s="93"/>
      <c r="L25769" s="38"/>
      <c r="M25769" s="38"/>
    </row>
    <row r="25770" spans="3:13" x14ac:dyDescent="0.2">
      <c r="C25770" s="38"/>
      <c r="D25770" s="38"/>
      <c r="E25770" s="93"/>
      <c r="L25770" s="38"/>
      <c r="M25770" s="38"/>
    </row>
    <row r="25771" spans="3:13" x14ac:dyDescent="0.2">
      <c r="C25771" s="38"/>
      <c r="D25771" s="38"/>
      <c r="E25771" s="93"/>
      <c r="L25771" s="38"/>
      <c r="M25771" s="38"/>
    </row>
    <row r="25772" spans="3:13" x14ac:dyDescent="0.2">
      <c r="C25772" s="38"/>
      <c r="D25772" s="38"/>
      <c r="E25772" s="93"/>
      <c r="L25772" s="38"/>
      <c r="M25772" s="38"/>
    </row>
    <row r="25773" spans="3:13" x14ac:dyDescent="0.2">
      <c r="C25773" s="38"/>
      <c r="D25773" s="38"/>
      <c r="E25773" s="93"/>
      <c r="L25773" s="38"/>
      <c r="M25773" s="38"/>
    </row>
    <row r="25774" spans="3:13" x14ac:dyDescent="0.2">
      <c r="C25774" s="38"/>
      <c r="D25774" s="38"/>
      <c r="E25774" s="93"/>
      <c r="L25774" s="38"/>
      <c r="M25774" s="38"/>
    </row>
    <row r="25775" spans="3:13" x14ac:dyDescent="0.2">
      <c r="C25775" s="38"/>
      <c r="D25775" s="38"/>
      <c r="E25775" s="93"/>
      <c r="L25775" s="38"/>
      <c r="M25775" s="38"/>
    </row>
    <row r="25776" spans="3:13" x14ac:dyDescent="0.2">
      <c r="C25776" s="38"/>
      <c r="D25776" s="38"/>
      <c r="E25776" s="93"/>
      <c r="L25776" s="38"/>
      <c r="M25776" s="38"/>
    </row>
    <row r="25777" spans="3:13" x14ac:dyDescent="0.2">
      <c r="C25777" s="38"/>
      <c r="D25777" s="38"/>
      <c r="E25777" s="93"/>
      <c r="L25777" s="38"/>
      <c r="M25777" s="38"/>
    </row>
    <row r="25778" spans="3:13" x14ac:dyDescent="0.2">
      <c r="C25778" s="38"/>
      <c r="D25778" s="38"/>
      <c r="E25778" s="93"/>
      <c r="L25778" s="38"/>
      <c r="M25778" s="38"/>
    </row>
    <row r="25779" spans="3:13" x14ac:dyDescent="0.2">
      <c r="C25779" s="38"/>
      <c r="D25779" s="38"/>
      <c r="E25779" s="93"/>
      <c r="L25779" s="38"/>
      <c r="M25779" s="38"/>
    </row>
    <row r="25780" spans="3:13" x14ac:dyDescent="0.2">
      <c r="C25780" s="38"/>
      <c r="D25780" s="38"/>
      <c r="E25780" s="93"/>
      <c r="L25780" s="38"/>
      <c r="M25780" s="38"/>
    </row>
    <row r="25781" spans="3:13" x14ac:dyDescent="0.2">
      <c r="C25781" s="38"/>
      <c r="D25781" s="38"/>
      <c r="E25781" s="93"/>
      <c r="L25781" s="38"/>
      <c r="M25781" s="38"/>
    </row>
    <row r="25782" spans="3:13" x14ac:dyDescent="0.2">
      <c r="C25782" s="38"/>
      <c r="D25782" s="38"/>
      <c r="E25782" s="93"/>
      <c r="L25782" s="38"/>
      <c r="M25782" s="38"/>
    </row>
    <row r="25783" spans="3:13" x14ac:dyDescent="0.2">
      <c r="C25783" s="38"/>
      <c r="D25783" s="38"/>
      <c r="E25783" s="93"/>
      <c r="L25783" s="38"/>
      <c r="M25783" s="38"/>
    </row>
    <row r="25784" spans="3:13" x14ac:dyDescent="0.2">
      <c r="C25784" s="38"/>
      <c r="D25784" s="38"/>
      <c r="E25784" s="93"/>
      <c r="L25784" s="38"/>
      <c r="M25784" s="38"/>
    </row>
    <row r="25785" spans="3:13" x14ac:dyDescent="0.2">
      <c r="C25785" s="38"/>
      <c r="D25785" s="38"/>
      <c r="E25785" s="93"/>
      <c r="L25785" s="38"/>
      <c r="M25785" s="38"/>
    </row>
    <row r="25786" spans="3:13" x14ac:dyDescent="0.2">
      <c r="C25786" s="38"/>
      <c r="D25786" s="38"/>
      <c r="E25786" s="93"/>
      <c r="L25786" s="38"/>
      <c r="M25786" s="38"/>
    </row>
    <row r="25787" spans="3:13" x14ac:dyDescent="0.2">
      <c r="C25787" s="38"/>
      <c r="D25787" s="38"/>
      <c r="E25787" s="93"/>
      <c r="L25787" s="38"/>
      <c r="M25787" s="38"/>
    </row>
    <row r="25788" spans="3:13" x14ac:dyDescent="0.2">
      <c r="C25788" s="38"/>
      <c r="D25788" s="38"/>
      <c r="E25788" s="93"/>
      <c r="L25788" s="38"/>
      <c r="M25788" s="38"/>
    </row>
    <row r="25789" spans="3:13" x14ac:dyDescent="0.2">
      <c r="C25789" s="38"/>
      <c r="D25789" s="38"/>
      <c r="E25789" s="93"/>
      <c r="L25789" s="38"/>
      <c r="M25789" s="38"/>
    </row>
    <row r="25790" spans="3:13" x14ac:dyDescent="0.2">
      <c r="C25790" s="38"/>
      <c r="D25790" s="38"/>
      <c r="E25790" s="93"/>
      <c r="L25790" s="38"/>
      <c r="M25790" s="38"/>
    </row>
    <row r="25791" spans="3:13" x14ac:dyDescent="0.2">
      <c r="C25791" s="38"/>
      <c r="D25791" s="38"/>
      <c r="E25791" s="93"/>
      <c r="L25791" s="38"/>
      <c r="M25791" s="38"/>
    </row>
    <row r="25792" spans="3:13" x14ac:dyDescent="0.2">
      <c r="C25792" s="38"/>
      <c r="D25792" s="38"/>
      <c r="E25792" s="93"/>
      <c r="L25792" s="38"/>
      <c r="M25792" s="38"/>
    </row>
    <row r="25793" spans="3:13" x14ac:dyDescent="0.2">
      <c r="C25793" s="38"/>
      <c r="D25793" s="38"/>
      <c r="E25793" s="93"/>
      <c r="L25793" s="38"/>
      <c r="M25793" s="38"/>
    </row>
    <row r="25794" spans="3:13" x14ac:dyDescent="0.2">
      <c r="C25794" s="38"/>
      <c r="D25794" s="38"/>
      <c r="E25794" s="93"/>
      <c r="L25794" s="38"/>
      <c r="M25794" s="38"/>
    </row>
    <row r="25795" spans="3:13" x14ac:dyDescent="0.2">
      <c r="C25795" s="38"/>
      <c r="D25795" s="38"/>
      <c r="E25795" s="93"/>
      <c r="L25795" s="38"/>
      <c r="M25795" s="38"/>
    </row>
    <row r="25796" spans="3:13" x14ac:dyDescent="0.2">
      <c r="C25796" s="38"/>
      <c r="D25796" s="38"/>
      <c r="E25796" s="93"/>
      <c r="L25796" s="38"/>
      <c r="M25796" s="38"/>
    </row>
    <row r="25797" spans="3:13" x14ac:dyDescent="0.2">
      <c r="C25797" s="38"/>
      <c r="D25797" s="38"/>
      <c r="E25797" s="93"/>
      <c r="L25797" s="38"/>
      <c r="M25797" s="38"/>
    </row>
    <row r="25798" spans="3:13" x14ac:dyDescent="0.2">
      <c r="C25798" s="38"/>
      <c r="D25798" s="38"/>
      <c r="E25798" s="93"/>
      <c r="L25798" s="38"/>
      <c r="M25798" s="38"/>
    </row>
    <row r="25799" spans="3:13" x14ac:dyDescent="0.2">
      <c r="C25799" s="38"/>
      <c r="D25799" s="38"/>
      <c r="E25799" s="93"/>
      <c r="L25799" s="38"/>
      <c r="M25799" s="38"/>
    </row>
    <row r="25800" spans="3:13" x14ac:dyDescent="0.2">
      <c r="C25800" s="38"/>
      <c r="D25800" s="38"/>
      <c r="E25800" s="93"/>
      <c r="L25800" s="38"/>
      <c r="M25800" s="38"/>
    </row>
    <row r="25801" spans="3:13" x14ac:dyDescent="0.2">
      <c r="C25801" s="38"/>
      <c r="D25801" s="38"/>
      <c r="E25801" s="93"/>
      <c r="L25801" s="38"/>
      <c r="M25801" s="38"/>
    </row>
    <row r="25802" spans="3:13" x14ac:dyDescent="0.2">
      <c r="C25802" s="38"/>
      <c r="D25802" s="38"/>
      <c r="E25802" s="93"/>
      <c r="L25802" s="38"/>
      <c r="M25802" s="38"/>
    </row>
    <row r="25803" spans="3:13" x14ac:dyDescent="0.2">
      <c r="C25803" s="38"/>
      <c r="D25803" s="38"/>
      <c r="E25803" s="93"/>
      <c r="L25803" s="38"/>
      <c r="M25803" s="38"/>
    </row>
    <row r="25804" spans="3:13" x14ac:dyDescent="0.2">
      <c r="C25804" s="38"/>
      <c r="D25804" s="38"/>
      <c r="E25804" s="93"/>
      <c r="L25804" s="38"/>
      <c r="M25804" s="38"/>
    </row>
    <row r="25805" spans="3:13" x14ac:dyDescent="0.2">
      <c r="C25805" s="38"/>
      <c r="D25805" s="38"/>
      <c r="E25805" s="93"/>
      <c r="L25805" s="38"/>
      <c r="M25805" s="38"/>
    </row>
    <row r="25806" spans="3:13" x14ac:dyDescent="0.2">
      <c r="C25806" s="38"/>
      <c r="D25806" s="38"/>
      <c r="E25806" s="93"/>
      <c r="L25806" s="38"/>
      <c r="M25806" s="38"/>
    </row>
    <row r="25807" spans="3:13" x14ac:dyDescent="0.2">
      <c r="C25807" s="38"/>
      <c r="D25807" s="38"/>
      <c r="E25807" s="93"/>
      <c r="L25807" s="38"/>
      <c r="M25807" s="38"/>
    </row>
    <row r="25808" spans="3:13" x14ac:dyDescent="0.2">
      <c r="C25808" s="38"/>
      <c r="D25808" s="38"/>
      <c r="E25808" s="93"/>
      <c r="L25808" s="38"/>
      <c r="M25808" s="38"/>
    </row>
    <row r="25809" spans="3:13" x14ac:dyDescent="0.2">
      <c r="C25809" s="38"/>
      <c r="D25809" s="38"/>
      <c r="E25809" s="93"/>
      <c r="L25809" s="38"/>
      <c r="M25809" s="38"/>
    </row>
    <row r="25810" spans="3:13" x14ac:dyDescent="0.2">
      <c r="C25810" s="38"/>
      <c r="D25810" s="38"/>
      <c r="E25810" s="93"/>
      <c r="L25810" s="38"/>
      <c r="M25810" s="38"/>
    </row>
    <row r="25811" spans="3:13" x14ac:dyDescent="0.2">
      <c r="C25811" s="38"/>
      <c r="D25811" s="38"/>
      <c r="E25811" s="93"/>
      <c r="L25811" s="38"/>
      <c r="M25811" s="38"/>
    </row>
    <row r="25812" spans="3:13" x14ac:dyDescent="0.2">
      <c r="C25812" s="38"/>
      <c r="D25812" s="38"/>
      <c r="E25812" s="93"/>
      <c r="L25812" s="38"/>
      <c r="M25812" s="38"/>
    </row>
    <row r="25813" spans="3:13" x14ac:dyDescent="0.2">
      <c r="C25813" s="38"/>
      <c r="D25813" s="38"/>
      <c r="E25813" s="93"/>
      <c r="L25813" s="38"/>
      <c r="M25813" s="38"/>
    </row>
    <row r="25814" spans="3:13" x14ac:dyDescent="0.2">
      <c r="C25814" s="38"/>
      <c r="D25814" s="38"/>
      <c r="E25814" s="93"/>
      <c r="L25814" s="38"/>
      <c r="M25814" s="38"/>
    </row>
    <row r="25815" spans="3:13" x14ac:dyDescent="0.2">
      <c r="C25815" s="38"/>
      <c r="D25815" s="38"/>
      <c r="E25815" s="93"/>
      <c r="L25815" s="38"/>
      <c r="M25815" s="38"/>
    </row>
    <row r="25816" spans="3:13" x14ac:dyDescent="0.2">
      <c r="C25816" s="38"/>
      <c r="D25816" s="38"/>
      <c r="E25816" s="93"/>
      <c r="L25816" s="38"/>
      <c r="M25816" s="38"/>
    </row>
    <row r="25817" spans="3:13" x14ac:dyDescent="0.2">
      <c r="C25817" s="38"/>
      <c r="D25817" s="38"/>
      <c r="E25817" s="93"/>
      <c r="L25817" s="38"/>
      <c r="M25817" s="38"/>
    </row>
    <row r="25818" spans="3:13" x14ac:dyDescent="0.2">
      <c r="C25818" s="38"/>
      <c r="D25818" s="38"/>
      <c r="E25818" s="93"/>
      <c r="L25818" s="38"/>
      <c r="M25818" s="38"/>
    </row>
    <row r="25819" spans="3:13" x14ac:dyDescent="0.2">
      <c r="C25819" s="38"/>
      <c r="D25819" s="38"/>
      <c r="E25819" s="93"/>
      <c r="L25819" s="38"/>
      <c r="M25819" s="38"/>
    </row>
    <row r="25820" spans="3:13" x14ac:dyDescent="0.2">
      <c r="C25820" s="38"/>
      <c r="D25820" s="38"/>
      <c r="E25820" s="93"/>
      <c r="L25820" s="38"/>
      <c r="M25820" s="38"/>
    </row>
    <row r="25821" spans="3:13" x14ac:dyDescent="0.2">
      <c r="C25821" s="38"/>
      <c r="D25821" s="38"/>
      <c r="E25821" s="93"/>
      <c r="L25821" s="38"/>
      <c r="M25821" s="38"/>
    </row>
    <row r="25822" spans="3:13" x14ac:dyDescent="0.2">
      <c r="C25822" s="38"/>
      <c r="D25822" s="38"/>
      <c r="E25822" s="93"/>
      <c r="L25822" s="38"/>
      <c r="M25822" s="38"/>
    </row>
    <row r="25823" spans="3:13" x14ac:dyDescent="0.2">
      <c r="C25823" s="38"/>
      <c r="D25823" s="38"/>
      <c r="E25823" s="93"/>
      <c r="L25823" s="38"/>
      <c r="M25823" s="38"/>
    </row>
    <row r="25824" spans="3:13" x14ac:dyDescent="0.2">
      <c r="C25824" s="38"/>
      <c r="D25824" s="38"/>
      <c r="E25824" s="93"/>
      <c r="L25824" s="38"/>
      <c r="M25824" s="38"/>
    </row>
    <row r="25825" spans="3:13" x14ac:dyDescent="0.2">
      <c r="C25825" s="38"/>
      <c r="D25825" s="38"/>
      <c r="E25825" s="93"/>
      <c r="L25825" s="38"/>
      <c r="M25825" s="38"/>
    </row>
    <row r="25826" spans="3:13" x14ac:dyDescent="0.2">
      <c r="C25826" s="38"/>
      <c r="D25826" s="38"/>
      <c r="E25826" s="93"/>
      <c r="L25826" s="38"/>
      <c r="M25826" s="38"/>
    </row>
    <row r="25827" spans="3:13" x14ac:dyDescent="0.2">
      <c r="C25827" s="38"/>
      <c r="D25827" s="38"/>
      <c r="E25827" s="93"/>
      <c r="L25827" s="38"/>
      <c r="M25827" s="38"/>
    </row>
    <row r="25828" spans="3:13" x14ac:dyDescent="0.2">
      <c r="C25828" s="38"/>
      <c r="D25828" s="38"/>
      <c r="E25828" s="93"/>
      <c r="L25828" s="38"/>
      <c r="M25828" s="38"/>
    </row>
    <row r="25829" spans="3:13" x14ac:dyDescent="0.2">
      <c r="C25829" s="38"/>
      <c r="D25829" s="38"/>
      <c r="E25829" s="93"/>
      <c r="L25829" s="38"/>
      <c r="M25829" s="38"/>
    </row>
    <row r="25830" spans="3:13" x14ac:dyDescent="0.2">
      <c r="C25830" s="38"/>
      <c r="D25830" s="38"/>
      <c r="E25830" s="93"/>
      <c r="L25830" s="38"/>
      <c r="M25830" s="38"/>
    </row>
    <row r="25831" spans="3:13" x14ac:dyDescent="0.2">
      <c r="C25831" s="38"/>
      <c r="D25831" s="38"/>
      <c r="E25831" s="93"/>
      <c r="L25831" s="38"/>
      <c r="M25831" s="38"/>
    </row>
    <row r="25832" spans="3:13" x14ac:dyDescent="0.2">
      <c r="C25832" s="38"/>
      <c r="D25832" s="38"/>
      <c r="E25832" s="93"/>
      <c r="L25832" s="38"/>
      <c r="M25832" s="38"/>
    </row>
    <row r="25833" spans="3:13" x14ac:dyDescent="0.2">
      <c r="C25833" s="38"/>
      <c r="D25833" s="38"/>
      <c r="E25833" s="93"/>
      <c r="L25833" s="38"/>
      <c r="M25833" s="38"/>
    </row>
    <row r="25834" spans="3:13" x14ac:dyDescent="0.2">
      <c r="C25834" s="38"/>
      <c r="D25834" s="38"/>
      <c r="E25834" s="93"/>
      <c r="L25834" s="38"/>
      <c r="M25834" s="38"/>
    </row>
    <row r="25835" spans="3:13" x14ac:dyDescent="0.2">
      <c r="C25835" s="38"/>
      <c r="D25835" s="38"/>
      <c r="E25835" s="93"/>
      <c r="L25835" s="38"/>
      <c r="M25835" s="38"/>
    </row>
    <row r="25836" spans="3:13" x14ac:dyDescent="0.2">
      <c r="C25836" s="38"/>
      <c r="D25836" s="38"/>
      <c r="E25836" s="93"/>
      <c r="L25836" s="38"/>
      <c r="M25836" s="38"/>
    </row>
    <row r="25837" spans="3:13" x14ac:dyDescent="0.2">
      <c r="C25837" s="38"/>
      <c r="D25837" s="38"/>
      <c r="E25837" s="93"/>
      <c r="L25837" s="38"/>
      <c r="M25837" s="38"/>
    </row>
    <row r="25838" spans="3:13" x14ac:dyDescent="0.2">
      <c r="C25838" s="38"/>
      <c r="D25838" s="38"/>
      <c r="E25838" s="93"/>
      <c r="L25838" s="38"/>
      <c r="M25838" s="38"/>
    </row>
    <row r="25839" spans="3:13" x14ac:dyDescent="0.2">
      <c r="C25839" s="38"/>
      <c r="D25839" s="38"/>
      <c r="E25839" s="93"/>
      <c r="L25839" s="38"/>
      <c r="M25839" s="38"/>
    </row>
    <row r="25840" spans="3:13" x14ac:dyDescent="0.2">
      <c r="C25840" s="38"/>
      <c r="D25840" s="38"/>
      <c r="E25840" s="93"/>
      <c r="L25840" s="38"/>
      <c r="M25840" s="38"/>
    </row>
    <row r="25841" spans="3:13" x14ac:dyDescent="0.2">
      <c r="C25841" s="38"/>
      <c r="D25841" s="38"/>
      <c r="E25841" s="93"/>
      <c r="L25841" s="38"/>
      <c r="M25841" s="38"/>
    </row>
    <row r="25842" spans="3:13" x14ac:dyDescent="0.2">
      <c r="C25842" s="38"/>
      <c r="D25842" s="38"/>
      <c r="E25842" s="93"/>
      <c r="L25842" s="38"/>
      <c r="M25842" s="38"/>
    </row>
    <row r="25843" spans="3:13" x14ac:dyDescent="0.2">
      <c r="C25843" s="38"/>
      <c r="D25843" s="38"/>
      <c r="E25843" s="93"/>
      <c r="L25843" s="38"/>
      <c r="M25843" s="38"/>
    </row>
    <row r="25844" spans="3:13" x14ac:dyDescent="0.2">
      <c r="C25844" s="38"/>
      <c r="D25844" s="38"/>
      <c r="E25844" s="93"/>
      <c r="L25844" s="38"/>
      <c r="M25844" s="38"/>
    </row>
    <row r="25845" spans="3:13" x14ac:dyDescent="0.2">
      <c r="C25845" s="38"/>
      <c r="D25845" s="38"/>
      <c r="E25845" s="93"/>
      <c r="L25845" s="38"/>
      <c r="M25845" s="38"/>
    </row>
    <row r="25846" spans="3:13" x14ac:dyDescent="0.2">
      <c r="C25846" s="38"/>
      <c r="D25846" s="38"/>
      <c r="E25846" s="93"/>
      <c r="L25846" s="38"/>
      <c r="M25846" s="38"/>
    </row>
    <row r="25847" spans="3:13" x14ac:dyDescent="0.2">
      <c r="C25847" s="38"/>
      <c r="D25847" s="38"/>
      <c r="E25847" s="93"/>
      <c r="L25847" s="38"/>
      <c r="M25847" s="38"/>
    </row>
    <row r="25848" spans="3:13" x14ac:dyDescent="0.2">
      <c r="C25848" s="38"/>
      <c r="D25848" s="38"/>
      <c r="E25848" s="93"/>
      <c r="L25848" s="38"/>
      <c r="M25848" s="38"/>
    </row>
    <row r="25849" spans="3:13" x14ac:dyDescent="0.2">
      <c r="C25849" s="38"/>
      <c r="D25849" s="38"/>
      <c r="E25849" s="93"/>
      <c r="L25849" s="38"/>
      <c r="M25849" s="38"/>
    </row>
    <row r="25850" spans="3:13" x14ac:dyDescent="0.2">
      <c r="C25850" s="38"/>
      <c r="D25850" s="38"/>
      <c r="E25850" s="93"/>
      <c r="L25850" s="38"/>
      <c r="M25850" s="38"/>
    </row>
    <row r="25851" spans="3:13" x14ac:dyDescent="0.2">
      <c r="C25851" s="38"/>
      <c r="D25851" s="38"/>
      <c r="E25851" s="93"/>
      <c r="L25851" s="38"/>
      <c r="M25851" s="38"/>
    </row>
    <row r="25852" spans="3:13" x14ac:dyDescent="0.2">
      <c r="C25852" s="38"/>
      <c r="D25852" s="38"/>
      <c r="E25852" s="93"/>
      <c r="L25852" s="38"/>
      <c r="M25852" s="38"/>
    </row>
    <row r="25853" spans="3:13" x14ac:dyDescent="0.2">
      <c r="C25853" s="38"/>
      <c r="D25853" s="38"/>
      <c r="E25853" s="93"/>
      <c r="L25853" s="38"/>
      <c r="M25853" s="38"/>
    </row>
    <row r="25854" spans="3:13" x14ac:dyDescent="0.2">
      <c r="C25854" s="38"/>
      <c r="D25854" s="38"/>
      <c r="E25854" s="93"/>
      <c r="L25854" s="38"/>
      <c r="M25854" s="38"/>
    </row>
    <row r="25855" spans="3:13" x14ac:dyDescent="0.2">
      <c r="C25855" s="38"/>
      <c r="D25855" s="38"/>
      <c r="E25855" s="93"/>
      <c r="L25855" s="38"/>
      <c r="M25855" s="38"/>
    </row>
    <row r="25856" spans="3:13" x14ac:dyDescent="0.2">
      <c r="C25856" s="38"/>
      <c r="D25856" s="38"/>
      <c r="E25856" s="93"/>
      <c r="L25856" s="38"/>
      <c r="M25856" s="38"/>
    </row>
    <row r="25857" spans="3:13" x14ac:dyDescent="0.2">
      <c r="C25857" s="38"/>
      <c r="D25857" s="38"/>
      <c r="E25857" s="93"/>
      <c r="L25857" s="38"/>
      <c r="M25857" s="38"/>
    </row>
    <row r="25858" spans="3:13" x14ac:dyDescent="0.2">
      <c r="C25858" s="38"/>
      <c r="D25858" s="38"/>
      <c r="E25858" s="93"/>
      <c r="L25858" s="38"/>
      <c r="M25858" s="38"/>
    </row>
    <row r="25859" spans="3:13" x14ac:dyDescent="0.2">
      <c r="C25859" s="38"/>
      <c r="D25859" s="38"/>
      <c r="E25859" s="93"/>
      <c r="L25859" s="38"/>
      <c r="M25859" s="38"/>
    </row>
    <row r="25860" spans="3:13" x14ac:dyDescent="0.2">
      <c r="C25860" s="38"/>
      <c r="D25860" s="38"/>
      <c r="E25860" s="93"/>
      <c r="L25860" s="38"/>
      <c r="M25860" s="38"/>
    </row>
    <row r="25861" spans="3:13" x14ac:dyDescent="0.2">
      <c r="C25861" s="38"/>
      <c r="D25861" s="38"/>
      <c r="E25861" s="93"/>
      <c r="L25861" s="38"/>
      <c r="M25861" s="38"/>
    </row>
    <row r="25862" spans="3:13" x14ac:dyDescent="0.2">
      <c r="C25862" s="38"/>
      <c r="D25862" s="38"/>
      <c r="E25862" s="93"/>
      <c r="L25862" s="38"/>
      <c r="M25862" s="38"/>
    </row>
    <row r="25863" spans="3:13" x14ac:dyDescent="0.2">
      <c r="C25863" s="38"/>
      <c r="D25863" s="38"/>
      <c r="E25863" s="93"/>
      <c r="L25863" s="38"/>
      <c r="M25863" s="38"/>
    </row>
    <row r="25864" spans="3:13" x14ac:dyDescent="0.2">
      <c r="C25864" s="38"/>
      <c r="D25864" s="38"/>
      <c r="E25864" s="93"/>
      <c r="L25864" s="38"/>
      <c r="M25864" s="38"/>
    </row>
    <row r="25865" spans="3:13" x14ac:dyDescent="0.2">
      <c r="C25865" s="38"/>
      <c r="D25865" s="38"/>
      <c r="E25865" s="93"/>
      <c r="L25865" s="38"/>
      <c r="M25865" s="38"/>
    </row>
    <row r="25866" spans="3:13" x14ac:dyDescent="0.2">
      <c r="C25866" s="38"/>
      <c r="D25866" s="38"/>
      <c r="E25866" s="93"/>
      <c r="L25866" s="38"/>
      <c r="M25866" s="38"/>
    </row>
    <row r="25867" spans="3:13" x14ac:dyDescent="0.2">
      <c r="C25867" s="38"/>
      <c r="D25867" s="38"/>
      <c r="E25867" s="93"/>
      <c r="L25867" s="38"/>
      <c r="M25867" s="38"/>
    </row>
    <row r="25868" spans="3:13" x14ac:dyDescent="0.2">
      <c r="C25868" s="38"/>
      <c r="D25868" s="38"/>
      <c r="E25868" s="93"/>
      <c r="L25868" s="38"/>
      <c r="M25868" s="38"/>
    </row>
    <row r="25869" spans="3:13" x14ac:dyDescent="0.2">
      <c r="C25869" s="38"/>
      <c r="D25869" s="38"/>
      <c r="E25869" s="93"/>
      <c r="L25869" s="38"/>
      <c r="M25869" s="38"/>
    </row>
    <row r="25870" spans="3:13" x14ac:dyDescent="0.2">
      <c r="C25870" s="38"/>
      <c r="D25870" s="38"/>
      <c r="E25870" s="93"/>
      <c r="L25870" s="38"/>
      <c r="M25870" s="38"/>
    </row>
    <row r="25871" spans="3:13" x14ac:dyDescent="0.2">
      <c r="C25871" s="38"/>
      <c r="D25871" s="38"/>
      <c r="E25871" s="93"/>
      <c r="L25871" s="38"/>
      <c r="M25871" s="38"/>
    </row>
    <row r="25872" spans="3:13" x14ac:dyDescent="0.2">
      <c r="C25872" s="38"/>
      <c r="D25872" s="38"/>
      <c r="E25872" s="93"/>
      <c r="L25872" s="38"/>
      <c r="M25872" s="38"/>
    </row>
    <row r="25873" spans="3:13" x14ac:dyDescent="0.2">
      <c r="C25873" s="38"/>
      <c r="D25873" s="38"/>
      <c r="E25873" s="93"/>
      <c r="L25873" s="38"/>
      <c r="M25873" s="38"/>
    </row>
    <row r="25874" spans="3:13" x14ac:dyDescent="0.2">
      <c r="C25874" s="38"/>
      <c r="D25874" s="38"/>
      <c r="E25874" s="93"/>
      <c r="L25874" s="38"/>
      <c r="M25874" s="38"/>
    </row>
    <row r="25875" spans="3:13" x14ac:dyDescent="0.2">
      <c r="C25875" s="38"/>
      <c r="D25875" s="38"/>
      <c r="E25875" s="93"/>
      <c r="L25875" s="38"/>
      <c r="M25875" s="38"/>
    </row>
    <row r="25876" spans="3:13" x14ac:dyDescent="0.2">
      <c r="C25876" s="38"/>
      <c r="D25876" s="38"/>
      <c r="E25876" s="93"/>
      <c r="L25876" s="38"/>
      <c r="M25876" s="38"/>
    </row>
    <row r="25877" spans="3:13" x14ac:dyDescent="0.2">
      <c r="C25877" s="38"/>
      <c r="D25877" s="38"/>
      <c r="E25877" s="93"/>
      <c r="L25877" s="38"/>
      <c r="M25877" s="38"/>
    </row>
    <row r="25878" spans="3:13" x14ac:dyDescent="0.2">
      <c r="C25878" s="38"/>
      <c r="D25878" s="38"/>
      <c r="E25878" s="93"/>
      <c r="L25878" s="38"/>
      <c r="M25878" s="38"/>
    </row>
    <row r="25879" spans="3:13" x14ac:dyDescent="0.2">
      <c r="C25879" s="38"/>
      <c r="D25879" s="38"/>
      <c r="E25879" s="93"/>
      <c r="L25879" s="38"/>
      <c r="M25879" s="38"/>
    </row>
    <row r="25880" spans="3:13" x14ac:dyDescent="0.2">
      <c r="C25880" s="38"/>
      <c r="D25880" s="38"/>
      <c r="E25880" s="93"/>
      <c r="L25880" s="38"/>
      <c r="M25880" s="38"/>
    </row>
    <row r="25881" spans="3:13" x14ac:dyDescent="0.2">
      <c r="C25881" s="38"/>
      <c r="D25881" s="38"/>
      <c r="E25881" s="93"/>
      <c r="L25881" s="38"/>
      <c r="M25881" s="38"/>
    </row>
    <row r="25882" spans="3:13" x14ac:dyDescent="0.2">
      <c r="C25882" s="38"/>
      <c r="D25882" s="38"/>
      <c r="E25882" s="93"/>
      <c r="L25882" s="38"/>
      <c r="M25882" s="38"/>
    </row>
    <row r="25883" spans="3:13" x14ac:dyDescent="0.2">
      <c r="C25883" s="38"/>
      <c r="D25883" s="38"/>
      <c r="E25883" s="93"/>
      <c r="L25883" s="38"/>
      <c r="M25883" s="38"/>
    </row>
    <row r="25884" spans="3:13" x14ac:dyDescent="0.2">
      <c r="C25884" s="38"/>
      <c r="D25884" s="38"/>
      <c r="E25884" s="93"/>
      <c r="L25884" s="38"/>
      <c r="M25884" s="38"/>
    </row>
    <row r="25885" spans="3:13" x14ac:dyDescent="0.2">
      <c r="C25885" s="38"/>
      <c r="D25885" s="38"/>
      <c r="E25885" s="93"/>
      <c r="L25885" s="38"/>
      <c r="M25885" s="38"/>
    </row>
    <row r="25886" spans="3:13" x14ac:dyDescent="0.2">
      <c r="C25886" s="38"/>
      <c r="D25886" s="38"/>
      <c r="E25886" s="93"/>
      <c r="L25886" s="38"/>
      <c r="M25886" s="38"/>
    </row>
    <row r="25887" spans="3:13" x14ac:dyDescent="0.2">
      <c r="C25887" s="38"/>
      <c r="D25887" s="38"/>
      <c r="E25887" s="93"/>
      <c r="L25887" s="38"/>
      <c r="M25887" s="38"/>
    </row>
    <row r="25888" spans="3:13" x14ac:dyDescent="0.2">
      <c r="C25888" s="38"/>
      <c r="D25888" s="38"/>
      <c r="E25888" s="93"/>
      <c r="L25888" s="38"/>
      <c r="M25888" s="38"/>
    </row>
    <row r="25889" spans="3:13" x14ac:dyDescent="0.2">
      <c r="C25889" s="38"/>
      <c r="D25889" s="38"/>
      <c r="E25889" s="93"/>
      <c r="L25889" s="38"/>
      <c r="M25889" s="38"/>
    </row>
    <row r="25890" spans="3:13" x14ac:dyDescent="0.2">
      <c r="C25890" s="38"/>
      <c r="D25890" s="38"/>
      <c r="E25890" s="93"/>
      <c r="L25890" s="38"/>
      <c r="M25890" s="38"/>
    </row>
    <row r="25891" spans="3:13" x14ac:dyDescent="0.2">
      <c r="C25891" s="38"/>
      <c r="D25891" s="38"/>
      <c r="E25891" s="93"/>
      <c r="L25891" s="38"/>
      <c r="M25891" s="38"/>
    </row>
    <row r="25892" spans="3:13" x14ac:dyDescent="0.2">
      <c r="C25892" s="38"/>
      <c r="D25892" s="38"/>
      <c r="E25892" s="93"/>
      <c r="L25892" s="38"/>
      <c r="M25892" s="38"/>
    </row>
    <row r="25893" spans="3:13" x14ac:dyDescent="0.2">
      <c r="C25893" s="38"/>
      <c r="D25893" s="38"/>
      <c r="E25893" s="93"/>
      <c r="L25893" s="38"/>
      <c r="M25893" s="38"/>
    </row>
    <row r="25894" spans="3:13" x14ac:dyDescent="0.2">
      <c r="C25894" s="38"/>
      <c r="D25894" s="38"/>
      <c r="E25894" s="93"/>
      <c r="L25894" s="38"/>
      <c r="M25894" s="38"/>
    </row>
    <row r="25895" spans="3:13" x14ac:dyDescent="0.2">
      <c r="C25895" s="38"/>
      <c r="D25895" s="38"/>
      <c r="E25895" s="93"/>
      <c r="L25895" s="38"/>
      <c r="M25895" s="38"/>
    </row>
    <row r="25896" spans="3:13" x14ac:dyDescent="0.2">
      <c r="C25896" s="38"/>
      <c r="D25896" s="38"/>
      <c r="E25896" s="93"/>
      <c r="L25896" s="38"/>
      <c r="M25896" s="38"/>
    </row>
    <row r="25897" spans="3:13" x14ac:dyDescent="0.2">
      <c r="C25897" s="38"/>
      <c r="D25897" s="38"/>
      <c r="E25897" s="93"/>
      <c r="L25897" s="38"/>
      <c r="M25897" s="38"/>
    </row>
    <row r="25898" spans="3:13" x14ac:dyDescent="0.2">
      <c r="C25898" s="38"/>
      <c r="D25898" s="38"/>
      <c r="E25898" s="93"/>
      <c r="L25898" s="38"/>
      <c r="M25898" s="38"/>
    </row>
    <row r="25899" spans="3:13" x14ac:dyDescent="0.2">
      <c r="C25899" s="38"/>
      <c r="D25899" s="38"/>
      <c r="E25899" s="93"/>
      <c r="L25899" s="38"/>
      <c r="M25899" s="38"/>
    </row>
    <row r="25900" spans="3:13" x14ac:dyDescent="0.2">
      <c r="C25900" s="38"/>
      <c r="D25900" s="38"/>
      <c r="E25900" s="93"/>
      <c r="L25900" s="38"/>
      <c r="M25900" s="38"/>
    </row>
    <row r="25901" spans="3:13" x14ac:dyDescent="0.2">
      <c r="C25901" s="38"/>
      <c r="D25901" s="38"/>
      <c r="E25901" s="93"/>
      <c r="L25901" s="38"/>
      <c r="M25901" s="38"/>
    </row>
    <row r="25902" spans="3:13" x14ac:dyDescent="0.2">
      <c r="C25902" s="38"/>
      <c r="D25902" s="38"/>
      <c r="E25902" s="93"/>
      <c r="L25902" s="38"/>
      <c r="M25902" s="38"/>
    </row>
    <row r="25903" spans="3:13" x14ac:dyDescent="0.2">
      <c r="C25903" s="38"/>
      <c r="D25903" s="38"/>
      <c r="E25903" s="93"/>
      <c r="L25903" s="38"/>
      <c r="M25903" s="38"/>
    </row>
    <row r="25904" spans="3:13" x14ac:dyDescent="0.2">
      <c r="C25904" s="38"/>
      <c r="D25904" s="38"/>
      <c r="E25904" s="93"/>
      <c r="L25904" s="38"/>
      <c r="M25904" s="38"/>
    </row>
    <row r="25905" spans="3:13" x14ac:dyDescent="0.2">
      <c r="C25905" s="38"/>
      <c r="D25905" s="38"/>
      <c r="E25905" s="93"/>
      <c r="L25905" s="38"/>
      <c r="M25905" s="38"/>
    </row>
    <row r="25906" spans="3:13" x14ac:dyDescent="0.2">
      <c r="C25906" s="38"/>
      <c r="D25906" s="38"/>
      <c r="E25906" s="93"/>
      <c r="L25906" s="38"/>
      <c r="M25906" s="38"/>
    </row>
    <row r="25907" spans="3:13" x14ac:dyDescent="0.2">
      <c r="C25907" s="38"/>
      <c r="D25907" s="38"/>
      <c r="E25907" s="93"/>
      <c r="L25907" s="38"/>
      <c r="M25907" s="38"/>
    </row>
    <row r="25908" spans="3:13" x14ac:dyDescent="0.2">
      <c r="C25908" s="38"/>
      <c r="D25908" s="38"/>
      <c r="E25908" s="93"/>
      <c r="L25908" s="38"/>
      <c r="M25908" s="38"/>
    </row>
    <row r="25909" spans="3:13" x14ac:dyDescent="0.2">
      <c r="C25909" s="38"/>
      <c r="D25909" s="38"/>
      <c r="E25909" s="93"/>
      <c r="L25909" s="38"/>
      <c r="M25909" s="38"/>
    </row>
    <row r="25910" spans="3:13" x14ac:dyDescent="0.2">
      <c r="C25910" s="38"/>
      <c r="D25910" s="38"/>
      <c r="E25910" s="93"/>
      <c r="L25910" s="38"/>
      <c r="M25910" s="38"/>
    </row>
    <row r="25911" spans="3:13" x14ac:dyDescent="0.2">
      <c r="C25911" s="38"/>
      <c r="D25911" s="38"/>
      <c r="E25911" s="93"/>
      <c r="L25911" s="38"/>
      <c r="M25911" s="38"/>
    </row>
    <row r="25912" spans="3:13" x14ac:dyDescent="0.2">
      <c r="C25912" s="38"/>
      <c r="D25912" s="38"/>
      <c r="E25912" s="93"/>
      <c r="L25912" s="38"/>
      <c r="M25912" s="38"/>
    </row>
    <row r="25913" spans="3:13" x14ac:dyDescent="0.2">
      <c r="C25913" s="38"/>
      <c r="D25913" s="38"/>
      <c r="E25913" s="93"/>
      <c r="L25913" s="38"/>
      <c r="M25913" s="38"/>
    </row>
    <row r="25914" spans="3:13" x14ac:dyDescent="0.2">
      <c r="C25914" s="38"/>
      <c r="D25914" s="38"/>
      <c r="E25914" s="93"/>
      <c r="L25914" s="38"/>
      <c r="M25914" s="38"/>
    </row>
    <row r="25915" spans="3:13" x14ac:dyDescent="0.2">
      <c r="C25915" s="38"/>
      <c r="D25915" s="38"/>
      <c r="E25915" s="93"/>
      <c r="L25915" s="38"/>
      <c r="M25915" s="38"/>
    </row>
    <row r="25916" spans="3:13" x14ac:dyDescent="0.2">
      <c r="C25916" s="38"/>
      <c r="D25916" s="38"/>
      <c r="E25916" s="93"/>
      <c r="L25916" s="38"/>
      <c r="M25916" s="38"/>
    </row>
    <row r="25917" spans="3:13" x14ac:dyDescent="0.2">
      <c r="C25917" s="38"/>
      <c r="D25917" s="38"/>
      <c r="E25917" s="93"/>
      <c r="L25917" s="38"/>
      <c r="M25917" s="38"/>
    </row>
    <row r="25918" spans="3:13" x14ac:dyDescent="0.2">
      <c r="C25918" s="38"/>
      <c r="D25918" s="38"/>
      <c r="E25918" s="93"/>
      <c r="L25918" s="38"/>
      <c r="M25918" s="38"/>
    </row>
    <row r="25919" spans="3:13" x14ac:dyDescent="0.2">
      <c r="C25919" s="38"/>
      <c r="D25919" s="38"/>
      <c r="E25919" s="93"/>
      <c r="L25919" s="38"/>
      <c r="M25919" s="38"/>
    </row>
    <row r="25920" spans="3:13" x14ac:dyDescent="0.2">
      <c r="C25920" s="38"/>
      <c r="D25920" s="38"/>
      <c r="E25920" s="93"/>
      <c r="L25920" s="38"/>
      <c r="M25920" s="38"/>
    </row>
    <row r="25921" spans="3:13" x14ac:dyDescent="0.2">
      <c r="C25921" s="38"/>
      <c r="D25921" s="38"/>
      <c r="E25921" s="93"/>
      <c r="L25921" s="38"/>
      <c r="M25921" s="38"/>
    </row>
    <row r="25922" spans="3:13" x14ac:dyDescent="0.2">
      <c r="C25922" s="38"/>
      <c r="D25922" s="38"/>
      <c r="E25922" s="93"/>
      <c r="L25922" s="38"/>
      <c r="M25922" s="38"/>
    </row>
    <row r="25923" spans="3:13" x14ac:dyDescent="0.2">
      <c r="C25923" s="38"/>
      <c r="D25923" s="38"/>
      <c r="E25923" s="93"/>
      <c r="L25923" s="38"/>
      <c r="M25923" s="38"/>
    </row>
    <row r="25924" spans="3:13" x14ac:dyDescent="0.2">
      <c r="C25924" s="38"/>
      <c r="D25924" s="38"/>
      <c r="E25924" s="93"/>
      <c r="L25924" s="38"/>
      <c r="M25924" s="38"/>
    </row>
    <row r="25925" spans="3:13" x14ac:dyDescent="0.2">
      <c r="C25925" s="38"/>
      <c r="D25925" s="38"/>
      <c r="E25925" s="93"/>
      <c r="L25925" s="38"/>
      <c r="M25925" s="38"/>
    </row>
    <row r="25926" spans="3:13" x14ac:dyDescent="0.2">
      <c r="C25926" s="38"/>
      <c r="D25926" s="38"/>
      <c r="E25926" s="93"/>
      <c r="L25926" s="38"/>
      <c r="M25926" s="38"/>
    </row>
    <row r="25927" spans="3:13" x14ac:dyDescent="0.2">
      <c r="C25927" s="38"/>
      <c r="D25927" s="38"/>
      <c r="E25927" s="93"/>
      <c r="L25927" s="38"/>
      <c r="M25927" s="38"/>
    </row>
    <row r="25928" spans="3:13" x14ac:dyDescent="0.2">
      <c r="C25928" s="38"/>
      <c r="D25928" s="38"/>
      <c r="E25928" s="93"/>
      <c r="L25928" s="38"/>
      <c r="M25928" s="38"/>
    </row>
    <row r="25929" spans="3:13" x14ac:dyDescent="0.2">
      <c r="C25929" s="38"/>
      <c r="D25929" s="38"/>
      <c r="E25929" s="93"/>
      <c r="L25929" s="38"/>
      <c r="M25929" s="38"/>
    </row>
    <row r="25930" spans="3:13" x14ac:dyDescent="0.2">
      <c r="C25930" s="38"/>
      <c r="D25930" s="38"/>
      <c r="E25930" s="93"/>
      <c r="L25930" s="38"/>
      <c r="M25930" s="38"/>
    </row>
    <row r="25931" spans="3:13" x14ac:dyDescent="0.2">
      <c r="C25931" s="38"/>
      <c r="D25931" s="38"/>
      <c r="E25931" s="93"/>
      <c r="L25931" s="38"/>
      <c r="M25931" s="38"/>
    </row>
    <row r="25932" spans="3:13" x14ac:dyDescent="0.2">
      <c r="C25932" s="38"/>
      <c r="D25932" s="38"/>
      <c r="E25932" s="93"/>
      <c r="L25932" s="38"/>
      <c r="M25932" s="38"/>
    </row>
    <row r="25933" spans="3:13" x14ac:dyDescent="0.2">
      <c r="C25933" s="38"/>
      <c r="D25933" s="38"/>
      <c r="E25933" s="93"/>
      <c r="L25933" s="38"/>
      <c r="M25933" s="38"/>
    </row>
    <row r="25934" spans="3:13" x14ac:dyDescent="0.2">
      <c r="C25934" s="38"/>
      <c r="D25934" s="38"/>
      <c r="E25934" s="93"/>
      <c r="L25934" s="38"/>
      <c r="M25934" s="38"/>
    </row>
    <row r="25935" spans="3:13" x14ac:dyDescent="0.2">
      <c r="C25935" s="38"/>
      <c r="D25935" s="38"/>
      <c r="E25935" s="93"/>
      <c r="L25935" s="38"/>
      <c r="M25935" s="38"/>
    </row>
    <row r="25936" spans="3:13" x14ac:dyDescent="0.2">
      <c r="C25936" s="38"/>
      <c r="D25936" s="38"/>
      <c r="E25936" s="93"/>
      <c r="L25936" s="38"/>
      <c r="M25936" s="38"/>
    </row>
    <row r="25937" spans="3:13" x14ac:dyDescent="0.2">
      <c r="C25937" s="38"/>
      <c r="D25937" s="38"/>
      <c r="E25937" s="93"/>
      <c r="L25937" s="38"/>
      <c r="M25937" s="38"/>
    </row>
    <row r="25938" spans="3:13" x14ac:dyDescent="0.2">
      <c r="C25938" s="38"/>
      <c r="D25938" s="38"/>
      <c r="E25938" s="93"/>
      <c r="L25938" s="38"/>
      <c r="M25938" s="38"/>
    </row>
    <row r="25939" spans="3:13" x14ac:dyDescent="0.2">
      <c r="C25939" s="38"/>
      <c r="D25939" s="38"/>
      <c r="E25939" s="93"/>
      <c r="L25939" s="38"/>
      <c r="M25939" s="38"/>
    </row>
    <row r="25940" spans="3:13" x14ac:dyDescent="0.2">
      <c r="C25940" s="38"/>
      <c r="D25940" s="38"/>
      <c r="E25940" s="93"/>
      <c r="L25940" s="38"/>
      <c r="M25940" s="38"/>
    </row>
    <row r="25941" spans="3:13" x14ac:dyDescent="0.2">
      <c r="C25941" s="38"/>
      <c r="D25941" s="38"/>
      <c r="E25941" s="93"/>
      <c r="L25941" s="38"/>
      <c r="M25941" s="38"/>
    </row>
    <row r="25942" spans="3:13" x14ac:dyDescent="0.2">
      <c r="C25942" s="38"/>
      <c r="D25942" s="38"/>
      <c r="E25942" s="93"/>
      <c r="L25942" s="38"/>
      <c r="M25942" s="38"/>
    </row>
    <row r="25943" spans="3:13" x14ac:dyDescent="0.2">
      <c r="C25943" s="38"/>
      <c r="D25943" s="38"/>
      <c r="E25943" s="93"/>
      <c r="L25943" s="38"/>
      <c r="M25943" s="38"/>
    </row>
    <row r="25944" spans="3:13" x14ac:dyDescent="0.2">
      <c r="C25944" s="38"/>
      <c r="D25944" s="38"/>
      <c r="E25944" s="93"/>
      <c r="L25944" s="38"/>
      <c r="M25944" s="38"/>
    </row>
    <row r="25945" spans="3:13" x14ac:dyDescent="0.2">
      <c r="C25945" s="38"/>
      <c r="D25945" s="38"/>
      <c r="E25945" s="93"/>
      <c r="L25945" s="38"/>
      <c r="M25945" s="38"/>
    </row>
    <row r="25946" spans="3:13" x14ac:dyDescent="0.2">
      <c r="C25946" s="38"/>
      <c r="D25946" s="38"/>
      <c r="E25946" s="93"/>
      <c r="L25946" s="38"/>
      <c r="M25946" s="38"/>
    </row>
    <row r="25947" spans="3:13" x14ac:dyDescent="0.2">
      <c r="C25947" s="38"/>
      <c r="D25947" s="38"/>
      <c r="E25947" s="93"/>
      <c r="L25947" s="38"/>
      <c r="M25947" s="38"/>
    </row>
    <row r="25948" spans="3:13" x14ac:dyDescent="0.2">
      <c r="C25948" s="38"/>
      <c r="D25948" s="38"/>
      <c r="E25948" s="93"/>
      <c r="L25948" s="38"/>
      <c r="M25948" s="38"/>
    </row>
    <row r="25949" spans="3:13" x14ac:dyDescent="0.2">
      <c r="C25949" s="38"/>
      <c r="D25949" s="38"/>
      <c r="E25949" s="93"/>
      <c r="L25949" s="38"/>
      <c r="M25949" s="38"/>
    </row>
    <row r="25950" spans="3:13" x14ac:dyDescent="0.2">
      <c r="C25950" s="38"/>
      <c r="D25950" s="38"/>
      <c r="E25950" s="93"/>
      <c r="L25950" s="38"/>
      <c r="M25950" s="38"/>
    </row>
    <row r="25951" spans="3:13" x14ac:dyDescent="0.2">
      <c r="C25951" s="38"/>
      <c r="D25951" s="38"/>
      <c r="E25951" s="93"/>
      <c r="L25951" s="38"/>
      <c r="M25951" s="38"/>
    </row>
    <row r="25952" spans="3:13" x14ac:dyDescent="0.2">
      <c r="C25952" s="38"/>
      <c r="D25952" s="38"/>
      <c r="E25952" s="93"/>
      <c r="L25952" s="38"/>
      <c r="M25952" s="38"/>
    </row>
    <row r="25953" spans="3:13" x14ac:dyDescent="0.2">
      <c r="C25953" s="38"/>
      <c r="D25953" s="38"/>
      <c r="E25953" s="93"/>
      <c r="L25953" s="38"/>
      <c r="M25953" s="38"/>
    </row>
    <row r="25954" spans="3:13" x14ac:dyDescent="0.2">
      <c r="C25954" s="38"/>
      <c r="D25954" s="38"/>
      <c r="E25954" s="93"/>
      <c r="L25954" s="38"/>
      <c r="M25954" s="38"/>
    </row>
    <row r="25955" spans="3:13" x14ac:dyDescent="0.2">
      <c r="C25955" s="38"/>
      <c r="D25955" s="38"/>
      <c r="E25955" s="93"/>
      <c r="L25955" s="38"/>
      <c r="M25955" s="38"/>
    </row>
    <row r="25956" spans="3:13" x14ac:dyDescent="0.2">
      <c r="C25956" s="38"/>
      <c r="D25956" s="38"/>
      <c r="E25956" s="93"/>
      <c r="L25956" s="38"/>
      <c r="M25956" s="38"/>
    </row>
    <row r="25957" spans="3:13" x14ac:dyDescent="0.2">
      <c r="C25957" s="38"/>
      <c r="D25957" s="38"/>
      <c r="E25957" s="93"/>
      <c r="L25957" s="38"/>
      <c r="M25957" s="38"/>
    </row>
    <row r="25958" spans="3:13" x14ac:dyDescent="0.2">
      <c r="C25958" s="38"/>
      <c r="D25958" s="38"/>
      <c r="E25958" s="93"/>
      <c r="L25958" s="38"/>
      <c r="M25958" s="38"/>
    </row>
    <row r="25959" spans="3:13" x14ac:dyDescent="0.2">
      <c r="C25959" s="38"/>
      <c r="D25959" s="38"/>
      <c r="E25959" s="93"/>
      <c r="L25959" s="38"/>
      <c r="M25959" s="38"/>
    </row>
    <row r="25960" spans="3:13" x14ac:dyDescent="0.2">
      <c r="C25960" s="38"/>
      <c r="D25960" s="38"/>
      <c r="E25960" s="93"/>
      <c r="L25960" s="38"/>
      <c r="M25960" s="38"/>
    </row>
    <row r="25961" spans="3:13" x14ac:dyDescent="0.2">
      <c r="C25961" s="38"/>
      <c r="D25961" s="38"/>
      <c r="E25961" s="93"/>
      <c r="L25961" s="38"/>
      <c r="M25961" s="38"/>
    </row>
    <row r="25962" spans="3:13" x14ac:dyDescent="0.2">
      <c r="C25962" s="38"/>
      <c r="D25962" s="38"/>
      <c r="E25962" s="93"/>
      <c r="L25962" s="38"/>
      <c r="M25962" s="38"/>
    </row>
    <row r="25963" spans="3:13" x14ac:dyDescent="0.2">
      <c r="C25963" s="38"/>
      <c r="D25963" s="38"/>
      <c r="E25963" s="93"/>
      <c r="L25963" s="38"/>
      <c r="M25963" s="38"/>
    </row>
    <row r="25964" spans="3:13" x14ac:dyDescent="0.2">
      <c r="C25964" s="38"/>
      <c r="D25964" s="38"/>
      <c r="E25964" s="93"/>
      <c r="L25964" s="38"/>
      <c r="M25964" s="38"/>
    </row>
    <row r="25965" spans="3:13" x14ac:dyDescent="0.2">
      <c r="C25965" s="38"/>
      <c r="D25965" s="38"/>
      <c r="E25965" s="93"/>
      <c r="L25965" s="38"/>
      <c r="M25965" s="38"/>
    </row>
    <row r="25966" spans="3:13" x14ac:dyDescent="0.2">
      <c r="C25966" s="38"/>
      <c r="D25966" s="38"/>
      <c r="E25966" s="93"/>
      <c r="L25966" s="38"/>
      <c r="M25966" s="38"/>
    </row>
    <row r="25967" spans="3:13" x14ac:dyDescent="0.2">
      <c r="C25967" s="38"/>
      <c r="D25967" s="38"/>
      <c r="E25967" s="93"/>
      <c r="L25967" s="38"/>
      <c r="M25967" s="38"/>
    </row>
    <row r="25968" spans="3:13" x14ac:dyDescent="0.2">
      <c r="C25968" s="38"/>
      <c r="D25968" s="38"/>
      <c r="E25968" s="93"/>
      <c r="L25968" s="38"/>
      <c r="M25968" s="38"/>
    </row>
    <row r="25969" spans="3:13" x14ac:dyDescent="0.2">
      <c r="C25969" s="38"/>
      <c r="D25969" s="38"/>
      <c r="E25969" s="93"/>
      <c r="L25969" s="38"/>
      <c r="M25969" s="38"/>
    </row>
    <row r="25970" spans="3:13" x14ac:dyDescent="0.2">
      <c r="C25970" s="38"/>
      <c r="D25970" s="38"/>
      <c r="E25970" s="93"/>
      <c r="L25970" s="38"/>
      <c r="M25970" s="38"/>
    </row>
    <row r="25971" spans="3:13" x14ac:dyDescent="0.2">
      <c r="C25971" s="38"/>
      <c r="D25971" s="38"/>
      <c r="E25971" s="93"/>
      <c r="L25971" s="38"/>
      <c r="M25971" s="38"/>
    </row>
    <row r="25972" spans="3:13" x14ac:dyDescent="0.2">
      <c r="C25972" s="38"/>
      <c r="D25972" s="38"/>
      <c r="E25972" s="93"/>
      <c r="L25972" s="38"/>
      <c r="M25972" s="38"/>
    </row>
    <row r="25973" spans="3:13" x14ac:dyDescent="0.2">
      <c r="C25973" s="38"/>
      <c r="D25973" s="38"/>
      <c r="E25973" s="93"/>
      <c r="L25973" s="38"/>
      <c r="M25973" s="38"/>
    </row>
    <row r="25974" spans="3:13" x14ac:dyDescent="0.2">
      <c r="C25974" s="38"/>
      <c r="D25974" s="38"/>
      <c r="E25974" s="93"/>
      <c r="L25974" s="38"/>
      <c r="M25974" s="38"/>
    </row>
    <row r="25975" spans="3:13" x14ac:dyDescent="0.2">
      <c r="C25975" s="38"/>
      <c r="D25975" s="38"/>
      <c r="E25975" s="93"/>
      <c r="L25975" s="38"/>
      <c r="M25975" s="38"/>
    </row>
    <row r="25976" spans="3:13" x14ac:dyDescent="0.2">
      <c r="C25976" s="38"/>
      <c r="D25976" s="38"/>
      <c r="E25976" s="93"/>
      <c r="L25976" s="38"/>
      <c r="M25976" s="38"/>
    </row>
    <row r="25977" spans="3:13" x14ac:dyDescent="0.2">
      <c r="C25977" s="38"/>
      <c r="D25977" s="38"/>
      <c r="E25977" s="93"/>
      <c r="L25977" s="38"/>
      <c r="M25977" s="38"/>
    </row>
    <row r="25978" spans="3:13" x14ac:dyDescent="0.2">
      <c r="C25978" s="38"/>
      <c r="D25978" s="38"/>
      <c r="E25978" s="93"/>
      <c r="L25978" s="38"/>
      <c r="M25978" s="38"/>
    </row>
    <row r="25979" spans="3:13" x14ac:dyDescent="0.2">
      <c r="C25979" s="38"/>
      <c r="D25979" s="38"/>
      <c r="E25979" s="93"/>
      <c r="L25979" s="38"/>
      <c r="M25979" s="38"/>
    </row>
    <row r="25980" spans="3:13" x14ac:dyDescent="0.2">
      <c r="C25980" s="38"/>
      <c r="D25980" s="38"/>
      <c r="E25980" s="93"/>
      <c r="L25980" s="38"/>
      <c r="M25980" s="38"/>
    </row>
    <row r="25981" spans="3:13" x14ac:dyDescent="0.2">
      <c r="C25981" s="38"/>
      <c r="D25981" s="38"/>
      <c r="E25981" s="93"/>
      <c r="L25981" s="38"/>
      <c r="M25981" s="38"/>
    </row>
    <row r="25982" spans="3:13" x14ac:dyDescent="0.2">
      <c r="C25982" s="38"/>
      <c r="D25982" s="38"/>
      <c r="E25982" s="93"/>
      <c r="L25982" s="38"/>
      <c r="M25982" s="38"/>
    </row>
    <row r="25983" spans="3:13" x14ac:dyDescent="0.2">
      <c r="C25983" s="38"/>
      <c r="D25983" s="38"/>
      <c r="E25983" s="93"/>
      <c r="L25983" s="38"/>
      <c r="M25983" s="38"/>
    </row>
    <row r="25984" spans="3:13" x14ac:dyDescent="0.2">
      <c r="C25984" s="38"/>
      <c r="D25984" s="38"/>
      <c r="E25984" s="93"/>
      <c r="L25984" s="38"/>
      <c r="M25984" s="38"/>
    </row>
    <row r="25985" spans="3:13" x14ac:dyDescent="0.2">
      <c r="C25985" s="38"/>
      <c r="D25985" s="38"/>
      <c r="E25985" s="93"/>
      <c r="L25985" s="38"/>
      <c r="M25985" s="38"/>
    </row>
    <row r="25986" spans="3:13" x14ac:dyDescent="0.2">
      <c r="C25986" s="38"/>
      <c r="D25986" s="38"/>
      <c r="E25986" s="93"/>
      <c r="L25986" s="38"/>
      <c r="M25986" s="38"/>
    </row>
    <row r="25987" spans="3:13" x14ac:dyDescent="0.2">
      <c r="C25987" s="38"/>
      <c r="D25987" s="38"/>
      <c r="E25987" s="93"/>
      <c r="L25987" s="38"/>
      <c r="M25987" s="38"/>
    </row>
    <row r="25988" spans="3:13" x14ac:dyDescent="0.2">
      <c r="C25988" s="38"/>
      <c r="D25988" s="38"/>
      <c r="E25988" s="93"/>
      <c r="L25988" s="38"/>
      <c r="M25988" s="38"/>
    </row>
    <row r="25989" spans="3:13" x14ac:dyDescent="0.2">
      <c r="C25989" s="38"/>
      <c r="D25989" s="38"/>
      <c r="E25989" s="93"/>
      <c r="L25989" s="38"/>
      <c r="M25989" s="38"/>
    </row>
    <row r="25990" spans="3:13" x14ac:dyDescent="0.2">
      <c r="C25990" s="38"/>
      <c r="D25990" s="38"/>
      <c r="E25990" s="93"/>
      <c r="L25990" s="38"/>
      <c r="M25990" s="38"/>
    </row>
    <row r="25991" spans="3:13" x14ac:dyDescent="0.2">
      <c r="C25991" s="38"/>
      <c r="D25991" s="38"/>
      <c r="E25991" s="93"/>
      <c r="L25991" s="38"/>
      <c r="M25991" s="38"/>
    </row>
    <row r="25992" spans="3:13" x14ac:dyDescent="0.2">
      <c r="C25992" s="38"/>
      <c r="D25992" s="38"/>
      <c r="E25992" s="93"/>
      <c r="L25992" s="38"/>
      <c r="M25992" s="38"/>
    </row>
    <row r="25993" spans="3:13" x14ac:dyDescent="0.2">
      <c r="C25993" s="38"/>
      <c r="D25993" s="38"/>
      <c r="E25993" s="93"/>
      <c r="L25993" s="38"/>
      <c r="M25993" s="38"/>
    </row>
    <row r="25994" spans="3:13" x14ac:dyDescent="0.2">
      <c r="C25994" s="38"/>
      <c r="D25994" s="38"/>
      <c r="E25994" s="93"/>
      <c r="L25994" s="38"/>
      <c r="M25994" s="38"/>
    </row>
    <row r="25995" spans="3:13" x14ac:dyDescent="0.2">
      <c r="C25995" s="38"/>
      <c r="D25995" s="38"/>
      <c r="E25995" s="93"/>
      <c r="L25995" s="38"/>
      <c r="M25995" s="38"/>
    </row>
    <row r="25996" spans="3:13" x14ac:dyDescent="0.2">
      <c r="C25996" s="38"/>
      <c r="D25996" s="38"/>
      <c r="E25996" s="93"/>
      <c r="L25996" s="38"/>
      <c r="M25996" s="38"/>
    </row>
    <row r="25997" spans="3:13" x14ac:dyDescent="0.2">
      <c r="C25997" s="38"/>
      <c r="D25997" s="38"/>
      <c r="E25997" s="93"/>
      <c r="L25997" s="38"/>
      <c r="M25997" s="38"/>
    </row>
    <row r="25998" spans="3:13" x14ac:dyDescent="0.2">
      <c r="C25998" s="38"/>
      <c r="D25998" s="38"/>
      <c r="E25998" s="93"/>
      <c r="L25998" s="38"/>
      <c r="M25998" s="38"/>
    </row>
    <row r="25999" spans="3:13" x14ac:dyDescent="0.2">
      <c r="C25999" s="38"/>
      <c r="D25999" s="38"/>
      <c r="E25999" s="93"/>
      <c r="L25999" s="38"/>
      <c r="M25999" s="38"/>
    </row>
    <row r="26000" spans="3:13" x14ac:dyDescent="0.2">
      <c r="C26000" s="38"/>
      <c r="D26000" s="38"/>
      <c r="E26000" s="93"/>
      <c r="L26000" s="38"/>
      <c r="M26000" s="38"/>
    </row>
    <row r="26001" spans="3:13" x14ac:dyDescent="0.2">
      <c r="C26001" s="38"/>
      <c r="D26001" s="38"/>
      <c r="E26001" s="93"/>
      <c r="L26001" s="38"/>
      <c r="M26001" s="38"/>
    </row>
    <row r="26002" spans="3:13" x14ac:dyDescent="0.2">
      <c r="C26002" s="38"/>
      <c r="D26002" s="38"/>
      <c r="E26002" s="93"/>
      <c r="L26002" s="38"/>
      <c r="M26002" s="38"/>
    </row>
    <row r="26003" spans="3:13" x14ac:dyDescent="0.2">
      <c r="C26003" s="38"/>
      <c r="D26003" s="38"/>
      <c r="E26003" s="93"/>
      <c r="L26003" s="38"/>
      <c r="M26003" s="38"/>
    </row>
    <row r="26004" spans="3:13" x14ac:dyDescent="0.2">
      <c r="C26004" s="38"/>
      <c r="D26004" s="38"/>
      <c r="E26004" s="93"/>
      <c r="L26004" s="38"/>
      <c r="M26004" s="38"/>
    </row>
    <row r="26005" spans="3:13" x14ac:dyDescent="0.2">
      <c r="C26005" s="38"/>
      <c r="D26005" s="38"/>
      <c r="E26005" s="93"/>
      <c r="L26005" s="38"/>
      <c r="M26005" s="38"/>
    </row>
    <row r="26006" spans="3:13" x14ac:dyDescent="0.2">
      <c r="C26006" s="38"/>
      <c r="D26006" s="38"/>
      <c r="E26006" s="93"/>
      <c r="L26006" s="38"/>
      <c r="M26006" s="38"/>
    </row>
    <row r="26007" spans="3:13" x14ac:dyDescent="0.2">
      <c r="C26007" s="38"/>
      <c r="D26007" s="38"/>
      <c r="E26007" s="93"/>
      <c r="L26007" s="38"/>
      <c r="M26007" s="38"/>
    </row>
    <row r="26008" spans="3:13" x14ac:dyDescent="0.2">
      <c r="C26008" s="38"/>
      <c r="D26008" s="38"/>
      <c r="E26008" s="93"/>
      <c r="L26008" s="38"/>
      <c r="M26008" s="38"/>
    </row>
    <row r="26009" spans="3:13" x14ac:dyDescent="0.2">
      <c r="C26009" s="38"/>
      <c r="D26009" s="38"/>
      <c r="E26009" s="93"/>
      <c r="L26009" s="38"/>
      <c r="M26009" s="38"/>
    </row>
    <row r="26010" spans="3:13" x14ac:dyDescent="0.2">
      <c r="C26010" s="38"/>
      <c r="D26010" s="38"/>
      <c r="E26010" s="93"/>
      <c r="L26010" s="38"/>
      <c r="M26010" s="38"/>
    </row>
    <row r="26011" spans="3:13" x14ac:dyDescent="0.2">
      <c r="C26011" s="38"/>
      <c r="D26011" s="38"/>
      <c r="E26011" s="93"/>
      <c r="L26011" s="38"/>
      <c r="M26011" s="38"/>
    </row>
    <row r="26012" spans="3:13" x14ac:dyDescent="0.2">
      <c r="C26012" s="38"/>
      <c r="D26012" s="38"/>
      <c r="E26012" s="93"/>
      <c r="L26012" s="38"/>
      <c r="M26012" s="38"/>
    </row>
    <row r="26013" spans="3:13" x14ac:dyDescent="0.2">
      <c r="C26013" s="38"/>
      <c r="D26013" s="38"/>
      <c r="E26013" s="93"/>
      <c r="L26013" s="38"/>
      <c r="M26013" s="38"/>
    </row>
    <row r="26014" spans="3:13" x14ac:dyDescent="0.2">
      <c r="C26014" s="38"/>
      <c r="D26014" s="38"/>
      <c r="E26014" s="93"/>
      <c r="L26014" s="38"/>
      <c r="M26014" s="38"/>
    </row>
    <row r="26015" spans="3:13" x14ac:dyDescent="0.2">
      <c r="C26015" s="38"/>
      <c r="D26015" s="38"/>
      <c r="E26015" s="93"/>
      <c r="L26015" s="38"/>
      <c r="M26015" s="38"/>
    </row>
    <row r="26016" spans="3:13" x14ac:dyDescent="0.2">
      <c r="C26016" s="38"/>
      <c r="D26016" s="38"/>
      <c r="E26016" s="93"/>
      <c r="L26016" s="38"/>
      <c r="M26016" s="38"/>
    </row>
    <row r="26017" spans="3:13" x14ac:dyDescent="0.2">
      <c r="C26017" s="38"/>
      <c r="D26017" s="38"/>
      <c r="E26017" s="93"/>
      <c r="L26017" s="38"/>
      <c r="M26017" s="38"/>
    </row>
    <row r="26018" spans="3:13" x14ac:dyDescent="0.2">
      <c r="C26018" s="38"/>
      <c r="D26018" s="38"/>
      <c r="E26018" s="93"/>
      <c r="L26018" s="38"/>
      <c r="M26018" s="38"/>
    </row>
    <row r="26019" spans="3:13" x14ac:dyDescent="0.2">
      <c r="C26019" s="38"/>
      <c r="D26019" s="38"/>
      <c r="E26019" s="93"/>
      <c r="L26019" s="38"/>
      <c r="M26019" s="38"/>
    </row>
    <row r="26020" spans="3:13" x14ac:dyDescent="0.2">
      <c r="C26020" s="38"/>
      <c r="D26020" s="38"/>
      <c r="E26020" s="93"/>
      <c r="L26020" s="38"/>
      <c r="M26020" s="38"/>
    </row>
    <row r="26021" spans="3:13" x14ac:dyDescent="0.2">
      <c r="C26021" s="38"/>
      <c r="D26021" s="38"/>
      <c r="E26021" s="93"/>
      <c r="L26021" s="38"/>
      <c r="M26021" s="38"/>
    </row>
    <row r="26022" spans="3:13" x14ac:dyDescent="0.2">
      <c r="C26022" s="38"/>
      <c r="D26022" s="38"/>
      <c r="E26022" s="93"/>
      <c r="L26022" s="38"/>
      <c r="M26022" s="38"/>
    </row>
    <row r="26023" spans="3:13" x14ac:dyDescent="0.2">
      <c r="C26023" s="38"/>
      <c r="D26023" s="38"/>
      <c r="E26023" s="93"/>
      <c r="L26023" s="38"/>
      <c r="M26023" s="38"/>
    </row>
    <row r="26024" spans="3:13" x14ac:dyDescent="0.2">
      <c r="C26024" s="38"/>
      <c r="D26024" s="38"/>
      <c r="E26024" s="93"/>
      <c r="L26024" s="38"/>
      <c r="M26024" s="38"/>
    </row>
    <row r="26025" spans="3:13" x14ac:dyDescent="0.2">
      <c r="C26025" s="38"/>
      <c r="D26025" s="38"/>
      <c r="E26025" s="93"/>
      <c r="L26025" s="38"/>
      <c r="M26025" s="38"/>
    </row>
    <row r="26026" spans="3:13" x14ac:dyDescent="0.2">
      <c r="C26026" s="38"/>
      <c r="D26026" s="38"/>
      <c r="E26026" s="93"/>
      <c r="L26026" s="38"/>
      <c r="M26026" s="38"/>
    </row>
    <row r="26027" spans="3:13" x14ac:dyDescent="0.2">
      <c r="C26027" s="38"/>
      <c r="D26027" s="38"/>
      <c r="E26027" s="93"/>
      <c r="L26027" s="38"/>
      <c r="M26027" s="38"/>
    </row>
    <row r="26028" spans="3:13" x14ac:dyDescent="0.2">
      <c r="C26028" s="38"/>
      <c r="D26028" s="38"/>
      <c r="E26028" s="93"/>
      <c r="L26028" s="38"/>
      <c r="M26028" s="38"/>
    </row>
    <row r="26029" spans="3:13" x14ac:dyDescent="0.2">
      <c r="C26029" s="38"/>
      <c r="D26029" s="38"/>
      <c r="E26029" s="93"/>
      <c r="L26029" s="38"/>
      <c r="M26029" s="38"/>
    </row>
    <row r="26030" spans="3:13" x14ac:dyDescent="0.2">
      <c r="C26030" s="38"/>
      <c r="D26030" s="38"/>
      <c r="E26030" s="93"/>
      <c r="L26030" s="38"/>
      <c r="M26030" s="38"/>
    </row>
    <row r="26031" spans="3:13" x14ac:dyDescent="0.2">
      <c r="C26031" s="38"/>
      <c r="D26031" s="38"/>
      <c r="E26031" s="93"/>
      <c r="L26031" s="38"/>
      <c r="M26031" s="38"/>
    </row>
    <row r="26032" spans="3:13" x14ac:dyDescent="0.2">
      <c r="C26032" s="38"/>
      <c r="D26032" s="38"/>
      <c r="E26032" s="93"/>
      <c r="L26032" s="38"/>
      <c r="M26032" s="38"/>
    </row>
    <row r="26033" spans="3:13" x14ac:dyDescent="0.2">
      <c r="C26033" s="38"/>
      <c r="D26033" s="38"/>
      <c r="E26033" s="93"/>
      <c r="L26033" s="38"/>
      <c r="M26033" s="38"/>
    </row>
    <row r="26034" spans="3:13" x14ac:dyDescent="0.2">
      <c r="C26034" s="38"/>
      <c r="D26034" s="38"/>
      <c r="E26034" s="93"/>
      <c r="L26034" s="38"/>
      <c r="M26034" s="38"/>
    </row>
    <row r="26035" spans="3:13" x14ac:dyDescent="0.2">
      <c r="C26035" s="38"/>
      <c r="D26035" s="38"/>
      <c r="E26035" s="93"/>
      <c r="L26035" s="38"/>
      <c r="M26035" s="38"/>
    </row>
    <row r="26036" spans="3:13" x14ac:dyDescent="0.2">
      <c r="C26036" s="38"/>
      <c r="D26036" s="38"/>
      <c r="E26036" s="93"/>
      <c r="L26036" s="38"/>
      <c r="M26036" s="38"/>
    </row>
    <row r="26037" spans="3:13" x14ac:dyDescent="0.2">
      <c r="C26037" s="38"/>
      <c r="D26037" s="38"/>
      <c r="E26037" s="93"/>
      <c r="L26037" s="38"/>
      <c r="M26037" s="38"/>
    </row>
    <row r="26038" spans="3:13" x14ac:dyDescent="0.2">
      <c r="C26038" s="38"/>
      <c r="D26038" s="38"/>
      <c r="E26038" s="93"/>
      <c r="L26038" s="38"/>
      <c r="M26038" s="38"/>
    </row>
    <row r="26039" spans="3:13" x14ac:dyDescent="0.2">
      <c r="C26039" s="38"/>
      <c r="D26039" s="38"/>
      <c r="E26039" s="93"/>
      <c r="L26039" s="38"/>
      <c r="M26039" s="38"/>
    </row>
    <row r="26040" spans="3:13" x14ac:dyDescent="0.2">
      <c r="C26040" s="38"/>
      <c r="D26040" s="38"/>
      <c r="E26040" s="93"/>
      <c r="L26040" s="38"/>
      <c r="M26040" s="38"/>
    </row>
    <row r="26041" spans="3:13" x14ac:dyDescent="0.2">
      <c r="C26041" s="38"/>
      <c r="D26041" s="38"/>
      <c r="E26041" s="93"/>
      <c r="L26041" s="38"/>
      <c r="M26041" s="38"/>
    </row>
    <row r="26042" spans="3:13" x14ac:dyDescent="0.2">
      <c r="C26042" s="38"/>
      <c r="D26042" s="38"/>
      <c r="E26042" s="93"/>
      <c r="L26042" s="38"/>
      <c r="M26042" s="38"/>
    </row>
    <row r="26043" spans="3:13" x14ac:dyDescent="0.2">
      <c r="C26043" s="38"/>
      <c r="D26043" s="38"/>
      <c r="E26043" s="93"/>
      <c r="L26043" s="38"/>
      <c r="M26043" s="38"/>
    </row>
    <row r="26044" spans="3:13" x14ac:dyDescent="0.2">
      <c r="C26044" s="38"/>
      <c r="D26044" s="38"/>
      <c r="E26044" s="93"/>
      <c r="L26044" s="38"/>
      <c r="M26044" s="38"/>
    </row>
    <row r="26045" spans="3:13" x14ac:dyDescent="0.2">
      <c r="C26045" s="38"/>
      <c r="D26045" s="38"/>
      <c r="E26045" s="93"/>
      <c r="L26045" s="38"/>
      <c r="M26045" s="38"/>
    </row>
    <row r="26046" spans="3:13" x14ac:dyDescent="0.2">
      <c r="C26046" s="38"/>
      <c r="D26046" s="38"/>
      <c r="E26046" s="93"/>
      <c r="L26046" s="38"/>
      <c r="M26046" s="38"/>
    </row>
    <row r="26047" spans="3:13" x14ac:dyDescent="0.2">
      <c r="C26047" s="38"/>
      <c r="D26047" s="38"/>
      <c r="E26047" s="93"/>
      <c r="L26047" s="38"/>
      <c r="M26047" s="38"/>
    </row>
    <row r="26048" spans="3:13" x14ac:dyDescent="0.2">
      <c r="C26048" s="38"/>
      <c r="D26048" s="38"/>
      <c r="E26048" s="93"/>
      <c r="L26048" s="38"/>
      <c r="M26048" s="38"/>
    </row>
    <row r="26049" spans="3:13" x14ac:dyDescent="0.2">
      <c r="C26049" s="38"/>
      <c r="D26049" s="38"/>
      <c r="E26049" s="93"/>
      <c r="L26049" s="38"/>
      <c r="M26049" s="38"/>
    </row>
    <row r="26050" spans="3:13" x14ac:dyDescent="0.2">
      <c r="C26050" s="38"/>
      <c r="D26050" s="38"/>
      <c r="E26050" s="93"/>
      <c r="L26050" s="38"/>
      <c r="M26050" s="38"/>
    </row>
    <row r="26051" spans="3:13" x14ac:dyDescent="0.2">
      <c r="C26051" s="38"/>
      <c r="D26051" s="38"/>
      <c r="E26051" s="93"/>
      <c r="L26051" s="38"/>
      <c r="M26051" s="38"/>
    </row>
    <row r="26052" spans="3:13" x14ac:dyDescent="0.2">
      <c r="C26052" s="38"/>
      <c r="D26052" s="38"/>
      <c r="E26052" s="93"/>
      <c r="L26052" s="38"/>
      <c r="M26052" s="38"/>
    </row>
    <row r="26053" spans="3:13" x14ac:dyDescent="0.2">
      <c r="C26053" s="38"/>
      <c r="D26053" s="38"/>
      <c r="E26053" s="93"/>
      <c r="L26053" s="38"/>
      <c r="M26053" s="38"/>
    </row>
    <row r="26054" spans="3:13" x14ac:dyDescent="0.2">
      <c r="C26054" s="38"/>
      <c r="D26054" s="38"/>
      <c r="E26054" s="93"/>
      <c r="L26054" s="38"/>
      <c r="M26054" s="38"/>
    </row>
    <row r="26055" spans="3:13" x14ac:dyDescent="0.2">
      <c r="C26055" s="38"/>
      <c r="D26055" s="38"/>
      <c r="E26055" s="93"/>
      <c r="L26055" s="38"/>
      <c r="M26055" s="38"/>
    </row>
    <row r="26056" spans="3:13" x14ac:dyDescent="0.2">
      <c r="C26056" s="38"/>
      <c r="D26056" s="38"/>
      <c r="E26056" s="93"/>
      <c r="L26056" s="38"/>
      <c r="M26056" s="38"/>
    </row>
    <row r="26057" spans="3:13" x14ac:dyDescent="0.2">
      <c r="C26057" s="38"/>
      <c r="D26057" s="38"/>
      <c r="E26057" s="93"/>
      <c r="L26057" s="38"/>
      <c r="M26057" s="38"/>
    </row>
    <row r="26058" spans="3:13" x14ac:dyDescent="0.2">
      <c r="C26058" s="38"/>
      <c r="D26058" s="38"/>
      <c r="E26058" s="93"/>
      <c r="L26058" s="38"/>
      <c r="M26058" s="38"/>
    </row>
    <row r="26059" spans="3:13" x14ac:dyDescent="0.2">
      <c r="C26059" s="38"/>
      <c r="D26059" s="38"/>
      <c r="E26059" s="93"/>
      <c r="L26059" s="38"/>
      <c r="M26059" s="38"/>
    </row>
    <row r="26060" spans="3:13" x14ac:dyDescent="0.2">
      <c r="C26060" s="38"/>
      <c r="D26060" s="38"/>
      <c r="E26060" s="93"/>
      <c r="L26060" s="38"/>
      <c r="M26060" s="38"/>
    </row>
    <row r="26061" spans="3:13" x14ac:dyDescent="0.2">
      <c r="C26061" s="38"/>
      <c r="D26061" s="38"/>
      <c r="E26061" s="93"/>
      <c r="L26061" s="38"/>
      <c r="M26061" s="38"/>
    </row>
    <row r="26062" spans="3:13" x14ac:dyDescent="0.2">
      <c r="C26062" s="38"/>
      <c r="D26062" s="38"/>
      <c r="E26062" s="93"/>
      <c r="L26062" s="38"/>
      <c r="M26062" s="38"/>
    </row>
    <row r="26063" spans="3:13" x14ac:dyDescent="0.2">
      <c r="C26063" s="38"/>
      <c r="D26063" s="38"/>
      <c r="E26063" s="93"/>
      <c r="L26063" s="38"/>
      <c r="M26063" s="38"/>
    </row>
    <row r="26064" spans="3:13" x14ac:dyDescent="0.2">
      <c r="C26064" s="38"/>
      <c r="D26064" s="38"/>
      <c r="E26064" s="93"/>
      <c r="L26064" s="38"/>
      <c r="M26064" s="38"/>
    </row>
    <row r="26065" spans="3:13" x14ac:dyDescent="0.2">
      <c r="C26065" s="38"/>
      <c r="D26065" s="38"/>
      <c r="E26065" s="93"/>
      <c r="L26065" s="38"/>
      <c r="M26065" s="38"/>
    </row>
    <row r="26066" spans="3:13" x14ac:dyDescent="0.2">
      <c r="C26066" s="38"/>
      <c r="D26066" s="38"/>
      <c r="E26066" s="93"/>
      <c r="L26066" s="38"/>
      <c r="M26066" s="38"/>
    </row>
    <row r="26067" spans="3:13" x14ac:dyDescent="0.2">
      <c r="C26067" s="38"/>
      <c r="D26067" s="38"/>
      <c r="E26067" s="93"/>
      <c r="L26067" s="38"/>
      <c r="M26067" s="38"/>
    </row>
    <row r="26068" spans="3:13" x14ac:dyDescent="0.2">
      <c r="C26068" s="38"/>
      <c r="D26068" s="38"/>
      <c r="E26068" s="93"/>
      <c r="L26068" s="38"/>
      <c r="M26068" s="38"/>
    </row>
    <row r="26069" spans="3:13" x14ac:dyDescent="0.2">
      <c r="C26069" s="38"/>
      <c r="D26069" s="38"/>
      <c r="E26069" s="93"/>
      <c r="L26069" s="38"/>
      <c r="M26069" s="38"/>
    </row>
    <row r="26070" spans="3:13" x14ac:dyDescent="0.2">
      <c r="C26070" s="38"/>
      <c r="D26070" s="38"/>
      <c r="E26070" s="93"/>
      <c r="L26070" s="38"/>
      <c r="M26070" s="38"/>
    </row>
    <row r="26071" spans="3:13" x14ac:dyDescent="0.2">
      <c r="C26071" s="38"/>
      <c r="D26071" s="38"/>
      <c r="E26071" s="93"/>
      <c r="L26071" s="38"/>
      <c r="M26071" s="38"/>
    </row>
    <row r="26072" spans="3:13" x14ac:dyDescent="0.2">
      <c r="C26072" s="38"/>
      <c r="D26072" s="38"/>
      <c r="E26072" s="93"/>
      <c r="L26072" s="38"/>
      <c r="M26072" s="38"/>
    </row>
    <row r="26073" spans="3:13" x14ac:dyDescent="0.2">
      <c r="C26073" s="38"/>
      <c r="D26073" s="38"/>
      <c r="E26073" s="93"/>
      <c r="L26073" s="38"/>
      <c r="M26073" s="38"/>
    </row>
    <row r="26074" spans="3:13" x14ac:dyDescent="0.2">
      <c r="C26074" s="38"/>
      <c r="D26074" s="38"/>
      <c r="E26074" s="93"/>
      <c r="L26074" s="38"/>
      <c r="M26074" s="38"/>
    </row>
    <row r="26075" spans="3:13" x14ac:dyDescent="0.2">
      <c r="C26075" s="38"/>
      <c r="D26075" s="38"/>
      <c r="E26075" s="93"/>
      <c r="L26075" s="38"/>
      <c r="M26075" s="38"/>
    </row>
    <row r="26076" spans="3:13" x14ac:dyDescent="0.2">
      <c r="C26076" s="38"/>
      <c r="D26076" s="38"/>
      <c r="E26076" s="93"/>
      <c r="L26076" s="38"/>
      <c r="M26076" s="38"/>
    </row>
    <row r="26077" spans="3:13" x14ac:dyDescent="0.2">
      <c r="C26077" s="38"/>
      <c r="D26077" s="38"/>
      <c r="E26077" s="93"/>
      <c r="L26077" s="38"/>
      <c r="M26077" s="38"/>
    </row>
    <row r="26078" spans="3:13" x14ac:dyDescent="0.2">
      <c r="C26078" s="38"/>
      <c r="D26078" s="38"/>
      <c r="E26078" s="93"/>
      <c r="L26078" s="38"/>
      <c r="M26078" s="38"/>
    </row>
    <row r="26079" spans="3:13" x14ac:dyDescent="0.2">
      <c r="C26079" s="38"/>
      <c r="D26079" s="38"/>
      <c r="E26079" s="93"/>
      <c r="L26079" s="38"/>
      <c r="M26079" s="38"/>
    </row>
    <row r="26080" spans="3:13" x14ac:dyDescent="0.2">
      <c r="C26080" s="38"/>
      <c r="D26080" s="38"/>
      <c r="E26080" s="93"/>
      <c r="L26080" s="38"/>
      <c r="M26080" s="38"/>
    </row>
    <row r="26081" spans="3:13" x14ac:dyDescent="0.2">
      <c r="C26081" s="38"/>
      <c r="D26081" s="38"/>
      <c r="E26081" s="93"/>
      <c r="L26081" s="38"/>
      <c r="M26081" s="38"/>
    </row>
    <row r="26082" spans="3:13" x14ac:dyDescent="0.2">
      <c r="C26082" s="38"/>
      <c r="D26082" s="38"/>
      <c r="E26082" s="93"/>
      <c r="L26082" s="38"/>
      <c r="M26082" s="38"/>
    </row>
    <row r="26083" spans="3:13" x14ac:dyDescent="0.2">
      <c r="C26083" s="38"/>
      <c r="D26083" s="38"/>
      <c r="E26083" s="93"/>
      <c r="L26083" s="38"/>
      <c r="M26083" s="38"/>
    </row>
    <row r="26084" spans="3:13" x14ac:dyDescent="0.2">
      <c r="C26084" s="38"/>
      <c r="D26084" s="38"/>
      <c r="E26084" s="93"/>
      <c r="L26084" s="38"/>
      <c r="M26084" s="38"/>
    </row>
    <row r="26085" spans="3:13" x14ac:dyDescent="0.2">
      <c r="C26085" s="38"/>
      <c r="D26085" s="38"/>
      <c r="E26085" s="93"/>
      <c r="L26085" s="38"/>
      <c r="M26085" s="38"/>
    </row>
    <row r="26086" spans="3:13" x14ac:dyDescent="0.2">
      <c r="C26086" s="38"/>
      <c r="D26086" s="38"/>
      <c r="E26086" s="93"/>
      <c r="L26086" s="38"/>
      <c r="M26086" s="38"/>
    </row>
    <row r="26087" spans="3:13" x14ac:dyDescent="0.2">
      <c r="C26087" s="38"/>
      <c r="D26087" s="38"/>
      <c r="E26087" s="93"/>
      <c r="L26087" s="38"/>
      <c r="M26087" s="38"/>
    </row>
    <row r="26088" spans="3:13" x14ac:dyDescent="0.2">
      <c r="C26088" s="38"/>
      <c r="D26088" s="38"/>
      <c r="E26088" s="93"/>
      <c r="L26088" s="38"/>
      <c r="M26088" s="38"/>
    </row>
    <row r="26089" spans="3:13" x14ac:dyDescent="0.2">
      <c r="C26089" s="38"/>
      <c r="D26089" s="38"/>
      <c r="E26089" s="93"/>
      <c r="L26089" s="38"/>
      <c r="M26089" s="38"/>
    </row>
    <row r="26090" spans="3:13" x14ac:dyDescent="0.2">
      <c r="C26090" s="38"/>
      <c r="D26090" s="38"/>
      <c r="E26090" s="93"/>
      <c r="L26090" s="38"/>
      <c r="M26090" s="38"/>
    </row>
    <row r="26091" spans="3:13" x14ac:dyDescent="0.2">
      <c r="C26091" s="38"/>
      <c r="D26091" s="38"/>
      <c r="E26091" s="93"/>
      <c r="L26091" s="38"/>
      <c r="M26091" s="38"/>
    </row>
    <row r="26092" spans="3:13" x14ac:dyDescent="0.2">
      <c r="C26092" s="38"/>
      <c r="D26092" s="38"/>
      <c r="E26092" s="93"/>
      <c r="L26092" s="38"/>
      <c r="M26092" s="38"/>
    </row>
    <row r="26093" spans="3:13" x14ac:dyDescent="0.2">
      <c r="C26093" s="38"/>
      <c r="D26093" s="38"/>
      <c r="E26093" s="93"/>
      <c r="L26093" s="38"/>
      <c r="M26093" s="38"/>
    </row>
    <row r="26094" spans="3:13" x14ac:dyDescent="0.2">
      <c r="C26094" s="38"/>
      <c r="D26094" s="38"/>
      <c r="E26094" s="93"/>
      <c r="L26094" s="38"/>
      <c r="M26094" s="38"/>
    </row>
    <row r="26095" spans="3:13" x14ac:dyDescent="0.2">
      <c r="C26095" s="38"/>
      <c r="D26095" s="38"/>
      <c r="E26095" s="93"/>
      <c r="L26095" s="38"/>
      <c r="M26095" s="38"/>
    </row>
    <row r="26096" spans="3:13" x14ac:dyDescent="0.2">
      <c r="C26096" s="38"/>
      <c r="D26096" s="38"/>
      <c r="E26096" s="93"/>
      <c r="L26096" s="38"/>
      <c r="M26096" s="38"/>
    </row>
    <row r="26097" spans="3:13" x14ac:dyDescent="0.2">
      <c r="C26097" s="38"/>
      <c r="D26097" s="38"/>
      <c r="E26097" s="93"/>
      <c r="L26097" s="38"/>
      <c r="M26097" s="38"/>
    </row>
    <row r="26098" spans="3:13" x14ac:dyDescent="0.2">
      <c r="C26098" s="38"/>
      <c r="D26098" s="38"/>
      <c r="E26098" s="93"/>
      <c r="L26098" s="38"/>
      <c r="M26098" s="38"/>
    </row>
    <row r="26099" spans="3:13" x14ac:dyDescent="0.2">
      <c r="C26099" s="38"/>
      <c r="D26099" s="38"/>
      <c r="E26099" s="93"/>
      <c r="L26099" s="38"/>
      <c r="M26099" s="38"/>
    </row>
    <row r="26100" spans="3:13" x14ac:dyDescent="0.2">
      <c r="C26100" s="38"/>
      <c r="D26100" s="38"/>
      <c r="E26100" s="93"/>
      <c r="L26100" s="38"/>
      <c r="M26100" s="38"/>
    </row>
    <row r="26101" spans="3:13" x14ac:dyDescent="0.2">
      <c r="C26101" s="38"/>
      <c r="D26101" s="38"/>
      <c r="E26101" s="93"/>
      <c r="L26101" s="38"/>
      <c r="M26101" s="38"/>
    </row>
    <row r="26102" spans="3:13" x14ac:dyDescent="0.2">
      <c r="C26102" s="38"/>
      <c r="D26102" s="38"/>
      <c r="E26102" s="93"/>
      <c r="L26102" s="38"/>
      <c r="M26102" s="38"/>
    </row>
    <row r="26103" spans="3:13" x14ac:dyDescent="0.2">
      <c r="C26103" s="38"/>
      <c r="D26103" s="38"/>
      <c r="E26103" s="93"/>
      <c r="L26103" s="38"/>
      <c r="M26103" s="38"/>
    </row>
    <row r="26104" spans="3:13" x14ac:dyDescent="0.2">
      <c r="C26104" s="38"/>
      <c r="D26104" s="38"/>
      <c r="E26104" s="93"/>
      <c r="L26104" s="38"/>
      <c r="M26104" s="38"/>
    </row>
    <row r="26105" spans="3:13" x14ac:dyDescent="0.2">
      <c r="C26105" s="38"/>
      <c r="D26105" s="38"/>
      <c r="E26105" s="93"/>
      <c r="L26105" s="38"/>
      <c r="M26105" s="38"/>
    </row>
    <row r="26106" spans="3:13" x14ac:dyDescent="0.2">
      <c r="C26106" s="38"/>
      <c r="D26106" s="38"/>
      <c r="E26106" s="93"/>
      <c r="L26106" s="38"/>
      <c r="M26106" s="38"/>
    </row>
    <row r="26107" spans="3:13" x14ac:dyDescent="0.2">
      <c r="C26107" s="38"/>
      <c r="D26107" s="38"/>
      <c r="E26107" s="93"/>
      <c r="L26107" s="38"/>
      <c r="M26107" s="38"/>
    </row>
    <row r="26108" spans="3:13" x14ac:dyDescent="0.2">
      <c r="C26108" s="38"/>
      <c r="D26108" s="38"/>
      <c r="E26108" s="93"/>
      <c r="L26108" s="38"/>
      <c r="M26108" s="38"/>
    </row>
    <row r="26109" spans="3:13" x14ac:dyDescent="0.2">
      <c r="C26109" s="38"/>
      <c r="D26109" s="38"/>
      <c r="E26109" s="93"/>
      <c r="L26109" s="38"/>
      <c r="M26109" s="38"/>
    </row>
    <row r="26110" spans="3:13" x14ac:dyDescent="0.2">
      <c r="C26110" s="38"/>
      <c r="D26110" s="38"/>
      <c r="E26110" s="93"/>
      <c r="L26110" s="38"/>
      <c r="M26110" s="38"/>
    </row>
    <row r="26111" spans="3:13" x14ac:dyDescent="0.2">
      <c r="C26111" s="38"/>
      <c r="D26111" s="38"/>
      <c r="E26111" s="93"/>
      <c r="L26111" s="38"/>
      <c r="M26111" s="38"/>
    </row>
    <row r="26112" spans="3:13" x14ac:dyDescent="0.2">
      <c r="C26112" s="38"/>
      <c r="D26112" s="38"/>
      <c r="E26112" s="93"/>
      <c r="L26112" s="38"/>
      <c r="M26112" s="38"/>
    </row>
    <row r="26113" spans="3:13" x14ac:dyDescent="0.2">
      <c r="C26113" s="38"/>
      <c r="D26113" s="38"/>
      <c r="E26113" s="93"/>
      <c r="L26113" s="38"/>
      <c r="M26113" s="38"/>
    </row>
    <row r="26114" spans="3:13" x14ac:dyDescent="0.2">
      <c r="C26114" s="38"/>
      <c r="D26114" s="38"/>
      <c r="E26114" s="93"/>
      <c r="L26114" s="38"/>
      <c r="M26114" s="38"/>
    </row>
    <row r="26115" spans="3:13" x14ac:dyDescent="0.2">
      <c r="C26115" s="38"/>
      <c r="D26115" s="38"/>
      <c r="E26115" s="93"/>
      <c r="L26115" s="38"/>
      <c r="M26115" s="38"/>
    </row>
    <row r="26116" spans="3:13" x14ac:dyDescent="0.2">
      <c r="C26116" s="38"/>
      <c r="D26116" s="38"/>
      <c r="E26116" s="93"/>
      <c r="L26116" s="38"/>
      <c r="M26116" s="38"/>
    </row>
    <row r="26117" spans="3:13" x14ac:dyDescent="0.2">
      <c r="C26117" s="38"/>
      <c r="D26117" s="38"/>
      <c r="E26117" s="93"/>
      <c r="L26117" s="38"/>
      <c r="M26117" s="38"/>
    </row>
    <row r="26118" spans="3:13" x14ac:dyDescent="0.2">
      <c r="C26118" s="38"/>
      <c r="D26118" s="38"/>
      <c r="E26118" s="93"/>
      <c r="L26118" s="38"/>
      <c r="M26118" s="38"/>
    </row>
    <row r="26119" spans="3:13" x14ac:dyDescent="0.2">
      <c r="C26119" s="38"/>
      <c r="D26119" s="38"/>
      <c r="E26119" s="93"/>
      <c r="L26119" s="38"/>
      <c r="M26119" s="38"/>
    </row>
    <row r="26120" spans="3:13" x14ac:dyDescent="0.2">
      <c r="C26120" s="38"/>
      <c r="D26120" s="38"/>
      <c r="E26120" s="93"/>
      <c r="L26120" s="38"/>
      <c r="M26120" s="38"/>
    </row>
    <row r="26121" spans="3:13" x14ac:dyDescent="0.2">
      <c r="C26121" s="38"/>
      <c r="D26121" s="38"/>
      <c r="E26121" s="93"/>
      <c r="L26121" s="38"/>
      <c r="M26121" s="38"/>
    </row>
    <row r="26122" spans="3:13" x14ac:dyDescent="0.2">
      <c r="C26122" s="38"/>
      <c r="D26122" s="38"/>
      <c r="E26122" s="93"/>
      <c r="L26122" s="38"/>
      <c r="M26122" s="38"/>
    </row>
    <row r="26123" spans="3:13" x14ac:dyDescent="0.2">
      <c r="C26123" s="38"/>
      <c r="D26123" s="38"/>
      <c r="E26123" s="93"/>
      <c r="L26123" s="38"/>
      <c r="M26123" s="38"/>
    </row>
    <row r="26124" spans="3:13" x14ac:dyDescent="0.2">
      <c r="C26124" s="38"/>
      <c r="D26124" s="38"/>
      <c r="E26124" s="93"/>
      <c r="L26124" s="38"/>
      <c r="M26124" s="38"/>
    </row>
    <row r="26125" spans="3:13" x14ac:dyDescent="0.2">
      <c r="C26125" s="38"/>
      <c r="D26125" s="38"/>
      <c r="E26125" s="93"/>
      <c r="L26125" s="38"/>
      <c r="M26125" s="38"/>
    </row>
    <row r="26126" spans="3:13" x14ac:dyDescent="0.2">
      <c r="C26126" s="38"/>
      <c r="D26126" s="38"/>
      <c r="E26126" s="93"/>
      <c r="L26126" s="38"/>
      <c r="M26126" s="38"/>
    </row>
    <row r="26127" spans="3:13" x14ac:dyDescent="0.2">
      <c r="C26127" s="38"/>
      <c r="D26127" s="38"/>
      <c r="E26127" s="93"/>
      <c r="L26127" s="38"/>
      <c r="M26127" s="38"/>
    </row>
    <row r="26128" spans="3:13" x14ac:dyDescent="0.2">
      <c r="C26128" s="38"/>
      <c r="D26128" s="38"/>
      <c r="E26128" s="93"/>
      <c r="L26128" s="38"/>
      <c r="M26128" s="38"/>
    </row>
    <row r="26129" spans="3:13" x14ac:dyDescent="0.2">
      <c r="C26129" s="38"/>
      <c r="D26129" s="38"/>
      <c r="E26129" s="93"/>
      <c r="L26129" s="38"/>
      <c r="M26129" s="38"/>
    </row>
    <row r="26130" spans="3:13" x14ac:dyDescent="0.2">
      <c r="C26130" s="38"/>
      <c r="D26130" s="38"/>
      <c r="E26130" s="93"/>
      <c r="L26130" s="38"/>
      <c r="M26130" s="38"/>
    </row>
    <row r="26131" spans="3:13" x14ac:dyDescent="0.2">
      <c r="C26131" s="38"/>
      <c r="D26131" s="38"/>
      <c r="E26131" s="93"/>
      <c r="L26131" s="38"/>
      <c r="M26131" s="38"/>
    </row>
    <row r="26132" spans="3:13" x14ac:dyDescent="0.2">
      <c r="C26132" s="38"/>
      <c r="D26132" s="38"/>
      <c r="E26132" s="93"/>
      <c r="L26132" s="38"/>
      <c r="M26132" s="38"/>
    </row>
    <row r="26133" spans="3:13" x14ac:dyDescent="0.2">
      <c r="C26133" s="38"/>
      <c r="D26133" s="38"/>
      <c r="E26133" s="93"/>
      <c r="L26133" s="38"/>
      <c r="M26133" s="38"/>
    </row>
    <row r="26134" spans="3:13" x14ac:dyDescent="0.2">
      <c r="C26134" s="38"/>
      <c r="D26134" s="38"/>
      <c r="E26134" s="93"/>
      <c r="L26134" s="38"/>
      <c r="M26134" s="38"/>
    </row>
    <row r="26135" spans="3:13" x14ac:dyDescent="0.2">
      <c r="C26135" s="38"/>
      <c r="D26135" s="38"/>
      <c r="E26135" s="93"/>
      <c r="L26135" s="38"/>
      <c r="M26135" s="38"/>
    </row>
    <row r="26136" spans="3:13" x14ac:dyDescent="0.2">
      <c r="C26136" s="38"/>
      <c r="D26136" s="38"/>
      <c r="E26136" s="93"/>
      <c r="L26136" s="38"/>
      <c r="M26136" s="38"/>
    </row>
    <row r="26137" spans="3:13" x14ac:dyDescent="0.2">
      <c r="C26137" s="38"/>
      <c r="D26137" s="38"/>
      <c r="E26137" s="93"/>
      <c r="L26137" s="38"/>
      <c r="M26137" s="38"/>
    </row>
    <row r="26138" spans="3:13" x14ac:dyDescent="0.2">
      <c r="C26138" s="38"/>
      <c r="D26138" s="38"/>
      <c r="E26138" s="93"/>
      <c r="L26138" s="38"/>
      <c r="M26138" s="38"/>
    </row>
    <row r="26139" spans="3:13" x14ac:dyDescent="0.2">
      <c r="C26139" s="38"/>
      <c r="D26139" s="38"/>
      <c r="E26139" s="93"/>
      <c r="L26139" s="38"/>
      <c r="M26139" s="38"/>
    </row>
    <row r="26140" spans="3:13" x14ac:dyDescent="0.2">
      <c r="C26140" s="38"/>
      <c r="D26140" s="38"/>
      <c r="E26140" s="93"/>
      <c r="L26140" s="38"/>
      <c r="M26140" s="38"/>
    </row>
    <row r="26141" spans="3:13" x14ac:dyDescent="0.2">
      <c r="C26141" s="38"/>
      <c r="D26141" s="38"/>
      <c r="E26141" s="93"/>
      <c r="L26141" s="38"/>
      <c r="M26141" s="38"/>
    </row>
    <row r="26142" spans="3:13" x14ac:dyDescent="0.2">
      <c r="C26142" s="38"/>
      <c r="D26142" s="38"/>
      <c r="E26142" s="93"/>
      <c r="L26142" s="38"/>
      <c r="M26142" s="38"/>
    </row>
    <row r="26143" spans="3:13" x14ac:dyDescent="0.2">
      <c r="C26143" s="38"/>
      <c r="D26143" s="38"/>
      <c r="E26143" s="93"/>
      <c r="L26143" s="38"/>
      <c r="M26143" s="38"/>
    </row>
    <row r="26144" spans="3:13" x14ac:dyDescent="0.2">
      <c r="C26144" s="38"/>
      <c r="D26144" s="38"/>
      <c r="E26144" s="93"/>
      <c r="L26144" s="38"/>
      <c r="M26144" s="38"/>
    </row>
    <row r="26145" spans="3:13" x14ac:dyDescent="0.2">
      <c r="C26145" s="38"/>
      <c r="D26145" s="38"/>
      <c r="E26145" s="93"/>
      <c r="L26145" s="38"/>
      <c r="M26145" s="38"/>
    </row>
    <row r="26146" spans="3:13" x14ac:dyDescent="0.2">
      <c r="C26146" s="38"/>
      <c r="D26146" s="38"/>
      <c r="E26146" s="93"/>
      <c r="L26146" s="38"/>
      <c r="M26146" s="38"/>
    </row>
    <row r="26147" spans="3:13" x14ac:dyDescent="0.2">
      <c r="C26147" s="38"/>
      <c r="D26147" s="38"/>
      <c r="E26147" s="93"/>
      <c r="L26147" s="38"/>
      <c r="M26147" s="38"/>
    </row>
    <row r="26148" spans="3:13" x14ac:dyDescent="0.2">
      <c r="C26148" s="38"/>
      <c r="D26148" s="38"/>
      <c r="E26148" s="93"/>
      <c r="L26148" s="38"/>
      <c r="M26148" s="38"/>
    </row>
    <row r="26149" spans="3:13" x14ac:dyDescent="0.2">
      <c r="C26149" s="38"/>
      <c r="D26149" s="38"/>
      <c r="E26149" s="93"/>
      <c r="L26149" s="38"/>
      <c r="M26149" s="38"/>
    </row>
    <row r="26150" spans="3:13" x14ac:dyDescent="0.2">
      <c r="C26150" s="38"/>
      <c r="D26150" s="38"/>
      <c r="E26150" s="93"/>
      <c r="L26150" s="38"/>
      <c r="M26150" s="38"/>
    </row>
    <row r="26151" spans="3:13" x14ac:dyDescent="0.2">
      <c r="C26151" s="38"/>
      <c r="D26151" s="38"/>
      <c r="E26151" s="93"/>
      <c r="L26151" s="38"/>
      <c r="M26151" s="38"/>
    </row>
    <row r="26152" spans="3:13" x14ac:dyDescent="0.2">
      <c r="C26152" s="38"/>
      <c r="D26152" s="38"/>
      <c r="E26152" s="93"/>
      <c r="L26152" s="38"/>
      <c r="M26152" s="38"/>
    </row>
    <row r="26153" spans="3:13" x14ac:dyDescent="0.2">
      <c r="C26153" s="38"/>
      <c r="D26153" s="38"/>
      <c r="E26153" s="93"/>
      <c r="L26153" s="38"/>
      <c r="M26153" s="38"/>
    </row>
    <row r="26154" spans="3:13" x14ac:dyDescent="0.2">
      <c r="C26154" s="38"/>
      <c r="D26154" s="38"/>
      <c r="E26154" s="93"/>
      <c r="L26154" s="38"/>
      <c r="M26154" s="38"/>
    </row>
    <row r="26155" spans="3:13" x14ac:dyDescent="0.2">
      <c r="C26155" s="38"/>
      <c r="D26155" s="38"/>
      <c r="E26155" s="93"/>
      <c r="L26155" s="38"/>
      <c r="M26155" s="38"/>
    </row>
    <row r="26156" spans="3:13" x14ac:dyDescent="0.2">
      <c r="C26156" s="38"/>
      <c r="D26156" s="38"/>
      <c r="E26156" s="93"/>
      <c r="L26156" s="38"/>
      <c r="M26156" s="38"/>
    </row>
    <row r="26157" spans="3:13" x14ac:dyDescent="0.2">
      <c r="C26157" s="38"/>
      <c r="D26157" s="38"/>
      <c r="E26157" s="93"/>
      <c r="L26157" s="38"/>
      <c r="M26157" s="38"/>
    </row>
    <row r="26158" spans="3:13" x14ac:dyDescent="0.2">
      <c r="C26158" s="38"/>
      <c r="D26158" s="38"/>
      <c r="E26158" s="93"/>
      <c r="L26158" s="38"/>
      <c r="M26158" s="38"/>
    </row>
    <row r="26159" spans="3:13" x14ac:dyDescent="0.2">
      <c r="C26159" s="38"/>
      <c r="D26159" s="38"/>
      <c r="E26159" s="93"/>
      <c r="L26159" s="38"/>
      <c r="M26159" s="38"/>
    </row>
    <row r="26160" spans="3:13" x14ac:dyDescent="0.2">
      <c r="C26160" s="38"/>
      <c r="D26160" s="38"/>
      <c r="E26160" s="93"/>
      <c r="L26160" s="38"/>
      <c r="M26160" s="38"/>
    </row>
    <row r="26161" spans="3:13" x14ac:dyDescent="0.2">
      <c r="C26161" s="38"/>
      <c r="D26161" s="38"/>
      <c r="E26161" s="93"/>
      <c r="L26161" s="38"/>
      <c r="M26161" s="38"/>
    </row>
    <row r="26162" spans="3:13" x14ac:dyDescent="0.2">
      <c r="C26162" s="38"/>
      <c r="D26162" s="38"/>
      <c r="E26162" s="93"/>
      <c r="L26162" s="38"/>
      <c r="M26162" s="38"/>
    </row>
    <row r="26163" spans="3:13" x14ac:dyDescent="0.2">
      <c r="C26163" s="38"/>
      <c r="D26163" s="38"/>
      <c r="E26163" s="93"/>
      <c r="L26163" s="38"/>
      <c r="M26163" s="38"/>
    </row>
    <row r="26164" spans="3:13" x14ac:dyDescent="0.2">
      <c r="C26164" s="38"/>
      <c r="D26164" s="38"/>
      <c r="E26164" s="93"/>
      <c r="L26164" s="38"/>
      <c r="M26164" s="38"/>
    </row>
    <row r="26165" spans="3:13" x14ac:dyDescent="0.2">
      <c r="C26165" s="38"/>
      <c r="D26165" s="38"/>
      <c r="E26165" s="93"/>
      <c r="L26165" s="38"/>
      <c r="M26165" s="38"/>
    </row>
    <row r="26166" spans="3:13" x14ac:dyDescent="0.2">
      <c r="C26166" s="38"/>
      <c r="D26166" s="38"/>
      <c r="E26166" s="93"/>
      <c r="L26166" s="38"/>
      <c r="M26166" s="38"/>
    </row>
    <row r="26167" spans="3:13" x14ac:dyDescent="0.2">
      <c r="C26167" s="38"/>
      <c r="D26167" s="38"/>
      <c r="E26167" s="93"/>
      <c r="L26167" s="38"/>
      <c r="M26167" s="38"/>
    </row>
    <row r="26168" spans="3:13" x14ac:dyDescent="0.2">
      <c r="C26168" s="38"/>
      <c r="D26168" s="38"/>
      <c r="E26168" s="93"/>
      <c r="L26168" s="38"/>
      <c r="M26168" s="38"/>
    </row>
    <row r="26169" spans="3:13" x14ac:dyDescent="0.2">
      <c r="C26169" s="38"/>
      <c r="D26169" s="38"/>
      <c r="E26169" s="93"/>
      <c r="L26169" s="38"/>
      <c r="M26169" s="38"/>
    </row>
    <row r="26170" spans="3:13" x14ac:dyDescent="0.2">
      <c r="C26170" s="38"/>
      <c r="D26170" s="38"/>
      <c r="E26170" s="93"/>
      <c r="L26170" s="38"/>
      <c r="M26170" s="38"/>
    </row>
    <row r="26171" spans="3:13" x14ac:dyDescent="0.2">
      <c r="C26171" s="38"/>
      <c r="D26171" s="38"/>
      <c r="E26171" s="93"/>
      <c r="L26171" s="38"/>
      <c r="M26171" s="38"/>
    </row>
    <row r="26172" spans="3:13" x14ac:dyDescent="0.2">
      <c r="C26172" s="38"/>
      <c r="D26172" s="38"/>
      <c r="E26172" s="93"/>
      <c r="L26172" s="38"/>
      <c r="M26172" s="38"/>
    </row>
    <row r="26173" spans="3:13" x14ac:dyDescent="0.2">
      <c r="C26173" s="38"/>
      <c r="D26173" s="38"/>
      <c r="E26173" s="93"/>
      <c r="L26173" s="38"/>
      <c r="M26173" s="38"/>
    </row>
    <row r="26174" spans="3:13" x14ac:dyDescent="0.2">
      <c r="C26174" s="38"/>
      <c r="D26174" s="38"/>
      <c r="E26174" s="93"/>
      <c r="L26174" s="38"/>
      <c r="M26174" s="38"/>
    </row>
    <row r="26175" spans="3:13" x14ac:dyDescent="0.2">
      <c r="C26175" s="38"/>
      <c r="D26175" s="38"/>
      <c r="E26175" s="93"/>
      <c r="L26175" s="38"/>
      <c r="M26175" s="38"/>
    </row>
    <row r="26176" spans="3:13" x14ac:dyDescent="0.2">
      <c r="C26176" s="38"/>
      <c r="D26176" s="38"/>
      <c r="E26176" s="93"/>
      <c r="L26176" s="38"/>
      <c r="M26176" s="38"/>
    </row>
    <row r="26177" spans="3:13" x14ac:dyDescent="0.2">
      <c r="C26177" s="38"/>
      <c r="D26177" s="38"/>
      <c r="E26177" s="93"/>
      <c r="L26177" s="38"/>
      <c r="M26177" s="38"/>
    </row>
    <row r="26178" spans="3:13" x14ac:dyDescent="0.2">
      <c r="C26178" s="38"/>
      <c r="D26178" s="38"/>
      <c r="E26178" s="93"/>
      <c r="L26178" s="38"/>
      <c r="M26178" s="38"/>
    </row>
    <row r="26179" spans="3:13" x14ac:dyDescent="0.2">
      <c r="C26179" s="38"/>
      <c r="D26179" s="38"/>
      <c r="E26179" s="93"/>
      <c r="L26179" s="38"/>
      <c r="M26179" s="38"/>
    </row>
    <row r="26180" spans="3:13" x14ac:dyDescent="0.2">
      <c r="C26180" s="38"/>
      <c r="D26180" s="38"/>
      <c r="E26180" s="93"/>
      <c r="L26180" s="38"/>
      <c r="M26180" s="38"/>
    </row>
    <row r="26181" spans="3:13" x14ac:dyDescent="0.2">
      <c r="C26181" s="38"/>
      <c r="D26181" s="38"/>
      <c r="E26181" s="93"/>
      <c r="L26181" s="38"/>
      <c r="M26181" s="38"/>
    </row>
    <row r="26182" spans="3:13" x14ac:dyDescent="0.2">
      <c r="C26182" s="38"/>
      <c r="D26182" s="38"/>
      <c r="E26182" s="93"/>
      <c r="L26182" s="38"/>
      <c r="M26182" s="38"/>
    </row>
    <row r="26183" spans="3:13" x14ac:dyDescent="0.2">
      <c r="C26183" s="38"/>
      <c r="D26183" s="38"/>
      <c r="E26183" s="93"/>
      <c r="L26183" s="38"/>
      <c r="M26183" s="38"/>
    </row>
    <row r="26184" spans="3:13" x14ac:dyDescent="0.2">
      <c r="C26184" s="38"/>
      <c r="D26184" s="38"/>
      <c r="E26184" s="93"/>
      <c r="L26184" s="38"/>
      <c r="M26184" s="38"/>
    </row>
    <row r="26185" spans="3:13" x14ac:dyDescent="0.2">
      <c r="C26185" s="38"/>
      <c r="D26185" s="38"/>
      <c r="E26185" s="93"/>
      <c r="L26185" s="38"/>
      <c r="M26185" s="38"/>
    </row>
    <row r="26186" spans="3:13" x14ac:dyDescent="0.2">
      <c r="C26186" s="38"/>
      <c r="D26186" s="38"/>
      <c r="E26186" s="93"/>
      <c r="L26186" s="38"/>
      <c r="M26186" s="38"/>
    </row>
    <row r="26187" spans="3:13" x14ac:dyDescent="0.2">
      <c r="C26187" s="38"/>
      <c r="D26187" s="38"/>
      <c r="E26187" s="93"/>
      <c r="L26187" s="38"/>
      <c r="M26187" s="38"/>
    </row>
    <row r="26188" spans="3:13" x14ac:dyDescent="0.2">
      <c r="C26188" s="38"/>
      <c r="D26188" s="38"/>
      <c r="E26188" s="93"/>
      <c r="L26188" s="38"/>
      <c r="M26188" s="38"/>
    </row>
    <row r="26189" spans="3:13" x14ac:dyDescent="0.2">
      <c r="C26189" s="38"/>
      <c r="D26189" s="38"/>
      <c r="E26189" s="93"/>
      <c r="L26189" s="38"/>
      <c r="M26189" s="38"/>
    </row>
    <row r="26190" spans="3:13" x14ac:dyDescent="0.2">
      <c r="C26190" s="38"/>
      <c r="D26190" s="38"/>
      <c r="E26190" s="93"/>
      <c r="L26190" s="38"/>
      <c r="M26190" s="38"/>
    </row>
    <row r="26191" spans="3:13" x14ac:dyDescent="0.2">
      <c r="C26191" s="38"/>
      <c r="D26191" s="38"/>
      <c r="E26191" s="93"/>
      <c r="L26191" s="38"/>
      <c r="M26191" s="38"/>
    </row>
    <row r="26192" spans="3:13" x14ac:dyDescent="0.2">
      <c r="C26192" s="38"/>
      <c r="D26192" s="38"/>
      <c r="E26192" s="93"/>
      <c r="L26192" s="38"/>
      <c r="M26192" s="38"/>
    </row>
    <row r="26193" spans="3:13" x14ac:dyDescent="0.2">
      <c r="C26193" s="38"/>
      <c r="D26193" s="38"/>
      <c r="E26193" s="93"/>
      <c r="L26193" s="38"/>
      <c r="M26193" s="38"/>
    </row>
    <row r="26194" spans="3:13" x14ac:dyDescent="0.2">
      <c r="C26194" s="38"/>
      <c r="D26194" s="38"/>
      <c r="E26194" s="93"/>
      <c r="L26194" s="38"/>
      <c r="M26194" s="38"/>
    </row>
    <row r="26195" spans="3:13" x14ac:dyDescent="0.2">
      <c r="C26195" s="38"/>
      <c r="D26195" s="38"/>
      <c r="E26195" s="93"/>
      <c r="L26195" s="38"/>
      <c r="M26195" s="38"/>
    </row>
    <row r="26196" spans="3:13" x14ac:dyDescent="0.2">
      <c r="C26196" s="38"/>
      <c r="D26196" s="38"/>
      <c r="E26196" s="93"/>
      <c r="L26196" s="38"/>
      <c r="M26196" s="38"/>
    </row>
    <row r="26197" spans="3:13" x14ac:dyDescent="0.2">
      <c r="C26197" s="38"/>
      <c r="D26197" s="38"/>
      <c r="E26197" s="93"/>
      <c r="L26197" s="38"/>
      <c r="M26197" s="38"/>
    </row>
    <row r="26198" spans="3:13" x14ac:dyDescent="0.2">
      <c r="C26198" s="38"/>
      <c r="D26198" s="38"/>
      <c r="E26198" s="93"/>
      <c r="L26198" s="38"/>
      <c r="M26198" s="38"/>
    </row>
    <row r="26199" spans="3:13" x14ac:dyDescent="0.2">
      <c r="C26199" s="38"/>
      <c r="D26199" s="38"/>
      <c r="E26199" s="93"/>
      <c r="L26199" s="38"/>
      <c r="M26199" s="38"/>
    </row>
    <row r="26200" spans="3:13" x14ac:dyDescent="0.2">
      <c r="C26200" s="38"/>
      <c r="D26200" s="38"/>
      <c r="E26200" s="93"/>
      <c r="L26200" s="38"/>
      <c r="M26200" s="38"/>
    </row>
    <row r="26201" spans="3:13" x14ac:dyDescent="0.2">
      <c r="C26201" s="38"/>
      <c r="D26201" s="38"/>
      <c r="E26201" s="93"/>
      <c r="L26201" s="38"/>
      <c r="M26201" s="38"/>
    </row>
    <row r="26202" spans="3:13" x14ac:dyDescent="0.2">
      <c r="C26202" s="38"/>
      <c r="D26202" s="38"/>
      <c r="E26202" s="93"/>
      <c r="L26202" s="38"/>
      <c r="M26202" s="38"/>
    </row>
    <row r="26203" spans="3:13" x14ac:dyDescent="0.2">
      <c r="C26203" s="38"/>
      <c r="D26203" s="38"/>
      <c r="E26203" s="93"/>
      <c r="L26203" s="38"/>
      <c r="M26203" s="38"/>
    </row>
    <row r="26204" spans="3:13" x14ac:dyDescent="0.2">
      <c r="C26204" s="38"/>
      <c r="D26204" s="38"/>
      <c r="E26204" s="93"/>
      <c r="L26204" s="38"/>
      <c r="M26204" s="38"/>
    </row>
    <row r="26205" spans="3:13" x14ac:dyDescent="0.2">
      <c r="C26205" s="38"/>
      <c r="D26205" s="38"/>
      <c r="E26205" s="93"/>
      <c r="L26205" s="38"/>
      <c r="M26205" s="38"/>
    </row>
    <row r="26206" spans="3:13" x14ac:dyDescent="0.2">
      <c r="C26206" s="38"/>
      <c r="D26206" s="38"/>
      <c r="E26206" s="93"/>
      <c r="L26206" s="38"/>
      <c r="M26206" s="38"/>
    </row>
    <row r="26207" spans="3:13" x14ac:dyDescent="0.2">
      <c r="C26207" s="38"/>
      <c r="D26207" s="38"/>
      <c r="E26207" s="93"/>
      <c r="L26207" s="38"/>
      <c r="M26207" s="38"/>
    </row>
    <row r="26208" spans="3:13" x14ac:dyDescent="0.2">
      <c r="C26208" s="38"/>
      <c r="D26208" s="38"/>
      <c r="E26208" s="93"/>
      <c r="L26208" s="38"/>
      <c r="M26208" s="38"/>
    </row>
    <row r="26209" spans="3:13" x14ac:dyDescent="0.2">
      <c r="C26209" s="38"/>
      <c r="D26209" s="38"/>
      <c r="E26209" s="93"/>
      <c r="L26209" s="38"/>
      <c r="M26209" s="38"/>
    </row>
    <row r="26210" spans="3:13" x14ac:dyDescent="0.2">
      <c r="C26210" s="38"/>
      <c r="D26210" s="38"/>
      <c r="E26210" s="93"/>
      <c r="L26210" s="38"/>
      <c r="M26210" s="38"/>
    </row>
    <row r="26211" spans="3:13" x14ac:dyDescent="0.2">
      <c r="C26211" s="38"/>
      <c r="D26211" s="38"/>
      <c r="E26211" s="93"/>
      <c r="L26211" s="38"/>
      <c r="M26211" s="38"/>
    </row>
    <row r="26212" spans="3:13" x14ac:dyDescent="0.2">
      <c r="C26212" s="38"/>
      <c r="D26212" s="38"/>
      <c r="E26212" s="93"/>
      <c r="L26212" s="38"/>
      <c r="M26212" s="38"/>
    </row>
    <row r="26213" spans="3:13" x14ac:dyDescent="0.2">
      <c r="C26213" s="38"/>
      <c r="D26213" s="38"/>
      <c r="E26213" s="93"/>
      <c r="L26213" s="38"/>
      <c r="M26213" s="38"/>
    </row>
    <row r="26214" spans="3:13" x14ac:dyDescent="0.2">
      <c r="C26214" s="38"/>
      <c r="D26214" s="38"/>
      <c r="E26214" s="93"/>
      <c r="L26214" s="38"/>
      <c r="M26214" s="38"/>
    </row>
    <row r="26215" spans="3:13" x14ac:dyDescent="0.2">
      <c r="C26215" s="38"/>
      <c r="D26215" s="38"/>
      <c r="E26215" s="93"/>
      <c r="L26215" s="38"/>
      <c r="M26215" s="38"/>
    </row>
    <row r="26216" spans="3:13" x14ac:dyDescent="0.2">
      <c r="C26216" s="38"/>
      <c r="D26216" s="38"/>
      <c r="E26216" s="93"/>
      <c r="L26216" s="38"/>
      <c r="M26216" s="38"/>
    </row>
    <row r="26217" spans="3:13" x14ac:dyDescent="0.2">
      <c r="C26217" s="38"/>
      <c r="D26217" s="38"/>
      <c r="E26217" s="93"/>
      <c r="L26217" s="38"/>
      <c r="M26217" s="38"/>
    </row>
    <row r="26218" spans="3:13" x14ac:dyDescent="0.2">
      <c r="C26218" s="38"/>
      <c r="D26218" s="38"/>
      <c r="E26218" s="93"/>
      <c r="L26218" s="38"/>
      <c r="M26218" s="38"/>
    </row>
    <row r="26219" spans="3:13" x14ac:dyDescent="0.2">
      <c r="C26219" s="38"/>
      <c r="D26219" s="38"/>
      <c r="E26219" s="93"/>
      <c r="L26219" s="38"/>
      <c r="M26219" s="38"/>
    </row>
    <row r="26220" spans="3:13" x14ac:dyDescent="0.2">
      <c r="C26220" s="38"/>
      <c r="D26220" s="38"/>
      <c r="E26220" s="93"/>
      <c r="L26220" s="38"/>
      <c r="M26220" s="38"/>
    </row>
    <row r="26221" spans="3:13" x14ac:dyDescent="0.2">
      <c r="C26221" s="38"/>
      <c r="D26221" s="38"/>
      <c r="E26221" s="93"/>
      <c r="L26221" s="38"/>
      <c r="M26221" s="38"/>
    </row>
    <row r="26222" spans="3:13" x14ac:dyDescent="0.2">
      <c r="C26222" s="38"/>
      <c r="D26222" s="38"/>
      <c r="E26222" s="93"/>
      <c r="L26222" s="38"/>
      <c r="M26222" s="38"/>
    </row>
    <row r="26223" spans="3:13" x14ac:dyDescent="0.2">
      <c r="C26223" s="38"/>
      <c r="D26223" s="38"/>
      <c r="E26223" s="93"/>
      <c r="L26223" s="38"/>
      <c r="M26223" s="38"/>
    </row>
    <row r="26224" spans="3:13" x14ac:dyDescent="0.2">
      <c r="C26224" s="38"/>
      <c r="D26224" s="38"/>
      <c r="E26224" s="93"/>
      <c r="L26224" s="38"/>
      <c r="M26224" s="38"/>
    </row>
    <row r="26225" spans="3:13" x14ac:dyDescent="0.2">
      <c r="C26225" s="38"/>
      <c r="D26225" s="38"/>
      <c r="E26225" s="93"/>
      <c r="L26225" s="38"/>
      <c r="M26225" s="38"/>
    </row>
    <row r="26226" spans="3:13" x14ac:dyDescent="0.2">
      <c r="C26226" s="38"/>
      <c r="D26226" s="38"/>
      <c r="E26226" s="93"/>
      <c r="L26226" s="38"/>
      <c r="M26226" s="38"/>
    </row>
    <row r="26227" spans="3:13" x14ac:dyDescent="0.2">
      <c r="C26227" s="38"/>
      <c r="D26227" s="38"/>
      <c r="E26227" s="93"/>
      <c r="L26227" s="38"/>
      <c r="M26227" s="38"/>
    </row>
    <row r="26228" spans="3:13" x14ac:dyDescent="0.2">
      <c r="C26228" s="38"/>
      <c r="D26228" s="38"/>
      <c r="E26228" s="93"/>
      <c r="L26228" s="38"/>
      <c r="M26228" s="38"/>
    </row>
    <row r="26229" spans="3:13" x14ac:dyDescent="0.2">
      <c r="C26229" s="38"/>
      <c r="D26229" s="38"/>
      <c r="E26229" s="93"/>
      <c r="L26229" s="38"/>
      <c r="M26229" s="38"/>
    </row>
    <row r="26230" spans="3:13" x14ac:dyDescent="0.2">
      <c r="C26230" s="38"/>
      <c r="D26230" s="38"/>
      <c r="E26230" s="93"/>
      <c r="L26230" s="38"/>
      <c r="M26230" s="38"/>
    </row>
    <row r="26231" spans="3:13" x14ac:dyDescent="0.2">
      <c r="C26231" s="38"/>
      <c r="D26231" s="38"/>
      <c r="E26231" s="93"/>
      <c r="L26231" s="38"/>
      <c r="M26231" s="38"/>
    </row>
    <row r="26232" spans="3:13" x14ac:dyDescent="0.2">
      <c r="C26232" s="38"/>
      <c r="D26232" s="38"/>
      <c r="E26232" s="93"/>
      <c r="L26232" s="38"/>
      <c r="M26232" s="38"/>
    </row>
    <row r="26233" spans="3:13" x14ac:dyDescent="0.2">
      <c r="C26233" s="38"/>
      <c r="D26233" s="38"/>
      <c r="E26233" s="93"/>
      <c r="L26233" s="38"/>
      <c r="M26233" s="38"/>
    </row>
    <row r="26234" spans="3:13" x14ac:dyDescent="0.2">
      <c r="C26234" s="38"/>
      <c r="D26234" s="38"/>
      <c r="E26234" s="93"/>
      <c r="L26234" s="38"/>
      <c r="M26234" s="38"/>
    </row>
    <row r="26235" spans="3:13" x14ac:dyDescent="0.2">
      <c r="C26235" s="38"/>
      <c r="D26235" s="38"/>
      <c r="E26235" s="93"/>
      <c r="L26235" s="38"/>
      <c r="M26235" s="38"/>
    </row>
    <row r="26236" spans="3:13" x14ac:dyDescent="0.2">
      <c r="C26236" s="38"/>
      <c r="D26236" s="38"/>
      <c r="E26236" s="93"/>
      <c r="L26236" s="38"/>
      <c r="M26236" s="38"/>
    </row>
    <row r="26237" spans="3:13" x14ac:dyDescent="0.2">
      <c r="C26237" s="38"/>
      <c r="D26237" s="38"/>
      <c r="E26237" s="93"/>
      <c r="L26237" s="38"/>
      <c r="M26237" s="38"/>
    </row>
    <row r="26238" spans="3:13" x14ac:dyDescent="0.2">
      <c r="C26238" s="38"/>
      <c r="D26238" s="38"/>
      <c r="E26238" s="93"/>
      <c r="L26238" s="38"/>
      <c r="M26238" s="38"/>
    </row>
    <row r="26239" spans="3:13" x14ac:dyDescent="0.2">
      <c r="C26239" s="38"/>
      <c r="D26239" s="38"/>
      <c r="E26239" s="93"/>
      <c r="L26239" s="38"/>
      <c r="M26239" s="38"/>
    </row>
    <row r="26240" spans="3:13" x14ac:dyDescent="0.2">
      <c r="C26240" s="38"/>
      <c r="D26240" s="38"/>
      <c r="E26240" s="93"/>
      <c r="L26240" s="38"/>
      <c r="M26240" s="38"/>
    </row>
    <row r="26241" spans="3:13" x14ac:dyDescent="0.2">
      <c r="C26241" s="38"/>
      <c r="D26241" s="38"/>
      <c r="E26241" s="93"/>
      <c r="L26241" s="38"/>
      <c r="M26241" s="38"/>
    </row>
    <row r="26242" spans="3:13" x14ac:dyDescent="0.2">
      <c r="C26242" s="38"/>
      <c r="D26242" s="38"/>
      <c r="E26242" s="93"/>
      <c r="L26242" s="38"/>
      <c r="M26242" s="38"/>
    </row>
    <row r="26243" spans="3:13" x14ac:dyDescent="0.2">
      <c r="C26243" s="38"/>
      <c r="D26243" s="38"/>
      <c r="E26243" s="93"/>
      <c r="L26243" s="38"/>
      <c r="M26243" s="38"/>
    </row>
    <row r="26244" spans="3:13" x14ac:dyDescent="0.2">
      <c r="C26244" s="38"/>
      <c r="D26244" s="38"/>
      <c r="E26244" s="93"/>
      <c r="L26244" s="38"/>
      <c r="M26244" s="38"/>
    </row>
    <row r="26245" spans="3:13" x14ac:dyDescent="0.2">
      <c r="C26245" s="38"/>
      <c r="D26245" s="38"/>
      <c r="E26245" s="93"/>
      <c r="L26245" s="38"/>
      <c r="M26245" s="38"/>
    </row>
    <row r="26246" spans="3:13" x14ac:dyDescent="0.2">
      <c r="C26246" s="38"/>
      <c r="D26246" s="38"/>
      <c r="E26246" s="93"/>
      <c r="L26246" s="38"/>
      <c r="M26246" s="38"/>
    </row>
    <row r="26247" spans="3:13" x14ac:dyDescent="0.2">
      <c r="C26247" s="38"/>
      <c r="D26247" s="38"/>
      <c r="E26247" s="93"/>
      <c r="L26247" s="38"/>
      <c r="M26247" s="38"/>
    </row>
    <row r="26248" spans="3:13" x14ac:dyDescent="0.2">
      <c r="C26248" s="38"/>
      <c r="D26248" s="38"/>
      <c r="E26248" s="93"/>
      <c r="L26248" s="38"/>
      <c r="M26248" s="38"/>
    </row>
    <row r="26249" spans="3:13" x14ac:dyDescent="0.2">
      <c r="C26249" s="38"/>
      <c r="D26249" s="38"/>
      <c r="E26249" s="93"/>
      <c r="L26249" s="38"/>
      <c r="M26249" s="38"/>
    </row>
    <row r="26250" spans="3:13" x14ac:dyDescent="0.2">
      <c r="C26250" s="38"/>
      <c r="D26250" s="38"/>
      <c r="E26250" s="93"/>
      <c r="L26250" s="38"/>
      <c r="M26250" s="38"/>
    </row>
    <row r="26251" spans="3:13" x14ac:dyDescent="0.2">
      <c r="C26251" s="38"/>
      <c r="D26251" s="38"/>
      <c r="E26251" s="93"/>
      <c r="L26251" s="38"/>
      <c r="M26251" s="38"/>
    </row>
    <row r="26252" spans="3:13" x14ac:dyDescent="0.2">
      <c r="C26252" s="38"/>
      <c r="D26252" s="38"/>
      <c r="E26252" s="93"/>
      <c r="L26252" s="38"/>
      <c r="M26252" s="38"/>
    </row>
    <row r="26253" spans="3:13" x14ac:dyDescent="0.2">
      <c r="C26253" s="38"/>
      <c r="D26253" s="38"/>
      <c r="E26253" s="93"/>
      <c r="L26253" s="38"/>
      <c r="M26253" s="38"/>
    </row>
    <row r="26254" spans="3:13" x14ac:dyDescent="0.2">
      <c r="C26254" s="38"/>
      <c r="D26254" s="38"/>
      <c r="E26254" s="93"/>
      <c r="L26254" s="38"/>
      <c r="M26254" s="38"/>
    </row>
    <row r="26255" spans="3:13" x14ac:dyDescent="0.2">
      <c r="C26255" s="38"/>
      <c r="D26255" s="38"/>
      <c r="E26255" s="93"/>
      <c r="L26255" s="38"/>
      <c r="M26255" s="38"/>
    </row>
    <row r="26256" spans="3:13" x14ac:dyDescent="0.2">
      <c r="C26256" s="38"/>
      <c r="D26256" s="38"/>
      <c r="E26256" s="93"/>
      <c r="L26256" s="38"/>
      <c r="M26256" s="38"/>
    </row>
    <row r="26257" spans="3:13" x14ac:dyDescent="0.2">
      <c r="C26257" s="38"/>
      <c r="D26257" s="38"/>
      <c r="E26257" s="93"/>
      <c r="L26257" s="38"/>
      <c r="M26257" s="38"/>
    </row>
    <row r="26258" spans="3:13" x14ac:dyDescent="0.2">
      <c r="C26258" s="38"/>
      <c r="D26258" s="38"/>
      <c r="E26258" s="93"/>
      <c r="L26258" s="38"/>
      <c r="M26258" s="38"/>
    </row>
    <row r="26259" spans="3:13" x14ac:dyDescent="0.2">
      <c r="C26259" s="38"/>
      <c r="D26259" s="38"/>
      <c r="E26259" s="93"/>
      <c r="L26259" s="38"/>
      <c r="M26259" s="38"/>
    </row>
    <row r="26260" spans="3:13" x14ac:dyDescent="0.2">
      <c r="C26260" s="38"/>
      <c r="D26260" s="38"/>
      <c r="E26260" s="93"/>
      <c r="L26260" s="38"/>
      <c r="M26260" s="38"/>
    </row>
    <row r="26261" spans="3:13" x14ac:dyDescent="0.2">
      <c r="C26261" s="38"/>
      <c r="D26261" s="38"/>
      <c r="E26261" s="93"/>
      <c r="L26261" s="38"/>
      <c r="M26261" s="38"/>
    </row>
    <row r="26262" spans="3:13" x14ac:dyDescent="0.2">
      <c r="C26262" s="38"/>
      <c r="D26262" s="38"/>
      <c r="E26262" s="93"/>
      <c r="L26262" s="38"/>
      <c r="M26262" s="38"/>
    </row>
    <row r="26263" spans="3:13" x14ac:dyDescent="0.2">
      <c r="C26263" s="38"/>
      <c r="D26263" s="38"/>
      <c r="E26263" s="93"/>
      <c r="L26263" s="38"/>
      <c r="M26263" s="38"/>
    </row>
    <row r="26264" spans="3:13" x14ac:dyDescent="0.2">
      <c r="C26264" s="38"/>
      <c r="D26264" s="38"/>
      <c r="E26264" s="93"/>
      <c r="L26264" s="38"/>
      <c r="M26264" s="38"/>
    </row>
    <row r="26265" spans="3:13" x14ac:dyDescent="0.2">
      <c r="C26265" s="38"/>
      <c r="D26265" s="38"/>
      <c r="E26265" s="93"/>
      <c r="L26265" s="38"/>
      <c r="M26265" s="38"/>
    </row>
    <row r="26266" spans="3:13" x14ac:dyDescent="0.2">
      <c r="C26266" s="38"/>
      <c r="D26266" s="38"/>
      <c r="E26266" s="93"/>
      <c r="L26266" s="38"/>
      <c r="M26266" s="38"/>
    </row>
    <row r="26267" spans="3:13" x14ac:dyDescent="0.2">
      <c r="C26267" s="38"/>
      <c r="D26267" s="38"/>
      <c r="E26267" s="93"/>
      <c r="L26267" s="38"/>
      <c r="M26267" s="38"/>
    </row>
    <row r="26268" spans="3:13" x14ac:dyDescent="0.2">
      <c r="C26268" s="38"/>
      <c r="D26268" s="38"/>
      <c r="E26268" s="93"/>
      <c r="L26268" s="38"/>
      <c r="M26268" s="38"/>
    </row>
    <row r="26269" spans="3:13" x14ac:dyDescent="0.2">
      <c r="C26269" s="38"/>
      <c r="D26269" s="38"/>
      <c r="E26269" s="93"/>
      <c r="L26269" s="38"/>
      <c r="M26269" s="38"/>
    </row>
    <row r="26270" spans="3:13" x14ac:dyDescent="0.2">
      <c r="C26270" s="38"/>
      <c r="D26270" s="38"/>
      <c r="E26270" s="93"/>
      <c r="L26270" s="38"/>
      <c r="M26270" s="38"/>
    </row>
    <row r="26271" spans="3:13" x14ac:dyDescent="0.2">
      <c r="C26271" s="38"/>
      <c r="D26271" s="38"/>
      <c r="E26271" s="93"/>
      <c r="L26271" s="38"/>
      <c r="M26271" s="38"/>
    </row>
    <row r="26272" spans="3:13" x14ac:dyDescent="0.2">
      <c r="C26272" s="38"/>
      <c r="D26272" s="38"/>
      <c r="E26272" s="93"/>
      <c r="L26272" s="38"/>
      <c r="M26272" s="38"/>
    </row>
    <row r="26273" spans="3:13" x14ac:dyDescent="0.2">
      <c r="C26273" s="38"/>
      <c r="D26273" s="38"/>
      <c r="E26273" s="93"/>
      <c r="L26273" s="38"/>
      <c r="M26273" s="38"/>
    </row>
    <row r="26274" spans="3:13" x14ac:dyDescent="0.2">
      <c r="C26274" s="38"/>
      <c r="D26274" s="38"/>
      <c r="E26274" s="93"/>
      <c r="L26274" s="38"/>
      <c r="M26274" s="38"/>
    </row>
    <row r="26275" spans="3:13" x14ac:dyDescent="0.2">
      <c r="C26275" s="38"/>
      <c r="D26275" s="38"/>
      <c r="E26275" s="93"/>
      <c r="L26275" s="38"/>
      <c r="M26275" s="38"/>
    </row>
    <row r="26276" spans="3:13" x14ac:dyDescent="0.2">
      <c r="C26276" s="38"/>
      <c r="D26276" s="38"/>
      <c r="E26276" s="93"/>
      <c r="L26276" s="38"/>
      <c r="M26276" s="38"/>
    </row>
    <row r="26277" spans="3:13" x14ac:dyDescent="0.2">
      <c r="C26277" s="38"/>
      <c r="D26277" s="38"/>
      <c r="E26277" s="93"/>
      <c r="L26277" s="38"/>
      <c r="M26277" s="38"/>
    </row>
    <row r="26278" spans="3:13" x14ac:dyDescent="0.2">
      <c r="C26278" s="38"/>
      <c r="D26278" s="38"/>
      <c r="E26278" s="93"/>
      <c r="L26278" s="38"/>
      <c r="M26278" s="38"/>
    </row>
    <row r="26279" spans="3:13" x14ac:dyDescent="0.2">
      <c r="C26279" s="38"/>
      <c r="D26279" s="38"/>
      <c r="E26279" s="93"/>
      <c r="L26279" s="38"/>
      <c r="M26279" s="38"/>
    </row>
    <row r="26280" spans="3:13" x14ac:dyDescent="0.2">
      <c r="C26280" s="38"/>
      <c r="D26280" s="38"/>
      <c r="E26280" s="93"/>
      <c r="L26280" s="38"/>
      <c r="M26280" s="38"/>
    </row>
    <row r="26281" spans="3:13" x14ac:dyDescent="0.2">
      <c r="C26281" s="38"/>
      <c r="D26281" s="38"/>
      <c r="E26281" s="93"/>
      <c r="L26281" s="38"/>
      <c r="M26281" s="38"/>
    </row>
    <row r="26282" spans="3:13" x14ac:dyDescent="0.2">
      <c r="C26282" s="38"/>
      <c r="D26282" s="38"/>
      <c r="E26282" s="93"/>
      <c r="L26282" s="38"/>
      <c r="M26282" s="38"/>
    </row>
    <row r="26283" spans="3:13" x14ac:dyDescent="0.2">
      <c r="C26283" s="38"/>
      <c r="D26283" s="38"/>
      <c r="E26283" s="93"/>
      <c r="L26283" s="38"/>
      <c r="M26283" s="38"/>
    </row>
    <row r="26284" spans="3:13" x14ac:dyDescent="0.2">
      <c r="C26284" s="38"/>
      <c r="D26284" s="38"/>
      <c r="E26284" s="93"/>
      <c r="L26284" s="38"/>
      <c r="M26284" s="38"/>
    </row>
    <row r="26285" spans="3:13" x14ac:dyDescent="0.2">
      <c r="C26285" s="38"/>
      <c r="D26285" s="38"/>
      <c r="E26285" s="93"/>
      <c r="L26285" s="38"/>
      <c r="M26285" s="38"/>
    </row>
    <row r="26286" spans="3:13" x14ac:dyDescent="0.2">
      <c r="C26286" s="38"/>
      <c r="D26286" s="38"/>
      <c r="E26286" s="93"/>
      <c r="L26286" s="38"/>
      <c r="M26286" s="38"/>
    </row>
    <row r="26287" spans="3:13" x14ac:dyDescent="0.2">
      <c r="C26287" s="38"/>
      <c r="D26287" s="38"/>
      <c r="E26287" s="93"/>
      <c r="L26287" s="38"/>
      <c r="M26287" s="38"/>
    </row>
    <row r="26288" spans="3:13" x14ac:dyDescent="0.2">
      <c r="C26288" s="38"/>
      <c r="D26288" s="38"/>
      <c r="E26288" s="93"/>
      <c r="L26288" s="38"/>
      <c r="M26288" s="38"/>
    </row>
    <row r="26289" spans="3:13" x14ac:dyDescent="0.2">
      <c r="C26289" s="38"/>
      <c r="D26289" s="38"/>
      <c r="E26289" s="93"/>
      <c r="L26289" s="38"/>
      <c r="M26289" s="38"/>
    </row>
    <row r="26290" spans="3:13" x14ac:dyDescent="0.2">
      <c r="C26290" s="38"/>
      <c r="D26290" s="38"/>
      <c r="E26290" s="93"/>
      <c r="L26290" s="38"/>
      <c r="M26290" s="38"/>
    </row>
    <row r="26291" spans="3:13" x14ac:dyDescent="0.2">
      <c r="C26291" s="38"/>
      <c r="D26291" s="38"/>
      <c r="E26291" s="93"/>
      <c r="L26291" s="38"/>
      <c r="M26291" s="38"/>
    </row>
    <row r="26292" spans="3:13" x14ac:dyDescent="0.2">
      <c r="C26292" s="38"/>
      <c r="D26292" s="38"/>
      <c r="E26292" s="93"/>
      <c r="L26292" s="38"/>
      <c r="M26292" s="38"/>
    </row>
    <row r="26293" spans="3:13" x14ac:dyDescent="0.2">
      <c r="C26293" s="38"/>
      <c r="D26293" s="38"/>
      <c r="E26293" s="93"/>
      <c r="L26293" s="38"/>
      <c r="M26293" s="38"/>
    </row>
    <row r="26294" spans="3:13" x14ac:dyDescent="0.2">
      <c r="C26294" s="38"/>
      <c r="D26294" s="38"/>
      <c r="E26294" s="93"/>
      <c r="L26294" s="38"/>
      <c r="M26294" s="38"/>
    </row>
    <row r="26295" spans="3:13" x14ac:dyDescent="0.2">
      <c r="C26295" s="38"/>
      <c r="D26295" s="38"/>
      <c r="E26295" s="93"/>
      <c r="L26295" s="38"/>
      <c r="M26295" s="38"/>
    </row>
    <row r="26296" spans="3:13" x14ac:dyDescent="0.2">
      <c r="C26296" s="38"/>
      <c r="D26296" s="38"/>
      <c r="E26296" s="93"/>
      <c r="L26296" s="38"/>
      <c r="M26296" s="38"/>
    </row>
    <row r="26297" spans="3:13" x14ac:dyDescent="0.2">
      <c r="C26297" s="38"/>
      <c r="D26297" s="38"/>
      <c r="E26297" s="93"/>
      <c r="L26297" s="38"/>
      <c r="M26297" s="38"/>
    </row>
    <row r="26298" spans="3:13" x14ac:dyDescent="0.2">
      <c r="C26298" s="38"/>
      <c r="D26298" s="38"/>
      <c r="E26298" s="93"/>
      <c r="L26298" s="38"/>
      <c r="M26298" s="38"/>
    </row>
    <row r="26299" spans="3:13" x14ac:dyDescent="0.2">
      <c r="C26299" s="38"/>
      <c r="D26299" s="38"/>
      <c r="E26299" s="93"/>
      <c r="L26299" s="38"/>
      <c r="M26299" s="38"/>
    </row>
    <row r="26300" spans="3:13" x14ac:dyDescent="0.2">
      <c r="C26300" s="38"/>
      <c r="D26300" s="38"/>
      <c r="E26300" s="93"/>
      <c r="L26300" s="38"/>
      <c r="M26300" s="38"/>
    </row>
    <row r="26301" spans="3:13" x14ac:dyDescent="0.2">
      <c r="C26301" s="38"/>
      <c r="D26301" s="38"/>
      <c r="E26301" s="93"/>
      <c r="L26301" s="38"/>
      <c r="M26301" s="38"/>
    </row>
    <row r="26302" spans="3:13" x14ac:dyDescent="0.2">
      <c r="C26302" s="38"/>
      <c r="D26302" s="38"/>
      <c r="E26302" s="93"/>
      <c r="L26302" s="38"/>
      <c r="M26302" s="38"/>
    </row>
    <row r="26303" spans="3:13" x14ac:dyDescent="0.2">
      <c r="C26303" s="38"/>
      <c r="D26303" s="38"/>
      <c r="E26303" s="93"/>
      <c r="L26303" s="38"/>
      <c r="M26303" s="38"/>
    </row>
    <row r="26304" spans="3:13" x14ac:dyDescent="0.2">
      <c r="C26304" s="38"/>
      <c r="D26304" s="38"/>
      <c r="E26304" s="93"/>
      <c r="L26304" s="38"/>
      <c r="M26304" s="38"/>
    </row>
    <row r="26305" spans="3:13" x14ac:dyDescent="0.2">
      <c r="C26305" s="38"/>
      <c r="D26305" s="38"/>
      <c r="E26305" s="93"/>
      <c r="L26305" s="38"/>
      <c r="M26305" s="38"/>
    </row>
    <row r="26306" spans="3:13" x14ac:dyDescent="0.2">
      <c r="C26306" s="38"/>
      <c r="D26306" s="38"/>
      <c r="E26306" s="93"/>
      <c r="L26306" s="38"/>
      <c r="M26306" s="38"/>
    </row>
    <row r="26307" spans="3:13" x14ac:dyDescent="0.2">
      <c r="C26307" s="38"/>
      <c r="D26307" s="38"/>
      <c r="E26307" s="93"/>
      <c r="L26307" s="38"/>
      <c r="M26307" s="38"/>
    </row>
    <row r="26308" spans="3:13" x14ac:dyDescent="0.2">
      <c r="C26308" s="38"/>
      <c r="D26308" s="38"/>
      <c r="E26308" s="93"/>
      <c r="L26308" s="38"/>
      <c r="M26308" s="38"/>
    </row>
    <row r="26309" spans="3:13" x14ac:dyDescent="0.2">
      <c r="C26309" s="38"/>
      <c r="D26309" s="38"/>
      <c r="E26309" s="93"/>
      <c r="L26309" s="38"/>
      <c r="M26309" s="38"/>
    </row>
    <row r="26310" spans="3:13" x14ac:dyDescent="0.2">
      <c r="C26310" s="38"/>
      <c r="D26310" s="38"/>
      <c r="E26310" s="93"/>
      <c r="L26310" s="38"/>
      <c r="M26310" s="38"/>
    </row>
    <row r="26311" spans="3:13" x14ac:dyDescent="0.2">
      <c r="C26311" s="38"/>
      <c r="D26311" s="38"/>
      <c r="E26311" s="93"/>
      <c r="L26311" s="38"/>
      <c r="M26311" s="38"/>
    </row>
    <row r="26312" spans="3:13" x14ac:dyDescent="0.2">
      <c r="C26312" s="38"/>
      <c r="D26312" s="38"/>
      <c r="E26312" s="93"/>
      <c r="L26312" s="38"/>
      <c r="M26312" s="38"/>
    </row>
    <row r="26313" spans="3:13" x14ac:dyDescent="0.2">
      <c r="C26313" s="38"/>
      <c r="D26313" s="38"/>
      <c r="E26313" s="93"/>
      <c r="L26313" s="38"/>
      <c r="M26313" s="38"/>
    </row>
    <row r="26314" spans="3:13" x14ac:dyDescent="0.2">
      <c r="C26314" s="38"/>
      <c r="D26314" s="38"/>
      <c r="E26314" s="93"/>
      <c r="L26314" s="38"/>
      <c r="M26314" s="38"/>
    </row>
    <row r="26315" spans="3:13" x14ac:dyDescent="0.2">
      <c r="C26315" s="38"/>
      <c r="D26315" s="38"/>
      <c r="E26315" s="93"/>
      <c r="L26315" s="38"/>
      <c r="M26315" s="38"/>
    </row>
    <row r="26316" spans="3:13" x14ac:dyDescent="0.2">
      <c r="C26316" s="38"/>
      <c r="D26316" s="38"/>
      <c r="E26316" s="93"/>
      <c r="L26316" s="38"/>
      <c r="M26316" s="38"/>
    </row>
    <row r="26317" spans="3:13" x14ac:dyDescent="0.2">
      <c r="C26317" s="38"/>
      <c r="D26317" s="38"/>
      <c r="E26317" s="93"/>
      <c r="L26317" s="38"/>
      <c r="M26317" s="38"/>
    </row>
    <row r="26318" spans="3:13" x14ac:dyDescent="0.2">
      <c r="C26318" s="38"/>
      <c r="D26318" s="38"/>
      <c r="E26318" s="93"/>
      <c r="L26318" s="38"/>
      <c r="M26318" s="38"/>
    </row>
    <row r="26319" spans="3:13" x14ac:dyDescent="0.2">
      <c r="C26319" s="38"/>
      <c r="D26319" s="38"/>
      <c r="E26319" s="93"/>
      <c r="L26319" s="38"/>
      <c r="M26319" s="38"/>
    </row>
    <row r="26320" spans="3:13" x14ac:dyDescent="0.2">
      <c r="C26320" s="38"/>
      <c r="D26320" s="38"/>
      <c r="E26320" s="93"/>
      <c r="L26320" s="38"/>
      <c r="M26320" s="38"/>
    </row>
    <row r="26321" spans="3:13" x14ac:dyDescent="0.2">
      <c r="C26321" s="38"/>
      <c r="D26321" s="38"/>
      <c r="E26321" s="93"/>
      <c r="L26321" s="38"/>
      <c r="M26321" s="38"/>
    </row>
    <row r="26322" spans="3:13" x14ac:dyDescent="0.2">
      <c r="C26322" s="38"/>
      <c r="D26322" s="38"/>
      <c r="E26322" s="93"/>
      <c r="L26322" s="38"/>
      <c r="M26322" s="38"/>
    </row>
    <row r="26323" spans="3:13" x14ac:dyDescent="0.2">
      <c r="C26323" s="38"/>
      <c r="D26323" s="38"/>
      <c r="E26323" s="93"/>
      <c r="L26323" s="38"/>
      <c r="M26323" s="38"/>
    </row>
    <row r="26324" spans="3:13" x14ac:dyDescent="0.2">
      <c r="C26324" s="38"/>
      <c r="D26324" s="38"/>
      <c r="E26324" s="93"/>
      <c r="L26324" s="38"/>
      <c r="M26324" s="38"/>
    </row>
    <row r="26325" spans="3:13" x14ac:dyDescent="0.2">
      <c r="C26325" s="38"/>
      <c r="D26325" s="38"/>
      <c r="E26325" s="93"/>
      <c r="L26325" s="38"/>
      <c r="M26325" s="38"/>
    </row>
    <row r="26326" spans="3:13" x14ac:dyDescent="0.2">
      <c r="C26326" s="38"/>
      <c r="D26326" s="38"/>
      <c r="E26326" s="93"/>
      <c r="L26326" s="38"/>
      <c r="M26326" s="38"/>
    </row>
    <row r="26327" spans="3:13" x14ac:dyDescent="0.2">
      <c r="C26327" s="38"/>
      <c r="D26327" s="38"/>
      <c r="E26327" s="93"/>
      <c r="L26327" s="38"/>
      <c r="M26327" s="38"/>
    </row>
    <row r="26328" spans="3:13" x14ac:dyDescent="0.2">
      <c r="C26328" s="38"/>
      <c r="D26328" s="38"/>
      <c r="E26328" s="93"/>
      <c r="L26328" s="38"/>
      <c r="M26328" s="38"/>
    </row>
    <row r="26329" spans="3:13" x14ac:dyDescent="0.2">
      <c r="C26329" s="38"/>
      <c r="D26329" s="38"/>
      <c r="E26329" s="93"/>
      <c r="L26329" s="38"/>
      <c r="M26329" s="38"/>
    </row>
    <row r="26330" spans="3:13" x14ac:dyDescent="0.2">
      <c r="C26330" s="38"/>
      <c r="D26330" s="38"/>
      <c r="E26330" s="93"/>
      <c r="L26330" s="38"/>
      <c r="M26330" s="38"/>
    </row>
    <row r="26331" spans="3:13" x14ac:dyDescent="0.2">
      <c r="C26331" s="38"/>
      <c r="D26331" s="38"/>
      <c r="E26331" s="93"/>
      <c r="L26331" s="38"/>
      <c r="M26331" s="38"/>
    </row>
    <row r="26332" spans="3:13" x14ac:dyDescent="0.2">
      <c r="C26332" s="38"/>
      <c r="D26332" s="38"/>
      <c r="E26332" s="93"/>
      <c r="L26332" s="38"/>
      <c r="M26332" s="38"/>
    </row>
    <row r="26333" spans="3:13" x14ac:dyDescent="0.2">
      <c r="C26333" s="38"/>
      <c r="D26333" s="38"/>
      <c r="E26333" s="93"/>
      <c r="L26333" s="38"/>
      <c r="M26333" s="38"/>
    </row>
    <row r="26334" spans="3:13" x14ac:dyDescent="0.2">
      <c r="C26334" s="38"/>
      <c r="D26334" s="38"/>
      <c r="E26334" s="93"/>
      <c r="L26334" s="38"/>
      <c r="M26334" s="38"/>
    </row>
    <row r="26335" spans="3:13" x14ac:dyDescent="0.2">
      <c r="C26335" s="38"/>
      <c r="D26335" s="38"/>
      <c r="E26335" s="93"/>
      <c r="L26335" s="38"/>
      <c r="M26335" s="38"/>
    </row>
    <row r="26336" spans="3:13" x14ac:dyDescent="0.2">
      <c r="C26336" s="38"/>
      <c r="D26336" s="38"/>
      <c r="E26336" s="93"/>
      <c r="L26336" s="38"/>
      <c r="M26336" s="38"/>
    </row>
    <row r="26337" spans="3:13" x14ac:dyDescent="0.2">
      <c r="C26337" s="38"/>
      <c r="D26337" s="38"/>
      <c r="E26337" s="93"/>
      <c r="L26337" s="38"/>
      <c r="M26337" s="38"/>
    </row>
    <row r="26338" spans="3:13" x14ac:dyDescent="0.2">
      <c r="C26338" s="38"/>
      <c r="D26338" s="38"/>
      <c r="E26338" s="93"/>
      <c r="L26338" s="38"/>
      <c r="M26338" s="38"/>
    </row>
    <row r="26339" spans="3:13" x14ac:dyDescent="0.2">
      <c r="C26339" s="38"/>
      <c r="D26339" s="38"/>
      <c r="E26339" s="93"/>
      <c r="L26339" s="38"/>
      <c r="M26339" s="38"/>
    </row>
    <row r="26340" spans="3:13" x14ac:dyDescent="0.2">
      <c r="C26340" s="38"/>
      <c r="D26340" s="38"/>
      <c r="E26340" s="93"/>
      <c r="L26340" s="38"/>
      <c r="M26340" s="38"/>
    </row>
    <row r="26341" spans="3:13" x14ac:dyDescent="0.2">
      <c r="C26341" s="38"/>
      <c r="D26341" s="38"/>
      <c r="E26341" s="93"/>
      <c r="L26341" s="38"/>
      <c r="M26341" s="38"/>
    </row>
    <row r="26342" spans="3:13" x14ac:dyDescent="0.2">
      <c r="C26342" s="38"/>
      <c r="D26342" s="38"/>
      <c r="E26342" s="93"/>
      <c r="L26342" s="38"/>
      <c r="M26342" s="38"/>
    </row>
    <row r="26343" spans="3:13" x14ac:dyDescent="0.2">
      <c r="C26343" s="38"/>
      <c r="D26343" s="38"/>
      <c r="E26343" s="93"/>
      <c r="L26343" s="38"/>
      <c r="M26343" s="38"/>
    </row>
    <row r="26344" spans="3:13" x14ac:dyDescent="0.2">
      <c r="C26344" s="38"/>
      <c r="D26344" s="38"/>
      <c r="E26344" s="93"/>
      <c r="L26344" s="38"/>
      <c r="M26344" s="38"/>
    </row>
    <row r="26345" spans="3:13" x14ac:dyDescent="0.2">
      <c r="C26345" s="38"/>
      <c r="D26345" s="38"/>
      <c r="E26345" s="93"/>
      <c r="L26345" s="38"/>
      <c r="M26345" s="38"/>
    </row>
    <row r="26346" spans="3:13" x14ac:dyDescent="0.2">
      <c r="C26346" s="38"/>
      <c r="D26346" s="38"/>
      <c r="E26346" s="93"/>
      <c r="L26346" s="38"/>
      <c r="M26346" s="38"/>
    </row>
    <row r="26347" spans="3:13" x14ac:dyDescent="0.2">
      <c r="C26347" s="38"/>
      <c r="D26347" s="38"/>
      <c r="E26347" s="93"/>
      <c r="L26347" s="38"/>
      <c r="M26347" s="38"/>
    </row>
    <row r="26348" spans="3:13" x14ac:dyDescent="0.2">
      <c r="C26348" s="38"/>
      <c r="D26348" s="38"/>
      <c r="E26348" s="93"/>
      <c r="L26348" s="38"/>
      <c r="M26348" s="38"/>
    </row>
    <row r="26349" spans="3:13" x14ac:dyDescent="0.2">
      <c r="C26349" s="38"/>
      <c r="D26349" s="38"/>
      <c r="E26349" s="93"/>
      <c r="L26349" s="38"/>
      <c r="M26349" s="38"/>
    </row>
    <row r="26350" spans="3:13" x14ac:dyDescent="0.2">
      <c r="C26350" s="38"/>
      <c r="D26350" s="38"/>
      <c r="E26350" s="93"/>
      <c r="L26350" s="38"/>
      <c r="M26350" s="38"/>
    </row>
    <row r="26351" spans="3:13" x14ac:dyDescent="0.2">
      <c r="C26351" s="38"/>
      <c r="D26351" s="38"/>
      <c r="E26351" s="93"/>
      <c r="L26351" s="38"/>
      <c r="M26351" s="38"/>
    </row>
    <row r="26352" spans="3:13" x14ac:dyDescent="0.2">
      <c r="C26352" s="38"/>
      <c r="D26352" s="38"/>
      <c r="E26352" s="93"/>
      <c r="L26352" s="38"/>
      <c r="M26352" s="38"/>
    </row>
    <row r="26353" spans="3:13" x14ac:dyDescent="0.2">
      <c r="C26353" s="38"/>
      <c r="D26353" s="38"/>
      <c r="E26353" s="93"/>
      <c r="L26353" s="38"/>
      <c r="M26353" s="38"/>
    </row>
    <row r="26354" spans="3:13" x14ac:dyDescent="0.2">
      <c r="C26354" s="38"/>
      <c r="D26354" s="38"/>
      <c r="E26354" s="93"/>
      <c r="L26354" s="38"/>
      <c r="M26354" s="38"/>
    </row>
    <row r="26355" spans="3:13" x14ac:dyDescent="0.2">
      <c r="C26355" s="38"/>
      <c r="D26355" s="38"/>
      <c r="E26355" s="93"/>
      <c r="L26355" s="38"/>
      <c r="M26355" s="38"/>
    </row>
    <row r="26356" spans="3:13" x14ac:dyDescent="0.2">
      <c r="C26356" s="38"/>
      <c r="D26356" s="38"/>
      <c r="E26356" s="93"/>
      <c r="L26356" s="38"/>
      <c r="M26356" s="38"/>
    </row>
    <row r="26357" spans="3:13" x14ac:dyDescent="0.2">
      <c r="C26357" s="38"/>
      <c r="D26357" s="38"/>
      <c r="E26357" s="93"/>
      <c r="L26357" s="38"/>
      <c r="M26357" s="38"/>
    </row>
    <row r="26358" spans="3:13" x14ac:dyDescent="0.2">
      <c r="C26358" s="38"/>
      <c r="D26358" s="38"/>
      <c r="E26358" s="93"/>
      <c r="L26358" s="38"/>
      <c r="M26358" s="38"/>
    </row>
    <row r="26359" spans="3:13" x14ac:dyDescent="0.2">
      <c r="C26359" s="38"/>
      <c r="D26359" s="38"/>
      <c r="E26359" s="93"/>
      <c r="L26359" s="38"/>
      <c r="M26359" s="38"/>
    </row>
    <row r="26360" spans="3:13" x14ac:dyDescent="0.2">
      <c r="C26360" s="38"/>
      <c r="D26360" s="38"/>
      <c r="E26360" s="93"/>
      <c r="L26360" s="38"/>
      <c r="M26360" s="38"/>
    </row>
    <row r="26361" spans="3:13" x14ac:dyDescent="0.2">
      <c r="C26361" s="38"/>
      <c r="D26361" s="38"/>
      <c r="E26361" s="93"/>
      <c r="L26361" s="38"/>
      <c r="M26361" s="38"/>
    </row>
    <row r="26362" spans="3:13" x14ac:dyDescent="0.2">
      <c r="C26362" s="38"/>
      <c r="D26362" s="38"/>
      <c r="E26362" s="93"/>
      <c r="L26362" s="38"/>
      <c r="M26362" s="38"/>
    </row>
    <row r="26363" spans="3:13" x14ac:dyDescent="0.2">
      <c r="C26363" s="38"/>
      <c r="D26363" s="38"/>
      <c r="E26363" s="93"/>
      <c r="L26363" s="38"/>
      <c r="M26363" s="38"/>
    </row>
    <row r="26364" spans="3:13" x14ac:dyDescent="0.2">
      <c r="C26364" s="38"/>
      <c r="D26364" s="38"/>
      <c r="E26364" s="93"/>
      <c r="L26364" s="38"/>
      <c r="M26364" s="38"/>
    </row>
    <row r="26365" spans="3:13" x14ac:dyDescent="0.2">
      <c r="C26365" s="38"/>
      <c r="D26365" s="38"/>
      <c r="E26365" s="93"/>
      <c r="L26365" s="38"/>
      <c r="M26365" s="38"/>
    </row>
    <row r="26366" spans="3:13" x14ac:dyDescent="0.2">
      <c r="C26366" s="38"/>
      <c r="D26366" s="38"/>
      <c r="E26366" s="93"/>
      <c r="L26366" s="38"/>
      <c r="M26366" s="38"/>
    </row>
    <row r="26367" spans="3:13" x14ac:dyDescent="0.2">
      <c r="C26367" s="38"/>
      <c r="D26367" s="38"/>
      <c r="E26367" s="93"/>
      <c r="L26367" s="38"/>
      <c r="M26367" s="38"/>
    </row>
    <row r="26368" spans="3:13" x14ac:dyDescent="0.2">
      <c r="C26368" s="38"/>
      <c r="D26368" s="38"/>
      <c r="E26368" s="93"/>
      <c r="L26368" s="38"/>
      <c r="M26368" s="38"/>
    </row>
    <row r="26369" spans="3:13" x14ac:dyDescent="0.2">
      <c r="C26369" s="38"/>
      <c r="D26369" s="38"/>
      <c r="E26369" s="93"/>
      <c r="L26369" s="38"/>
      <c r="M26369" s="38"/>
    </row>
    <row r="26370" spans="3:13" x14ac:dyDescent="0.2">
      <c r="C26370" s="38"/>
      <c r="D26370" s="38"/>
      <c r="E26370" s="93"/>
      <c r="L26370" s="38"/>
      <c r="M26370" s="38"/>
    </row>
    <row r="26371" spans="3:13" x14ac:dyDescent="0.2">
      <c r="C26371" s="38"/>
      <c r="D26371" s="38"/>
      <c r="E26371" s="93"/>
      <c r="L26371" s="38"/>
      <c r="M26371" s="38"/>
    </row>
    <row r="26372" spans="3:13" x14ac:dyDescent="0.2">
      <c r="C26372" s="38"/>
      <c r="D26372" s="38"/>
      <c r="E26372" s="93"/>
      <c r="L26372" s="38"/>
      <c r="M26372" s="38"/>
    </row>
    <row r="26373" spans="3:13" x14ac:dyDescent="0.2">
      <c r="C26373" s="38"/>
      <c r="D26373" s="38"/>
      <c r="E26373" s="93"/>
      <c r="L26373" s="38"/>
      <c r="M26373" s="38"/>
    </row>
    <row r="26374" spans="3:13" x14ac:dyDescent="0.2">
      <c r="C26374" s="38"/>
      <c r="D26374" s="38"/>
      <c r="E26374" s="93"/>
      <c r="L26374" s="38"/>
      <c r="M26374" s="38"/>
    </row>
    <row r="26375" spans="3:13" x14ac:dyDescent="0.2">
      <c r="C26375" s="38"/>
      <c r="D26375" s="38"/>
      <c r="E26375" s="93"/>
      <c r="L26375" s="38"/>
      <c r="M26375" s="38"/>
    </row>
    <row r="26376" spans="3:13" x14ac:dyDescent="0.2">
      <c r="C26376" s="38"/>
      <c r="D26376" s="38"/>
      <c r="E26376" s="93"/>
      <c r="L26376" s="38"/>
      <c r="M26376" s="38"/>
    </row>
    <row r="26377" spans="3:13" x14ac:dyDescent="0.2">
      <c r="C26377" s="38"/>
      <c r="D26377" s="38"/>
      <c r="E26377" s="93"/>
      <c r="L26377" s="38"/>
      <c r="M26377" s="38"/>
    </row>
    <row r="26378" spans="3:13" x14ac:dyDescent="0.2">
      <c r="C26378" s="38"/>
      <c r="D26378" s="38"/>
      <c r="E26378" s="93"/>
      <c r="L26378" s="38"/>
      <c r="M26378" s="38"/>
    </row>
    <row r="26379" spans="3:13" x14ac:dyDescent="0.2">
      <c r="C26379" s="38"/>
      <c r="D26379" s="38"/>
      <c r="E26379" s="93"/>
      <c r="L26379" s="38"/>
      <c r="M26379" s="38"/>
    </row>
    <row r="26380" spans="3:13" x14ac:dyDescent="0.2">
      <c r="C26380" s="38"/>
      <c r="D26380" s="38"/>
      <c r="E26380" s="93"/>
      <c r="L26380" s="38"/>
      <c r="M26380" s="38"/>
    </row>
    <row r="26381" spans="3:13" x14ac:dyDescent="0.2">
      <c r="C26381" s="38"/>
      <c r="D26381" s="38"/>
      <c r="E26381" s="93"/>
      <c r="L26381" s="38"/>
      <c r="M26381" s="38"/>
    </row>
    <row r="26382" spans="3:13" x14ac:dyDescent="0.2">
      <c r="C26382" s="38"/>
      <c r="D26382" s="38"/>
      <c r="E26382" s="93"/>
      <c r="L26382" s="38"/>
      <c r="M26382" s="38"/>
    </row>
    <row r="26383" spans="3:13" x14ac:dyDescent="0.2">
      <c r="C26383" s="38"/>
      <c r="D26383" s="38"/>
      <c r="E26383" s="93"/>
      <c r="L26383" s="38"/>
      <c r="M26383" s="38"/>
    </row>
    <row r="26384" spans="3:13" x14ac:dyDescent="0.2">
      <c r="C26384" s="38"/>
      <c r="D26384" s="38"/>
      <c r="E26384" s="93"/>
      <c r="L26384" s="38"/>
      <c r="M26384" s="38"/>
    </row>
    <row r="26385" spans="3:13" x14ac:dyDescent="0.2">
      <c r="C26385" s="38"/>
      <c r="D26385" s="38"/>
      <c r="E26385" s="93"/>
      <c r="L26385" s="38"/>
      <c r="M26385" s="38"/>
    </row>
    <row r="26386" spans="3:13" x14ac:dyDescent="0.2">
      <c r="C26386" s="38"/>
      <c r="D26386" s="38"/>
      <c r="E26386" s="93"/>
      <c r="L26386" s="38"/>
      <c r="M26386" s="38"/>
    </row>
    <row r="26387" spans="3:13" x14ac:dyDescent="0.2">
      <c r="C26387" s="38"/>
      <c r="D26387" s="38"/>
      <c r="E26387" s="93"/>
      <c r="L26387" s="38"/>
      <c r="M26387" s="38"/>
    </row>
    <row r="26388" spans="3:13" x14ac:dyDescent="0.2">
      <c r="C26388" s="38"/>
      <c r="D26388" s="38"/>
      <c r="E26388" s="93"/>
      <c r="L26388" s="38"/>
      <c r="M26388" s="38"/>
    </row>
    <row r="26389" spans="3:13" x14ac:dyDescent="0.2">
      <c r="C26389" s="38"/>
      <c r="D26389" s="38"/>
      <c r="E26389" s="93"/>
      <c r="L26389" s="38"/>
      <c r="M26389" s="38"/>
    </row>
    <row r="26390" spans="3:13" x14ac:dyDescent="0.2">
      <c r="C26390" s="38"/>
      <c r="D26390" s="38"/>
      <c r="E26390" s="93"/>
      <c r="L26390" s="38"/>
      <c r="M26390" s="38"/>
    </row>
    <row r="26391" spans="3:13" x14ac:dyDescent="0.2">
      <c r="C26391" s="38"/>
      <c r="D26391" s="38"/>
      <c r="E26391" s="93"/>
      <c r="L26391" s="38"/>
      <c r="M26391" s="38"/>
    </row>
    <row r="26392" spans="3:13" x14ac:dyDescent="0.2">
      <c r="C26392" s="38"/>
      <c r="D26392" s="38"/>
      <c r="E26392" s="93"/>
      <c r="L26392" s="38"/>
      <c r="M26392" s="38"/>
    </row>
    <row r="26393" spans="3:13" x14ac:dyDescent="0.2">
      <c r="C26393" s="38"/>
      <c r="D26393" s="38"/>
      <c r="E26393" s="93"/>
      <c r="L26393" s="38"/>
      <c r="M26393" s="38"/>
    </row>
    <row r="26394" spans="3:13" x14ac:dyDescent="0.2">
      <c r="C26394" s="38"/>
      <c r="D26394" s="38"/>
      <c r="E26394" s="93"/>
      <c r="L26394" s="38"/>
      <c r="M26394" s="38"/>
    </row>
    <row r="26395" spans="3:13" x14ac:dyDescent="0.2">
      <c r="C26395" s="38"/>
      <c r="D26395" s="38"/>
      <c r="E26395" s="93"/>
      <c r="L26395" s="38"/>
      <c r="M26395" s="38"/>
    </row>
    <row r="26396" spans="3:13" x14ac:dyDescent="0.2">
      <c r="C26396" s="38"/>
      <c r="D26396" s="38"/>
      <c r="E26396" s="93"/>
      <c r="L26396" s="38"/>
      <c r="M26396" s="38"/>
    </row>
    <row r="26397" spans="3:13" x14ac:dyDescent="0.2">
      <c r="C26397" s="38"/>
      <c r="D26397" s="38"/>
      <c r="E26397" s="93"/>
      <c r="L26397" s="38"/>
      <c r="M26397" s="38"/>
    </row>
    <row r="26398" spans="3:13" x14ac:dyDescent="0.2">
      <c r="C26398" s="38"/>
      <c r="D26398" s="38"/>
      <c r="E26398" s="93"/>
      <c r="L26398" s="38"/>
      <c r="M26398" s="38"/>
    </row>
    <row r="26399" spans="3:13" x14ac:dyDescent="0.2">
      <c r="C26399" s="38"/>
      <c r="D26399" s="38"/>
      <c r="E26399" s="93"/>
      <c r="L26399" s="38"/>
      <c r="M26399" s="38"/>
    </row>
    <row r="26400" spans="3:13" x14ac:dyDescent="0.2">
      <c r="C26400" s="38"/>
      <c r="D26400" s="38"/>
      <c r="E26400" s="93"/>
      <c r="L26400" s="38"/>
      <c r="M26400" s="38"/>
    </row>
    <row r="26401" spans="3:13" x14ac:dyDescent="0.2">
      <c r="C26401" s="38"/>
      <c r="D26401" s="38"/>
      <c r="E26401" s="93"/>
      <c r="L26401" s="38"/>
      <c r="M26401" s="38"/>
    </row>
    <row r="26402" spans="3:13" x14ac:dyDescent="0.2">
      <c r="C26402" s="38"/>
      <c r="D26402" s="38"/>
      <c r="E26402" s="93"/>
      <c r="L26402" s="38"/>
      <c r="M26402" s="38"/>
    </row>
    <row r="26403" spans="3:13" x14ac:dyDescent="0.2">
      <c r="C26403" s="38"/>
      <c r="D26403" s="38"/>
      <c r="E26403" s="93"/>
      <c r="L26403" s="38"/>
      <c r="M26403" s="38"/>
    </row>
    <row r="26404" spans="3:13" x14ac:dyDescent="0.2">
      <c r="C26404" s="38"/>
      <c r="D26404" s="38"/>
      <c r="E26404" s="93"/>
      <c r="L26404" s="38"/>
      <c r="M26404" s="38"/>
    </row>
    <row r="26405" spans="3:13" x14ac:dyDescent="0.2">
      <c r="C26405" s="38"/>
      <c r="D26405" s="38"/>
      <c r="E26405" s="93"/>
      <c r="L26405" s="38"/>
      <c r="M26405" s="38"/>
    </row>
    <row r="26406" spans="3:13" x14ac:dyDescent="0.2">
      <c r="C26406" s="38"/>
      <c r="D26406" s="38"/>
      <c r="E26406" s="93"/>
      <c r="L26406" s="38"/>
      <c r="M26406" s="38"/>
    </row>
    <row r="26407" spans="3:13" x14ac:dyDescent="0.2">
      <c r="C26407" s="38"/>
      <c r="D26407" s="38"/>
      <c r="E26407" s="93"/>
      <c r="L26407" s="38"/>
      <c r="M26407" s="38"/>
    </row>
    <row r="26408" spans="3:13" x14ac:dyDescent="0.2">
      <c r="C26408" s="38"/>
      <c r="D26408" s="38"/>
      <c r="E26408" s="93"/>
      <c r="L26408" s="38"/>
      <c r="M26408" s="38"/>
    </row>
    <row r="26409" spans="3:13" x14ac:dyDescent="0.2">
      <c r="C26409" s="38"/>
      <c r="D26409" s="38"/>
      <c r="E26409" s="93"/>
      <c r="L26409" s="38"/>
      <c r="M26409" s="38"/>
    </row>
    <row r="26410" spans="3:13" x14ac:dyDescent="0.2">
      <c r="C26410" s="38"/>
      <c r="D26410" s="38"/>
      <c r="E26410" s="93"/>
      <c r="L26410" s="38"/>
      <c r="M26410" s="38"/>
    </row>
    <row r="26411" spans="3:13" x14ac:dyDescent="0.2">
      <c r="C26411" s="38"/>
      <c r="D26411" s="38"/>
      <c r="E26411" s="93"/>
      <c r="L26411" s="38"/>
      <c r="M26411" s="38"/>
    </row>
    <row r="26412" spans="3:13" x14ac:dyDescent="0.2">
      <c r="C26412" s="38"/>
      <c r="D26412" s="38"/>
      <c r="E26412" s="93"/>
      <c r="L26412" s="38"/>
      <c r="M26412" s="38"/>
    </row>
    <row r="26413" spans="3:13" x14ac:dyDescent="0.2">
      <c r="C26413" s="38"/>
      <c r="D26413" s="38"/>
      <c r="E26413" s="93"/>
      <c r="L26413" s="38"/>
      <c r="M26413" s="38"/>
    </row>
    <row r="26414" spans="3:13" x14ac:dyDescent="0.2">
      <c r="C26414" s="38"/>
      <c r="D26414" s="38"/>
      <c r="E26414" s="93"/>
      <c r="L26414" s="38"/>
      <c r="M26414" s="38"/>
    </row>
    <row r="26415" spans="3:13" x14ac:dyDescent="0.2">
      <c r="C26415" s="38"/>
      <c r="D26415" s="38"/>
      <c r="E26415" s="93"/>
      <c r="L26415" s="38"/>
      <c r="M26415" s="38"/>
    </row>
    <row r="26416" spans="3:13" x14ac:dyDescent="0.2">
      <c r="C26416" s="38"/>
      <c r="D26416" s="38"/>
      <c r="E26416" s="93"/>
      <c r="L26416" s="38"/>
      <c r="M26416" s="38"/>
    </row>
    <row r="26417" spans="3:13" x14ac:dyDescent="0.2">
      <c r="C26417" s="38"/>
      <c r="D26417" s="38"/>
      <c r="E26417" s="93"/>
      <c r="L26417" s="38"/>
      <c r="M26417" s="38"/>
    </row>
    <row r="26418" spans="3:13" x14ac:dyDescent="0.2">
      <c r="C26418" s="38"/>
      <c r="D26418" s="38"/>
      <c r="E26418" s="93"/>
      <c r="L26418" s="38"/>
      <c r="M26418" s="38"/>
    </row>
    <row r="26419" spans="3:13" x14ac:dyDescent="0.2">
      <c r="C26419" s="38"/>
      <c r="D26419" s="38"/>
      <c r="E26419" s="93"/>
      <c r="L26419" s="38"/>
      <c r="M26419" s="38"/>
    </row>
    <row r="26420" spans="3:13" x14ac:dyDescent="0.2">
      <c r="C26420" s="38"/>
      <c r="D26420" s="38"/>
      <c r="E26420" s="93"/>
      <c r="L26420" s="38"/>
      <c r="M26420" s="38"/>
    </row>
    <row r="26421" spans="3:13" x14ac:dyDescent="0.2">
      <c r="C26421" s="38"/>
      <c r="D26421" s="38"/>
      <c r="E26421" s="93"/>
      <c r="L26421" s="38"/>
      <c r="M26421" s="38"/>
    </row>
    <row r="26422" spans="3:13" x14ac:dyDescent="0.2">
      <c r="C26422" s="38"/>
      <c r="D26422" s="38"/>
      <c r="E26422" s="93"/>
      <c r="L26422" s="38"/>
      <c r="M26422" s="38"/>
    </row>
    <row r="26423" spans="3:13" x14ac:dyDescent="0.2">
      <c r="C26423" s="38"/>
      <c r="D26423" s="38"/>
      <c r="E26423" s="93"/>
      <c r="L26423" s="38"/>
      <c r="M26423" s="38"/>
    </row>
    <row r="26424" spans="3:13" x14ac:dyDescent="0.2">
      <c r="C26424" s="38"/>
      <c r="D26424" s="38"/>
      <c r="E26424" s="93"/>
      <c r="L26424" s="38"/>
      <c r="M26424" s="38"/>
    </row>
    <row r="26425" spans="3:13" x14ac:dyDescent="0.2">
      <c r="C26425" s="38"/>
      <c r="D26425" s="38"/>
      <c r="E26425" s="93"/>
      <c r="L26425" s="38"/>
      <c r="M26425" s="38"/>
    </row>
    <row r="26426" spans="3:13" x14ac:dyDescent="0.2">
      <c r="C26426" s="38"/>
      <c r="D26426" s="38"/>
      <c r="E26426" s="93"/>
      <c r="L26426" s="38"/>
      <c r="M26426" s="38"/>
    </row>
    <row r="26427" spans="3:13" x14ac:dyDescent="0.2">
      <c r="C26427" s="38"/>
      <c r="D26427" s="38"/>
      <c r="E26427" s="93"/>
      <c r="L26427" s="38"/>
      <c r="M26427" s="38"/>
    </row>
    <row r="26428" spans="3:13" x14ac:dyDescent="0.2">
      <c r="C26428" s="38"/>
      <c r="D26428" s="38"/>
      <c r="E26428" s="93"/>
      <c r="L26428" s="38"/>
      <c r="M26428" s="38"/>
    </row>
    <row r="26429" spans="3:13" x14ac:dyDescent="0.2">
      <c r="C26429" s="38"/>
      <c r="D26429" s="38"/>
      <c r="E26429" s="93"/>
      <c r="L26429" s="38"/>
      <c r="M26429" s="38"/>
    </row>
    <row r="26430" spans="3:13" x14ac:dyDescent="0.2">
      <c r="C26430" s="38"/>
      <c r="D26430" s="38"/>
      <c r="E26430" s="93"/>
      <c r="L26430" s="38"/>
      <c r="M26430" s="38"/>
    </row>
    <row r="26431" spans="3:13" x14ac:dyDescent="0.2">
      <c r="C26431" s="38"/>
      <c r="D26431" s="38"/>
      <c r="E26431" s="93"/>
      <c r="L26431" s="38"/>
      <c r="M26431" s="38"/>
    </row>
    <row r="26432" spans="3:13" x14ac:dyDescent="0.2">
      <c r="C26432" s="38"/>
      <c r="D26432" s="38"/>
      <c r="E26432" s="93"/>
      <c r="L26432" s="38"/>
      <c r="M26432" s="38"/>
    </row>
    <row r="26433" spans="3:13" x14ac:dyDescent="0.2">
      <c r="C26433" s="38"/>
      <c r="D26433" s="38"/>
      <c r="E26433" s="93"/>
      <c r="L26433" s="38"/>
      <c r="M26433" s="38"/>
    </row>
    <row r="26434" spans="3:13" x14ac:dyDescent="0.2">
      <c r="C26434" s="38"/>
      <c r="D26434" s="38"/>
      <c r="E26434" s="93"/>
      <c r="L26434" s="38"/>
      <c r="M26434" s="38"/>
    </row>
    <row r="26435" spans="3:13" x14ac:dyDescent="0.2">
      <c r="C26435" s="38"/>
      <c r="D26435" s="38"/>
      <c r="E26435" s="93"/>
      <c r="L26435" s="38"/>
      <c r="M26435" s="38"/>
    </row>
    <row r="26436" spans="3:13" x14ac:dyDescent="0.2">
      <c r="C26436" s="38"/>
      <c r="D26436" s="38"/>
      <c r="E26436" s="93"/>
      <c r="L26436" s="38"/>
      <c r="M26436" s="38"/>
    </row>
    <row r="26437" spans="3:13" x14ac:dyDescent="0.2">
      <c r="C26437" s="38"/>
      <c r="D26437" s="38"/>
      <c r="E26437" s="93"/>
      <c r="L26437" s="38"/>
      <c r="M26437" s="38"/>
    </row>
    <row r="26438" spans="3:13" x14ac:dyDescent="0.2">
      <c r="C26438" s="38"/>
      <c r="D26438" s="38"/>
      <c r="E26438" s="93"/>
      <c r="L26438" s="38"/>
      <c r="M26438" s="38"/>
    </row>
    <row r="26439" spans="3:13" x14ac:dyDescent="0.2">
      <c r="C26439" s="38"/>
      <c r="D26439" s="38"/>
      <c r="E26439" s="93"/>
      <c r="L26439" s="38"/>
      <c r="M26439" s="38"/>
    </row>
    <row r="26440" spans="3:13" x14ac:dyDescent="0.2">
      <c r="C26440" s="38"/>
      <c r="D26440" s="38"/>
      <c r="E26440" s="93"/>
      <c r="L26440" s="38"/>
      <c r="M26440" s="38"/>
    </row>
    <row r="26441" spans="3:13" x14ac:dyDescent="0.2">
      <c r="C26441" s="38"/>
      <c r="D26441" s="38"/>
      <c r="E26441" s="93"/>
      <c r="L26441" s="38"/>
      <c r="M26441" s="38"/>
    </row>
    <row r="26442" spans="3:13" x14ac:dyDescent="0.2">
      <c r="C26442" s="38"/>
      <c r="D26442" s="38"/>
      <c r="E26442" s="93"/>
      <c r="L26442" s="38"/>
      <c r="M26442" s="38"/>
    </row>
    <row r="26443" spans="3:13" x14ac:dyDescent="0.2">
      <c r="C26443" s="38"/>
      <c r="D26443" s="38"/>
      <c r="E26443" s="93"/>
      <c r="L26443" s="38"/>
      <c r="M26443" s="38"/>
    </row>
    <row r="26444" spans="3:13" x14ac:dyDescent="0.2">
      <c r="C26444" s="38"/>
      <c r="D26444" s="38"/>
      <c r="E26444" s="93"/>
      <c r="L26444" s="38"/>
      <c r="M26444" s="38"/>
    </row>
    <row r="26445" spans="3:13" x14ac:dyDescent="0.2">
      <c r="C26445" s="38"/>
      <c r="D26445" s="38"/>
      <c r="E26445" s="93"/>
      <c r="L26445" s="38"/>
      <c r="M26445" s="38"/>
    </row>
    <row r="26446" spans="3:13" x14ac:dyDescent="0.2">
      <c r="C26446" s="38"/>
      <c r="D26446" s="38"/>
      <c r="E26446" s="93"/>
      <c r="L26446" s="38"/>
      <c r="M26446" s="38"/>
    </row>
    <row r="26447" spans="3:13" x14ac:dyDescent="0.2">
      <c r="C26447" s="38"/>
      <c r="D26447" s="38"/>
      <c r="E26447" s="93"/>
      <c r="L26447" s="38"/>
      <c r="M26447" s="38"/>
    </row>
    <row r="26448" spans="3:13" x14ac:dyDescent="0.2">
      <c r="C26448" s="38"/>
      <c r="D26448" s="38"/>
      <c r="E26448" s="93"/>
      <c r="L26448" s="38"/>
      <c r="M26448" s="38"/>
    </row>
    <row r="26449" spans="3:13" x14ac:dyDescent="0.2">
      <c r="C26449" s="38"/>
      <c r="D26449" s="38"/>
      <c r="E26449" s="93"/>
      <c r="L26449" s="38"/>
      <c r="M26449" s="38"/>
    </row>
    <row r="26450" spans="3:13" x14ac:dyDescent="0.2">
      <c r="C26450" s="38"/>
      <c r="D26450" s="38"/>
      <c r="E26450" s="93"/>
      <c r="L26450" s="38"/>
      <c r="M26450" s="38"/>
    </row>
    <row r="26451" spans="3:13" x14ac:dyDescent="0.2">
      <c r="C26451" s="38"/>
      <c r="D26451" s="38"/>
      <c r="E26451" s="93"/>
      <c r="L26451" s="38"/>
      <c r="M26451" s="38"/>
    </row>
    <row r="26452" spans="3:13" x14ac:dyDescent="0.2">
      <c r="C26452" s="38"/>
      <c r="D26452" s="38"/>
      <c r="E26452" s="93"/>
      <c r="L26452" s="38"/>
      <c r="M26452" s="38"/>
    </row>
    <row r="26453" spans="3:13" x14ac:dyDescent="0.2">
      <c r="C26453" s="38"/>
      <c r="D26453" s="38"/>
      <c r="E26453" s="93"/>
      <c r="L26453" s="38"/>
      <c r="M26453" s="38"/>
    </row>
    <row r="26454" spans="3:13" x14ac:dyDescent="0.2">
      <c r="C26454" s="38"/>
      <c r="D26454" s="38"/>
      <c r="E26454" s="93"/>
      <c r="L26454" s="38"/>
      <c r="M26454" s="38"/>
    </row>
    <row r="26455" spans="3:13" x14ac:dyDescent="0.2">
      <c r="C26455" s="38"/>
      <c r="D26455" s="38"/>
      <c r="E26455" s="93"/>
      <c r="L26455" s="38"/>
      <c r="M26455" s="38"/>
    </row>
    <row r="26456" spans="3:13" x14ac:dyDescent="0.2">
      <c r="C26456" s="38"/>
      <c r="D26456" s="38"/>
      <c r="E26456" s="93"/>
      <c r="L26456" s="38"/>
      <c r="M26456" s="38"/>
    </row>
    <row r="26457" spans="3:13" x14ac:dyDescent="0.2">
      <c r="C26457" s="38"/>
      <c r="D26457" s="38"/>
      <c r="E26457" s="93"/>
      <c r="L26457" s="38"/>
      <c r="M26457" s="38"/>
    </row>
    <row r="26458" spans="3:13" x14ac:dyDescent="0.2">
      <c r="C26458" s="38"/>
      <c r="D26458" s="38"/>
      <c r="E26458" s="93"/>
      <c r="L26458" s="38"/>
      <c r="M26458" s="38"/>
    </row>
    <row r="26459" spans="3:13" x14ac:dyDescent="0.2">
      <c r="C26459" s="38"/>
      <c r="D26459" s="38"/>
      <c r="E26459" s="93"/>
      <c r="L26459" s="38"/>
      <c r="M26459" s="38"/>
    </row>
    <row r="26460" spans="3:13" x14ac:dyDescent="0.2">
      <c r="C26460" s="38"/>
      <c r="D26460" s="38"/>
      <c r="E26460" s="93"/>
      <c r="L26460" s="38"/>
      <c r="M26460" s="38"/>
    </row>
    <row r="26461" spans="3:13" x14ac:dyDescent="0.2">
      <c r="C26461" s="38"/>
      <c r="D26461" s="38"/>
      <c r="E26461" s="93"/>
      <c r="L26461" s="38"/>
      <c r="M26461" s="38"/>
    </row>
    <row r="26462" spans="3:13" x14ac:dyDescent="0.2">
      <c r="C26462" s="38"/>
      <c r="D26462" s="38"/>
      <c r="E26462" s="93"/>
      <c r="L26462" s="38"/>
      <c r="M26462" s="38"/>
    </row>
    <row r="26463" spans="3:13" x14ac:dyDescent="0.2">
      <c r="C26463" s="38"/>
      <c r="D26463" s="38"/>
      <c r="E26463" s="93"/>
      <c r="L26463" s="38"/>
      <c r="M26463" s="38"/>
    </row>
    <row r="26464" spans="3:13" x14ac:dyDescent="0.2">
      <c r="C26464" s="38"/>
      <c r="D26464" s="38"/>
      <c r="E26464" s="93"/>
      <c r="L26464" s="38"/>
      <c r="M26464" s="38"/>
    </row>
    <row r="26465" spans="3:13" x14ac:dyDescent="0.2">
      <c r="C26465" s="38"/>
      <c r="D26465" s="38"/>
      <c r="E26465" s="93"/>
      <c r="L26465" s="38"/>
      <c r="M26465" s="38"/>
    </row>
    <row r="26466" spans="3:13" x14ac:dyDescent="0.2">
      <c r="C26466" s="38"/>
      <c r="D26466" s="38"/>
      <c r="E26466" s="93"/>
      <c r="L26466" s="38"/>
      <c r="M26466" s="38"/>
    </row>
    <row r="26467" spans="3:13" x14ac:dyDescent="0.2">
      <c r="C26467" s="38"/>
      <c r="D26467" s="38"/>
      <c r="E26467" s="93"/>
      <c r="L26467" s="38"/>
      <c r="M26467" s="38"/>
    </row>
    <row r="26468" spans="3:13" x14ac:dyDescent="0.2">
      <c r="C26468" s="38"/>
      <c r="D26468" s="38"/>
      <c r="E26468" s="93"/>
      <c r="L26468" s="38"/>
      <c r="M26468" s="38"/>
    </row>
    <row r="26469" spans="3:13" x14ac:dyDescent="0.2">
      <c r="C26469" s="38"/>
      <c r="D26469" s="38"/>
      <c r="E26469" s="93"/>
      <c r="L26469" s="38"/>
      <c r="M26469" s="38"/>
    </row>
    <row r="26470" spans="3:13" x14ac:dyDescent="0.2">
      <c r="C26470" s="38"/>
      <c r="D26470" s="38"/>
      <c r="E26470" s="93"/>
      <c r="L26470" s="38"/>
      <c r="M26470" s="38"/>
    </row>
    <row r="26471" spans="3:13" x14ac:dyDescent="0.2">
      <c r="C26471" s="38"/>
      <c r="D26471" s="38"/>
      <c r="E26471" s="93"/>
      <c r="L26471" s="38"/>
      <c r="M26471" s="38"/>
    </row>
    <row r="26472" spans="3:13" x14ac:dyDescent="0.2">
      <c r="C26472" s="38"/>
      <c r="D26472" s="38"/>
      <c r="E26472" s="93"/>
      <c r="L26472" s="38"/>
      <c r="M26472" s="38"/>
    </row>
    <row r="26473" spans="3:13" x14ac:dyDescent="0.2">
      <c r="C26473" s="38"/>
      <c r="D26473" s="38"/>
      <c r="E26473" s="93"/>
      <c r="L26473" s="38"/>
      <c r="M26473" s="38"/>
    </row>
    <row r="26474" spans="3:13" x14ac:dyDescent="0.2">
      <c r="C26474" s="38"/>
      <c r="D26474" s="38"/>
      <c r="E26474" s="93"/>
      <c r="L26474" s="38"/>
      <c r="M26474" s="38"/>
    </row>
    <row r="26475" spans="3:13" x14ac:dyDescent="0.2">
      <c r="C26475" s="38"/>
      <c r="D26475" s="38"/>
      <c r="E26475" s="93"/>
      <c r="L26475" s="38"/>
      <c r="M26475" s="38"/>
    </row>
    <row r="26476" spans="3:13" x14ac:dyDescent="0.2">
      <c r="C26476" s="38"/>
      <c r="D26476" s="38"/>
      <c r="E26476" s="93"/>
      <c r="L26476" s="38"/>
      <c r="M26476" s="38"/>
    </row>
    <row r="26477" spans="3:13" x14ac:dyDescent="0.2">
      <c r="C26477" s="38"/>
      <c r="D26477" s="38"/>
      <c r="E26477" s="93"/>
      <c r="L26477" s="38"/>
      <c r="M26477" s="38"/>
    </row>
    <row r="26478" spans="3:13" x14ac:dyDescent="0.2">
      <c r="C26478" s="38"/>
      <c r="D26478" s="38"/>
      <c r="E26478" s="93"/>
      <c r="L26478" s="38"/>
      <c r="M26478" s="38"/>
    </row>
    <row r="26479" spans="3:13" x14ac:dyDescent="0.2">
      <c r="C26479" s="38"/>
      <c r="D26479" s="38"/>
      <c r="E26479" s="93"/>
      <c r="L26479" s="38"/>
      <c r="M26479" s="38"/>
    </row>
    <row r="26480" spans="3:13" x14ac:dyDescent="0.2">
      <c r="C26480" s="38"/>
      <c r="D26480" s="38"/>
      <c r="E26480" s="93"/>
      <c r="L26480" s="38"/>
      <c r="M26480" s="38"/>
    </row>
    <row r="26481" spans="3:13" x14ac:dyDescent="0.2">
      <c r="C26481" s="38"/>
      <c r="D26481" s="38"/>
      <c r="E26481" s="93"/>
      <c r="L26481" s="38"/>
      <c r="M26481" s="38"/>
    </row>
    <row r="26482" spans="3:13" x14ac:dyDescent="0.2">
      <c r="C26482" s="38"/>
      <c r="D26482" s="38"/>
      <c r="E26482" s="93"/>
      <c r="L26482" s="38"/>
      <c r="M26482" s="38"/>
    </row>
    <row r="26483" spans="3:13" x14ac:dyDescent="0.2">
      <c r="C26483" s="38"/>
      <c r="D26483" s="38"/>
      <c r="E26483" s="93"/>
      <c r="L26483" s="38"/>
      <c r="M26483" s="38"/>
    </row>
    <row r="26484" spans="3:13" x14ac:dyDescent="0.2">
      <c r="C26484" s="38"/>
      <c r="D26484" s="38"/>
      <c r="E26484" s="93"/>
      <c r="L26484" s="38"/>
      <c r="M26484" s="38"/>
    </row>
    <row r="26485" spans="3:13" x14ac:dyDescent="0.2">
      <c r="C26485" s="38"/>
      <c r="D26485" s="38"/>
      <c r="E26485" s="93"/>
      <c r="L26485" s="38"/>
      <c r="M26485" s="38"/>
    </row>
    <row r="26486" spans="3:13" x14ac:dyDescent="0.2">
      <c r="C26486" s="38"/>
      <c r="D26486" s="38"/>
      <c r="E26486" s="93"/>
      <c r="L26486" s="38"/>
      <c r="M26486" s="38"/>
    </row>
    <row r="26487" spans="3:13" x14ac:dyDescent="0.2">
      <c r="C26487" s="38"/>
      <c r="D26487" s="38"/>
      <c r="E26487" s="93"/>
      <c r="L26487" s="38"/>
      <c r="M26487" s="38"/>
    </row>
    <row r="26488" spans="3:13" x14ac:dyDescent="0.2">
      <c r="C26488" s="38"/>
      <c r="D26488" s="38"/>
      <c r="E26488" s="93"/>
      <c r="L26488" s="38"/>
      <c r="M26488" s="38"/>
    </row>
    <row r="26489" spans="3:13" x14ac:dyDescent="0.2">
      <c r="C26489" s="38"/>
      <c r="D26489" s="38"/>
      <c r="E26489" s="93"/>
      <c r="L26489" s="38"/>
      <c r="M26489" s="38"/>
    </row>
    <row r="26490" spans="3:13" x14ac:dyDescent="0.2">
      <c r="C26490" s="38"/>
      <c r="D26490" s="38"/>
      <c r="E26490" s="93"/>
      <c r="L26490" s="38"/>
      <c r="M26490" s="38"/>
    </row>
    <row r="26491" spans="3:13" x14ac:dyDescent="0.2">
      <c r="C26491" s="38"/>
      <c r="D26491" s="38"/>
      <c r="E26491" s="93"/>
      <c r="L26491" s="38"/>
      <c r="M26491" s="38"/>
    </row>
    <row r="26492" spans="3:13" x14ac:dyDescent="0.2">
      <c r="C26492" s="38"/>
      <c r="D26492" s="38"/>
      <c r="E26492" s="93"/>
      <c r="L26492" s="38"/>
      <c r="M26492" s="38"/>
    </row>
    <row r="26493" spans="3:13" x14ac:dyDescent="0.2">
      <c r="C26493" s="38"/>
      <c r="D26493" s="38"/>
      <c r="E26493" s="93"/>
      <c r="L26493" s="38"/>
      <c r="M26493" s="38"/>
    </row>
    <row r="26494" spans="3:13" x14ac:dyDescent="0.2">
      <c r="C26494" s="38"/>
      <c r="D26494" s="38"/>
      <c r="E26494" s="93"/>
      <c r="L26494" s="38"/>
      <c r="M26494" s="38"/>
    </row>
    <row r="26495" spans="3:13" x14ac:dyDescent="0.2">
      <c r="C26495" s="38"/>
      <c r="D26495" s="38"/>
      <c r="E26495" s="93"/>
      <c r="L26495" s="38"/>
      <c r="M26495" s="38"/>
    </row>
    <row r="26496" spans="3:13" x14ac:dyDescent="0.2">
      <c r="C26496" s="38"/>
      <c r="D26496" s="38"/>
      <c r="E26496" s="93"/>
      <c r="L26496" s="38"/>
      <c r="M26496" s="38"/>
    </row>
    <row r="26497" spans="3:13" x14ac:dyDescent="0.2">
      <c r="C26497" s="38"/>
      <c r="D26497" s="38"/>
      <c r="E26497" s="93"/>
      <c r="L26497" s="38"/>
      <c r="M26497" s="38"/>
    </row>
    <row r="26498" spans="3:13" x14ac:dyDescent="0.2">
      <c r="C26498" s="38"/>
      <c r="D26498" s="38"/>
      <c r="E26498" s="93"/>
      <c r="L26498" s="38"/>
      <c r="M26498" s="38"/>
    </row>
    <row r="26499" spans="3:13" x14ac:dyDescent="0.2">
      <c r="C26499" s="38"/>
      <c r="D26499" s="38"/>
      <c r="E26499" s="93"/>
      <c r="L26499" s="38"/>
      <c r="M26499" s="38"/>
    </row>
    <row r="26500" spans="3:13" x14ac:dyDescent="0.2">
      <c r="C26500" s="38"/>
      <c r="D26500" s="38"/>
      <c r="E26500" s="93"/>
      <c r="L26500" s="38"/>
      <c r="M26500" s="38"/>
    </row>
    <row r="26501" spans="3:13" x14ac:dyDescent="0.2">
      <c r="C26501" s="38"/>
      <c r="D26501" s="38"/>
      <c r="E26501" s="93"/>
      <c r="L26501" s="38"/>
      <c r="M26501" s="38"/>
    </row>
    <row r="26502" spans="3:13" x14ac:dyDescent="0.2">
      <c r="C26502" s="38"/>
      <c r="D26502" s="38"/>
      <c r="E26502" s="93"/>
      <c r="L26502" s="38"/>
      <c r="M26502" s="38"/>
    </row>
    <row r="26503" spans="3:13" x14ac:dyDescent="0.2">
      <c r="C26503" s="38"/>
      <c r="D26503" s="38"/>
      <c r="E26503" s="93"/>
      <c r="L26503" s="38"/>
      <c r="M26503" s="38"/>
    </row>
    <row r="26504" spans="3:13" x14ac:dyDescent="0.2">
      <c r="C26504" s="38"/>
      <c r="D26504" s="38"/>
      <c r="E26504" s="93"/>
      <c r="L26504" s="38"/>
      <c r="M26504" s="38"/>
    </row>
    <row r="26505" spans="3:13" x14ac:dyDescent="0.2">
      <c r="C26505" s="38"/>
      <c r="D26505" s="38"/>
      <c r="E26505" s="93"/>
      <c r="L26505" s="38"/>
      <c r="M26505" s="38"/>
    </row>
    <row r="26506" spans="3:13" x14ac:dyDescent="0.2">
      <c r="C26506" s="38"/>
      <c r="D26506" s="38"/>
      <c r="E26506" s="93"/>
      <c r="L26506" s="38"/>
      <c r="M26506" s="38"/>
    </row>
    <row r="26507" spans="3:13" x14ac:dyDescent="0.2">
      <c r="C26507" s="38"/>
      <c r="D26507" s="38"/>
      <c r="E26507" s="93"/>
      <c r="L26507" s="38"/>
      <c r="M26507" s="38"/>
    </row>
    <row r="26508" spans="3:13" x14ac:dyDescent="0.2">
      <c r="C26508" s="38"/>
      <c r="D26508" s="38"/>
      <c r="E26508" s="93"/>
      <c r="L26508" s="38"/>
      <c r="M26508" s="38"/>
    </row>
    <row r="26509" spans="3:13" x14ac:dyDescent="0.2">
      <c r="C26509" s="38"/>
      <c r="D26509" s="38"/>
      <c r="E26509" s="93"/>
      <c r="L26509" s="38"/>
      <c r="M26509" s="38"/>
    </row>
    <row r="26510" spans="3:13" x14ac:dyDescent="0.2">
      <c r="C26510" s="38"/>
      <c r="D26510" s="38"/>
      <c r="E26510" s="93"/>
      <c r="L26510" s="38"/>
      <c r="M26510" s="38"/>
    </row>
    <row r="26511" spans="3:13" x14ac:dyDescent="0.2">
      <c r="C26511" s="38"/>
      <c r="D26511" s="38"/>
      <c r="E26511" s="93"/>
      <c r="L26511" s="38"/>
      <c r="M26511" s="38"/>
    </row>
    <row r="26512" spans="3:13" x14ac:dyDescent="0.2">
      <c r="C26512" s="38"/>
      <c r="D26512" s="38"/>
      <c r="E26512" s="93"/>
      <c r="L26512" s="38"/>
      <c r="M26512" s="38"/>
    </row>
    <row r="26513" spans="3:13" x14ac:dyDescent="0.2">
      <c r="C26513" s="38"/>
      <c r="D26513" s="38"/>
      <c r="E26513" s="93"/>
      <c r="L26513" s="38"/>
      <c r="M26513" s="38"/>
    </row>
    <row r="26514" spans="3:13" x14ac:dyDescent="0.2">
      <c r="C26514" s="38"/>
      <c r="D26514" s="38"/>
      <c r="E26514" s="93"/>
      <c r="L26514" s="38"/>
      <c r="M26514" s="38"/>
    </row>
    <row r="26515" spans="3:13" x14ac:dyDescent="0.2">
      <c r="C26515" s="38"/>
      <c r="D26515" s="38"/>
      <c r="E26515" s="93"/>
      <c r="L26515" s="38"/>
      <c r="M26515" s="38"/>
    </row>
    <row r="26516" spans="3:13" x14ac:dyDescent="0.2">
      <c r="C26516" s="38"/>
      <c r="D26516" s="38"/>
      <c r="E26516" s="93"/>
      <c r="L26516" s="38"/>
      <c r="M26516" s="38"/>
    </row>
    <row r="26517" spans="3:13" x14ac:dyDescent="0.2">
      <c r="C26517" s="38"/>
      <c r="D26517" s="38"/>
      <c r="E26517" s="93"/>
      <c r="L26517" s="38"/>
      <c r="M26517" s="38"/>
    </row>
    <row r="26518" spans="3:13" x14ac:dyDescent="0.2">
      <c r="C26518" s="38"/>
      <c r="D26518" s="38"/>
      <c r="E26518" s="93"/>
      <c r="L26518" s="38"/>
      <c r="M26518" s="38"/>
    </row>
    <row r="26519" spans="3:13" x14ac:dyDescent="0.2">
      <c r="C26519" s="38"/>
      <c r="D26519" s="38"/>
      <c r="E26519" s="93"/>
      <c r="L26519" s="38"/>
      <c r="M26519" s="38"/>
    </row>
    <row r="26520" spans="3:13" x14ac:dyDescent="0.2">
      <c r="C26520" s="38"/>
      <c r="D26520" s="38"/>
      <c r="E26520" s="93"/>
      <c r="L26520" s="38"/>
      <c r="M26520" s="38"/>
    </row>
    <row r="26521" spans="3:13" x14ac:dyDescent="0.2">
      <c r="C26521" s="38"/>
      <c r="D26521" s="38"/>
      <c r="E26521" s="93"/>
      <c r="L26521" s="38"/>
      <c r="M26521" s="38"/>
    </row>
    <row r="26522" spans="3:13" x14ac:dyDescent="0.2">
      <c r="C26522" s="38"/>
      <c r="D26522" s="38"/>
      <c r="E26522" s="93"/>
      <c r="L26522" s="38"/>
      <c r="M26522" s="38"/>
    </row>
    <row r="26523" spans="3:13" x14ac:dyDescent="0.2">
      <c r="C26523" s="38"/>
      <c r="D26523" s="38"/>
      <c r="E26523" s="93"/>
      <c r="L26523" s="38"/>
      <c r="M26523" s="38"/>
    </row>
    <row r="26524" spans="3:13" x14ac:dyDescent="0.2">
      <c r="C26524" s="38"/>
      <c r="D26524" s="38"/>
      <c r="E26524" s="93"/>
      <c r="L26524" s="38"/>
      <c r="M26524" s="38"/>
    </row>
    <row r="26525" spans="3:13" x14ac:dyDescent="0.2">
      <c r="C26525" s="38"/>
      <c r="D26525" s="38"/>
      <c r="E26525" s="93"/>
      <c r="L26525" s="38"/>
      <c r="M26525" s="38"/>
    </row>
    <row r="26526" spans="3:13" x14ac:dyDescent="0.2">
      <c r="C26526" s="38"/>
      <c r="D26526" s="38"/>
      <c r="E26526" s="93"/>
      <c r="L26526" s="38"/>
      <c r="M26526" s="38"/>
    </row>
    <row r="26527" spans="3:13" x14ac:dyDescent="0.2">
      <c r="C26527" s="38"/>
      <c r="D26527" s="38"/>
      <c r="E26527" s="93"/>
      <c r="L26527" s="38"/>
      <c r="M26527" s="38"/>
    </row>
    <row r="26528" spans="3:13" x14ac:dyDescent="0.2">
      <c r="C26528" s="38"/>
      <c r="D26528" s="38"/>
      <c r="E26528" s="93"/>
      <c r="L26528" s="38"/>
      <c r="M26528" s="38"/>
    </row>
    <row r="26529" spans="3:13" x14ac:dyDescent="0.2">
      <c r="C26529" s="38"/>
      <c r="D26529" s="38"/>
      <c r="E26529" s="93"/>
      <c r="L26529" s="38"/>
      <c r="M26529" s="38"/>
    </row>
    <row r="26530" spans="3:13" x14ac:dyDescent="0.2">
      <c r="C26530" s="38"/>
      <c r="D26530" s="38"/>
      <c r="E26530" s="93"/>
      <c r="L26530" s="38"/>
      <c r="M26530" s="38"/>
    </row>
    <row r="26531" spans="3:13" x14ac:dyDescent="0.2">
      <c r="C26531" s="38"/>
      <c r="D26531" s="38"/>
      <c r="E26531" s="93"/>
      <c r="L26531" s="38"/>
      <c r="M26531" s="38"/>
    </row>
    <row r="26532" spans="3:13" x14ac:dyDescent="0.2">
      <c r="C26532" s="38"/>
      <c r="D26532" s="38"/>
      <c r="E26532" s="93"/>
      <c r="L26532" s="38"/>
      <c r="M26532" s="38"/>
    </row>
    <row r="26533" spans="3:13" x14ac:dyDescent="0.2">
      <c r="C26533" s="38"/>
      <c r="D26533" s="38"/>
      <c r="E26533" s="93"/>
      <c r="L26533" s="38"/>
      <c r="M26533" s="38"/>
    </row>
    <row r="26534" spans="3:13" x14ac:dyDescent="0.2">
      <c r="C26534" s="38"/>
      <c r="D26534" s="38"/>
      <c r="E26534" s="93"/>
      <c r="L26534" s="38"/>
      <c r="M26534" s="38"/>
    </row>
    <row r="26535" spans="3:13" x14ac:dyDescent="0.2">
      <c r="C26535" s="38"/>
      <c r="D26535" s="38"/>
      <c r="E26535" s="93"/>
      <c r="L26535" s="38"/>
      <c r="M26535" s="38"/>
    </row>
    <row r="26536" spans="3:13" x14ac:dyDescent="0.2">
      <c r="C26536" s="38"/>
      <c r="D26536" s="38"/>
      <c r="E26536" s="93"/>
      <c r="L26536" s="38"/>
      <c r="M26536" s="38"/>
    </row>
    <row r="26537" spans="3:13" x14ac:dyDescent="0.2">
      <c r="C26537" s="38"/>
      <c r="D26537" s="38"/>
      <c r="E26537" s="93"/>
      <c r="L26537" s="38"/>
      <c r="M26537" s="38"/>
    </row>
    <row r="26538" spans="3:13" x14ac:dyDescent="0.2">
      <c r="C26538" s="38"/>
      <c r="D26538" s="38"/>
      <c r="E26538" s="93"/>
      <c r="L26538" s="38"/>
      <c r="M26538" s="38"/>
    </row>
    <row r="26539" spans="3:13" x14ac:dyDescent="0.2">
      <c r="C26539" s="38"/>
      <c r="D26539" s="38"/>
      <c r="E26539" s="93"/>
      <c r="L26539" s="38"/>
      <c r="M26539" s="38"/>
    </row>
    <row r="26540" spans="3:13" x14ac:dyDescent="0.2">
      <c r="C26540" s="38"/>
      <c r="D26540" s="38"/>
      <c r="E26540" s="93"/>
      <c r="L26540" s="38"/>
      <c r="M26540" s="38"/>
    </row>
    <row r="26541" spans="3:13" x14ac:dyDescent="0.2">
      <c r="C26541" s="38"/>
      <c r="D26541" s="38"/>
      <c r="E26541" s="93"/>
      <c r="L26541" s="38"/>
      <c r="M26541" s="38"/>
    </row>
    <row r="26542" spans="3:13" x14ac:dyDescent="0.2">
      <c r="C26542" s="38"/>
      <c r="D26542" s="38"/>
      <c r="E26542" s="93"/>
      <c r="L26542" s="38"/>
      <c r="M26542" s="38"/>
    </row>
    <row r="26543" spans="3:13" x14ac:dyDescent="0.2">
      <c r="C26543" s="38"/>
      <c r="D26543" s="38"/>
      <c r="E26543" s="93"/>
      <c r="L26543" s="38"/>
      <c r="M26543" s="38"/>
    </row>
    <row r="26544" spans="3:13" x14ac:dyDescent="0.2">
      <c r="C26544" s="38"/>
      <c r="D26544" s="38"/>
      <c r="E26544" s="93"/>
      <c r="L26544" s="38"/>
      <c r="M26544" s="38"/>
    </row>
    <row r="26545" spans="3:13" x14ac:dyDescent="0.2">
      <c r="C26545" s="38"/>
      <c r="D26545" s="38"/>
      <c r="E26545" s="93"/>
      <c r="L26545" s="38"/>
      <c r="M26545" s="38"/>
    </row>
    <row r="26546" spans="3:13" x14ac:dyDescent="0.2">
      <c r="C26546" s="38"/>
      <c r="D26546" s="38"/>
      <c r="E26546" s="93"/>
      <c r="L26546" s="38"/>
      <c r="M26546" s="38"/>
    </row>
    <row r="26547" spans="3:13" x14ac:dyDescent="0.2">
      <c r="C26547" s="38"/>
      <c r="D26547" s="38"/>
      <c r="E26547" s="93"/>
      <c r="L26547" s="38"/>
      <c r="M26547" s="38"/>
    </row>
    <row r="26548" spans="3:13" x14ac:dyDescent="0.2">
      <c r="C26548" s="38"/>
      <c r="D26548" s="38"/>
      <c r="E26548" s="93"/>
      <c r="L26548" s="38"/>
      <c r="M26548" s="38"/>
    </row>
    <row r="26549" spans="3:13" x14ac:dyDescent="0.2">
      <c r="C26549" s="38"/>
      <c r="D26549" s="38"/>
      <c r="E26549" s="93"/>
      <c r="L26549" s="38"/>
      <c r="M26549" s="38"/>
    </row>
    <row r="26550" spans="3:13" x14ac:dyDescent="0.2">
      <c r="C26550" s="38"/>
      <c r="D26550" s="38"/>
      <c r="E26550" s="93"/>
      <c r="L26550" s="38"/>
      <c r="M26550" s="38"/>
    </row>
    <row r="26551" spans="3:13" x14ac:dyDescent="0.2">
      <c r="C26551" s="38"/>
      <c r="D26551" s="38"/>
      <c r="E26551" s="93"/>
      <c r="L26551" s="38"/>
      <c r="M26551" s="38"/>
    </row>
    <row r="26552" spans="3:13" x14ac:dyDescent="0.2">
      <c r="C26552" s="38"/>
      <c r="D26552" s="38"/>
      <c r="E26552" s="93"/>
      <c r="L26552" s="38"/>
      <c r="M26552" s="38"/>
    </row>
    <row r="26553" spans="3:13" x14ac:dyDescent="0.2">
      <c r="C26553" s="38"/>
      <c r="D26553" s="38"/>
      <c r="E26553" s="93"/>
      <c r="L26553" s="38"/>
      <c r="M26553" s="38"/>
    </row>
    <row r="26554" spans="3:13" x14ac:dyDescent="0.2">
      <c r="C26554" s="38"/>
      <c r="D26554" s="38"/>
      <c r="E26554" s="93"/>
      <c r="L26554" s="38"/>
      <c r="M26554" s="38"/>
    </row>
    <row r="26555" spans="3:13" x14ac:dyDescent="0.2">
      <c r="C26555" s="38"/>
      <c r="D26555" s="38"/>
      <c r="E26555" s="93"/>
      <c r="L26555" s="38"/>
      <c r="M26555" s="38"/>
    </row>
    <row r="26556" spans="3:13" x14ac:dyDescent="0.2">
      <c r="C26556" s="38"/>
      <c r="D26556" s="38"/>
      <c r="E26556" s="93"/>
      <c r="L26556" s="38"/>
      <c r="M26556" s="38"/>
    </row>
    <row r="26557" spans="3:13" x14ac:dyDescent="0.2">
      <c r="C26557" s="38"/>
      <c r="D26557" s="38"/>
      <c r="E26557" s="93"/>
      <c r="L26557" s="38"/>
      <c r="M26557" s="38"/>
    </row>
    <row r="26558" spans="3:13" x14ac:dyDescent="0.2">
      <c r="C26558" s="38"/>
      <c r="D26558" s="38"/>
      <c r="E26558" s="93"/>
      <c r="L26558" s="38"/>
      <c r="M26558" s="38"/>
    </row>
    <row r="26559" spans="3:13" x14ac:dyDescent="0.2">
      <c r="C26559" s="38"/>
      <c r="D26559" s="38"/>
      <c r="E26559" s="93"/>
      <c r="L26559" s="38"/>
      <c r="M26559" s="38"/>
    </row>
    <row r="26560" spans="3:13" x14ac:dyDescent="0.2">
      <c r="C26560" s="38"/>
      <c r="D26560" s="38"/>
      <c r="E26560" s="93"/>
      <c r="L26560" s="38"/>
      <c r="M26560" s="38"/>
    </row>
    <row r="26561" spans="3:13" x14ac:dyDescent="0.2">
      <c r="C26561" s="38"/>
      <c r="D26561" s="38"/>
      <c r="E26561" s="93"/>
      <c r="L26561" s="38"/>
      <c r="M26561" s="38"/>
    </row>
    <row r="26562" spans="3:13" x14ac:dyDescent="0.2">
      <c r="C26562" s="38"/>
      <c r="D26562" s="38"/>
      <c r="E26562" s="93"/>
      <c r="L26562" s="38"/>
      <c r="M26562" s="38"/>
    </row>
    <row r="26563" spans="3:13" x14ac:dyDescent="0.2">
      <c r="C26563" s="38"/>
      <c r="D26563" s="38"/>
      <c r="E26563" s="93"/>
      <c r="L26563" s="38"/>
      <c r="M26563" s="38"/>
    </row>
    <row r="26564" spans="3:13" x14ac:dyDescent="0.2">
      <c r="C26564" s="38"/>
      <c r="D26564" s="38"/>
      <c r="E26564" s="93"/>
      <c r="L26564" s="38"/>
      <c r="M26564" s="38"/>
    </row>
    <row r="26565" spans="3:13" x14ac:dyDescent="0.2">
      <c r="C26565" s="38"/>
      <c r="D26565" s="38"/>
      <c r="E26565" s="93"/>
      <c r="L26565" s="38"/>
      <c r="M26565" s="38"/>
    </row>
    <row r="26566" spans="3:13" x14ac:dyDescent="0.2">
      <c r="C26566" s="38"/>
      <c r="D26566" s="38"/>
      <c r="E26566" s="93"/>
      <c r="L26566" s="38"/>
      <c r="M26566" s="38"/>
    </row>
    <row r="26567" spans="3:13" x14ac:dyDescent="0.2">
      <c r="C26567" s="38"/>
      <c r="D26567" s="38"/>
      <c r="E26567" s="93"/>
      <c r="L26567" s="38"/>
      <c r="M26567" s="38"/>
    </row>
    <row r="26568" spans="3:13" x14ac:dyDescent="0.2">
      <c r="C26568" s="38"/>
      <c r="D26568" s="38"/>
      <c r="E26568" s="93"/>
      <c r="L26568" s="38"/>
      <c r="M26568" s="38"/>
    </row>
    <row r="26569" spans="3:13" x14ac:dyDescent="0.2">
      <c r="C26569" s="38"/>
      <c r="D26569" s="38"/>
      <c r="E26569" s="93"/>
      <c r="L26569" s="38"/>
      <c r="M26569" s="38"/>
    </row>
    <row r="26570" spans="3:13" x14ac:dyDescent="0.2">
      <c r="C26570" s="38"/>
      <c r="D26570" s="38"/>
      <c r="E26570" s="93"/>
      <c r="L26570" s="38"/>
      <c r="M26570" s="38"/>
    </row>
    <row r="26571" spans="3:13" x14ac:dyDescent="0.2">
      <c r="C26571" s="38"/>
      <c r="D26571" s="38"/>
      <c r="E26571" s="93"/>
      <c r="L26571" s="38"/>
      <c r="M26571" s="38"/>
    </row>
    <row r="26572" spans="3:13" x14ac:dyDescent="0.2">
      <c r="C26572" s="38"/>
      <c r="D26572" s="38"/>
      <c r="E26572" s="93"/>
      <c r="L26572" s="38"/>
      <c r="M26572" s="38"/>
    </row>
    <row r="26573" spans="3:13" x14ac:dyDescent="0.2">
      <c r="C26573" s="38"/>
      <c r="D26573" s="38"/>
      <c r="E26573" s="93"/>
      <c r="L26573" s="38"/>
      <c r="M26573" s="38"/>
    </row>
    <row r="26574" spans="3:13" x14ac:dyDescent="0.2">
      <c r="C26574" s="38"/>
      <c r="D26574" s="38"/>
      <c r="E26574" s="93"/>
      <c r="L26574" s="38"/>
      <c r="M26574" s="38"/>
    </row>
    <row r="26575" spans="3:13" x14ac:dyDescent="0.2">
      <c r="C26575" s="38"/>
      <c r="D26575" s="38"/>
      <c r="E26575" s="93"/>
      <c r="L26575" s="38"/>
      <c r="M26575" s="38"/>
    </row>
    <row r="26576" spans="3:13" x14ac:dyDescent="0.2">
      <c r="C26576" s="38"/>
      <c r="D26576" s="38"/>
      <c r="E26576" s="93"/>
      <c r="L26576" s="38"/>
      <c r="M26576" s="38"/>
    </row>
    <row r="26577" spans="3:13" x14ac:dyDescent="0.2">
      <c r="C26577" s="38"/>
      <c r="D26577" s="38"/>
      <c r="E26577" s="93"/>
      <c r="L26577" s="38"/>
      <c r="M26577" s="38"/>
    </row>
    <row r="26578" spans="3:13" x14ac:dyDescent="0.2">
      <c r="C26578" s="38"/>
      <c r="D26578" s="38"/>
      <c r="E26578" s="93"/>
      <c r="L26578" s="38"/>
      <c r="M26578" s="38"/>
    </row>
    <row r="26579" spans="3:13" x14ac:dyDescent="0.2">
      <c r="C26579" s="38"/>
      <c r="D26579" s="38"/>
      <c r="E26579" s="93"/>
      <c r="L26579" s="38"/>
      <c r="M26579" s="38"/>
    </row>
    <row r="26580" spans="3:13" x14ac:dyDescent="0.2">
      <c r="C26580" s="38"/>
      <c r="D26580" s="38"/>
      <c r="E26580" s="93"/>
      <c r="L26580" s="38"/>
      <c r="M26580" s="38"/>
    </row>
    <row r="26581" spans="3:13" x14ac:dyDescent="0.2">
      <c r="C26581" s="38"/>
      <c r="D26581" s="38"/>
      <c r="E26581" s="93"/>
      <c r="L26581" s="38"/>
      <c r="M26581" s="38"/>
    </row>
    <row r="26582" spans="3:13" x14ac:dyDescent="0.2">
      <c r="C26582" s="38"/>
      <c r="D26582" s="38"/>
      <c r="E26582" s="93"/>
      <c r="L26582" s="38"/>
      <c r="M26582" s="38"/>
    </row>
    <row r="26583" spans="3:13" x14ac:dyDescent="0.2">
      <c r="C26583" s="38"/>
      <c r="D26583" s="38"/>
      <c r="E26583" s="93"/>
      <c r="L26583" s="38"/>
      <c r="M26583" s="38"/>
    </row>
    <row r="26584" spans="3:13" x14ac:dyDescent="0.2">
      <c r="C26584" s="38"/>
      <c r="D26584" s="38"/>
      <c r="E26584" s="93"/>
      <c r="L26584" s="38"/>
      <c r="M26584" s="38"/>
    </row>
    <row r="26585" spans="3:13" x14ac:dyDescent="0.2">
      <c r="C26585" s="38"/>
      <c r="D26585" s="38"/>
      <c r="E26585" s="93"/>
      <c r="L26585" s="38"/>
      <c r="M26585" s="38"/>
    </row>
    <row r="26586" spans="3:13" x14ac:dyDescent="0.2">
      <c r="C26586" s="38"/>
      <c r="D26586" s="38"/>
      <c r="E26586" s="93"/>
      <c r="L26586" s="38"/>
      <c r="M26586" s="38"/>
    </row>
    <row r="26587" spans="3:13" x14ac:dyDescent="0.2">
      <c r="C26587" s="38"/>
      <c r="D26587" s="38"/>
      <c r="E26587" s="93"/>
      <c r="L26587" s="38"/>
      <c r="M26587" s="38"/>
    </row>
    <row r="26588" spans="3:13" x14ac:dyDescent="0.2">
      <c r="C26588" s="38"/>
      <c r="D26588" s="38"/>
      <c r="E26588" s="93"/>
      <c r="L26588" s="38"/>
      <c r="M26588" s="38"/>
    </row>
    <row r="26589" spans="3:13" x14ac:dyDescent="0.2">
      <c r="C26589" s="38"/>
      <c r="D26589" s="38"/>
      <c r="E26589" s="93"/>
      <c r="L26589" s="38"/>
      <c r="M26589" s="38"/>
    </row>
    <row r="26590" spans="3:13" x14ac:dyDescent="0.2">
      <c r="C26590" s="38"/>
      <c r="D26590" s="38"/>
      <c r="E26590" s="93"/>
      <c r="L26590" s="38"/>
      <c r="M26590" s="38"/>
    </row>
    <row r="26591" spans="3:13" x14ac:dyDescent="0.2">
      <c r="C26591" s="38"/>
      <c r="D26591" s="38"/>
      <c r="E26591" s="93"/>
      <c r="L26591" s="38"/>
      <c r="M26591" s="38"/>
    </row>
    <row r="26592" spans="3:13" x14ac:dyDescent="0.2">
      <c r="C26592" s="38"/>
      <c r="D26592" s="38"/>
      <c r="E26592" s="93"/>
      <c r="L26592" s="38"/>
      <c r="M26592" s="38"/>
    </row>
    <row r="26593" spans="3:13" x14ac:dyDescent="0.2">
      <c r="C26593" s="38"/>
      <c r="D26593" s="38"/>
      <c r="E26593" s="93"/>
      <c r="L26593" s="38"/>
      <c r="M26593" s="38"/>
    </row>
    <row r="26594" spans="3:13" x14ac:dyDescent="0.2">
      <c r="C26594" s="38"/>
      <c r="D26594" s="38"/>
      <c r="E26594" s="93"/>
      <c r="L26594" s="38"/>
      <c r="M26594" s="38"/>
    </row>
    <row r="26595" spans="3:13" x14ac:dyDescent="0.2">
      <c r="C26595" s="38"/>
      <c r="D26595" s="38"/>
      <c r="E26595" s="93"/>
      <c r="L26595" s="38"/>
      <c r="M26595" s="38"/>
    </row>
    <row r="26596" spans="3:13" x14ac:dyDescent="0.2">
      <c r="C26596" s="38"/>
      <c r="D26596" s="38"/>
      <c r="E26596" s="93"/>
      <c r="L26596" s="38"/>
      <c r="M26596" s="38"/>
    </row>
    <row r="26597" spans="3:13" x14ac:dyDescent="0.2">
      <c r="C26597" s="38"/>
      <c r="D26597" s="38"/>
      <c r="E26597" s="93"/>
      <c r="L26597" s="38"/>
      <c r="M26597" s="38"/>
    </row>
    <row r="26598" spans="3:13" x14ac:dyDescent="0.2">
      <c r="C26598" s="38"/>
      <c r="D26598" s="38"/>
      <c r="E26598" s="93"/>
      <c r="L26598" s="38"/>
      <c r="M26598" s="38"/>
    </row>
    <row r="26599" spans="3:13" x14ac:dyDescent="0.2">
      <c r="C26599" s="38"/>
      <c r="D26599" s="38"/>
      <c r="E26599" s="93"/>
      <c r="L26599" s="38"/>
      <c r="M26599" s="38"/>
    </row>
    <row r="26600" spans="3:13" x14ac:dyDescent="0.2">
      <c r="C26600" s="38"/>
      <c r="D26600" s="38"/>
      <c r="E26600" s="93"/>
      <c r="L26600" s="38"/>
      <c r="M26600" s="38"/>
    </row>
    <row r="26601" spans="3:13" x14ac:dyDescent="0.2">
      <c r="C26601" s="38"/>
      <c r="D26601" s="38"/>
      <c r="E26601" s="93"/>
      <c r="L26601" s="38"/>
      <c r="M26601" s="38"/>
    </row>
    <row r="26602" spans="3:13" x14ac:dyDescent="0.2">
      <c r="C26602" s="38"/>
      <c r="D26602" s="38"/>
      <c r="E26602" s="93"/>
      <c r="L26602" s="38"/>
      <c r="M26602" s="38"/>
    </row>
    <row r="26603" spans="3:13" x14ac:dyDescent="0.2">
      <c r="C26603" s="38"/>
      <c r="D26603" s="38"/>
      <c r="E26603" s="93"/>
      <c r="L26603" s="38"/>
      <c r="M26603" s="38"/>
    </row>
    <row r="26604" spans="3:13" x14ac:dyDescent="0.2">
      <c r="C26604" s="38"/>
      <c r="D26604" s="38"/>
      <c r="E26604" s="93"/>
      <c r="L26604" s="38"/>
      <c r="M26604" s="38"/>
    </row>
    <row r="26605" spans="3:13" x14ac:dyDescent="0.2">
      <c r="C26605" s="38"/>
      <c r="D26605" s="38"/>
      <c r="E26605" s="93"/>
      <c r="L26605" s="38"/>
      <c r="M26605" s="38"/>
    </row>
    <row r="26606" spans="3:13" x14ac:dyDescent="0.2">
      <c r="C26606" s="38"/>
      <c r="D26606" s="38"/>
      <c r="E26606" s="93"/>
      <c r="L26606" s="38"/>
      <c r="M26606" s="38"/>
    </row>
    <row r="26607" spans="3:13" x14ac:dyDescent="0.2">
      <c r="C26607" s="38"/>
      <c r="D26607" s="38"/>
      <c r="E26607" s="93"/>
      <c r="L26607" s="38"/>
      <c r="M26607" s="38"/>
    </row>
    <row r="26608" spans="3:13" x14ac:dyDescent="0.2">
      <c r="C26608" s="38"/>
      <c r="D26608" s="38"/>
      <c r="E26608" s="93"/>
      <c r="L26608" s="38"/>
      <c r="M26608" s="38"/>
    </row>
    <row r="26609" spans="3:13" x14ac:dyDescent="0.2">
      <c r="C26609" s="38"/>
      <c r="D26609" s="38"/>
      <c r="E26609" s="93"/>
      <c r="L26609" s="38"/>
      <c r="M26609" s="38"/>
    </row>
    <row r="26610" spans="3:13" x14ac:dyDescent="0.2">
      <c r="C26610" s="38"/>
      <c r="D26610" s="38"/>
      <c r="E26610" s="93"/>
      <c r="L26610" s="38"/>
      <c r="M26610" s="38"/>
    </row>
    <row r="26611" spans="3:13" x14ac:dyDescent="0.2">
      <c r="C26611" s="38"/>
      <c r="D26611" s="38"/>
      <c r="E26611" s="93"/>
      <c r="L26611" s="38"/>
      <c r="M26611" s="38"/>
    </row>
    <row r="26612" spans="3:13" x14ac:dyDescent="0.2">
      <c r="C26612" s="38"/>
      <c r="D26612" s="38"/>
      <c r="E26612" s="93"/>
      <c r="L26612" s="38"/>
      <c r="M26612" s="38"/>
    </row>
    <row r="26613" spans="3:13" x14ac:dyDescent="0.2">
      <c r="C26613" s="38"/>
      <c r="D26613" s="38"/>
      <c r="E26613" s="93"/>
      <c r="L26613" s="38"/>
      <c r="M26613" s="38"/>
    </row>
    <row r="26614" spans="3:13" x14ac:dyDescent="0.2">
      <c r="C26614" s="38"/>
      <c r="D26614" s="38"/>
      <c r="E26614" s="93"/>
      <c r="L26614" s="38"/>
      <c r="M26614" s="38"/>
    </row>
    <row r="26615" spans="3:13" x14ac:dyDescent="0.2">
      <c r="C26615" s="38"/>
      <c r="D26615" s="38"/>
      <c r="E26615" s="93"/>
      <c r="L26615" s="38"/>
      <c r="M26615" s="38"/>
    </row>
    <row r="26616" spans="3:13" x14ac:dyDescent="0.2">
      <c r="C26616" s="38"/>
      <c r="D26616" s="38"/>
      <c r="E26616" s="93"/>
      <c r="L26616" s="38"/>
      <c r="M26616" s="38"/>
    </row>
    <row r="26617" spans="3:13" x14ac:dyDescent="0.2">
      <c r="C26617" s="38"/>
      <c r="D26617" s="38"/>
      <c r="E26617" s="93"/>
      <c r="L26617" s="38"/>
      <c r="M26617" s="38"/>
    </row>
    <row r="26618" spans="3:13" x14ac:dyDescent="0.2">
      <c r="C26618" s="38"/>
      <c r="D26618" s="38"/>
      <c r="E26618" s="93"/>
      <c r="L26618" s="38"/>
      <c r="M26618" s="38"/>
    </row>
    <row r="26619" spans="3:13" x14ac:dyDescent="0.2">
      <c r="C26619" s="38"/>
      <c r="D26619" s="38"/>
      <c r="E26619" s="93"/>
      <c r="L26619" s="38"/>
      <c r="M26619" s="38"/>
    </row>
    <row r="26620" spans="3:13" x14ac:dyDescent="0.2">
      <c r="C26620" s="38"/>
      <c r="D26620" s="38"/>
      <c r="E26620" s="93"/>
      <c r="L26620" s="38"/>
      <c r="M26620" s="38"/>
    </row>
    <row r="26621" spans="3:13" x14ac:dyDescent="0.2">
      <c r="C26621" s="38"/>
      <c r="D26621" s="38"/>
      <c r="E26621" s="93"/>
      <c r="L26621" s="38"/>
      <c r="M26621" s="38"/>
    </row>
    <row r="26622" spans="3:13" x14ac:dyDescent="0.2">
      <c r="C26622" s="38"/>
      <c r="D26622" s="38"/>
      <c r="E26622" s="93"/>
      <c r="L26622" s="38"/>
      <c r="M26622" s="38"/>
    </row>
    <row r="26623" spans="3:13" x14ac:dyDescent="0.2">
      <c r="C26623" s="38"/>
      <c r="D26623" s="38"/>
      <c r="E26623" s="93"/>
      <c r="L26623" s="38"/>
      <c r="M26623" s="38"/>
    </row>
    <row r="26624" spans="3:13" x14ac:dyDescent="0.2">
      <c r="C26624" s="38"/>
      <c r="D26624" s="38"/>
      <c r="E26624" s="93"/>
      <c r="L26624" s="38"/>
      <c r="M26624" s="38"/>
    </row>
    <row r="26625" spans="3:13" x14ac:dyDescent="0.2">
      <c r="C26625" s="38"/>
      <c r="D26625" s="38"/>
      <c r="E26625" s="93"/>
      <c r="L26625" s="38"/>
      <c r="M26625" s="38"/>
    </row>
    <row r="26626" spans="3:13" x14ac:dyDescent="0.2">
      <c r="C26626" s="38"/>
      <c r="D26626" s="38"/>
      <c r="E26626" s="93"/>
      <c r="L26626" s="38"/>
      <c r="M26626" s="38"/>
    </row>
    <row r="26627" spans="3:13" x14ac:dyDescent="0.2">
      <c r="C26627" s="38"/>
      <c r="D26627" s="38"/>
      <c r="E26627" s="93"/>
      <c r="L26627" s="38"/>
      <c r="M26627" s="38"/>
    </row>
    <row r="26628" spans="3:13" x14ac:dyDescent="0.2">
      <c r="C26628" s="38"/>
      <c r="D26628" s="38"/>
      <c r="E26628" s="93"/>
      <c r="L26628" s="38"/>
      <c r="M26628" s="38"/>
    </row>
    <row r="26629" spans="3:13" x14ac:dyDescent="0.2">
      <c r="C26629" s="38"/>
      <c r="D26629" s="38"/>
      <c r="E26629" s="93"/>
      <c r="L26629" s="38"/>
      <c r="M26629" s="38"/>
    </row>
    <row r="26630" spans="3:13" x14ac:dyDescent="0.2">
      <c r="C26630" s="38"/>
      <c r="D26630" s="38"/>
      <c r="E26630" s="93"/>
      <c r="L26630" s="38"/>
      <c r="M26630" s="38"/>
    </row>
    <row r="26631" spans="3:13" x14ac:dyDescent="0.2">
      <c r="C26631" s="38"/>
      <c r="D26631" s="38"/>
      <c r="E26631" s="93"/>
      <c r="L26631" s="38"/>
      <c r="M26631" s="38"/>
    </row>
    <row r="26632" spans="3:13" x14ac:dyDescent="0.2">
      <c r="C26632" s="38"/>
      <c r="D26632" s="38"/>
      <c r="E26632" s="93"/>
      <c r="L26632" s="38"/>
      <c r="M26632" s="38"/>
    </row>
    <row r="26633" spans="3:13" x14ac:dyDescent="0.2">
      <c r="C26633" s="38"/>
      <c r="D26633" s="38"/>
      <c r="E26633" s="93"/>
      <c r="L26633" s="38"/>
      <c r="M26633" s="38"/>
    </row>
    <row r="26634" spans="3:13" x14ac:dyDescent="0.2">
      <c r="C26634" s="38"/>
      <c r="D26634" s="38"/>
      <c r="E26634" s="93"/>
      <c r="L26634" s="38"/>
      <c r="M26634" s="38"/>
    </row>
    <row r="26635" spans="3:13" x14ac:dyDescent="0.2">
      <c r="C26635" s="38"/>
      <c r="D26635" s="38"/>
      <c r="E26635" s="93"/>
      <c r="L26635" s="38"/>
      <c r="M26635" s="38"/>
    </row>
    <row r="26636" spans="3:13" x14ac:dyDescent="0.2">
      <c r="C26636" s="38"/>
      <c r="D26636" s="38"/>
      <c r="E26636" s="93"/>
      <c r="L26636" s="38"/>
      <c r="M26636" s="38"/>
    </row>
    <row r="26637" spans="3:13" x14ac:dyDescent="0.2">
      <c r="C26637" s="38"/>
      <c r="D26637" s="38"/>
      <c r="E26637" s="93"/>
      <c r="L26637" s="38"/>
      <c r="M26637" s="38"/>
    </row>
    <row r="26638" spans="3:13" x14ac:dyDescent="0.2">
      <c r="C26638" s="38"/>
      <c r="D26638" s="38"/>
      <c r="E26638" s="93"/>
      <c r="L26638" s="38"/>
      <c r="M26638" s="38"/>
    </row>
    <row r="26639" spans="3:13" x14ac:dyDescent="0.2">
      <c r="C26639" s="38"/>
      <c r="D26639" s="38"/>
      <c r="E26639" s="93"/>
      <c r="L26639" s="38"/>
      <c r="M26639" s="38"/>
    </row>
    <row r="26640" spans="3:13" x14ac:dyDescent="0.2">
      <c r="C26640" s="38"/>
      <c r="D26640" s="38"/>
      <c r="E26640" s="93"/>
      <c r="L26640" s="38"/>
      <c r="M26640" s="38"/>
    </row>
    <row r="26641" spans="3:13" x14ac:dyDescent="0.2">
      <c r="C26641" s="38"/>
      <c r="D26641" s="38"/>
      <c r="E26641" s="93"/>
      <c r="L26641" s="38"/>
      <c r="M26641" s="38"/>
    </row>
    <row r="26642" spans="3:13" x14ac:dyDescent="0.2">
      <c r="C26642" s="38"/>
      <c r="D26642" s="38"/>
      <c r="E26642" s="93"/>
      <c r="L26642" s="38"/>
      <c r="M26642" s="38"/>
    </row>
    <row r="26643" spans="3:13" x14ac:dyDescent="0.2">
      <c r="C26643" s="38"/>
      <c r="D26643" s="38"/>
      <c r="E26643" s="93"/>
      <c r="L26643" s="38"/>
      <c r="M26643" s="38"/>
    </row>
    <row r="26644" spans="3:13" x14ac:dyDescent="0.2">
      <c r="C26644" s="38"/>
      <c r="D26644" s="38"/>
      <c r="E26644" s="93"/>
      <c r="L26644" s="38"/>
      <c r="M26644" s="38"/>
    </row>
    <row r="26645" spans="3:13" x14ac:dyDescent="0.2">
      <c r="C26645" s="38"/>
      <c r="D26645" s="38"/>
      <c r="E26645" s="93"/>
      <c r="L26645" s="38"/>
      <c r="M26645" s="38"/>
    </row>
    <row r="26646" spans="3:13" x14ac:dyDescent="0.2">
      <c r="C26646" s="38"/>
      <c r="D26646" s="38"/>
      <c r="E26646" s="93"/>
      <c r="L26646" s="38"/>
      <c r="M26646" s="38"/>
    </row>
    <row r="26647" spans="3:13" x14ac:dyDescent="0.2">
      <c r="C26647" s="38"/>
      <c r="D26647" s="38"/>
      <c r="E26647" s="93"/>
      <c r="L26647" s="38"/>
      <c r="M26647" s="38"/>
    </row>
    <row r="26648" spans="3:13" x14ac:dyDescent="0.2">
      <c r="C26648" s="38"/>
      <c r="D26648" s="38"/>
      <c r="E26648" s="93"/>
      <c r="L26648" s="38"/>
      <c r="M26648" s="38"/>
    </row>
    <row r="26649" spans="3:13" x14ac:dyDescent="0.2">
      <c r="C26649" s="38"/>
      <c r="D26649" s="38"/>
      <c r="E26649" s="93"/>
      <c r="L26649" s="38"/>
      <c r="M26649" s="38"/>
    </row>
    <row r="26650" spans="3:13" x14ac:dyDescent="0.2">
      <c r="C26650" s="38"/>
      <c r="D26650" s="38"/>
      <c r="E26650" s="93"/>
      <c r="L26650" s="38"/>
      <c r="M26650" s="38"/>
    </row>
    <row r="26651" spans="3:13" x14ac:dyDescent="0.2">
      <c r="C26651" s="38"/>
      <c r="D26651" s="38"/>
      <c r="E26651" s="93"/>
      <c r="L26651" s="38"/>
      <c r="M26651" s="38"/>
    </row>
    <row r="26652" spans="3:13" x14ac:dyDescent="0.2">
      <c r="C26652" s="38"/>
      <c r="D26652" s="38"/>
      <c r="E26652" s="93"/>
      <c r="L26652" s="38"/>
      <c r="M26652" s="38"/>
    </row>
    <row r="26653" spans="3:13" x14ac:dyDescent="0.2">
      <c r="C26653" s="38"/>
      <c r="D26653" s="38"/>
      <c r="E26653" s="93"/>
      <c r="L26653" s="38"/>
      <c r="M26653" s="38"/>
    </row>
    <row r="26654" spans="3:13" x14ac:dyDescent="0.2">
      <c r="C26654" s="38"/>
      <c r="D26654" s="38"/>
      <c r="E26654" s="93"/>
      <c r="L26654" s="38"/>
      <c r="M26654" s="38"/>
    </row>
    <row r="26655" spans="3:13" x14ac:dyDescent="0.2">
      <c r="C26655" s="38"/>
      <c r="D26655" s="38"/>
      <c r="E26655" s="93"/>
      <c r="L26655" s="38"/>
      <c r="M26655" s="38"/>
    </row>
    <row r="26656" spans="3:13" x14ac:dyDescent="0.2">
      <c r="C26656" s="38"/>
      <c r="D26656" s="38"/>
      <c r="E26656" s="93"/>
      <c r="L26656" s="38"/>
      <c r="M26656" s="38"/>
    </row>
    <row r="26657" spans="3:13" x14ac:dyDescent="0.2">
      <c r="C26657" s="38"/>
      <c r="D26657" s="38"/>
      <c r="E26657" s="93"/>
      <c r="L26657" s="38"/>
      <c r="M26657" s="38"/>
    </row>
    <row r="26658" spans="3:13" x14ac:dyDescent="0.2">
      <c r="C26658" s="38"/>
      <c r="D26658" s="38"/>
      <c r="E26658" s="93"/>
      <c r="L26658" s="38"/>
      <c r="M26658" s="38"/>
    </row>
    <row r="26659" spans="3:13" x14ac:dyDescent="0.2">
      <c r="C26659" s="38"/>
      <c r="D26659" s="38"/>
      <c r="E26659" s="93"/>
      <c r="L26659" s="38"/>
      <c r="M26659" s="38"/>
    </row>
    <row r="26660" spans="3:13" x14ac:dyDescent="0.2">
      <c r="C26660" s="38"/>
      <c r="D26660" s="38"/>
      <c r="E26660" s="93"/>
      <c r="L26660" s="38"/>
      <c r="M26660" s="38"/>
    </row>
    <row r="26661" spans="3:13" x14ac:dyDescent="0.2">
      <c r="C26661" s="38"/>
      <c r="D26661" s="38"/>
      <c r="E26661" s="93"/>
      <c r="L26661" s="38"/>
      <c r="M26661" s="38"/>
    </row>
    <row r="26662" spans="3:13" x14ac:dyDescent="0.2">
      <c r="C26662" s="38"/>
      <c r="D26662" s="38"/>
      <c r="E26662" s="93"/>
      <c r="L26662" s="38"/>
      <c r="M26662" s="38"/>
    </row>
    <row r="26663" spans="3:13" x14ac:dyDescent="0.2">
      <c r="C26663" s="38"/>
      <c r="D26663" s="38"/>
      <c r="E26663" s="93"/>
      <c r="L26663" s="38"/>
      <c r="M26663" s="38"/>
    </row>
    <row r="26664" spans="3:13" x14ac:dyDescent="0.2">
      <c r="C26664" s="38"/>
      <c r="D26664" s="38"/>
      <c r="E26664" s="93"/>
      <c r="L26664" s="38"/>
      <c r="M26664" s="38"/>
    </row>
    <row r="26665" spans="3:13" x14ac:dyDescent="0.2">
      <c r="C26665" s="38"/>
      <c r="D26665" s="38"/>
      <c r="E26665" s="93"/>
      <c r="L26665" s="38"/>
      <c r="M26665" s="38"/>
    </row>
    <row r="26666" spans="3:13" x14ac:dyDescent="0.2">
      <c r="C26666" s="38"/>
      <c r="D26666" s="38"/>
      <c r="E26666" s="93"/>
      <c r="L26666" s="38"/>
      <c r="M26666" s="38"/>
    </row>
    <row r="26667" spans="3:13" x14ac:dyDescent="0.2">
      <c r="C26667" s="38"/>
      <c r="D26667" s="38"/>
      <c r="E26667" s="93"/>
      <c r="L26667" s="38"/>
      <c r="M26667" s="38"/>
    </row>
    <row r="26668" spans="3:13" x14ac:dyDescent="0.2">
      <c r="C26668" s="38"/>
      <c r="D26668" s="38"/>
      <c r="E26668" s="93"/>
      <c r="L26668" s="38"/>
      <c r="M26668" s="38"/>
    </row>
    <row r="26669" spans="3:13" x14ac:dyDescent="0.2">
      <c r="C26669" s="38"/>
      <c r="D26669" s="38"/>
      <c r="E26669" s="93"/>
      <c r="L26669" s="38"/>
      <c r="M26669" s="38"/>
    </row>
    <row r="26670" spans="3:13" x14ac:dyDescent="0.2">
      <c r="C26670" s="38"/>
      <c r="D26670" s="38"/>
      <c r="E26670" s="93"/>
      <c r="L26670" s="38"/>
      <c r="M26670" s="38"/>
    </row>
    <row r="26671" spans="3:13" x14ac:dyDescent="0.2">
      <c r="C26671" s="38"/>
      <c r="D26671" s="38"/>
      <c r="E26671" s="93"/>
      <c r="L26671" s="38"/>
      <c r="M26671" s="38"/>
    </row>
    <row r="26672" spans="3:13" x14ac:dyDescent="0.2">
      <c r="C26672" s="38"/>
      <c r="D26672" s="38"/>
      <c r="E26672" s="93"/>
      <c r="L26672" s="38"/>
      <c r="M26672" s="38"/>
    </row>
    <row r="26673" spans="3:13" x14ac:dyDescent="0.2">
      <c r="C26673" s="38"/>
      <c r="D26673" s="38"/>
      <c r="E26673" s="93"/>
      <c r="L26673" s="38"/>
      <c r="M26673" s="38"/>
    </row>
    <row r="26674" spans="3:13" x14ac:dyDescent="0.2">
      <c r="C26674" s="38"/>
      <c r="D26674" s="38"/>
      <c r="E26674" s="93"/>
      <c r="L26674" s="38"/>
      <c r="M26674" s="38"/>
    </row>
    <row r="26675" spans="3:13" x14ac:dyDescent="0.2">
      <c r="C26675" s="38"/>
      <c r="D26675" s="38"/>
      <c r="E26675" s="93"/>
      <c r="L26675" s="38"/>
      <c r="M26675" s="38"/>
    </row>
    <row r="26676" spans="3:13" x14ac:dyDescent="0.2">
      <c r="C26676" s="38"/>
      <c r="D26676" s="38"/>
      <c r="E26676" s="93"/>
      <c r="L26676" s="38"/>
      <c r="M26676" s="38"/>
    </row>
    <row r="26677" spans="3:13" x14ac:dyDescent="0.2">
      <c r="C26677" s="38"/>
      <c r="D26677" s="38"/>
      <c r="E26677" s="93"/>
      <c r="L26677" s="38"/>
      <c r="M26677" s="38"/>
    </row>
    <row r="26678" spans="3:13" x14ac:dyDescent="0.2">
      <c r="C26678" s="38"/>
      <c r="D26678" s="38"/>
      <c r="E26678" s="93"/>
      <c r="L26678" s="38"/>
      <c r="M26678" s="38"/>
    </row>
    <row r="26679" spans="3:13" x14ac:dyDescent="0.2">
      <c r="C26679" s="38"/>
      <c r="D26679" s="38"/>
      <c r="E26679" s="93"/>
      <c r="L26679" s="38"/>
      <c r="M26679" s="38"/>
    </row>
    <row r="26680" spans="3:13" x14ac:dyDescent="0.2">
      <c r="C26680" s="38"/>
      <c r="D26680" s="38"/>
      <c r="E26680" s="93"/>
      <c r="L26680" s="38"/>
      <c r="M26680" s="38"/>
    </row>
    <row r="26681" spans="3:13" x14ac:dyDescent="0.2">
      <c r="C26681" s="38"/>
      <c r="D26681" s="38"/>
      <c r="E26681" s="93"/>
      <c r="L26681" s="38"/>
      <c r="M26681" s="38"/>
    </row>
    <row r="26682" spans="3:13" x14ac:dyDescent="0.2">
      <c r="C26682" s="38"/>
      <c r="D26682" s="38"/>
      <c r="E26682" s="93"/>
      <c r="L26682" s="38"/>
      <c r="M26682" s="38"/>
    </row>
    <row r="26683" spans="3:13" x14ac:dyDescent="0.2">
      <c r="C26683" s="38"/>
      <c r="D26683" s="38"/>
      <c r="E26683" s="93"/>
      <c r="L26683" s="38"/>
      <c r="M26683" s="38"/>
    </row>
    <row r="26684" spans="3:13" x14ac:dyDescent="0.2">
      <c r="C26684" s="38"/>
      <c r="D26684" s="38"/>
      <c r="E26684" s="93"/>
      <c r="L26684" s="38"/>
      <c r="M26684" s="38"/>
    </row>
    <row r="26685" spans="3:13" x14ac:dyDescent="0.2">
      <c r="C26685" s="38"/>
      <c r="D26685" s="38"/>
      <c r="E26685" s="93"/>
      <c r="L26685" s="38"/>
      <c r="M26685" s="38"/>
    </row>
    <row r="26686" spans="3:13" x14ac:dyDescent="0.2">
      <c r="C26686" s="38"/>
      <c r="D26686" s="38"/>
      <c r="E26686" s="93"/>
      <c r="L26686" s="38"/>
      <c r="M26686" s="38"/>
    </row>
    <row r="26687" spans="3:13" x14ac:dyDescent="0.2">
      <c r="C26687" s="38"/>
      <c r="D26687" s="38"/>
      <c r="E26687" s="93"/>
      <c r="L26687" s="38"/>
      <c r="M26687" s="38"/>
    </row>
    <row r="26688" spans="3:13" x14ac:dyDescent="0.2">
      <c r="C26688" s="38"/>
      <c r="D26688" s="38"/>
      <c r="E26688" s="93"/>
      <c r="L26688" s="38"/>
      <c r="M26688" s="38"/>
    </row>
    <row r="26689" spans="3:13" x14ac:dyDescent="0.2">
      <c r="C26689" s="38"/>
      <c r="D26689" s="38"/>
      <c r="E26689" s="93"/>
      <c r="L26689" s="38"/>
      <c r="M26689" s="38"/>
    </row>
    <row r="26690" spans="3:13" x14ac:dyDescent="0.2">
      <c r="C26690" s="38"/>
      <c r="D26690" s="38"/>
      <c r="E26690" s="93"/>
      <c r="L26690" s="38"/>
      <c r="M26690" s="38"/>
    </row>
    <row r="26691" spans="3:13" x14ac:dyDescent="0.2">
      <c r="C26691" s="38"/>
      <c r="D26691" s="38"/>
      <c r="E26691" s="93"/>
      <c r="L26691" s="38"/>
      <c r="M26691" s="38"/>
    </row>
    <row r="26692" spans="3:13" x14ac:dyDescent="0.2">
      <c r="C26692" s="38"/>
      <c r="D26692" s="38"/>
      <c r="E26692" s="93"/>
      <c r="L26692" s="38"/>
      <c r="M26692" s="38"/>
    </row>
    <row r="26693" spans="3:13" x14ac:dyDescent="0.2">
      <c r="C26693" s="38"/>
      <c r="D26693" s="38"/>
      <c r="E26693" s="93"/>
      <c r="L26693" s="38"/>
      <c r="M26693" s="38"/>
    </row>
    <row r="26694" spans="3:13" x14ac:dyDescent="0.2">
      <c r="C26694" s="38"/>
      <c r="D26694" s="38"/>
      <c r="E26694" s="93"/>
      <c r="L26694" s="38"/>
      <c r="M26694" s="38"/>
    </row>
    <row r="26695" spans="3:13" x14ac:dyDescent="0.2">
      <c r="C26695" s="38"/>
      <c r="D26695" s="38"/>
      <c r="E26695" s="93"/>
      <c r="L26695" s="38"/>
      <c r="M26695" s="38"/>
    </row>
    <row r="26696" spans="3:13" x14ac:dyDescent="0.2">
      <c r="C26696" s="38"/>
      <c r="D26696" s="38"/>
      <c r="E26696" s="93"/>
      <c r="L26696" s="38"/>
      <c r="M26696" s="38"/>
    </row>
    <row r="26697" spans="3:13" x14ac:dyDescent="0.2">
      <c r="C26697" s="38"/>
      <c r="D26697" s="38"/>
      <c r="E26697" s="93"/>
      <c r="L26697" s="38"/>
      <c r="M26697" s="38"/>
    </row>
    <row r="26698" spans="3:13" x14ac:dyDescent="0.2">
      <c r="C26698" s="38"/>
      <c r="D26698" s="38"/>
      <c r="E26698" s="93"/>
      <c r="L26698" s="38"/>
      <c r="M26698" s="38"/>
    </row>
    <row r="26699" spans="3:13" x14ac:dyDescent="0.2">
      <c r="C26699" s="38"/>
      <c r="D26699" s="38"/>
      <c r="E26699" s="93"/>
      <c r="L26699" s="38"/>
      <c r="M26699" s="38"/>
    </row>
    <row r="26700" spans="3:13" x14ac:dyDescent="0.2">
      <c r="C26700" s="38"/>
      <c r="D26700" s="38"/>
      <c r="E26700" s="93"/>
      <c r="L26700" s="38"/>
      <c r="M26700" s="38"/>
    </row>
    <row r="26701" spans="3:13" x14ac:dyDescent="0.2">
      <c r="C26701" s="38"/>
      <c r="D26701" s="38"/>
      <c r="E26701" s="93"/>
      <c r="L26701" s="38"/>
      <c r="M26701" s="38"/>
    </row>
    <row r="26702" spans="3:13" x14ac:dyDescent="0.2">
      <c r="C26702" s="38"/>
      <c r="D26702" s="38"/>
      <c r="E26702" s="93"/>
      <c r="L26702" s="38"/>
      <c r="M26702" s="38"/>
    </row>
    <row r="26703" spans="3:13" x14ac:dyDescent="0.2">
      <c r="C26703" s="38"/>
      <c r="D26703" s="38"/>
      <c r="E26703" s="93"/>
      <c r="L26703" s="38"/>
      <c r="M26703" s="38"/>
    </row>
    <row r="26704" spans="3:13" x14ac:dyDescent="0.2">
      <c r="C26704" s="38"/>
      <c r="D26704" s="38"/>
      <c r="E26704" s="93"/>
      <c r="L26704" s="38"/>
      <c r="M26704" s="38"/>
    </row>
    <row r="26705" spans="3:13" x14ac:dyDescent="0.2">
      <c r="C26705" s="38"/>
      <c r="D26705" s="38"/>
      <c r="E26705" s="93"/>
      <c r="L26705" s="38"/>
      <c r="M26705" s="38"/>
    </row>
    <row r="26706" spans="3:13" x14ac:dyDescent="0.2">
      <c r="C26706" s="38"/>
      <c r="D26706" s="38"/>
      <c r="E26706" s="93"/>
      <c r="L26706" s="38"/>
      <c r="M26706" s="38"/>
    </row>
    <row r="26707" spans="3:13" x14ac:dyDescent="0.2">
      <c r="C26707" s="38"/>
      <c r="D26707" s="38"/>
      <c r="E26707" s="93"/>
      <c r="L26707" s="38"/>
      <c r="M26707" s="38"/>
    </row>
    <row r="26708" spans="3:13" x14ac:dyDescent="0.2">
      <c r="C26708" s="38"/>
      <c r="D26708" s="38"/>
      <c r="E26708" s="93"/>
      <c r="L26708" s="38"/>
      <c r="M26708" s="38"/>
    </row>
    <row r="26709" spans="3:13" x14ac:dyDescent="0.2">
      <c r="C26709" s="38"/>
      <c r="D26709" s="38"/>
      <c r="E26709" s="93"/>
      <c r="L26709" s="38"/>
      <c r="M26709" s="38"/>
    </row>
    <row r="26710" spans="3:13" x14ac:dyDescent="0.2">
      <c r="C26710" s="38"/>
      <c r="D26710" s="38"/>
      <c r="E26710" s="93"/>
      <c r="L26710" s="38"/>
      <c r="M26710" s="38"/>
    </row>
    <row r="26711" spans="3:13" x14ac:dyDescent="0.2">
      <c r="C26711" s="38"/>
      <c r="D26711" s="38"/>
      <c r="E26711" s="93"/>
      <c r="L26711" s="38"/>
      <c r="M26711" s="38"/>
    </row>
    <row r="26712" spans="3:13" x14ac:dyDescent="0.2">
      <c r="C26712" s="38"/>
      <c r="D26712" s="38"/>
      <c r="E26712" s="93"/>
      <c r="L26712" s="38"/>
      <c r="M26712" s="38"/>
    </row>
    <row r="26713" spans="3:13" x14ac:dyDescent="0.2">
      <c r="C26713" s="38"/>
      <c r="D26713" s="38"/>
      <c r="E26713" s="93"/>
      <c r="L26713" s="38"/>
      <c r="M26713" s="38"/>
    </row>
    <row r="26714" spans="3:13" x14ac:dyDescent="0.2">
      <c r="C26714" s="38"/>
      <c r="D26714" s="38"/>
      <c r="E26714" s="93"/>
      <c r="L26714" s="38"/>
      <c r="M26714" s="38"/>
    </row>
    <row r="26715" spans="3:13" x14ac:dyDescent="0.2">
      <c r="C26715" s="38"/>
      <c r="D26715" s="38"/>
      <c r="E26715" s="93"/>
      <c r="L26715" s="38"/>
      <c r="M26715" s="38"/>
    </row>
    <row r="26716" spans="3:13" x14ac:dyDescent="0.2">
      <c r="C26716" s="38"/>
      <c r="D26716" s="38"/>
      <c r="E26716" s="93"/>
      <c r="L26716" s="38"/>
      <c r="M26716" s="38"/>
    </row>
    <row r="26717" spans="3:13" x14ac:dyDescent="0.2">
      <c r="C26717" s="38"/>
      <c r="D26717" s="38"/>
      <c r="E26717" s="93"/>
      <c r="L26717" s="38"/>
      <c r="M26717" s="38"/>
    </row>
    <row r="26718" spans="3:13" x14ac:dyDescent="0.2">
      <c r="C26718" s="38"/>
      <c r="D26718" s="38"/>
      <c r="E26718" s="93"/>
      <c r="L26718" s="38"/>
      <c r="M26718" s="38"/>
    </row>
    <row r="26719" spans="3:13" x14ac:dyDescent="0.2">
      <c r="C26719" s="38"/>
      <c r="D26719" s="38"/>
      <c r="E26719" s="93"/>
      <c r="L26719" s="38"/>
      <c r="M26719" s="38"/>
    </row>
    <row r="26720" spans="3:13" x14ac:dyDescent="0.2">
      <c r="C26720" s="38"/>
      <c r="D26720" s="38"/>
      <c r="E26720" s="93"/>
      <c r="L26720" s="38"/>
      <c r="M26720" s="38"/>
    </row>
    <row r="26721" spans="3:13" x14ac:dyDescent="0.2">
      <c r="C26721" s="38"/>
      <c r="D26721" s="38"/>
      <c r="E26721" s="93"/>
      <c r="L26721" s="38"/>
      <c r="M26721" s="38"/>
    </row>
    <row r="26722" spans="3:13" x14ac:dyDescent="0.2">
      <c r="C26722" s="38"/>
      <c r="D26722" s="38"/>
      <c r="E26722" s="93"/>
      <c r="L26722" s="38"/>
      <c r="M26722" s="38"/>
    </row>
    <row r="26723" spans="3:13" x14ac:dyDescent="0.2">
      <c r="C26723" s="38"/>
      <c r="D26723" s="38"/>
      <c r="E26723" s="93"/>
      <c r="L26723" s="38"/>
      <c r="M26723" s="38"/>
    </row>
    <row r="26724" spans="3:13" x14ac:dyDescent="0.2">
      <c r="C26724" s="38"/>
      <c r="D26724" s="38"/>
      <c r="E26724" s="93"/>
      <c r="L26724" s="38"/>
      <c r="M26724" s="38"/>
    </row>
    <row r="26725" spans="3:13" x14ac:dyDescent="0.2">
      <c r="C26725" s="38"/>
      <c r="D26725" s="38"/>
      <c r="E26725" s="93"/>
      <c r="L26725" s="38"/>
      <c r="M26725" s="38"/>
    </row>
    <row r="26726" spans="3:13" x14ac:dyDescent="0.2">
      <c r="C26726" s="38"/>
      <c r="D26726" s="38"/>
      <c r="E26726" s="93"/>
      <c r="L26726" s="38"/>
      <c r="M26726" s="38"/>
    </row>
    <row r="26727" spans="3:13" x14ac:dyDescent="0.2">
      <c r="C26727" s="38"/>
      <c r="D26727" s="38"/>
      <c r="E26727" s="93"/>
      <c r="L26727" s="38"/>
      <c r="M26727" s="38"/>
    </row>
    <row r="26728" spans="3:13" x14ac:dyDescent="0.2">
      <c r="C26728" s="38"/>
      <c r="D26728" s="38"/>
      <c r="E26728" s="93"/>
      <c r="L26728" s="38"/>
      <c r="M26728" s="38"/>
    </row>
    <row r="26729" spans="3:13" x14ac:dyDescent="0.2">
      <c r="C26729" s="38"/>
      <c r="D26729" s="38"/>
      <c r="E26729" s="93"/>
      <c r="L26729" s="38"/>
      <c r="M26729" s="38"/>
    </row>
    <row r="26730" spans="3:13" x14ac:dyDescent="0.2">
      <c r="C26730" s="38"/>
      <c r="D26730" s="38"/>
      <c r="E26730" s="93"/>
      <c r="L26730" s="38"/>
      <c r="M26730" s="38"/>
    </row>
    <row r="26731" spans="3:13" x14ac:dyDescent="0.2">
      <c r="C26731" s="38"/>
      <c r="D26731" s="38"/>
      <c r="E26731" s="93"/>
      <c r="L26731" s="38"/>
      <c r="M26731" s="38"/>
    </row>
    <row r="26732" spans="3:13" x14ac:dyDescent="0.2">
      <c r="C26732" s="38"/>
      <c r="D26732" s="38"/>
      <c r="E26732" s="93"/>
      <c r="L26732" s="38"/>
      <c r="M26732" s="38"/>
    </row>
    <row r="26733" spans="3:13" x14ac:dyDescent="0.2">
      <c r="C26733" s="38"/>
      <c r="D26733" s="38"/>
      <c r="E26733" s="93"/>
      <c r="L26733" s="38"/>
      <c r="M26733" s="38"/>
    </row>
    <row r="26734" spans="3:13" x14ac:dyDescent="0.2">
      <c r="C26734" s="38"/>
      <c r="D26734" s="38"/>
      <c r="E26734" s="93"/>
      <c r="L26734" s="38"/>
      <c r="M26734" s="38"/>
    </row>
    <row r="26735" spans="3:13" x14ac:dyDescent="0.2">
      <c r="C26735" s="38"/>
      <c r="D26735" s="38"/>
      <c r="E26735" s="93"/>
      <c r="L26735" s="38"/>
      <c r="M26735" s="38"/>
    </row>
    <row r="26736" spans="3:13" x14ac:dyDescent="0.2">
      <c r="C26736" s="38"/>
      <c r="D26736" s="38"/>
      <c r="E26736" s="93"/>
      <c r="L26736" s="38"/>
      <c r="M26736" s="38"/>
    </row>
    <row r="26737" spans="3:13" x14ac:dyDescent="0.2">
      <c r="C26737" s="38"/>
      <c r="D26737" s="38"/>
      <c r="E26737" s="93"/>
      <c r="L26737" s="38"/>
      <c r="M26737" s="38"/>
    </row>
    <row r="26738" spans="3:13" x14ac:dyDescent="0.2">
      <c r="C26738" s="38"/>
      <c r="D26738" s="38"/>
      <c r="E26738" s="93"/>
      <c r="L26738" s="38"/>
      <c r="M26738" s="38"/>
    </row>
    <row r="26739" spans="3:13" x14ac:dyDescent="0.2">
      <c r="C26739" s="38"/>
      <c r="D26739" s="38"/>
      <c r="E26739" s="93"/>
      <c r="L26739" s="38"/>
      <c r="M26739" s="38"/>
    </row>
    <row r="26740" spans="3:13" x14ac:dyDescent="0.2">
      <c r="C26740" s="38"/>
      <c r="D26740" s="38"/>
      <c r="E26740" s="93"/>
      <c r="L26740" s="38"/>
      <c r="M26740" s="38"/>
    </row>
    <row r="26741" spans="3:13" x14ac:dyDescent="0.2">
      <c r="C26741" s="38"/>
      <c r="D26741" s="38"/>
      <c r="E26741" s="93"/>
      <c r="L26741" s="38"/>
      <c r="M26741" s="38"/>
    </row>
    <row r="26742" spans="3:13" x14ac:dyDescent="0.2">
      <c r="C26742" s="38"/>
      <c r="D26742" s="38"/>
      <c r="E26742" s="93"/>
      <c r="L26742" s="38"/>
      <c r="M26742" s="38"/>
    </row>
    <row r="26743" spans="3:13" x14ac:dyDescent="0.2">
      <c r="C26743" s="38"/>
      <c r="D26743" s="38"/>
      <c r="E26743" s="93"/>
      <c r="L26743" s="38"/>
      <c r="M26743" s="38"/>
    </row>
    <row r="26744" spans="3:13" x14ac:dyDescent="0.2">
      <c r="C26744" s="38"/>
      <c r="D26744" s="38"/>
      <c r="E26744" s="93"/>
      <c r="L26744" s="38"/>
      <c r="M26744" s="38"/>
    </row>
    <row r="26745" spans="3:13" x14ac:dyDescent="0.2">
      <c r="C26745" s="38"/>
      <c r="D26745" s="38"/>
      <c r="E26745" s="93"/>
      <c r="L26745" s="38"/>
      <c r="M26745" s="38"/>
    </row>
    <row r="26746" spans="3:13" x14ac:dyDescent="0.2">
      <c r="C26746" s="38"/>
      <c r="D26746" s="38"/>
      <c r="E26746" s="93"/>
      <c r="L26746" s="38"/>
      <c r="M26746" s="38"/>
    </row>
    <row r="26747" spans="3:13" x14ac:dyDescent="0.2">
      <c r="C26747" s="38"/>
      <c r="D26747" s="38"/>
      <c r="E26747" s="93"/>
      <c r="L26747" s="38"/>
      <c r="M26747" s="38"/>
    </row>
    <row r="26748" spans="3:13" x14ac:dyDescent="0.2">
      <c r="C26748" s="38"/>
      <c r="D26748" s="38"/>
      <c r="E26748" s="93"/>
      <c r="L26748" s="38"/>
      <c r="M26748" s="38"/>
    </row>
    <row r="26749" spans="3:13" x14ac:dyDescent="0.2">
      <c r="C26749" s="38"/>
      <c r="D26749" s="38"/>
      <c r="E26749" s="93"/>
      <c r="L26749" s="38"/>
      <c r="M26749" s="38"/>
    </row>
    <row r="26750" spans="3:13" x14ac:dyDescent="0.2">
      <c r="C26750" s="38"/>
      <c r="D26750" s="38"/>
      <c r="E26750" s="93"/>
      <c r="L26750" s="38"/>
      <c r="M26750" s="38"/>
    </row>
    <row r="26751" spans="3:13" x14ac:dyDescent="0.2">
      <c r="C26751" s="38"/>
      <c r="D26751" s="38"/>
      <c r="E26751" s="93"/>
      <c r="L26751" s="38"/>
      <c r="M26751" s="38"/>
    </row>
    <row r="26752" spans="3:13" x14ac:dyDescent="0.2">
      <c r="C26752" s="38"/>
      <c r="D26752" s="38"/>
      <c r="E26752" s="93"/>
      <c r="L26752" s="38"/>
      <c r="M26752" s="38"/>
    </row>
    <row r="26753" spans="3:13" x14ac:dyDescent="0.2">
      <c r="C26753" s="38"/>
      <c r="D26753" s="38"/>
      <c r="E26753" s="93"/>
      <c r="L26753" s="38"/>
      <c r="M26753" s="38"/>
    </row>
    <row r="26754" spans="3:13" x14ac:dyDescent="0.2">
      <c r="C26754" s="38"/>
      <c r="D26754" s="38"/>
      <c r="E26754" s="93"/>
      <c r="L26754" s="38"/>
      <c r="M26754" s="38"/>
    </row>
    <row r="26755" spans="3:13" x14ac:dyDescent="0.2">
      <c r="C26755" s="38"/>
      <c r="D26755" s="38"/>
      <c r="E26755" s="93"/>
      <c r="L26755" s="38"/>
      <c r="M26755" s="38"/>
    </row>
    <row r="26756" spans="3:13" x14ac:dyDescent="0.2">
      <c r="C26756" s="38"/>
      <c r="D26756" s="38"/>
      <c r="E26756" s="93"/>
      <c r="L26756" s="38"/>
      <c r="M26756" s="38"/>
    </row>
    <row r="26757" spans="3:13" x14ac:dyDescent="0.2">
      <c r="C26757" s="38"/>
      <c r="D26757" s="38"/>
      <c r="E26757" s="93"/>
      <c r="L26757" s="38"/>
      <c r="M26757" s="38"/>
    </row>
    <row r="26758" spans="3:13" x14ac:dyDescent="0.2">
      <c r="C26758" s="38"/>
      <c r="D26758" s="38"/>
      <c r="E26758" s="93"/>
      <c r="L26758" s="38"/>
      <c r="M26758" s="38"/>
    </row>
    <row r="26759" spans="3:13" x14ac:dyDescent="0.2">
      <c r="C26759" s="38"/>
      <c r="D26759" s="38"/>
      <c r="E26759" s="93"/>
      <c r="L26759" s="38"/>
      <c r="M26759" s="38"/>
    </row>
    <row r="26760" spans="3:13" x14ac:dyDescent="0.2">
      <c r="C26760" s="38"/>
      <c r="D26760" s="38"/>
      <c r="E26760" s="93"/>
      <c r="L26760" s="38"/>
      <c r="M26760" s="38"/>
    </row>
    <row r="26761" spans="3:13" x14ac:dyDescent="0.2">
      <c r="C26761" s="38"/>
      <c r="D26761" s="38"/>
      <c r="E26761" s="93"/>
      <c r="L26761" s="38"/>
      <c r="M26761" s="38"/>
    </row>
    <row r="26762" spans="3:13" x14ac:dyDescent="0.2">
      <c r="C26762" s="38"/>
      <c r="D26762" s="38"/>
      <c r="E26762" s="93"/>
      <c r="L26762" s="38"/>
      <c r="M26762" s="38"/>
    </row>
    <row r="26763" spans="3:13" x14ac:dyDescent="0.2">
      <c r="C26763" s="38"/>
      <c r="D26763" s="38"/>
      <c r="E26763" s="93"/>
      <c r="L26763" s="38"/>
      <c r="M26763" s="38"/>
    </row>
    <row r="26764" spans="3:13" x14ac:dyDescent="0.2">
      <c r="C26764" s="38"/>
      <c r="D26764" s="38"/>
      <c r="E26764" s="93"/>
      <c r="L26764" s="38"/>
      <c r="M26764" s="38"/>
    </row>
    <row r="26765" spans="3:13" x14ac:dyDescent="0.2">
      <c r="C26765" s="38"/>
      <c r="D26765" s="38"/>
      <c r="E26765" s="93"/>
      <c r="L26765" s="38"/>
      <c r="M26765" s="38"/>
    </row>
    <row r="26766" spans="3:13" x14ac:dyDescent="0.2">
      <c r="C26766" s="38"/>
      <c r="D26766" s="38"/>
      <c r="E26766" s="93"/>
      <c r="L26766" s="38"/>
      <c r="M26766" s="38"/>
    </row>
    <row r="26767" spans="3:13" x14ac:dyDescent="0.2">
      <c r="C26767" s="38"/>
      <c r="D26767" s="38"/>
      <c r="E26767" s="93"/>
      <c r="L26767" s="38"/>
      <c r="M26767" s="38"/>
    </row>
    <row r="26768" spans="3:13" x14ac:dyDescent="0.2">
      <c r="C26768" s="38"/>
      <c r="D26768" s="38"/>
      <c r="E26768" s="93"/>
      <c r="L26768" s="38"/>
      <c r="M26768" s="38"/>
    </row>
    <row r="26769" spans="3:13" x14ac:dyDescent="0.2">
      <c r="C26769" s="38"/>
      <c r="D26769" s="38"/>
      <c r="E26769" s="93"/>
      <c r="L26769" s="38"/>
      <c r="M26769" s="38"/>
    </row>
    <row r="26770" spans="3:13" x14ac:dyDescent="0.2">
      <c r="C26770" s="38"/>
      <c r="D26770" s="38"/>
      <c r="E26770" s="93"/>
      <c r="L26770" s="38"/>
      <c r="M26770" s="38"/>
    </row>
    <row r="26771" spans="3:13" x14ac:dyDescent="0.2">
      <c r="C26771" s="38"/>
      <c r="D26771" s="38"/>
      <c r="E26771" s="93"/>
      <c r="L26771" s="38"/>
      <c r="M26771" s="38"/>
    </row>
    <row r="26772" spans="3:13" x14ac:dyDescent="0.2">
      <c r="C26772" s="38"/>
      <c r="D26772" s="38"/>
      <c r="E26772" s="93"/>
      <c r="L26772" s="38"/>
      <c r="M26772" s="38"/>
    </row>
    <row r="26773" spans="3:13" x14ac:dyDescent="0.2">
      <c r="C26773" s="38"/>
      <c r="D26773" s="38"/>
      <c r="E26773" s="93"/>
      <c r="L26773" s="38"/>
      <c r="M26773" s="38"/>
    </row>
    <row r="26774" spans="3:13" x14ac:dyDescent="0.2">
      <c r="C26774" s="38"/>
      <c r="D26774" s="38"/>
      <c r="E26774" s="93"/>
      <c r="L26774" s="38"/>
      <c r="M26774" s="38"/>
    </row>
    <row r="26775" spans="3:13" x14ac:dyDescent="0.2">
      <c r="C26775" s="38"/>
      <c r="D26775" s="38"/>
      <c r="E26775" s="93"/>
      <c r="L26775" s="38"/>
      <c r="M26775" s="38"/>
    </row>
    <row r="26776" spans="3:13" x14ac:dyDescent="0.2">
      <c r="C26776" s="38"/>
      <c r="D26776" s="38"/>
      <c r="E26776" s="93"/>
      <c r="L26776" s="38"/>
      <c r="M26776" s="38"/>
    </row>
    <row r="26777" spans="3:13" x14ac:dyDescent="0.2">
      <c r="C26777" s="38"/>
      <c r="D26777" s="38"/>
      <c r="E26777" s="93"/>
      <c r="L26777" s="38"/>
      <c r="M26777" s="38"/>
    </row>
    <row r="26778" spans="3:13" x14ac:dyDescent="0.2">
      <c r="C26778" s="38"/>
      <c r="D26778" s="38"/>
      <c r="E26778" s="93"/>
      <c r="L26778" s="38"/>
      <c r="M26778" s="38"/>
    </row>
    <row r="26779" spans="3:13" x14ac:dyDescent="0.2">
      <c r="C26779" s="38"/>
      <c r="D26779" s="38"/>
      <c r="E26779" s="93"/>
      <c r="L26779" s="38"/>
      <c r="M26779" s="38"/>
    </row>
    <row r="26780" spans="3:13" x14ac:dyDescent="0.2">
      <c r="C26780" s="38"/>
      <c r="D26780" s="38"/>
      <c r="E26780" s="93"/>
      <c r="L26780" s="38"/>
      <c r="M26780" s="38"/>
    </row>
    <row r="26781" spans="3:13" x14ac:dyDescent="0.2">
      <c r="C26781" s="38"/>
      <c r="D26781" s="38"/>
      <c r="E26781" s="93"/>
      <c r="L26781" s="38"/>
      <c r="M26781" s="38"/>
    </row>
    <row r="26782" spans="3:13" x14ac:dyDescent="0.2">
      <c r="C26782" s="38"/>
      <c r="D26782" s="38"/>
      <c r="E26782" s="93"/>
      <c r="L26782" s="38"/>
      <c r="M26782" s="38"/>
    </row>
    <row r="26783" spans="3:13" x14ac:dyDescent="0.2">
      <c r="C26783" s="38"/>
      <c r="D26783" s="38"/>
      <c r="E26783" s="93"/>
      <c r="L26783" s="38"/>
      <c r="M26783" s="38"/>
    </row>
    <row r="26784" spans="3:13" x14ac:dyDescent="0.2">
      <c r="C26784" s="38"/>
      <c r="D26784" s="38"/>
      <c r="E26784" s="93"/>
      <c r="L26784" s="38"/>
      <c r="M26784" s="38"/>
    </row>
    <row r="26785" spans="3:13" x14ac:dyDescent="0.2">
      <c r="C26785" s="38"/>
      <c r="D26785" s="38"/>
      <c r="E26785" s="93"/>
      <c r="L26785" s="38"/>
      <c r="M26785" s="38"/>
    </row>
    <row r="26786" spans="3:13" x14ac:dyDescent="0.2">
      <c r="C26786" s="38"/>
      <c r="D26786" s="38"/>
      <c r="E26786" s="93"/>
      <c r="L26786" s="38"/>
      <c r="M26786" s="38"/>
    </row>
    <row r="26787" spans="3:13" x14ac:dyDescent="0.2">
      <c r="C26787" s="38"/>
      <c r="D26787" s="38"/>
      <c r="E26787" s="93"/>
      <c r="L26787" s="38"/>
      <c r="M26787" s="38"/>
    </row>
    <row r="26788" spans="3:13" x14ac:dyDescent="0.2">
      <c r="C26788" s="38"/>
      <c r="D26788" s="38"/>
      <c r="E26788" s="93"/>
      <c r="L26788" s="38"/>
      <c r="M26788" s="38"/>
    </row>
    <row r="26789" spans="3:13" x14ac:dyDescent="0.2">
      <c r="C26789" s="38"/>
      <c r="D26789" s="38"/>
      <c r="E26789" s="93"/>
      <c r="L26789" s="38"/>
      <c r="M26789" s="38"/>
    </row>
    <row r="26790" spans="3:13" x14ac:dyDescent="0.2">
      <c r="C26790" s="38"/>
      <c r="D26790" s="38"/>
      <c r="E26790" s="93"/>
      <c r="L26790" s="38"/>
      <c r="M26790" s="38"/>
    </row>
    <row r="26791" spans="3:13" x14ac:dyDescent="0.2">
      <c r="C26791" s="38"/>
      <c r="D26791" s="38"/>
      <c r="E26791" s="93"/>
      <c r="L26791" s="38"/>
      <c r="M26791" s="38"/>
    </row>
    <row r="26792" spans="3:13" x14ac:dyDescent="0.2">
      <c r="C26792" s="38"/>
      <c r="D26792" s="38"/>
      <c r="E26792" s="93"/>
      <c r="L26792" s="38"/>
      <c r="M26792" s="38"/>
    </row>
    <row r="26793" spans="3:13" x14ac:dyDescent="0.2">
      <c r="C26793" s="38"/>
      <c r="D26793" s="38"/>
      <c r="E26793" s="93"/>
      <c r="L26793" s="38"/>
      <c r="M26793" s="38"/>
    </row>
    <row r="26794" spans="3:13" x14ac:dyDescent="0.2">
      <c r="C26794" s="38"/>
      <c r="D26794" s="38"/>
      <c r="E26794" s="93"/>
      <c r="L26794" s="38"/>
      <c r="M26794" s="38"/>
    </row>
    <row r="26795" spans="3:13" x14ac:dyDescent="0.2">
      <c r="C26795" s="38"/>
      <c r="D26795" s="38"/>
      <c r="E26795" s="93"/>
      <c r="L26795" s="38"/>
      <c r="M26795" s="38"/>
    </row>
    <row r="26796" spans="3:13" x14ac:dyDescent="0.2">
      <c r="C26796" s="38"/>
      <c r="D26796" s="38"/>
      <c r="E26796" s="93"/>
      <c r="L26796" s="38"/>
      <c r="M26796" s="38"/>
    </row>
    <row r="26797" spans="3:13" x14ac:dyDescent="0.2">
      <c r="C26797" s="38"/>
      <c r="D26797" s="38"/>
      <c r="E26797" s="93"/>
      <c r="L26797" s="38"/>
      <c r="M26797" s="38"/>
    </row>
    <row r="26798" spans="3:13" x14ac:dyDescent="0.2">
      <c r="C26798" s="38"/>
      <c r="D26798" s="38"/>
      <c r="E26798" s="93"/>
      <c r="L26798" s="38"/>
      <c r="M26798" s="38"/>
    </row>
    <row r="26799" spans="3:13" x14ac:dyDescent="0.2">
      <c r="C26799" s="38"/>
      <c r="D26799" s="38"/>
      <c r="E26799" s="93"/>
      <c r="L26799" s="38"/>
      <c r="M26799" s="38"/>
    </row>
    <row r="26800" spans="3:13" x14ac:dyDescent="0.2">
      <c r="C26800" s="38"/>
      <c r="D26800" s="38"/>
      <c r="E26800" s="93"/>
      <c r="L26800" s="38"/>
      <c r="M26800" s="38"/>
    </row>
    <row r="26801" spans="3:13" x14ac:dyDescent="0.2">
      <c r="C26801" s="38"/>
      <c r="D26801" s="38"/>
      <c r="E26801" s="93"/>
      <c r="L26801" s="38"/>
      <c r="M26801" s="38"/>
    </row>
    <row r="26802" spans="3:13" x14ac:dyDescent="0.2">
      <c r="C26802" s="38"/>
      <c r="D26802" s="38"/>
      <c r="E26802" s="93"/>
      <c r="L26802" s="38"/>
      <c r="M26802" s="38"/>
    </row>
    <row r="26803" spans="3:13" x14ac:dyDescent="0.2">
      <c r="C26803" s="38"/>
      <c r="D26803" s="38"/>
      <c r="E26803" s="93"/>
      <c r="L26803" s="38"/>
      <c r="M26803" s="38"/>
    </row>
    <row r="26804" spans="3:13" x14ac:dyDescent="0.2">
      <c r="C26804" s="38"/>
      <c r="D26804" s="38"/>
      <c r="E26804" s="93"/>
      <c r="L26804" s="38"/>
      <c r="M26804" s="38"/>
    </row>
    <row r="26805" spans="3:13" x14ac:dyDescent="0.2">
      <c r="C26805" s="38"/>
      <c r="D26805" s="38"/>
      <c r="E26805" s="93"/>
      <c r="L26805" s="38"/>
      <c r="M26805" s="38"/>
    </row>
    <row r="26806" spans="3:13" x14ac:dyDescent="0.2">
      <c r="C26806" s="38"/>
      <c r="D26806" s="38"/>
      <c r="E26806" s="93"/>
      <c r="L26806" s="38"/>
      <c r="M26806" s="38"/>
    </row>
    <row r="26807" spans="3:13" x14ac:dyDescent="0.2">
      <c r="C26807" s="38"/>
      <c r="D26807" s="38"/>
      <c r="E26807" s="93"/>
      <c r="L26807" s="38"/>
      <c r="M26807" s="38"/>
    </row>
    <row r="26808" spans="3:13" x14ac:dyDescent="0.2">
      <c r="C26808" s="38"/>
      <c r="D26808" s="38"/>
      <c r="E26808" s="93"/>
      <c r="L26808" s="38"/>
      <c r="M26808" s="38"/>
    </row>
    <row r="26809" spans="3:13" x14ac:dyDescent="0.2">
      <c r="C26809" s="38"/>
      <c r="D26809" s="38"/>
      <c r="E26809" s="93"/>
      <c r="L26809" s="38"/>
      <c r="M26809" s="38"/>
    </row>
    <row r="26810" spans="3:13" x14ac:dyDescent="0.2">
      <c r="C26810" s="38"/>
      <c r="D26810" s="38"/>
      <c r="E26810" s="93"/>
      <c r="L26810" s="38"/>
      <c r="M26810" s="38"/>
    </row>
    <row r="26811" spans="3:13" x14ac:dyDescent="0.2">
      <c r="C26811" s="38"/>
      <c r="D26811" s="38"/>
      <c r="E26811" s="93"/>
      <c r="L26811" s="38"/>
      <c r="M26811" s="38"/>
    </row>
    <row r="26812" spans="3:13" x14ac:dyDescent="0.2">
      <c r="C26812" s="38"/>
      <c r="D26812" s="38"/>
      <c r="E26812" s="93"/>
      <c r="L26812" s="38"/>
      <c r="M26812" s="38"/>
    </row>
    <row r="26813" spans="3:13" x14ac:dyDescent="0.2">
      <c r="C26813" s="38"/>
      <c r="D26813" s="38"/>
      <c r="E26813" s="93"/>
      <c r="L26813" s="38"/>
      <c r="M26813" s="38"/>
    </row>
    <row r="26814" spans="3:13" x14ac:dyDescent="0.2">
      <c r="C26814" s="38"/>
      <c r="D26814" s="38"/>
      <c r="E26814" s="93"/>
      <c r="L26814" s="38"/>
      <c r="M26814" s="38"/>
    </row>
    <row r="26815" spans="3:13" x14ac:dyDescent="0.2">
      <c r="C26815" s="38"/>
      <c r="D26815" s="38"/>
      <c r="E26815" s="93"/>
      <c r="L26815" s="38"/>
      <c r="M26815" s="38"/>
    </row>
    <row r="26816" spans="3:13" x14ac:dyDescent="0.2">
      <c r="C26816" s="38"/>
      <c r="D26816" s="38"/>
      <c r="E26816" s="93"/>
      <c r="L26816" s="38"/>
      <c r="M26816" s="38"/>
    </row>
    <row r="26817" spans="3:13" x14ac:dyDescent="0.2">
      <c r="C26817" s="38"/>
      <c r="D26817" s="38"/>
      <c r="E26817" s="93"/>
      <c r="L26817" s="38"/>
      <c r="M26817" s="38"/>
    </row>
    <row r="26818" spans="3:13" x14ac:dyDescent="0.2">
      <c r="C26818" s="38"/>
      <c r="D26818" s="38"/>
      <c r="E26818" s="93"/>
      <c r="L26818" s="38"/>
      <c r="M26818" s="38"/>
    </row>
    <row r="26819" spans="3:13" x14ac:dyDescent="0.2">
      <c r="C26819" s="38"/>
      <c r="D26819" s="38"/>
      <c r="E26819" s="93"/>
      <c r="L26819" s="38"/>
      <c r="M26819" s="38"/>
    </row>
    <row r="26820" spans="3:13" x14ac:dyDescent="0.2">
      <c r="C26820" s="38"/>
      <c r="D26820" s="38"/>
      <c r="E26820" s="93"/>
      <c r="L26820" s="38"/>
      <c r="M26820" s="38"/>
    </row>
    <row r="26821" spans="3:13" x14ac:dyDescent="0.2">
      <c r="C26821" s="38"/>
      <c r="D26821" s="38"/>
      <c r="E26821" s="93"/>
      <c r="L26821" s="38"/>
      <c r="M26821" s="38"/>
    </row>
    <row r="26822" spans="3:13" x14ac:dyDescent="0.2">
      <c r="C26822" s="38"/>
      <c r="D26822" s="38"/>
      <c r="E26822" s="93"/>
      <c r="L26822" s="38"/>
      <c r="M26822" s="38"/>
    </row>
    <row r="26823" spans="3:13" x14ac:dyDescent="0.2">
      <c r="C26823" s="38"/>
      <c r="D26823" s="38"/>
      <c r="E26823" s="93"/>
      <c r="L26823" s="38"/>
      <c r="M26823" s="38"/>
    </row>
    <row r="26824" spans="3:13" x14ac:dyDescent="0.2">
      <c r="C26824" s="38"/>
      <c r="D26824" s="38"/>
      <c r="E26824" s="93"/>
      <c r="L26824" s="38"/>
      <c r="M26824" s="38"/>
    </row>
    <row r="26825" spans="3:13" x14ac:dyDescent="0.2">
      <c r="C26825" s="38"/>
      <c r="D26825" s="38"/>
      <c r="E26825" s="93"/>
      <c r="L26825" s="38"/>
      <c r="M26825" s="38"/>
    </row>
    <row r="26826" spans="3:13" x14ac:dyDescent="0.2">
      <c r="C26826" s="38"/>
      <c r="D26826" s="38"/>
      <c r="E26826" s="93"/>
      <c r="L26826" s="38"/>
      <c r="M26826" s="38"/>
    </row>
    <row r="26827" spans="3:13" x14ac:dyDescent="0.2">
      <c r="C26827" s="38"/>
      <c r="D26827" s="38"/>
      <c r="E26827" s="93"/>
      <c r="L26827" s="38"/>
      <c r="M26827" s="38"/>
    </row>
    <row r="26828" spans="3:13" x14ac:dyDescent="0.2">
      <c r="C26828" s="38"/>
      <c r="D26828" s="38"/>
      <c r="E26828" s="93"/>
      <c r="L26828" s="38"/>
      <c r="M26828" s="38"/>
    </row>
    <row r="26829" spans="3:13" x14ac:dyDescent="0.2">
      <c r="C26829" s="38"/>
      <c r="D26829" s="38"/>
      <c r="E26829" s="93"/>
      <c r="L26829" s="38"/>
      <c r="M26829" s="38"/>
    </row>
    <row r="26830" spans="3:13" x14ac:dyDescent="0.2">
      <c r="C26830" s="38"/>
      <c r="D26830" s="38"/>
      <c r="E26830" s="93"/>
      <c r="L26830" s="38"/>
      <c r="M26830" s="38"/>
    </row>
    <row r="26831" spans="3:13" x14ac:dyDescent="0.2">
      <c r="C26831" s="38"/>
      <c r="D26831" s="38"/>
      <c r="E26831" s="93"/>
      <c r="L26831" s="38"/>
      <c r="M26831" s="38"/>
    </row>
    <row r="26832" spans="3:13" x14ac:dyDescent="0.2">
      <c r="C26832" s="38"/>
      <c r="D26832" s="38"/>
      <c r="E26832" s="93"/>
      <c r="L26832" s="38"/>
      <c r="M26832" s="38"/>
    </row>
    <row r="26833" spans="3:13" x14ac:dyDescent="0.2">
      <c r="C26833" s="38"/>
      <c r="D26833" s="38"/>
      <c r="E26833" s="93"/>
      <c r="L26833" s="38"/>
      <c r="M26833" s="38"/>
    </row>
    <row r="26834" spans="3:13" x14ac:dyDescent="0.2">
      <c r="C26834" s="38"/>
      <c r="D26834" s="38"/>
      <c r="E26834" s="93"/>
      <c r="L26834" s="38"/>
      <c r="M26834" s="38"/>
    </row>
    <row r="26835" spans="3:13" x14ac:dyDescent="0.2">
      <c r="C26835" s="38"/>
      <c r="D26835" s="38"/>
      <c r="E26835" s="93"/>
      <c r="L26835" s="38"/>
      <c r="M26835" s="38"/>
    </row>
    <row r="26836" spans="3:13" x14ac:dyDescent="0.2">
      <c r="C26836" s="38"/>
      <c r="D26836" s="38"/>
      <c r="E26836" s="93"/>
      <c r="L26836" s="38"/>
      <c r="M26836" s="38"/>
    </row>
    <row r="26837" spans="3:13" x14ac:dyDescent="0.2">
      <c r="C26837" s="38"/>
      <c r="D26837" s="38"/>
      <c r="E26837" s="93"/>
      <c r="L26837" s="38"/>
      <c r="M26837" s="38"/>
    </row>
    <row r="26838" spans="3:13" x14ac:dyDescent="0.2">
      <c r="C26838" s="38"/>
      <c r="D26838" s="38"/>
      <c r="E26838" s="93"/>
      <c r="L26838" s="38"/>
      <c r="M26838" s="38"/>
    </row>
    <row r="26839" spans="3:13" x14ac:dyDescent="0.2">
      <c r="C26839" s="38"/>
      <c r="D26839" s="38"/>
      <c r="E26839" s="93"/>
      <c r="L26839" s="38"/>
      <c r="M26839" s="38"/>
    </row>
    <row r="26840" spans="3:13" x14ac:dyDescent="0.2">
      <c r="C26840" s="38"/>
      <c r="D26840" s="38"/>
      <c r="E26840" s="93"/>
      <c r="L26840" s="38"/>
      <c r="M26840" s="38"/>
    </row>
    <row r="26841" spans="3:13" x14ac:dyDescent="0.2">
      <c r="C26841" s="38"/>
      <c r="D26841" s="38"/>
      <c r="E26841" s="93"/>
      <c r="L26841" s="38"/>
      <c r="M26841" s="38"/>
    </row>
    <row r="26842" spans="3:13" x14ac:dyDescent="0.2">
      <c r="C26842" s="38"/>
      <c r="D26842" s="38"/>
      <c r="E26842" s="93"/>
      <c r="L26842" s="38"/>
      <c r="M26842" s="38"/>
    </row>
    <row r="26843" spans="3:13" x14ac:dyDescent="0.2">
      <c r="C26843" s="38"/>
      <c r="D26843" s="38"/>
      <c r="E26843" s="93"/>
      <c r="L26843" s="38"/>
      <c r="M26843" s="38"/>
    </row>
    <row r="26844" spans="3:13" x14ac:dyDescent="0.2">
      <c r="C26844" s="38"/>
      <c r="D26844" s="38"/>
      <c r="E26844" s="93"/>
      <c r="L26844" s="38"/>
      <c r="M26844" s="38"/>
    </row>
    <row r="26845" spans="3:13" x14ac:dyDescent="0.2">
      <c r="C26845" s="38"/>
      <c r="D26845" s="38"/>
      <c r="E26845" s="93"/>
      <c r="L26845" s="38"/>
      <c r="M26845" s="38"/>
    </row>
    <row r="26846" spans="3:13" x14ac:dyDescent="0.2">
      <c r="C26846" s="38"/>
      <c r="D26846" s="38"/>
      <c r="E26846" s="93"/>
      <c r="L26846" s="38"/>
      <c r="M26846" s="38"/>
    </row>
    <row r="26847" spans="3:13" x14ac:dyDescent="0.2">
      <c r="C26847" s="38"/>
      <c r="D26847" s="38"/>
      <c r="E26847" s="93"/>
      <c r="L26847" s="38"/>
      <c r="M26847" s="38"/>
    </row>
    <row r="26848" spans="3:13" x14ac:dyDescent="0.2">
      <c r="C26848" s="38"/>
      <c r="D26848" s="38"/>
      <c r="E26848" s="93"/>
      <c r="L26848" s="38"/>
      <c r="M26848" s="38"/>
    </row>
    <row r="26849" spans="3:13" x14ac:dyDescent="0.2">
      <c r="C26849" s="38"/>
      <c r="D26849" s="38"/>
      <c r="E26849" s="93"/>
      <c r="L26849" s="38"/>
      <c r="M26849" s="38"/>
    </row>
    <row r="26850" spans="3:13" x14ac:dyDescent="0.2">
      <c r="C26850" s="38"/>
      <c r="D26850" s="38"/>
      <c r="E26850" s="93"/>
      <c r="L26850" s="38"/>
      <c r="M26850" s="38"/>
    </row>
    <row r="26851" spans="3:13" x14ac:dyDescent="0.2">
      <c r="C26851" s="38"/>
      <c r="D26851" s="38"/>
      <c r="E26851" s="93"/>
      <c r="L26851" s="38"/>
      <c r="M26851" s="38"/>
    </row>
    <row r="26852" spans="3:13" x14ac:dyDescent="0.2">
      <c r="C26852" s="38"/>
      <c r="D26852" s="38"/>
      <c r="E26852" s="93"/>
      <c r="L26852" s="38"/>
      <c r="M26852" s="38"/>
    </row>
    <row r="26853" spans="3:13" x14ac:dyDescent="0.2">
      <c r="C26853" s="38"/>
      <c r="D26853" s="38"/>
      <c r="E26853" s="93"/>
      <c r="L26853" s="38"/>
      <c r="M26853" s="38"/>
    </row>
    <row r="26854" spans="3:13" x14ac:dyDescent="0.2">
      <c r="C26854" s="38"/>
      <c r="D26854" s="38"/>
      <c r="E26854" s="93"/>
      <c r="L26854" s="38"/>
      <c r="M26854" s="38"/>
    </row>
    <row r="26855" spans="3:13" x14ac:dyDescent="0.2">
      <c r="C26855" s="38"/>
      <c r="D26855" s="38"/>
      <c r="E26855" s="93"/>
      <c r="L26855" s="38"/>
      <c r="M26855" s="38"/>
    </row>
    <row r="26856" spans="3:13" x14ac:dyDescent="0.2">
      <c r="C26856" s="38"/>
      <c r="D26856" s="38"/>
      <c r="E26856" s="93"/>
      <c r="L26856" s="38"/>
      <c r="M26856" s="38"/>
    </row>
    <row r="26857" spans="3:13" x14ac:dyDescent="0.2">
      <c r="C26857" s="38"/>
      <c r="D26857" s="38"/>
      <c r="E26857" s="93"/>
      <c r="L26857" s="38"/>
      <c r="M26857" s="38"/>
    </row>
    <row r="26858" spans="3:13" x14ac:dyDescent="0.2">
      <c r="C26858" s="38"/>
      <c r="D26858" s="38"/>
      <c r="E26858" s="93"/>
      <c r="L26858" s="38"/>
      <c r="M26858" s="38"/>
    </row>
    <row r="26859" spans="3:13" x14ac:dyDescent="0.2">
      <c r="C26859" s="38"/>
      <c r="D26859" s="38"/>
      <c r="E26859" s="93"/>
      <c r="L26859" s="38"/>
      <c r="M26859" s="38"/>
    </row>
    <row r="26860" spans="3:13" x14ac:dyDescent="0.2">
      <c r="C26860" s="38"/>
      <c r="D26860" s="38"/>
      <c r="E26860" s="93"/>
      <c r="L26860" s="38"/>
      <c r="M26860" s="38"/>
    </row>
    <row r="26861" spans="3:13" x14ac:dyDescent="0.2">
      <c r="C26861" s="38"/>
      <c r="D26861" s="38"/>
      <c r="E26861" s="93"/>
      <c r="L26861" s="38"/>
      <c r="M26861" s="38"/>
    </row>
    <row r="26862" spans="3:13" x14ac:dyDescent="0.2">
      <c r="C26862" s="38"/>
      <c r="D26862" s="38"/>
      <c r="E26862" s="93"/>
      <c r="L26862" s="38"/>
      <c r="M26862" s="38"/>
    </row>
    <row r="26863" spans="3:13" x14ac:dyDescent="0.2">
      <c r="C26863" s="38"/>
      <c r="D26863" s="38"/>
      <c r="E26863" s="93"/>
      <c r="L26863" s="38"/>
      <c r="M26863" s="38"/>
    </row>
    <row r="26864" spans="3:13" x14ac:dyDescent="0.2">
      <c r="C26864" s="38"/>
      <c r="D26864" s="38"/>
      <c r="E26864" s="93"/>
      <c r="L26864" s="38"/>
      <c r="M26864" s="38"/>
    </row>
    <row r="26865" spans="3:13" x14ac:dyDescent="0.2">
      <c r="C26865" s="38"/>
      <c r="D26865" s="38"/>
      <c r="E26865" s="93"/>
      <c r="L26865" s="38"/>
      <c r="M26865" s="38"/>
    </row>
    <row r="26866" spans="3:13" x14ac:dyDescent="0.2">
      <c r="C26866" s="38"/>
      <c r="D26866" s="38"/>
      <c r="E26866" s="93"/>
      <c r="L26866" s="38"/>
      <c r="M26866" s="38"/>
    </row>
    <row r="26867" spans="3:13" x14ac:dyDescent="0.2">
      <c r="C26867" s="38"/>
      <c r="D26867" s="38"/>
      <c r="E26867" s="93"/>
      <c r="L26867" s="38"/>
      <c r="M26867" s="38"/>
    </row>
    <row r="26868" spans="3:13" x14ac:dyDescent="0.2">
      <c r="C26868" s="38"/>
      <c r="D26868" s="38"/>
      <c r="E26868" s="93"/>
      <c r="L26868" s="38"/>
      <c r="M26868" s="38"/>
    </row>
    <row r="26869" spans="3:13" x14ac:dyDescent="0.2">
      <c r="C26869" s="38"/>
      <c r="D26869" s="38"/>
      <c r="E26869" s="93"/>
      <c r="L26869" s="38"/>
      <c r="M26869" s="38"/>
    </row>
    <row r="26870" spans="3:13" x14ac:dyDescent="0.2">
      <c r="C26870" s="38"/>
      <c r="D26870" s="38"/>
      <c r="E26870" s="93"/>
      <c r="L26870" s="38"/>
      <c r="M26870" s="38"/>
    </row>
    <row r="26871" spans="3:13" x14ac:dyDescent="0.2">
      <c r="C26871" s="38"/>
      <c r="D26871" s="38"/>
      <c r="E26871" s="93"/>
      <c r="L26871" s="38"/>
      <c r="M26871" s="38"/>
    </row>
    <row r="26872" spans="3:13" x14ac:dyDescent="0.2">
      <c r="C26872" s="38"/>
      <c r="D26872" s="38"/>
      <c r="E26872" s="93"/>
      <c r="L26872" s="38"/>
      <c r="M26872" s="38"/>
    </row>
    <row r="26873" spans="3:13" x14ac:dyDescent="0.2">
      <c r="C26873" s="38"/>
      <c r="D26873" s="38"/>
      <c r="E26873" s="93"/>
      <c r="L26873" s="38"/>
      <c r="M26873" s="38"/>
    </row>
    <row r="26874" spans="3:13" x14ac:dyDescent="0.2">
      <c r="C26874" s="38"/>
      <c r="D26874" s="38"/>
      <c r="E26874" s="93"/>
      <c r="L26874" s="38"/>
      <c r="M26874" s="38"/>
    </row>
    <row r="26875" spans="3:13" x14ac:dyDescent="0.2">
      <c r="C26875" s="38"/>
      <c r="D26875" s="38"/>
      <c r="E26875" s="93"/>
      <c r="L26875" s="38"/>
      <c r="M26875" s="38"/>
    </row>
    <row r="26876" spans="3:13" x14ac:dyDescent="0.2">
      <c r="C26876" s="38"/>
      <c r="D26876" s="38"/>
      <c r="E26876" s="93"/>
      <c r="L26876" s="38"/>
      <c r="M26876" s="38"/>
    </row>
    <row r="26877" spans="3:13" x14ac:dyDescent="0.2">
      <c r="C26877" s="38"/>
      <c r="D26877" s="38"/>
      <c r="E26877" s="93"/>
      <c r="L26877" s="38"/>
      <c r="M26877" s="38"/>
    </row>
    <row r="26878" spans="3:13" x14ac:dyDescent="0.2">
      <c r="C26878" s="38"/>
      <c r="D26878" s="38"/>
      <c r="E26878" s="93"/>
      <c r="L26878" s="38"/>
      <c r="M26878" s="38"/>
    </row>
    <row r="26879" spans="3:13" x14ac:dyDescent="0.2">
      <c r="C26879" s="38"/>
      <c r="D26879" s="38"/>
      <c r="E26879" s="93"/>
      <c r="L26879" s="38"/>
      <c r="M26879" s="38"/>
    </row>
    <row r="26880" spans="3:13" x14ac:dyDescent="0.2">
      <c r="C26880" s="38"/>
      <c r="D26880" s="38"/>
      <c r="E26880" s="93"/>
      <c r="L26880" s="38"/>
      <c r="M26880" s="38"/>
    </row>
    <row r="26881" spans="3:13" x14ac:dyDescent="0.2">
      <c r="C26881" s="38"/>
      <c r="D26881" s="38"/>
      <c r="E26881" s="93"/>
      <c r="L26881" s="38"/>
      <c r="M26881" s="38"/>
    </row>
    <row r="26882" spans="3:13" x14ac:dyDescent="0.2">
      <c r="C26882" s="38"/>
      <c r="D26882" s="38"/>
      <c r="E26882" s="93"/>
      <c r="L26882" s="38"/>
      <c r="M26882" s="38"/>
    </row>
    <row r="26883" spans="3:13" x14ac:dyDescent="0.2">
      <c r="C26883" s="38"/>
      <c r="D26883" s="38"/>
      <c r="E26883" s="93"/>
      <c r="L26883" s="38"/>
      <c r="M26883" s="38"/>
    </row>
    <row r="26884" spans="3:13" x14ac:dyDescent="0.2">
      <c r="C26884" s="38"/>
      <c r="D26884" s="38"/>
      <c r="E26884" s="93"/>
      <c r="L26884" s="38"/>
      <c r="M26884" s="38"/>
    </row>
    <row r="26885" spans="3:13" x14ac:dyDescent="0.2">
      <c r="C26885" s="38"/>
      <c r="D26885" s="38"/>
      <c r="E26885" s="93"/>
      <c r="L26885" s="38"/>
      <c r="M26885" s="38"/>
    </row>
    <row r="26886" spans="3:13" x14ac:dyDescent="0.2">
      <c r="C26886" s="38"/>
      <c r="D26886" s="38"/>
      <c r="E26886" s="93"/>
      <c r="L26886" s="38"/>
      <c r="M26886" s="38"/>
    </row>
    <row r="26887" spans="3:13" x14ac:dyDescent="0.2">
      <c r="C26887" s="38"/>
      <c r="D26887" s="38"/>
      <c r="E26887" s="93"/>
      <c r="L26887" s="38"/>
      <c r="M26887" s="38"/>
    </row>
    <row r="26888" spans="3:13" x14ac:dyDescent="0.2">
      <c r="C26888" s="38"/>
      <c r="D26888" s="38"/>
      <c r="E26888" s="93"/>
      <c r="L26888" s="38"/>
      <c r="M26888" s="38"/>
    </row>
    <row r="26889" spans="3:13" x14ac:dyDescent="0.2">
      <c r="C26889" s="38"/>
      <c r="D26889" s="38"/>
      <c r="E26889" s="93"/>
      <c r="L26889" s="38"/>
      <c r="M26889" s="38"/>
    </row>
    <row r="26890" spans="3:13" x14ac:dyDescent="0.2">
      <c r="C26890" s="38"/>
      <c r="D26890" s="38"/>
      <c r="E26890" s="93"/>
      <c r="L26890" s="38"/>
      <c r="M26890" s="38"/>
    </row>
    <row r="26891" spans="3:13" x14ac:dyDescent="0.2">
      <c r="C26891" s="38"/>
      <c r="D26891" s="38"/>
      <c r="E26891" s="93"/>
      <c r="L26891" s="38"/>
      <c r="M26891" s="38"/>
    </row>
    <row r="26892" spans="3:13" x14ac:dyDescent="0.2">
      <c r="C26892" s="38"/>
      <c r="D26892" s="38"/>
      <c r="E26892" s="93"/>
      <c r="L26892" s="38"/>
      <c r="M26892" s="38"/>
    </row>
    <row r="26893" spans="3:13" x14ac:dyDescent="0.2">
      <c r="C26893" s="38"/>
      <c r="D26893" s="38"/>
      <c r="E26893" s="93"/>
      <c r="L26893" s="38"/>
      <c r="M26893" s="38"/>
    </row>
    <row r="26894" spans="3:13" x14ac:dyDescent="0.2">
      <c r="C26894" s="38"/>
      <c r="D26894" s="38"/>
      <c r="E26894" s="93"/>
      <c r="L26894" s="38"/>
      <c r="M26894" s="38"/>
    </row>
    <row r="26895" spans="3:13" x14ac:dyDescent="0.2">
      <c r="C26895" s="38"/>
      <c r="D26895" s="38"/>
      <c r="E26895" s="93"/>
      <c r="L26895" s="38"/>
      <c r="M26895" s="38"/>
    </row>
    <row r="26896" spans="3:13" x14ac:dyDescent="0.2">
      <c r="C26896" s="38"/>
      <c r="D26896" s="38"/>
      <c r="E26896" s="93"/>
      <c r="L26896" s="38"/>
      <c r="M26896" s="38"/>
    </row>
    <row r="26897" spans="3:13" x14ac:dyDescent="0.2">
      <c r="C26897" s="38"/>
      <c r="D26897" s="38"/>
      <c r="E26897" s="93"/>
      <c r="L26897" s="38"/>
      <c r="M26897" s="38"/>
    </row>
    <row r="26898" spans="3:13" x14ac:dyDescent="0.2">
      <c r="C26898" s="38"/>
      <c r="D26898" s="38"/>
      <c r="E26898" s="93"/>
      <c r="L26898" s="38"/>
      <c r="M26898" s="38"/>
    </row>
    <row r="26899" spans="3:13" x14ac:dyDescent="0.2">
      <c r="C26899" s="38"/>
      <c r="D26899" s="38"/>
      <c r="E26899" s="93"/>
      <c r="L26899" s="38"/>
      <c r="M26899" s="38"/>
    </row>
    <row r="26900" spans="3:13" x14ac:dyDescent="0.2">
      <c r="C26900" s="38"/>
      <c r="D26900" s="38"/>
      <c r="E26900" s="93"/>
      <c r="L26900" s="38"/>
      <c r="M26900" s="38"/>
    </row>
    <row r="26901" spans="3:13" x14ac:dyDescent="0.2">
      <c r="C26901" s="38"/>
      <c r="D26901" s="38"/>
      <c r="E26901" s="93"/>
      <c r="L26901" s="38"/>
      <c r="M26901" s="38"/>
    </row>
    <row r="26902" spans="3:13" x14ac:dyDescent="0.2">
      <c r="C26902" s="38"/>
      <c r="D26902" s="38"/>
      <c r="E26902" s="93"/>
      <c r="L26902" s="38"/>
      <c r="M26902" s="38"/>
    </row>
    <row r="26903" spans="3:13" x14ac:dyDescent="0.2">
      <c r="C26903" s="38"/>
      <c r="D26903" s="38"/>
      <c r="E26903" s="93"/>
      <c r="L26903" s="38"/>
      <c r="M26903" s="38"/>
    </row>
    <row r="26904" spans="3:13" x14ac:dyDescent="0.2">
      <c r="C26904" s="38"/>
      <c r="D26904" s="38"/>
      <c r="E26904" s="93"/>
      <c r="L26904" s="38"/>
      <c r="M26904" s="38"/>
    </row>
    <row r="26905" spans="3:13" x14ac:dyDescent="0.2">
      <c r="C26905" s="38"/>
      <c r="D26905" s="38"/>
      <c r="E26905" s="93"/>
      <c r="L26905" s="38"/>
      <c r="M26905" s="38"/>
    </row>
    <row r="26906" spans="3:13" x14ac:dyDescent="0.2">
      <c r="C26906" s="38"/>
      <c r="D26906" s="38"/>
      <c r="E26906" s="93"/>
      <c r="L26906" s="38"/>
      <c r="M26906" s="38"/>
    </row>
    <row r="26907" spans="3:13" x14ac:dyDescent="0.2">
      <c r="C26907" s="38"/>
      <c r="D26907" s="38"/>
      <c r="E26907" s="93"/>
      <c r="L26907" s="38"/>
      <c r="M26907" s="38"/>
    </row>
    <row r="26908" spans="3:13" x14ac:dyDescent="0.2">
      <c r="C26908" s="38"/>
      <c r="D26908" s="38"/>
      <c r="E26908" s="93"/>
      <c r="L26908" s="38"/>
      <c r="M26908" s="38"/>
    </row>
    <row r="26909" spans="3:13" x14ac:dyDescent="0.2">
      <c r="C26909" s="38"/>
      <c r="D26909" s="38"/>
      <c r="E26909" s="93"/>
      <c r="L26909" s="38"/>
      <c r="M26909" s="38"/>
    </row>
    <row r="26910" spans="3:13" x14ac:dyDescent="0.2">
      <c r="C26910" s="38"/>
      <c r="D26910" s="38"/>
      <c r="E26910" s="93"/>
      <c r="L26910" s="38"/>
      <c r="M26910" s="38"/>
    </row>
    <row r="26911" spans="3:13" x14ac:dyDescent="0.2">
      <c r="C26911" s="38"/>
      <c r="D26911" s="38"/>
      <c r="E26911" s="93"/>
      <c r="L26911" s="38"/>
      <c r="M26911" s="38"/>
    </row>
    <row r="26912" spans="3:13" x14ac:dyDescent="0.2">
      <c r="C26912" s="38"/>
      <c r="D26912" s="38"/>
      <c r="E26912" s="93"/>
      <c r="L26912" s="38"/>
      <c r="M26912" s="38"/>
    </row>
    <row r="26913" spans="3:13" x14ac:dyDescent="0.2">
      <c r="C26913" s="38"/>
      <c r="D26913" s="38"/>
      <c r="E26913" s="93"/>
      <c r="L26913" s="38"/>
      <c r="M26913" s="38"/>
    </row>
    <row r="26914" spans="3:13" x14ac:dyDescent="0.2">
      <c r="C26914" s="38"/>
      <c r="D26914" s="38"/>
      <c r="E26914" s="93"/>
      <c r="L26914" s="38"/>
      <c r="M26914" s="38"/>
    </row>
    <row r="26915" spans="3:13" x14ac:dyDescent="0.2">
      <c r="C26915" s="38"/>
      <c r="D26915" s="38"/>
      <c r="E26915" s="93"/>
      <c r="L26915" s="38"/>
      <c r="M26915" s="38"/>
    </row>
    <row r="26916" spans="3:13" x14ac:dyDescent="0.2">
      <c r="C26916" s="38"/>
      <c r="D26916" s="38"/>
      <c r="E26916" s="93"/>
      <c r="L26916" s="38"/>
      <c r="M26916" s="38"/>
    </row>
    <row r="26917" spans="3:13" x14ac:dyDescent="0.2">
      <c r="C26917" s="38"/>
      <c r="D26917" s="38"/>
      <c r="E26917" s="93"/>
      <c r="L26917" s="38"/>
      <c r="M26917" s="38"/>
    </row>
    <row r="26918" spans="3:13" x14ac:dyDescent="0.2">
      <c r="C26918" s="38"/>
      <c r="D26918" s="38"/>
      <c r="E26918" s="93"/>
      <c r="L26918" s="38"/>
      <c r="M26918" s="38"/>
    </row>
    <row r="26919" spans="3:13" x14ac:dyDescent="0.2">
      <c r="C26919" s="38"/>
      <c r="D26919" s="38"/>
      <c r="E26919" s="93"/>
      <c r="L26919" s="38"/>
      <c r="M26919" s="38"/>
    </row>
    <row r="26920" spans="3:13" x14ac:dyDescent="0.2">
      <c r="C26920" s="38"/>
      <c r="D26920" s="38"/>
      <c r="E26920" s="93"/>
      <c r="L26920" s="38"/>
      <c r="M26920" s="38"/>
    </row>
    <row r="26921" spans="3:13" x14ac:dyDescent="0.2">
      <c r="C26921" s="38"/>
      <c r="D26921" s="38"/>
      <c r="E26921" s="93"/>
      <c r="L26921" s="38"/>
      <c r="M26921" s="38"/>
    </row>
    <row r="26922" spans="3:13" x14ac:dyDescent="0.2">
      <c r="C26922" s="38"/>
      <c r="D26922" s="38"/>
      <c r="E26922" s="93"/>
      <c r="L26922" s="38"/>
      <c r="M26922" s="38"/>
    </row>
    <row r="26923" spans="3:13" x14ac:dyDescent="0.2">
      <c r="C26923" s="38"/>
      <c r="D26923" s="38"/>
      <c r="E26923" s="93"/>
      <c r="L26923" s="38"/>
      <c r="M26923" s="38"/>
    </row>
    <row r="26924" spans="3:13" x14ac:dyDescent="0.2">
      <c r="C26924" s="38"/>
      <c r="D26924" s="38"/>
      <c r="E26924" s="93"/>
      <c r="L26924" s="38"/>
      <c r="M26924" s="38"/>
    </row>
    <row r="26925" spans="3:13" x14ac:dyDescent="0.2">
      <c r="C26925" s="38"/>
      <c r="D26925" s="38"/>
      <c r="E26925" s="93"/>
      <c r="L26925" s="38"/>
      <c r="M26925" s="38"/>
    </row>
    <row r="26926" spans="3:13" x14ac:dyDescent="0.2">
      <c r="C26926" s="38"/>
      <c r="D26926" s="38"/>
      <c r="E26926" s="93"/>
      <c r="L26926" s="38"/>
      <c r="M26926" s="38"/>
    </row>
    <row r="26927" spans="3:13" x14ac:dyDescent="0.2">
      <c r="C26927" s="38"/>
      <c r="D26927" s="38"/>
      <c r="E26927" s="93"/>
      <c r="L26927" s="38"/>
      <c r="M26927" s="38"/>
    </row>
    <row r="26928" spans="3:13" x14ac:dyDescent="0.2">
      <c r="C26928" s="38"/>
      <c r="D26928" s="38"/>
      <c r="E26928" s="93"/>
      <c r="L26928" s="38"/>
      <c r="M26928" s="38"/>
    </row>
    <row r="26929" spans="3:13" x14ac:dyDescent="0.2">
      <c r="C26929" s="38"/>
      <c r="D26929" s="38"/>
      <c r="E26929" s="93"/>
      <c r="L26929" s="38"/>
      <c r="M26929" s="38"/>
    </row>
    <row r="26930" spans="3:13" x14ac:dyDescent="0.2">
      <c r="C26930" s="38"/>
      <c r="D26930" s="38"/>
      <c r="E26930" s="93"/>
      <c r="L26930" s="38"/>
      <c r="M26930" s="38"/>
    </row>
    <row r="26931" spans="3:13" x14ac:dyDescent="0.2">
      <c r="C26931" s="38"/>
      <c r="D26931" s="38"/>
      <c r="E26931" s="93"/>
      <c r="L26931" s="38"/>
      <c r="M26931" s="38"/>
    </row>
    <row r="26932" spans="3:13" x14ac:dyDescent="0.2">
      <c r="C26932" s="38"/>
      <c r="D26932" s="38"/>
      <c r="E26932" s="93"/>
      <c r="L26932" s="38"/>
      <c r="M26932" s="38"/>
    </row>
    <row r="26933" spans="3:13" x14ac:dyDescent="0.2">
      <c r="C26933" s="38"/>
      <c r="D26933" s="38"/>
      <c r="E26933" s="93"/>
      <c r="L26933" s="38"/>
      <c r="M26933" s="38"/>
    </row>
    <row r="26934" spans="3:13" x14ac:dyDescent="0.2">
      <c r="C26934" s="38"/>
      <c r="D26934" s="38"/>
      <c r="E26934" s="93"/>
      <c r="L26934" s="38"/>
      <c r="M26934" s="38"/>
    </row>
    <row r="26935" spans="3:13" x14ac:dyDescent="0.2">
      <c r="C26935" s="38"/>
      <c r="D26935" s="38"/>
      <c r="E26935" s="93"/>
      <c r="L26935" s="38"/>
      <c r="M26935" s="38"/>
    </row>
    <row r="26936" spans="3:13" x14ac:dyDescent="0.2">
      <c r="C26936" s="38"/>
      <c r="D26936" s="38"/>
      <c r="E26936" s="93"/>
      <c r="L26936" s="38"/>
      <c r="M26936" s="38"/>
    </row>
    <row r="26937" spans="3:13" x14ac:dyDescent="0.2">
      <c r="C26937" s="38"/>
      <c r="D26937" s="38"/>
      <c r="E26937" s="93"/>
      <c r="L26937" s="38"/>
      <c r="M26937" s="38"/>
    </row>
    <row r="26938" spans="3:13" x14ac:dyDescent="0.2">
      <c r="C26938" s="38"/>
      <c r="D26938" s="38"/>
      <c r="E26938" s="93"/>
      <c r="L26938" s="38"/>
      <c r="M26938" s="38"/>
    </row>
    <row r="26939" spans="3:13" x14ac:dyDescent="0.2">
      <c r="C26939" s="38"/>
      <c r="D26939" s="38"/>
      <c r="E26939" s="93"/>
      <c r="L26939" s="38"/>
      <c r="M26939" s="38"/>
    </row>
    <row r="26940" spans="3:13" x14ac:dyDescent="0.2">
      <c r="C26940" s="38"/>
      <c r="D26940" s="38"/>
      <c r="E26940" s="93"/>
      <c r="L26940" s="38"/>
      <c r="M26940" s="38"/>
    </row>
    <row r="26941" spans="3:13" x14ac:dyDescent="0.2">
      <c r="C26941" s="38"/>
      <c r="D26941" s="38"/>
      <c r="E26941" s="93"/>
      <c r="L26941" s="38"/>
      <c r="M26941" s="38"/>
    </row>
    <row r="26942" spans="3:13" x14ac:dyDescent="0.2">
      <c r="C26942" s="38"/>
      <c r="D26942" s="38"/>
      <c r="E26942" s="93"/>
      <c r="L26942" s="38"/>
      <c r="M26942" s="38"/>
    </row>
    <row r="26943" spans="3:13" x14ac:dyDescent="0.2">
      <c r="C26943" s="38"/>
      <c r="D26943" s="38"/>
      <c r="E26943" s="93"/>
      <c r="L26943" s="38"/>
      <c r="M26943" s="38"/>
    </row>
    <row r="26944" spans="3:13" x14ac:dyDescent="0.2">
      <c r="C26944" s="38"/>
      <c r="D26944" s="38"/>
      <c r="E26944" s="93"/>
      <c r="L26944" s="38"/>
      <c r="M26944" s="38"/>
    </row>
    <row r="26945" spans="3:13" x14ac:dyDescent="0.2">
      <c r="C26945" s="38"/>
      <c r="D26945" s="38"/>
      <c r="E26945" s="93"/>
      <c r="L26945" s="38"/>
      <c r="M26945" s="38"/>
    </row>
    <row r="26946" spans="3:13" x14ac:dyDescent="0.2">
      <c r="C26946" s="38"/>
      <c r="D26946" s="38"/>
      <c r="E26946" s="93"/>
      <c r="L26946" s="38"/>
      <c r="M26946" s="38"/>
    </row>
    <row r="26947" spans="3:13" x14ac:dyDescent="0.2">
      <c r="C26947" s="38"/>
      <c r="D26947" s="38"/>
      <c r="E26947" s="93"/>
      <c r="L26947" s="38"/>
      <c r="M26947" s="38"/>
    </row>
    <row r="26948" spans="3:13" x14ac:dyDescent="0.2">
      <c r="C26948" s="38"/>
      <c r="D26948" s="38"/>
      <c r="E26948" s="93"/>
      <c r="L26948" s="38"/>
      <c r="M26948" s="38"/>
    </row>
    <row r="26949" spans="3:13" x14ac:dyDescent="0.2">
      <c r="C26949" s="38"/>
      <c r="D26949" s="38"/>
      <c r="E26949" s="93"/>
      <c r="L26949" s="38"/>
      <c r="M26949" s="38"/>
    </row>
    <row r="26950" spans="3:13" x14ac:dyDescent="0.2">
      <c r="C26950" s="38"/>
      <c r="D26950" s="38"/>
      <c r="E26950" s="93"/>
      <c r="L26950" s="38"/>
      <c r="M26950" s="38"/>
    </row>
    <row r="26951" spans="3:13" x14ac:dyDescent="0.2">
      <c r="C26951" s="38"/>
      <c r="D26951" s="38"/>
      <c r="E26951" s="93"/>
      <c r="L26951" s="38"/>
      <c r="M26951" s="38"/>
    </row>
    <row r="26952" spans="3:13" x14ac:dyDescent="0.2">
      <c r="C26952" s="38"/>
      <c r="D26952" s="38"/>
      <c r="E26952" s="93"/>
      <c r="L26952" s="38"/>
      <c r="M26952" s="38"/>
    </row>
    <row r="26953" spans="3:13" x14ac:dyDescent="0.2">
      <c r="C26953" s="38"/>
      <c r="D26953" s="38"/>
      <c r="E26953" s="93"/>
      <c r="L26953" s="38"/>
      <c r="M26953" s="38"/>
    </row>
    <row r="26954" spans="3:13" x14ac:dyDescent="0.2">
      <c r="C26954" s="38"/>
      <c r="D26954" s="38"/>
      <c r="E26954" s="93"/>
      <c r="L26954" s="38"/>
      <c r="M26954" s="38"/>
    </row>
    <row r="26955" spans="3:13" x14ac:dyDescent="0.2">
      <c r="C26955" s="38"/>
      <c r="D26955" s="38"/>
      <c r="E26955" s="93"/>
      <c r="L26955" s="38"/>
      <c r="M26955" s="38"/>
    </row>
    <row r="26956" spans="3:13" x14ac:dyDescent="0.2">
      <c r="C26956" s="38"/>
      <c r="D26956" s="38"/>
      <c r="E26956" s="93"/>
      <c r="L26956" s="38"/>
      <c r="M26956" s="38"/>
    </row>
    <row r="26957" spans="3:13" x14ac:dyDescent="0.2">
      <c r="C26957" s="38"/>
      <c r="D26957" s="38"/>
      <c r="E26957" s="93"/>
      <c r="L26957" s="38"/>
      <c r="M26957" s="38"/>
    </row>
    <row r="26958" spans="3:13" x14ac:dyDescent="0.2">
      <c r="C26958" s="38"/>
      <c r="D26958" s="38"/>
      <c r="E26958" s="93"/>
      <c r="L26958" s="38"/>
      <c r="M26958" s="38"/>
    </row>
    <row r="26959" spans="3:13" x14ac:dyDescent="0.2">
      <c r="C26959" s="38"/>
      <c r="D26959" s="38"/>
      <c r="E26959" s="93"/>
      <c r="L26959" s="38"/>
      <c r="M26959" s="38"/>
    </row>
    <row r="26960" spans="3:13" x14ac:dyDescent="0.2">
      <c r="C26960" s="38"/>
      <c r="D26960" s="38"/>
      <c r="E26960" s="93"/>
      <c r="L26960" s="38"/>
      <c r="M26960" s="38"/>
    </row>
    <row r="26961" spans="3:13" x14ac:dyDescent="0.2">
      <c r="C26961" s="38"/>
      <c r="D26961" s="38"/>
      <c r="E26961" s="93"/>
      <c r="L26961" s="38"/>
      <c r="M26961" s="38"/>
    </row>
    <row r="26962" spans="3:13" x14ac:dyDescent="0.2">
      <c r="C26962" s="38"/>
      <c r="D26962" s="38"/>
      <c r="E26962" s="93"/>
      <c r="L26962" s="38"/>
      <c r="M26962" s="38"/>
    </row>
    <row r="26963" spans="3:13" x14ac:dyDescent="0.2">
      <c r="C26963" s="38"/>
      <c r="D26963" s="38"/>
      <c r="E26963" s="93"/>
      <c r="L26963" s="38"/>
      <c r="M26963" s="38"/>
    </row>
    <row r="26964" spans="3:13" x14ac:dyDescent="0.2">
      <c r="C26964" s="38"/>
      <c r="D26964" s="38"/>
      <c r="E26964" s="93"/>
      <c r="L26964" s="38"/>
      <c r="M26964" s="38"/>
    </row>
    <row r="26965" spans="3:13" x14ac:dyDescent="0.2">
      <c r="C26965" s="38"/>
      <c r="D26965" s="38"/>
      <c r="E26965" s="93"/>
      <c r="L26965" s="38"/>
      <c r="M26965" s="38"/>
    </row>
    <row r="26966" spans="3:13" x14ac:dyDescent="0.2">
      <c r="C26966" s="38"/>
      <c r="D26966" s="38"/>
      <c r="E26966" s="93"/>
      <c r="L26966" s="38"/>
      <c r="M26966" s="38"/>
    </row>
    <row r="26967" spans="3:13" x14ac:dyDescent="0.2">
      <c r="C26967" s="38"/>
      <c r="D26967" s="38"/>
      <c r="E26967" s="93"/>
      <c r="L26967" s="38"/>
      <c r="M26967" s="38"/>
    </row>
    <row r="26968" spans="3:13" x14ac:dyDescent="0.2">
      <c r="C26968" s="38"/>
      <c r="D26968" s="38"/>
      <c r="E26968" s="93"/>
      <c r="L26968" s="38"/>
      <c r="M26968" s="38"/>
    </row>
    <row r="26969" spans="3:13" x14ac:dyDescent="0.2">
      <c r="C26969" s="38"/>
      <c r="D26969" s="38"/>
      <c r="E26969" s="93"/>
      <c r="L26969" s="38"/>
      <c r="M26969" s="38"/>
    </row>
    <row r="26970" spans="3:13" x14ac:dyDescent="0.2">
      <c r="C26970" s="38"/>
      <c r="D26970" s="38"/>
      <c r="E26970" s="93"/>
      <c r="L26970" s="38"/>
      <c r="M26970" s="38"/>
    </row>
    <row r="26971" spans="3:13" x14ac:dyDescent="0.2">
      <c r="C26971" s="38"/>
      <c r="D26971" s="38"/>
      <c r="E26971" s="93"/>
      <c r="L26971" s="38"/>
      <c r="M26971" s="38"/>
    </row>
    <row r="26972" spans="3:13" x14ac:dyDescent="0.2">
      <c r="C26972" s="38"/>
      <c r="D26972" s="38"/>
      <c r="E26972" s="93"/>
      <c r="L26972" s="38"/>
      <c r="M26972" s="38"/>
    </row>
    <row r="26973" spans="3:13" x14ac:dyDescent="0.2">
      <c r="C26973" s="38"/>
      <c r="D26973" s="38"/>
      <c r="E26973" s="93"/>
      <c r="L26973" s="38"/>
      <c r="M26973" s="38"/>
    </row>
    <row r="26974" spans="3:13" x14ac:dyDescent="0.2">
      <c r="C26974" s="38"/>
      <c r="D26974" s="38"/>
      <c r="E26974" s="93"/>
      <c r="L26974" s="38"/>
      <c r="M26974" s="38"/>
    </row>
    <row r="26975" spans="3:13" x14ac:dyDescent="0.2">
      <c r="C26975" s="38"/>
      <c r="D26975" s="38"/>
      <c r="E26975" s="93"/>
      <c r="L26975" s="38"/>
      <c r="M26975" s="38"/>
    </row>
    <row r="26976" spans="3:13" x14ac:dyDescent="0.2">
      <c r="C26976" s="38"/>
      <c r="D26976" s="38"/>
      <c r="E26976" s="93"/>
      <c r="L26976" s="38"/>
      <c r="M26976" s="38"/>
    </row>
    <row r="26977" spans="3:13" x14ac:dyDescent="0.2">
      <c r="C26977" s="38"/>
      <c r="D26977" s="38"/>
      <c r="E26977" s="93"/>
      <c r="L26977" s="38"/>
      <c r="M26977" s="38"/>
    </row>
    <row r="26978" spans="3:13" x14ac:dyDescent="0.2">
      <c r="C26978" s="38"/>
      <c r="D26978" s="38"/>
      <c r="E26978" s="93"/>
      <c r="L26978" s="38"/>
      <c r="M26978" s="38"/>
    </row>
    <row r="26979" spans="3:13" x14ac:dyDescent="0.2">
      <c r="C26979" s="38"/>
      <c r="D26979" s="38"/>
      <c r="E26979" s="93"/>
      <c r="L26979" s="38"/>
      <c r="M26979" s="38"/>
    </row>
    <row r="26980" spans="3:13" x14ac:dyDescent="0.2">
      <c r="C26980" s="38"/>
      <c r="D26980" s="38"/>
      <c r="E26980" s="93"/>
      <c r="L26980" s="38"/>
      <c r="M26980" s="38"/>
    </row>
    <row r="26981" spans="3:13" x14ac:dyDescent="0.2">
      <c r="C26981" s="38"/>
      <c r="D26981" s="38"/>
      <c r="E26981" s="93"/>
      <c r="L26981" s="38"/>
      <c r="M26981" s="38"/>
    </row>
    <row r="26982" spans="3:13" x14ac:dyDescent="0.2">
      <c r="C26982" s="38"/>
      <c r="D26982" s="38"/>
      <c r="E26982" s="93"/>
      <c r="L26982" s="38"/>
      <c r="M26982" s="38"/>
    </row>
    <row r="26983" spans="3:13" x14ac:dyDescent="0.2">
      <c r="C26983" s="38"/>
      <c r="D26983" s="38"/>
      <c r="E26983" s="93"/>
      <c r="L26983" s="38"/>
      <c r="M26983" s="38"/>
    </row>
    <row r="26984" spans="3:13" x14ac:dyDescent="0.2">
      <c r="C26984" s="38"/>
      <c r="D26984" s="38"/>
      <c r="E26984" s="93"/>
      <c r="L26984" s="38"/>
      <c r="M26984" s="38"/>
    </row>
    <row r="26985" spans="3:13" x14ac:dyDescent="0.2">
      <c r="C26985" s="38"/>
      <c r="D26985" s="38"/>
      <c r="E26985" s="93"/>
      <c r="L26985" s="38"/>
      <c r="M26985" s="38"/>
    </row>
    <row r="26986" spans="3:13" x14ac:dyDescent="0.2">
      <c r="C26986" s="38"/>
      <c r="D26986" s="38"/>
      <c r="E26986" s="93"/>
      <c r="L26986" s="38"/>
      <c r="M26986" s="38"/>
    </row>
    <row r="26987" spans="3:13" x14ac:dyDescent="0.2">
      <c r="C26987" s="38"/>
      <c r="D26987" s="38"/>
      <c r="E26987" s="93"/>
      <c r="L26987" s="38"/>
      <c r="M26987" s="38"/>
    </row>
    <row r="26988" spans="3:13" x14ac:dyDescent="0.2">
      <c r="C26988" s="38"/>
      <c r="D26988" s="38"/>
      <c r="E26988" s="93"/>
      <c r="L26988" s="38"/>
      <c r="M26988" s="38"/>
    </row>
    <row r="26989" spans="3:13" x14ac:dyDescent="0.2">
      <c r="C26989" s="38"/>
      <c r="D26989" s="38"/>
      <c r="E26989" s="93"/>
      <c r="L26989" s="38"/>
      <c r="M26989" s="38"/>
    </row>
    <row r="26990" spans="3:13" x14ac:dyDescent="0.2">
      <c r="C26990" s="38"/>
      <c r="D26990" s="38"/>
      <c r="E26990" s="93"/>
      <c r="L26990" s="38"/>
      <c r="M26990" s="38"/>
    </row>
    <row r="26991" spans="3:13" x14ac:dyDescent="0.2">
      <c r="C26991" s="38"/>
      <c r="D26991" s="38"/>
      <c r="E26991" s="93"/>
      <c r="L26991" s="38"/>
      <c r="M26991" s="38"/>
    </row>
    <row r="26992" spans="3:13" x14ac:dyDescent="0.2">
      <c r="C26992" s="38"/>
      <c r="D26992" s="38"/>
      <c r="E26992" s="93"/>
      <c r="L26992" s="38"/>
      <c r="M26992" s="38"/>
    </row>
    <row r="26993" spans="3:13" x14ac:dyDescent="0.2">
      <c r="C26993" s="38"/>
      <c r="D26993" s="38"/>
      <c r="E26993" s="93"/>
      <c r="L26993" s="38"/>
      <c r="M26993" s="38"/>
    </row>
    <row r="26994" spans="3:13" x14ac:dyDescent="0.2">
      <c r="C26994" s="38"/>
      <c r="D26994" s="38"/>
      <c r="E26994" s="93"/>
      <c r="L26994" s="38"/>
      <c r="M26994" s="38"/>
    </row>
    <row r="26995" spans="3:13" x14ac:dyDescent="0.2">
      <c r="C26995" s="38"/>
      <c r="D26995" s="38"/>
      <c r="E26995" s="93"/>
      <c r="L26995" s="38"/>
      <c r="M26995" s="38"/>
    </row>
    <row r="26996" spans="3:13" x14ac:dyDescent="0.2">
      <c r="C26996" s="38"/>
      <c r="D26996" s="38"/>
      <c r="E26996" s="93"/>
      <c r="L26996" s="38"/>
      <c r="M26996" s="38"/>
    </row>
    <row r="26997" spans="3:13" x14ac:dyDescent="0.2">
      <c r="C26997" s="38"/>
      <c r="D26997" s="38"/>
      <c r="E26997" s="93"/>
      <c r="L26997" s="38"/>
      <c r="M26997" s="38"/>
    </row>
    <row r="26998" spans="3:13" x14ac:dyDescent="0.2">
      <c r="C26998" s="38"/>
      <c r="D26998" s="38"/>
      <c r="E26998" s="93"/>
      <c r="L26998" s="38"/>
      <c r="M26998" s="38"/>
    </row>
    <row r="26999" spans="3:13" x14ac:dyDescent="0.2">
      <c r="C26999" s="38"/>
      <c r="D26999" s="38"/>
      <c r="E26999" s="93"/>
      <c r="L26999" s="38"/>
      <c r="M26999" s="38"/>
    </row>
    <row r="27000" spans="3:13" x14ac:dyDescent="0.2">
      <c r="C27000" s="38"/>
      <c r="D27000" s="38"/>
      <c r="E27000" s="93"/>
      <c r="L27000" s="38"/>
      <c r="M27000" s="38"/>
    </row>
    <row r="27001" spans="3:13" x14ac:dyDescent="0.2">
      <c r="C27001" s="38"/>
      <c r="D27001" s="38"/>
      <c r="E27001" s="93"/>
      <c r="L27001" s="38"/>
      <c r="M27001" s="38"/>
    </row>
    <row r="27002" spans="3:13" x14ac:dyDescent="0.2">
      <c r="C27002" s="38"/>
      <c r="D27002" s="38"/>
      <c r="E27002" s="93"/>
      <c r="L27002" s="38"/>
      <c r="M27002" s="38"/>
    </row>
    <row r="27003" spans="3:13" x14ac:dyDescent="0.2">
      <c r="C27003" s="38"/>
      <c r="D27003" s="38"/>
      <c r="E27003" s="93"/>
      <c r="L27003" s="38"/>
      <c r="M27003" s="38"/>
    </row>
    <row r="27004" spans="3:13" x14ac:dyDescent="0.2">
      <c r="C27004" s="38"/>
      <c r="D27004" s="38"/>
      <c r="E27004" s="93"/>
      <c r="L27004" s="38"/>
      <c r="M27004" s="38"/>
    </row>
    <row r="27005" spans="3:13" x14ac:dyDescent="0.2">
      <c r="C27005" s="38"/>
      <c r="D27005" s="38"/>
      <c r="E27005" s="93"/>
      <c r="L27005" s="38"/>
      <c r="M27005" s="38"/>
    </row>
    <row r="27006" spans="3:13" x14ac:dyDescent="0.2">
      <c r="C27006" s="38"/>
      <c r="D27006" s="38"/>
      <c r="E27006" s="93"/>
      <c r="L27006" s="38"/>
      <c r="M27006" s="38"/>
    </row>
    <row r="27007" spans="3:13" x14ac:dyDescent="0.2">
      <c r="C27007" s="38"/>
      <c r="D27007" s="38"/>
      <c r="E27007" s="93"/>
      <c r="L27007" s="38"/>
      <c r="M27007" s="38"/>
    </row>
    <row r="27008" spans="3:13" x14ac:dyDescent="0.2">
      <c r="C27008" s="38"/>
      <c r="D27008" s="38"/>
      <c r="E27008" s="93"/>
      <c r="L27008" s="38"/>
      <c r="M27008" s="38"/>
    </row>
    <row r="27009" spans="3:13" x14ac:dyDescent="0.2">
      <c r="C27009" s="38"/>
      <c r="D27009" s="38"/>
      <c r="E27009" s="93"/>
      <c r="L27009" s="38"/>
      <c r="M27009" s="38"/>
    </row>
    <row r="27010" spans="3:13" x14ac:dyDescent="0.2">
      <c r="C27010" s="38"/>
      <c r="D27010" s="38"/>
      <c r="E27010" s="93"/>
      <c r="L27010" s="38"/>
      <c r="M27010" s="38"/>
    </row>
    <row r="27011" spans="3:13" x14ac:dyDescent="0.2">
      <c r="C27011" s="38"/>
      <c r="D27011" s="38"/>
      <c r="E27011" s="93"/>
      <c r="L27011" s="38"/>
      <c r="M27011" s="38"/>
    </row>
    <row r="27012" spans="3:13" x14ac:dyDescent="0.2">
      <c r="C27012" s="38"/>
      <c r="D27012" s="38"/>
      <c r="E27012" s="93"/>
      <c r="L27012" s="38"/>
      <c r="M27012" s="38"/>
    </row>
    <row r="27013" spans="3:13" x14ac:dyDescent="0.2">
      <c r="C27013" s="38"/>
      <c r="D27013" s="38"/>
      <c r="E27013" s="93"/>
      <c r="L27013" s="38"/>
      <c r="M27013" s="38"/>
    </row>
    <row r="27014" spans="3:13" x14ac:dyDescent="0.2">
      <c r="C27014" s="38"/>
      <c r="D27014" s="38"/>
      <c r="E27014" s="93"/>
      <c r="L27014" s="38"/>
      <c r="M27014" s="38"/>
    </row>
    <row r="27015" spans="3:13" x14ac:dyDescent="0.2">
      <c r="C27015" s="38"/>
      <c r="D27015" s="38"/>
      <c r="E27015" s="93"/>
      <c r="L27015" s="38"/>
      <c r="M27015" s="38"/>
    </row>
    <row r="27016" spans="3:13" x14ac:dyDescent="0.2">
      <c r="C27016" s="38"/>
      <c r="D27016" s="38"/>
      <c r="E27016" s="93"/>
      <c r="L27016" s="38"/>
      <c r="M27016" s="38"/>
    </row>
    <row r="27017" spans="3:13" x14ac:dyDescent="0.2">
      <c r="C27017" s="38"/>
      <c r="D27017" s="38"/>
      <c r="E27017" s="93"/>
      <c r="L27017" s="38"/>
      <c r="M27017" s="38"/>
    </row>
    <row r="27018" spans="3:13" x14ac:dyDescent="0.2">
      <c r="C27018" s="38"/>
      <c r="D27018" s="38"/>
      <c r="E27018" s="93"/>
      <c r="L27018" s="38"/>
      <c r="M27018" s="38"/>
    </row>
    <row r="27019" spans="3:13" x14ac:dyDescent="0.2">
      <c r="C27019" s="38"/>
      <c r="D27019" s="38"/>
      <c r="E27019" s="93"/>
      <c r="L27019" s="38"/>
      <c r="M27019" s="38"/>
    </row>
    <row r="27020" spans="3:13" x14ac:dyDescent="0.2">
      <c r="C27020" s="38"/>
      <c r="D27020" s="38"/>
      <c r="E27020" s="93"/>
      <c r="L27020" s="38"/>
      <c r="M27020" s="38"/>
    </row>
    <row r="27021" spans="3:13" x14ac:dyDescent="0.2">
      <c r="C27021" s="38"/>
      <c r="D27021" s="38"/>
      <c r="E27021" s="93"/>
      <c r="L27021" s="38"/>
      <c r="M27021" s="38"/>
    </row>
    <row r="27022" spans="3:13" x14ac:dyDescent="0.2">
      <c r="C27022" s="38"/>
      <c r="D27022" s="38"/>
      <c r="E27022" s="93"/>
      <c r="L27022" s="38"/>
      <c r="M27022" s="38"/>
    </row>
    <row r="27023" spans="3:13" x14ac:dyDescent="0.2">
      <c r="C27023" s="38"/>
      <c r="D27023" s="38"/>
      <c r="E27023" s="93"/>
      <c r="L27023" s="38"/>
      <c r="M27023" s="38"/>
    </row>
    <row r="27024" spans="3:13" x14ac:dyDescent="0.2">
      <c r="C27024" s="38"/>
      <c r="D27024" s="38"/>
      <c r="E27024" s="93"/>
      <c r="L27024" s="38"/>
      <c r="M27024" s="38"/>
    </row>
    <row r="27025" spans="3:13" x14ac:dyDescent="0.2">
      <c r="C27025" s="38"/>
      <c r="D27025" s="38"/>
      <c r="E27025" s="93"/>
      <c r="L27025" s="38"/>
      <c r="M27025" s="38"/>
    </row>
    <row r="27026" spans="3:13" x14ac:dyDescent="0.2">
      <c r="C27026" s="38"/>
      <c r="D27026" s="38"/>
      <c r="E27026" s="93"/>
      <c r="L27026" s="38"/>
      <c r="M27026" s="38"/>
    </row>
    <row r="27027" spans="3:13" x14ac:dyDescent="0.2">
      <c r="C27027" s="38"/>
      <c r="D27027" s="38"/>
      <c r="E27027" s="93"/>
      <c r="L27027" s="38"/>
      <c r="M27027" s="38"/>
    </row>
    <row r="27028" spans="3:13" x14ac:dyDescent="0.2">
      <c r="C27028" s="38"/>
      <c r="D27028" s="38"/>
      <c r="E27028" s="93"/>
      <c r="L27028" s="38"/>
      <c r="M27028" s="38"/>
    </row>
    <row r="27029" spans="3:13" x14ac:dyDescent="0.2">
      <c r="C27029" s="38"/>
      <c r="D27029" s="38"/>
      <c r="E27029" s="93"/>
      <c r="L27029" s="38"/>
      <c r="M27029" s="38"/>
    </row>
    <row r="27030" spans="3:13" x14ac:dyDescent="0.2">
      <c r="C27030" s="38"/>
      <c r="D27030" s="38"/>
      <c r="E27030" s="93"/>
      <c r="L27030" s="38"/>
      <c r="M27030" s="38"/>
    </row>
    <row r="27031" spans="3:13" x14ac:dyDescent="0.2">
      <c r="C27031" s="38"/>
      <c r="D27031" s="38"/>
      <c r="E27031" s="93"/>
      <c r="L27031" s="38"/>
      <c r="M27031" s="38"/>
    </row>
    <row r="27032" spans="3:13" x14ac:dyDescent="0.2">
      <c r="C27032" s="38"/>
      <c r="D27032" s="38"/>
      <c r="E27032" s="93"/>
      <c r="L27032" s="38"/>
      <c r="M27032" s="38"/>
    </row>
    <row r="27033" spans="3:13" x14ac:dyDescent="0.2">
      <c r="C27033" s="38"/>
      <c r="D27033" s="38"/>
      <c r="E27033" s="93"/>
      <c r="L27033" s="38"/>
      <c r="M27033" s="38"/>
    </row>
    <row r="27034" spans="3:13" x14ac:dyDescent="0.2">
      <c r="C27034" s="38"/>
      <c r="D27034" s="38"/>
      <c r="E27034" s="93"/>
      <c r="L27034" s="38"/>
      <c r="M27034" s="38"/>
    </row>
    <row r="27035" spans="3:13" x14ac:dyDescent="0.2">
      <c r="C27035" s="38"/>
      <c r="D27035" s="38"/>
      <c r="E27035" s="93"/>
      <c r="L27035" s="38"/>
      <c r="M27035" s="38"/>
    </row>
    <row r="27036" spans="3:13" x14ac:dyDescent="0.2">
      <c r="C27036" s="38"/>
      <c r="D27036" s="38"/>
      <c r="E27036" s="93"/>
      <c r="L27036" s="38"/>
      <c r="M27036" s="38"/>
    </row>
    <row r="27037" spans="3:13" x14ac:dyDescent="0.2">
      <c r="C27037" s="38"/>
      <c r="D27037" s="38"/>
      <c r="E27037" s="93"/>
      <c r="L27037" s="38"/>
      <c r="M27037" s="38"/>
    </row>
    <row r="27038" spans="3:13" x14ac:dyDescent="0.2">
      <c r="C27038" s="38"/>
      <c r="D27038" s="38"/>
      <c r="E27038" s="93"/>
      <c r="L27038" s="38"/>
      <c r="M27038" s="38"/>
    </row>
    <row r="27039" spans="3:13" x14ac:dyDescent="0.2">
      <c r="C27039" s="38"/>
      <c r="D27039" s="38"/>
      <c r="E27039" s="93"/>
      <c r="L27039" s="38"/>
      <c r="M27039" s="38"/>
    </row>
    <row r="27040" spans="3:13" x14ac:dyDescent="0.2">
      <c r="C27040" s="38"/>
      <c r="D27040" s="38"/>
      <c r="E27040" s="93"/>
      <c r="L27040" s="38"/>
      <c r="M27040" s="38"/>
    </row>
    <row r="27041" spans="3:13" x14ac:dyDescent="0.2">
      <c r="C27041" s="38"/>
      <c r="D27041" s="38"/>
      <c r="E27041" s="93"/>
      <c r="L27041" s="38"/>
      <c r="M27041" s="38"/>
    </row>
    <row r="27042" spans="3:13" x14ac:dyDescent="0.2">
      <c r="C27042" s="38"/>
      <c r="D27042" s="38"/>
      <c r="E27042" s="93"/>
      <c r="L27042" s="38"/>
      <c r="M27042" s="38"/>
    </row>
    <row r="27043" spans="3:13" x14ac:dyDescent="0.2">
      <c r="C27043" s="38"/>
      <c r="D27043" s="38"/>
      <c r="E27043" s="93"/>
      <c r="L27043" s="38"/>
      <c r="M27043" s="38"/>
    </row>
    <row r="27044" spans="3:13" x14ac:dyDescent="0.2">
      <c r="C27044" s="38"/>
      <c r="D27044" s="38"/>
      <c r="E27044" s="93"/>
      <c r="L27044" s="38"/>
      <c r="M27044" s="38"/>
    </row>
    <row r="27045" spans="3:13" x14ac:dyDescent="0.2">
      <c r="C27045" s="38"/>
      <c r="D27045" s="38"/>
      <c r="E27045" s="93"/>
      <c r="L27045" s="38"/>
      <c r="M27045" s="38"/>
    </row>
    <row r="27046" spans="3:13" x14ac:dyDescent="0.2">
      <c r="C27046" s="38"/>
      <c r="D27046" s="38"/>
      <c r="E27046" s="93"/>
      <c r="L27046" s="38"/>
      <c r="M27046" s="38"/>
    </row>
    <row r="27047" spans="3:13" x14ac:dyDescent="0.2">
      <c r="C27047" s="38"/>
      <c r="D27047" s="38"/>
      <c r="E27047" s="93"/>
      <c r="L27047" s="38"/>
      <c r="M27047" s="38"/>
    </row>
    <row r="27048" spans="3:13" x14ac:dyDescent="0.2">
      <c r="C27048" s="38"/>
      <c r="D27048" s="38"/>
      <c r="E27048" s="93"/>
      <c r="L27048" s="38"/>
      <c r="M27048" s="38"/>
    </row>
    <row r="27049" spans="3:13" x14ac:dyDescent="0.2">
      <c r="C27049" s="38"/>
      <c r="D27049" s="38"/>
      <c r="E27049" s="93"/>
      <c r="L27049" s="38"/>
      <c r="M27049" s="38"/>
    </row>
    <row r="27050" spans="3:13" x14ac:dyDescent="0.2">
      <c r="C27050" s="38"/>
      <c r="D27050" s="38"/>
      <c r="E27050" s="93"/>
      <c r="L27050" s="38"/>
      <c r="M27050" s="38"/>
    </row>
    <row r="27051" spans="3:13" x14ac:dyDescent="0.2">
      <c r="C27051" s="38"/>
      <c r="D27051" s="38"/>
      <c r="E27051" s="93"/>
      <c r="L27051" s="38"/>
      <c r="M27051" s="38"/>
    </row>
    <row r="27052" spans="3:13" x14ac:dyDescent="0.2">
      <c r="C27052" s="38"/>
      <c r="D27052" s="38"/>
      <c r="E27052" s="93"/>
      <c r="L27052" s="38"/>
      <c r="M27052" s="38"/>
    </row>
    <row r="27053" spans="3:13" x14ac:dyDescent="0.2">
      <c r="C27053" s="38"/>
      <c r="D27053" s="38"/>
      <c r="E27053" s="93"/>
      <c r="L27053" s="38"/>
      <c r="M27053" s="38"/>
    </row>
    <row r="27054" spans="3:13" x14ac:dyDescent="0.2">
      <c r="C27054" s="38"/>
      <c r="D27054" s="38"/>
      <c r="E27054" s="93"/>
      <c r="L27054" s="38"/>
      <c r="M27054" s="38"/>
    </row>
    <row r="27055" spans="3:13" x14ac:dyDescent="0.2">
      <c r="C27055" s="38"/>
      <c r="D27055" s="38"/>
      <c r="E27055" s="93"/>
      <c r="L27055" s="38"/>
      <c r="M27055" s="38"/>
    </row>
    <row r="27056" spans="3:13" x14ac:dyDescent="0.2">
      <c r="C27056" s="38"/>
      <c r="D27056" s="38"/>
      <c r="E27056" s="93"/>
      <c r="L27056" s="38"/>
      <c r="M27056" s="38"/>
    </row>
    <row r="27057" spans="3:13" x14ac:dyDescent="0.2">
      <c r="C27057" s="38"/>
      <c r="D27057" s="38"/>
      <c r="E27057" s="93"/>
      <c r="L27057" s="38"/>
      <c r="M27057" s="38"/>
    </row>
    <row r="27058" spans="3:13" x14ac:dyDescent="0.2">
      <c r="C27058" s="38"/>
      <c r="D27058" s="38"/>
      <c r="E27058" s="93"/>
      <c r="L27058" s="38"/>
      <c r="M27058" s="38"/>
    </row>
    <row r="27059" spans="3:13" x14ac:dyDescent="0.2">
      <c r="C27059" s="38"/>
      <c r="D27059" s="38"/>
      <c r="E27059" s="93"/>
      <c r="L27059" s="38"/>
      <c r="M27059" s="38"/>
    </row>
    <row r="27060" spans="3:13" x14ac:dyDescent="0.2">
      <c r="C27060" s="38"/>
      <c r="D27060" s="38"/>
      <c r="E27060" s="93"/>
      <c r="L27060" s="38"/>
      <c r="M27060" s="38"/>
    </row>
    <row r="27061" spans="3:13" x14ac:dyDescent="0.2">
      <c r="C27061" s="38"/>
      <c r="D27061" s="38"/>
      <c r="E27061" s="93"/>
      <c r="L27061" s="38"/>
      <c r="M27061" s="38"/>
    </row>
    <row r="27062" spans="3:13" x14ac:dyDescent="0.2">
      <c r="C27062" s="38"/>
      <c r="D27062" s="38"/>
      <c r="E27062" s="93"/>
      <c r="L27062" s="38"/>
      <c r="M27062" s="38"/>
    </row>
    <row r="27063" spans="3:13" x14ac:dyDescent="0.2">
      <c r="C27063" s="38"/>
      <c r="D27063" s="38"/>
      <c r="E27063" s="93"/>
      <c r="L27063" s="38"/>
      <c r="M27063" s="38"/>
    </row>
    <row r="27064" spans="3:13" x14ac:dyDescent="0.2">
      <c r="C27064" s="38"/>
      <c r="D27064" s="38"/>
      <c r="E27064" s="93"/>
      <c r="L27064" s="38"/>
      <c r="M27064" s="38"/>
    </row>
    <row r="27065" spans="3:13" x14ac:dyDescent="0.2">
      <c r="C27065" s="38"/>
      <c r="D27065" s="38"/>
      <c r="E27065" s="93"/>
      <c r="L27065" s="38"/>
      <c r="M27065" s="38"/>
    </row>
    <row r="27066" spans="3:13" x14ac:dyDescent="0.2">
      <c r="C27066" s="38"/>
      <c r="D27066" s="38"/>
      <c r="E27066" s="93"/>
      <c r="L27066" s="38"/>
      <c r="M27066" s="38"/>
    </row>
    <row r="27067" spans="3:13" x14ac:dyDescent="0.2">
      <c r="C27067" s="38"/>
      <c r="D27067" s="38"/>
      <c r="E27067" s="93"/>
      <c r="L27067" s="38"/>
      <c r="M27067" s="38"/>
    </row>
    <row r="27068" spans="3:13" x14ac:dyDescent="0.2">
      <c r="C27068" s="38"/>
      <c r="D27068" s="38"/>
      <c r="E27068" s="93"/>
      <c r="L27068" s="38"/>
      <c r="M27068" s="38"/>
    </row>
    <row r="27069" spans="3:13" x14ac:dyDescent="0.2">
      <c r="C27069" s="38"/>
      <c r="D27069" s="38"/>
      <c r="E27069" s="93"/>
      <c r="L27069" s="38"/>
      <c r="M27069" s="38"/>
    </row>
    <row r="27070" spans="3:13" x14ac:dyDescent="0.2">
      <c r="C27070" s="38"/>
      <c r="D27070" s="38"/>
      <c r="E27070" s="93"/>
      <c r="L27070" s="38"/>
      <c r="M27070" s="38"/>
    </row>
    <row r="27071" spans="3:13" x14ac:dyDescent="0.2">
      <c r="C27071" s="38"/>
      <c r="D27071" s="38"/>
      <c r="E27071" s="93"/>
      <c r="L27071" s="38"/>
      <c r="M27071" s="38"/>
    </row>
    <row r="27072" spans="3:13" x14ac:dyDescent="0.2">
      <c r="C27072" s="38"/>
      <c r="D27072" s="38"/>
      <c r="E27072" s="93"/>
      <c r="L27072" s="38"/>
      <c r="M27072" s="38"/>
    </row>
    <row r="27073" spans="3:13" x14ac:dyDescent="0.2">
      <c r="C27073" s="38"/>
      <c r="D27073" s="38"/>
      <c r="E27073" s="93"/>
      <c r="L27073" s="38"/>
      <c r="M27073" s="38"/>
    </row>
    <row r="27074" spans="3:13" x14ac:dyDescent="0.2">
      <c r="C27074" s="38"/>
      <c r="D27074" s="38"/>
      <c r="E27074" s="93"/>
      <c r="L27074" s="38"/>
      <c r="M27074" s="38"/>
    </row>
    <row r="27075" spans="3:13" x14ac:dyDescent="0.2">
      <c r="C27075" s="38"/>
      <c r="D27075" s="38"/>
      <c r="E27075" s="93"/>
      <c r="L27075" s="38"/>
      <c r="M27075" s="38"/>
    </row>
    <row r="27076" spans="3:13" x14ac:dyDescent="0.2">
      <c r="C27076" s="38"/>
      <c r="D27076" s="38"/>
      <c r="E27076" s="93"/>
      <c r="L27076" s="38"/>
      <c r="M27076" s="38"/>
    </row>
    <row r="27077" spans="3:13" x14ac:dyDescent="0.2">
      <c r="C27077" s="38"/>
      <c r="D27077" s="38"/>
      <c r="E27077" s="93"/>
      <c r="L27077" s="38"/>
      <c r="M27077" s="38"/>
    </row>
    <row r="27078" spans="3:13" x14ac:dyDescent="0.2">
      <c r="C27078" s="38"/>
      <c r="D27078" s="38"/>
      <c r="E27078" s="93"/>
      <c r="L27078" s="38"/>
      <c r="M27078" s="38"/>
    </row>
    <row r="27079" spans="3:13" x14ac:dyDescent="0.2">
      <c r="C27079" s="38"/>
      <c r="D27079" s="38"/>
      <c r="E27079" s="93"/>
      <c r="L27079" s="38"/>
      <c r="M27079" s="38"/>
    </row>
    <row r="27080" spans="3:13" x14ac:dyDescent="0.2">
      <c r="C27080" s="38"/>
      <c r="D27080" s="38"/>
      <c r="E27080" s="93"/>
      <c r="L27080" s="38"/>
      <c r="M27080" s="38"/>
    </row>
    <row r="27081" spans="3:13" x14ac:dyDescent="0.2">
      <c r="C27081" s="38"/>
      <c r="D27081" s="38"/>
      <c r="E27081" s="93"/>
      <c r="L27081" s="38"/>
      <c r="M27081" s="38"/>
    </row>
    <row r="27082" spans="3:13" x14ac:dyDescent="0.2">
      <c r="C27082" s="38"/>
      <c r="D27082" s="38"/>
      <c r="E27082" s="93"/>
      <c r="L27082" s="38"/>
      <c r="M27082" s="38"/>
    </row>
    <row r="27083" spans="3:13" x14ac:dyDescent="0.2">
      <c r="C27083" s="38"/>
      <c r="D27083" s="38"/>
      <c r="E27083" s="93"/>
      <c r="L27083" s="38"/>
      <c r="M27083" s="38"/>
    </row>
    <row r="27084" spans="3:13" x14ac:dyDescent="0.2">
      <c r="C27084" s="38"/>
      <c r="D27084" s="38"/>
      <c r="E27084" s="93"/>
      <c r="L27084" s="38"/>
      <c r="M27084" s="38"/>
    </row>
    <row r="27085" spans="3:13" x14ac:dyDescent="0.2">
      <c r="C27085" s="38"/>
      <c r="D27085" s="38"/>
      <c r="E27085" s="93"/>
      <c r="L27085" s="38"/>
      <c r="M27085" s="38"/>
    </row>
    <row r="27086" spans="3:13" x14ac:dyDescent="0.2">
      <c r="C27086" s="38"/>
      <c r="D27086" s="38"/>
      <c r="E27086" s="93"/>
      <c r="L27086" s="38"/>
      <c r="M27086" s="38"/>
    </row>
    <row r="27087" spans="3:13" x14ac:dyDescent="0.2">
      <c r="C27087" s="38"/>
      <c r="D27087" s="38"/>
      <c r="E27087" s="93"/>
      <c r="L27087" s="38"/>
      <c r="M27087" s="38"/>
    </row>
    <row r="27088" spans="3:13" x14ac:dyDescent="0.2">
      <c r="C27088" s="38"/>
      <c r="D27088" s="38"/>
      <c r="E27088" s="93"/>
      <c r="L27088" s="38"/>
      <c r="M27088" s="38"/>
    </row>
    <row r="27089" spans="3:13" x14ac:dyDescent="0.2">
      <c r="C27089" s="38"/>
      <c r="D27089" s="38"/>
      <c r="E27089" s="93"/>
      <c r="L27089" s="38"/>
      <c r="M27089" s="38"/>
    </row>
    <row r="27090" spans="3:13" x14ac:dyDescent="0.2">
      <c r="C27090" s="38"/>
      <c r="D27090" s="38"/>
      <c r="E27090" s="93"/>
      <c r="L27090" s="38"/>
      <c r="M27090" s="38"/>
    </row>
    <row r="27091" spans="3:13" x14ac:dyDescent="0.2">
      <c r="C27091" s="38"/>
      <c r="D27091" s="38"/>
      <c r="E27091" s="93"/>
      <c r="L27091" s="38"/>
      <c r="M27091" s="38"/>
    </row>
    <row r="27092" spans="3:13" x14ac:dyDescent="0.2">
      <c r="C27092" s="38"/>
      <c r="D27092" s="38"/>
      <c r="E27092" s="93"/>
      <c r="L27092" s="38"/>
      <c r="M27092" s="38"/>
    </row>
    <row r="27093" spans="3:13" x14ac:dyDescent="0.2">
      <c r="C27093" s="38"/>
      <c r="D27093" s="38"/>
      <c r="E27093" s="93"/>
      <c r="L27093" s="38"/>
      <c r="M27093" s="38"/>
    </row>
    <row r="27094" spans="3:13" x14ac:dyDescent="0.2">
      <c r="C27094" s="38"/>
      <c r="D27094" s="38"/>
      <c r="E27094" s="93"/>
      <c r="L27094" s="38"/>
      <c r="M27094" s="38"/>
    </row>
    <row r="27095" spans="3:13" x14ac:dyDescent="0.2">
      <c r="C27095" s="38"/>
      <c r="D27095" s="38"/>
      <c r="E27095" s="93"/>
      <c r="L27095" s="38"/>
      <c r="M27095" s="38"/>
    </row>
    <row r="27096" spans="3:13" x14ac:dyDescent="0.2">
      <c r="C27096" s="38"/>
      <c r="D27096" s="38"/>
      <c r="E27096" s="93"/>
      <c r="L27096" s="38"/>
      <c r="M27096" s="38"/>
    </row>
    <row r="27097" spans="3:13" x14ac:dyDescent="0.2">
      <c r="C27097" s="38"/>
      <c r="D27097" s="38"/>
      <c r="E27097" s="93"/>
      <c r="L27097" s="38"/>
      <c r="M27097" s="38"/>
    </row>
    <row r="27098" spans="3:13" x14ac:dyDescent="0.2">
      <c r="C27098" s="38"/>
      <c r="D27098" s="38"/>
      <c r="E27098" s="93"/>
      <c r="L27098" s="38"/>
      <c r="M27098" s="38"/>
    </row>
    <row r="27099" spans="3:13" x14ac:dyDescent="0.2">
      <c r="C27099" s="38"/>
      <c r="D27099" s="38"/>
      <c r="E27099" s="93"/>
      <c r="L27099" s="38"/>
      <c r="M27099" s="38"/>
    </row>
    <row r="27100" spans="3:13" x14ac:dyDescent="0.2">
      <c r="C27100" s="38"/>
      <c r="D27100" s="38"/>
      <c r="E27100" s="93"/>
      <c r="L27100" s="38"/>
      <c r="M27100" s="38"/>
    </row>
    <row r="27101" spans="3:13" x14ac:dyDescent="0.2">
      <c r="C27101" s="38"/>
      <c r="D27101" s="38"/>
      <c r="E27101" s="93"/>
      <c r="L27101" s="38"/>
      <c r="M27101" s="38"/>
    </row>
    <row r="27102" spans="3:13" x14ac:dyDescent="0.2">
      <c r="C27102" s="38"/>
      <c r="D27102" s="38"/>
      <c r="E27102" s="93"/>
      <c r="L27102" s="38"/>
      <c r="M27102" s="38"/>
    </row>
    <row r="27103" spans="3:13" x14ac:dyDescent="0.2">
      <c r="C27103" s="38"/>
      <c r="D27103" s="38"/>
      <c r="E27103" s="93"/>
      <c r="L27103" s="38"/>
      <c r="M27103" s="38"/>
    </row>
    <row r="27104" spans="3:13" x14ac:dyDescent="0.2">
      <c r="C27104" s="38"/>
      <c r="D27104" s="38"/>
      <c r="E27104" s="93"/>
      <c r="L27104" s="38"/>
      <c r="M27104" s="38"/>
    </row>
    <row r="27105" spans="3:13" x14ac:dyDescent="0.2">
      <c r="C27105" s="38"/>
      <c r="D27105" s="38"/>
      <c r="E27105" s="93"/>
      <c r="L27105" s="38"/>
      <c r="M27105" s="38"/>
    </row>
    <row r="27106" spans="3:13" x14ac:dyDescent="0.2">
      <c r="C27106" s="38"/>
      <c r="D27106" s="38"/>
      <c r="E27106" s="93"/>
      <c r="L27106" s="38"/>
      <c r="M27106" s="38"/>
    </row>
    <row r="27107" spans="3:13" x14ac:dyDescent="0.2">
      <c r="C27107" s="38"/>
      <c r="D27107" s="38"/>
      <c r="E27107" s="93"/>
      <c r="L27107" s="38"/>
      <c r="M27107" s="38"/>
    </row>
    <row r="27108" spans="3:13" x14ac:dyDescent="0.2">
      <c r="C27108" s="38"/>
      <c r="D27108" s="38"/>
      <c r="E27108" s="93"/>
      <c r="L27108" s="38"/>
      <c r="M27108" s="38"/>
    </row>
    <row r="27109" spans="3:13" x14ac:dyDescent="0.2">
      <c r="C27109" s="38"/>
      <c r="D27109" s="38"/>
      <c r="E27109" s="93"/>
      <c r="L27109" s="38"/>
      <c r="M27109" s="38"/>
    </row>
    <row r="27110" spans="3:13" x14ac:dyDescent="0.2">
      <c r="C27110" s="38"/>
      <c r="D27110" s="38"/>
      <c r="E27110" s="93"/>
      <c r="L27110" s="38"/>
      <c r="M27110" s="38"/>
    </row>
    <row r="27111" spans="3:13" x14ac:dyDescent="0.2">
      <c r="C27111" s="38"/>
      <c r="D27111" s="38"/>
      <c r="E27111" s="93"/>
      <c r="L27111" s="38"/>
      <c r="M27111" s="38"/>
    </row>
    <row r="27112" spans="3:13" x14ac:dyDescent="0.2">
      <c r="C27112" s="38"/>
      <c r="D27112" s="38"/>
      <c r="E27112" s="93"/>
      <c r="L27112" s="38"/>
      <c r="M27112" s="38"/>
    </row>
    <row r="27113" spans="3:13" x14ac:dyDescent="0.2">
      <c r="C27113" s="38"/>
      <c r="D27113" s="38"/>
      <c r="E27113" s="93"/>
      <c r="L27113" s="38"/>
      <c r="M27113" s="38"/>
    </row>
    <row r="27114" spans="3:13" x14ac:dyDescent="0.2">
      <c r="C27114" s="38"/>
      <c r="D27114" s="38"/>
      <c r="E27114" s="93"/>
      <c r="L27114" s="38"/>
      <c r="M27114" s="38"/>
    </row>
    <row r="27115" spans="3:13" x14ac:dyDescent="0.2">
      <c r="C27115" s="38"/>
      <c r="D27115" s="38"/>
      <c r="E27115" s="93"/>
      <c r="L27115" s="38"/>
      <c r="M27115" s="38"/>
    </row>
    <row r="27116" spans="3:13" x14ac:dyDescent="0.2">
      <c r="C27116" s="38"/>
      <c r="D27116" s="38"/>
      <c r="E27116" s="93"/>
      <c r="L27116" s="38"/>
      <c r="M27116" s="38"/>
    </row>
    <row r="27117" spans="3:13" x14ac:dyDescent="0.2">
      <c r="C27117" s="38"/>
      <c r="D27117" s="38"/>
      <c r="E27117" s="93"/>
      <c r="L27117" s="38"/>
      <c r="M27117" s="38"/>
    </row>
    <row r="27118" spans="3:13" x14ac:dyDescent="0.2">
      <c r="C27118" s="38"/>
      <c r="D27118" s="38"/>
      <c r="E27118" s="93"/>
      <c r="L27118" s="38"/>
      <c r="M27118" s="38"/>
    </row>
    <row r="27119" spans="3:13" x14ac:dyDescent="0.2">
      <c r="C27119" s="38"/>
      <c r="D27119" s="38"/>
      <c r="E27119" s="93"/>
      <c r="L27119" s="38"/>
      <c r="M27119" s="38"/>
    </row>
    <row r="27120" spans="3:13" x14ac:dyDescent="0.2">
      <c r="C27120" s="38"/>
      <c r="D27120" s="38"/>
      <c r="E27120" s="93"/>
      <c r="L27120" s="38"/>
      <c r="M27120" s="38"/>
    </row>
    <row r="27121" spans="3:13" x14ac:dyDescent="0.2">
      <c r="C27121" s="38"/>
      <c r="D27121" s="38"/>
      <c r="E27121" s="93"/>
      <c r="L27121" s="38"/>
      <c r="M27121" s="38"/>
    </row>
    <row r="27122" spans="3:13" x14ac:dyDescent="0.2">
      <c r="C27122" s="38"/>
      <c r="D27122" s="38"/>
      <c r="E27122" s="93"/>
      <c r="L27122" s="38"/>
      <c r="M27122" s="38"/>
    </row>
    <row r="27123" spans="3:13" x14ac:dyDescent="0.2">
      <c r="C27123" s="38"/>
      <c r="D27123" s="38"/>
      <c r="E27123" s="93"/>
      <c r="L27123" s="38"/>
      <c r="M27123" s="38"/>
    </row>
    <row r="27124" spans="3:13" x14ac:dyDescent="0.2">
      <c r="C27124" s="38"/>
      <c r="D27124" s="38"/>
      <c r="E27124" s="93"/>
      <c r="L27124" s="38"/>
      <c r="M27124" s="38"/>
    </row>
    <row r="27125" spans="3:13" x14ac:dyDescent="0.2">
      <c r="C27125" s="38"/>
      <c r="D27125" s="38"/>
      <c r="E27125" s="93"/>
      <c r="L27125" s="38"/>
      <c r="M27125" s="38"/>
    </row>
    <row r="27126" spans="3:13" x14ac:dyDescent="0.2">
      <c r="C27126" s="38"/>
      <c r="D27126" s="38"/>
      <c r="E27126" s="93"/>
      <c r="L27126" s="38"/>
      <c r="M27126" s="38"/>
    </row>
    <row r="27127" spans="3:13" x14ac:dyDescent="0.2">
      <c r="C27127" s="38"/>
      <c r="D27127" s="38"/>
      <c r="E27127" s="93"/>
      <c r="L27127" s="38"/>
      <c r="M27127" s="38"/>
    </row>
    <row r="27128" spans="3:13" x14ac:dyDescent="0.2">
      <c r="C27128" s="38"/>
      <c r="D27128" s="38"/>
      <c r="E27128" s="93"/>
      <c r="L27128" s="38"/>
      <c r="M27128" s="38"/>
    </row>
    <row r="27129" spans="3:13" x14ac:dyDescent="0.2">
      <c r="C27129" s="38"/>
      <c r="D27129" s="38"/>
      <c r="E27129" s="93"/>
      <c r="L27129" s="38"/>
      <c r="M27129" s="38"/>
    </row>
    <row r="27130" spans="3:13" x14ac:dyDescent="0.2">
      <c r="C27130" s="38"/>
      <c r="D27130" s="38"/>
      <c r="E27130" s="93"/>
      <c r="L27130" s="38"/>
      <c r="M27130" s="38"/>
    </row>
    <row r="27131" spans="3:13" x14ac:dyDescent="0.2">
      <c r="C27131" s="38"/>
      <c r="D27131" s="38"/>
      <c r="E27131" s="93"/>
      <c r="L27131" s="38"/>
      <c r="M27131" s="38"/>
    </row>
    <row r="27132" spans="3:13" x14ac:dyDescent="0.2">
      <c r="C27132" s="38"/>
      <c r="D27132" s="38"/>
      <c r="E27132" s="93"/>
      <c r="L27132" s="38"/>
      <c r="M27132" s="38"/>
    </row>
    <row r="27133" spans="3:13" x14ac:dyDescent="0.2">
      <c r="C27133" s="38"/>
      <c r="D27133" s="38"/>
      <c r="E27133" s="93"/>
      <c r="L27133" s="38"/>
      <c r="M27133" s="38"/>
    </row>
    <row r="27134" spans="3:13" x14ac:dyDescent="0.2">
      <c r="C27134" s="38"/>
      <c r="D27134" s="38"/>
      <c r="E27134" s="93"/>
      <c r="L27134" s="38"/>
      <c r="M27134" s="38"/>
    </row>
    <row r="27135" spans="3:13" x14ac:dyDescent="0.2">
      <c r="C27135" s="38"/>
      <c r="D27135" s="38"/>
      <c r="E27135" s="93"/>
      <c r="L27135" s="38"/>
      <c r="M27135" s="38"/>
    </row>
    <row r="27136" spans="3:13" x14ac:dyDescent="0.2">
      <c r="C27136" s="38"/>
      <c r="D27136" s="38"/>
      <c r="E27136" s="93"/>
      <c r="L27136" s="38"/>
      <c r="M27136" s="38"/>
    </row>
    <row r="27137" spans="3:13" x14ac:dyDescent="0.2">
      <c r="C27137" s="38"/>
      <c r="D27137" s="38"/>
      <c r="E27137" s="93"/>
      <c r="L27137" s="38"/>
      <c r="M27137" s="38"/>
    </row>
    <row r="27138" spans="3:13" x14ac:dyDescent="0.2">
      <c r="C27138" s="38"/>
      <c r="D27138" s="38"/>
      <c r="E27138" s="93"/>
      <c r="L27138" s="38"/>
      <c r="M27138" s="38"/>
    </row>
    <row r="27139" spans="3:13" x14ac:dyDescent="0.2">
      <c r="C27139" s="38"/>
      <c r="D27139" s="38"/>
      <c r="E27139" s="93"/>
      <c r="L27139" s="38"/>
      <c r="M27139" s="38"/>
    </row>
    <row r="27140" spans="3:13" x14ac:dyDescent="0.2">
      <c r="C27140" s="38"/>
      <c r="D27140" s="38"/>
      <c r="E27140" s="93"/>
      <c r="L27140" s="38"/>
      <c r="M27140" s="38"/>
    </row>
    <row r="27141" spans="3:13" x14ac:dyDescent="0.2">
      <c r="C27141" s="38"/>
      <c r="D27141" s="38"/>
      <c r="E27141" s="93"/>
      <c r="L27141" s="38"/>
      <c r="M27141" s="38"/>
    </row>
    <row r="27142" spans="3:13" x14ac:dyDescent="0.2">
      <c r="C27142" s="38"/>
      <c r="D27142" s="38"/>
      <c r="E27142" s="93"/>
      <c r="L27142" s="38"/>
      <c r="M27142" s="38"/>
    </row>
    <row r="27143" spans="3:13" x14ac:dyDescent="0.2">
      <c r="C27143" s="38"/>
      <c r="D27143" s="38"/>
      <c r="E27143" s="93"/>
      <c r="L27143" s="38"/>
      <c r="M27143" s="38"/>
    </row>
    <row r="27144" spans="3:13" x14ac:dyDescent="0.2">
      <c r="C27144" s="38"/>
      <c r="D27144" s="38"/>
      <c r="E27144" s="93"/>
      <c r="L27144" s="38"/>
      <c r="M27144" s="38"/>
    </row>
    <row r="27145" spans="3:13" x14ac:dyDescent="0.2">
      <c r="C27145" s="38"/>
      <c r="D27145" s="38"/>
      <c r="E27145" s="93"/>
      <c r="L27145" s="38"/>
      <c r="M27145" s="38"/>
    </row>
    <row r="27146" spans="3:13" x14ac:dyDescent="0.2">
      <c r="C27146" s="38"/>
      <c r="D27146" s="38"/>
      <c r="E27146" s="93"/>
      <c r="L27146" s="38"/>
      <c r="M27146" s="38"/>
    </row>
    <row r="27147" spans="3:13" x14ac:dyDescent="0.2">
      <c r="C27147" s="38"/>
      <c r="D27147" s="38"/>
      <c r="E27147" s="93"/>
      <c r="L27147" s="38"/>
      <c r="M27147" s="38"/>
    </row>
    <row r="27148" spans="3:13" x14ac:dyDescent="0.2">
      <c r="C27148" s="38"/>
      <c r="D27148" s="38"/>
      <c r="E27148" s="93"/>
      <c r="L27148" s="38"/>
      <c r="M27148" s="38"/>
    </row>
    <row r="27149" spans="3:13" x14ac:dyDescent="0.2">
      <c r="C27149" s="38"/>
      <c r="D27149" s="38"/>
      <c r="E27149" s="93"/>
      <c r="L27149" s="38"/>
      <c r="M27149" s="38"/>
    </row>
    <row r="27150" spans="3:13" x14ac:dyDescent="0.2">
      <c r="C27150" s="38"/>
      <c r="D27150" s="38"/>
      <c r="E27150" s="93"/>
      <c r="L27150" s="38"/>
      <c r="M27150" s="38"/>
    </row>
    <row r="27151" spans="3:13" x14ac:dyDescent="0.2">
      <c r="C27151" s="38"/>
      <c r="D27151" s="38"/>
      <c r="E27151" s="93"/>
      <c r="L27151" s="38"/>
      <c r="M27151" s="38"/>
    </row>
    <row r="27152" spans="3:13" x14ac:dyDescent="0.2">
      <c r="C27152" s="38"/>
      <c r="D27152" s="38"/>
      <c r="E27152" s="93"/>
      <c r="L27152" s="38"/>
      <c r="M27152" s="38"/>
    </row>
    <row r="27153" spans="3:13" x14ac:dyDescent="0.2">
      <c r="C27153" s="38"/>
      <c r="D27153" s="38"/>
      <c r="E27153" s="93"/>
      <c r="L27153" s="38"/>
      <c r="M27153" s="38"/>
    </row>
    <row r="27154" spans="3:13" x14ac:dyDescent="0.2">
      <c r="C27154" s="38"/>
      <c r="D27154" s="38"/>
      <c r="E27154" s="93"/>
      <c r="L27154" s="38"/>
      <c r="M27154" s="38"/>
    </row>
    <row r="27155" spans="3:13" x14ac:dyDescent="0.2">
      <c r="C27155" s="38"/>
      <c r="D27155" s="38"/>
      <c r="E27155" s="93"/>
      <c r="L27155" s="38"/>
      <c r="M27155" s="38"/>
    </row>
    <row r="27156" spans="3:13" x14ac:dyDescent="0.2">
      <c r="C27156" s="38"/>
      <c r="D27156" s="38"/>
      <c r="E27156" s="93"/>
      <c r="L27156" s="38"/>
      <c r="M27156" s="38"/>
    </row>
    <row r="27157" spans="3:13" x14ac:dyDescent="0.2">
      <c r="C27157" s="38"/>
      <c r="D27157" s="38"/>
      <c r="E27157" s="93"/>
      <c r="L27157" s="38"/>
      <c r="M27157" s="38"/>
    </row>
    <row r="27158" spans="3:13" x14ac:dyDescent="0.2">
      <c r="C27158" s="38"/>
      <c r="D27158" s="38"/>
      <c r="E27158" s="93"/>
      <c r="L27158" s="38"/>
      <c r="M27158" s="38"/>
    </row>
    <row r="27159" spans="3:13" x14ac:dyDescent="0.2">
      <c r="C27159" s="38"/>
      <c r="D27159" s="38"/>
      <c r="E27159" s="93"/>
      <c r="L27159" s="38"/>
      <c r="M27159" s="38"/>
    </row>
    <row r="27160" spans="3:13" x14ac:dyDescent="0.2">
      <c r="C27160" s="38"/>
      <c r="D27160" s="38"/>
      <c r="E27160" s="93"/>
      <c r="L27160" s="38"/>
      <c r="M27160" s="38"/>
    </row>
    <row r="27161" spans="3:13" x14ac:dyDescent="0.2">
      <c r="C27161" s="38"/>
      <c r="D27161" s="38"/>
      <c r="E27161" s="93"/>
      <c r="L27161" s="38"/>
      <c r="M27161" s="38"/>
    </row>
    <row r="27162" spans="3:13" x14ac:dyDescent="0.2">
      <c r="C27162" s="38"/>
      <c r="D27162" s="38"/>
      <c r="E27162" s="93"/>
      <c r="L27162" s="38"/>
      <c r="M27162" s="38"/>
    </row>
    <row r="27163" spans="3:13" x14ac:dyDescent="0.2">
      <c r="C27163" s="38"/>
      <c r="D27163" s="38"/>
      <c r="E27163" s="93"/>
      <c r="L27163" s="38"/>
      <c r="M27163" s="38"/>
    </row>
    <row r="27164" spans="3:13" x14ac:dyDescent="0.2">
      <c r="C27164" s="38"/>
      <c r="D27164" s="38"/>
      <c r="E27164" s="93"/>
      <c r="L27164" s="38"/>
      <c r="M27164" s="38"/>
    </row>
    <row r="27165" spans="3:13" x14ac:dyDescent="0.2">
      <c r="C27165" s="38"/>
      <c r="D27165" s="38"/>
      <c r="E27165" s="93"/>
      <c r="L27165" s="38"/>
      <c r="M27165" s="38"/>
    </row>
    <row r="27166" spans="3:13" x14ac:dyDescent="0.2">
      <c r="C27166" s="38"/>
      <c r="D27166" s="38"/>
      <c r="E27166" s="93"/>
      <c r="L27166" s="38"/>
      <c r="M27166" s="38"/>
    </row>
    <row r="27167" spans="3:13" x14ac:dyDescent="0.2">
      <c r="C27167" s="38"/>
      <c r="D27167" s="38"/>
      <c r="E27167" s="93"/>
      <c r="L27167" s="38"/>
      <c r="M27167" s="38"/>
    </row>
    <row r="27168" spans="3:13" x14ac:dyDescent="0.2">
      <c r="C27168" s="38"/>
      <c r="D27168" s="38"/>
      <c r="E27168" s="93"/>
      <c r="L27168" s="38"/>
      <c r="M27168" s="38"/>
    </row>
    <row r="27169" spans="3:13" x14ac:dyDescent="0.2">
      <c r="C27169" s="38"/>
      <c r="D27169" s="38"/>
      <c r="E27169" s="93"/>
      <c r="L27169" s="38"/>
      <c r="M27169" s="38"/>
    </row>
    <row r="27170" spans="3:13" x14ac:dyDescent="0.2">
      <c r="C27170" s="38"/>
      <c r="D27170" s="38"/>
      <c r="E27170" s="93"/>
      <c r="L27170" s="38"/>
      <c r="M27170" s="38"/>
    </row>
    <row r="27171" spans="3:13" x14ac:dyDescent="0.2">
      <c r="C27171" s="38"/>
      <c r="D27171" s="38"/>
      <c r="E27171" s="93"/>
      <c r="L27171" s="38"/>
      <c r="M27171" s="38"/>
    </row>
    <row r="27172" spans="3:13" x14ac:dyDescent="0.2">
      <c r="C27172" s="38"/>
      <c r="D27172" s="38"/>
      <c r="E27172" s="93"/>
      <c r="L27172" s="38"/>
      <c r="M27172" s="38"/>
    </row>
    <row r="27173" spans="3:13" x14ac:dyDescent="0.2">
      <c r="C27173" s="38"/>
      <c r="D27173" s="38"/>
      <c r="E27173" s="93"/>
      <c r="L27173" s="38"/>
      <c r="M27173" s="38"/>
    </row>
    <row r="27174" spans="3:13" x14ac:dyDescent="0.2">
      <c r="C27174" s="38"/>
      <c r="D27174" s="38"/>
      <c r="E27174" s="93"/>
      <c r="L27174" s="38"/>
      <c r="M27174" s="38"/>
    </row>
    <row r="27175" spans="3:13" x14ac:dyDescent="0.2">
      <c r="C27175" s="38"/>
      <c r="D27175" s="38"/>
      <c r="E27175" s="93"/>
      <c r="L27175" s="38"/>
      <c r="M27175" s="38"/>
    </row>
    <row r="27176" spans="3:13" x14ac:dyDescent="0.2">
      <c r="C27176" s="38"/>
      <c r="D27176" s="38"/>
      <c r="E27176" s="93"/>
      <c r="L27176" s="38"/>
      <c r="M27176" s="38"/>
    </row>
    <row r="27177" spans="3:13" x14ac:dyDescent="0.2">
      <c r="C27177" s="38"/>
      <c r="D27177" s="38"/>
      <c r="E27177" s="93"/>
      <c r="L27177" s="38"/>
      <c r="M27177" s="38"/>
    </row>
    <row r="27178" spans="3:13" x14ac:dyDescent="0.2">
      <c r="C27178" s="38"/>
      <c r="D27178" s="38"/>
      <c r="E27178" s="93"/>
      <c r="L27178" s="38"/>
      <c r="M27178" s="38"/>
    </row>
    <row r="27179" spans="3:13" x14ac:dyDescent="0.2">
      <c r="C27179" s="38"/>
      <c r="D27179" s="38"/>
      <c r="E27179" s="93"/>
      <c r="L27179" s="38"/>
      <c r="M27179" s="38"/>
    </row>
    <row r="27180" spans="3:13" x14ac:dyDescent="0.2">
      <c r="C27180" s="38"/>
      <c r="D27180" s="38"/>
      <c r="E27180" s="93"/>
      <c r="L27180" s="38"/>
      <c r="M27180" s="38"/>
    </row>
    <row r="27181" spans="3:13" x14ac:dyDescent="0.2">
      <c r="C27181" s="38"/>
      <c r="D27181" s="38"/>
      <c r="E27181" s="93"/>
      <c r="L27181" s="38"/>
      <c r="M27181" s="38"/>
    </row>
    <row r="27182" spans="3:13" x14ac:dyDescent="0.2">
      <c r="C27182" s="38"/>
      <c r="D27182" s="38"/>
      <c r="E27182" s="93"/>
      <c r="L27182" s="38"/>
      <c r="M27182" s="38"/>
    </row>
    <row r="27183" spans="3:13" x14ac:dyDescent="0.2">
      <c r="C27183" s="38"/>
      <c r="D27183" s="38"/>
      <c r="E27183" s="93"/>
      <c r="L27183" s="38"/>
      <c r="M27183" s="38"/>
    </row>
    <row r="27184" spans="3:13" x14ac:dyDescent="0.2">
      <c r="C27184" s="38"/>
      <c r="D27184" s="38"/>
      <c r="E27184" s="93"/>
      <c r="L27184" s="38"/>
      <c r="M27184" s="38"/>
    </row>
    <row r="27185" spans="3:13" x14ac:dyDescent="0.2">
      <c r="C27185" s="38"/>
      <c r="D27185" s="38"/>
      <c r="E27185" s="93"/>
      <c r="L27185" s="38"/>
      <c r="M27185" s="38"/>
    </row>
    <row r="27186" spans="3:13" x14ac:dyDescent="0.2">
      <c r="C27186" s="38"/>
      <c r="D27186" s="38"/>
      <c r="E27186" s="93"/>
      <c r="L27186" s="38"/>
      <c r="M27186" s="38"/>
    </row>
    <row r="27187" spans="3:13" x14ac:dyDescent="0.2">
      <c r="C27187" s="38"/>
      <c r="D27187" s="38"/>
      <c r="E27187" s="93"/>
      <c r="L27187" s="38"/>
      <c r="M27187" s="38"/>
    </row>
    <row r="27188" spans="3:13" x14ac:dyDescent="0.2">
      <c r="C27188" s="38"/>
      <c r="D27188" s="38"/>
      <c r="E27188" s="93"/>
      <c r="L27188" s="38"/>
      <c r="M27188" s="38"/>
    </row>
    <row r="27189" spans="3:13" x14ac:dyDescent="0.2">
      <c r="C27189" s="38"/>
      <c r="D27189" s="38"/>
      <c r="E27189" s="93"/>
      <c r="L27189" s="38"/>
      <c r="M27189" s="38"/>
    </row>
    <row r="27190" spans="3:13" x14ac:dyDescent="0.2">
      <c r="C27190" s="38"/>
      <c r="D27190" s="38"/>
      <c r="E27190" s="93"/>
      <c r="L27190" s="38"/>
      <c r="M27190" s="38"/>
    </row>
    <row r="27191" spans="3:13" x14ac:dyDescent="0.2">
      <c r="C27191" s="38"/>
      <c r="D27191" s="38"/>
      <c r="E27191" s="93"/>
      <c r="L27191" s="38"/>
      <c r="M27191" s="38"/>
    </row>
    <row r="27192" spans="3:13" x14ac:dyDescent="0.2">
      <c r="C27192" s="38"/>
      <c r="D27192" s="38"/>
      <c r="E27192" s="93"/>
      <c r="L27192" s="38"/>
      <c r="M27192" s="38"/>
    </row>
    <row r="27193" spans="3:13" x14ac:dyDescent="0.2">
      <c r="C27193" s="38"/>
      <c r="D27193" s="38"/>
      <c r="E27193" s="93"/>
      <c r="L27193" s="38"/>
      <c r="M27193" s="38"/>
    </row>
    <row r="27194" spans="3:13" x14ac:dyDescent="0.2">
      <c r="C27194" s="38"/>
      <c r="D27194" s="38"/>
      <c r="E27194" s="93"/>
      <c r="L27194" s="38"/>
      <c r="M27194" s="38"/>
    </row>
    <row r="27195" spans="3:13" x14ac:dyDescent="0.2">
      <c r="C27195" s="38"/>
      <c r="D27195" s="38"/>
      <c r="E27195" s="93"/>
      <c r="L27195" s="38"/>
      <c r="M27195" s="38"/>
    </row>
    <row r="27196" spans="3:13" x14ac:dyDescent="0.2">
      <c r="C27196" s="38"/>
      <c r="D27196" s="38"/>
      <c r="E27196" s="93"/>
      <c r="L27196" s="38"/>
      <c r="M27196" s="38"/>
    </row>
    <row r="27197" spans="3:13" x14ac:dyDescent="0.2">
      <c r="C27197" s="38"/>
      <c r="D27197" s="38"/>
      <c r="E27197" s="93"/>
      <c r="L27197" s="38"/>
      <c r="M27197" s="38"/>
    </row>
    <row r="27198" spans="3:13" x14ac:dyDescent="0.2">
      <c r="C27198" s="38"/>
      <c r="D27198" s="38"/>
      <c r="E27198" s="93"/>
      <c r="L27198" s="38"/>
      <c r="M27198" s="38"/>
    </row>
    <row r="27199" spans="3:13" x14ac:dyDescent="0.2">
      <c r="C27199" s="38"/>
      <c r="D27199" s="38"/>
      <c r="E27199" s="93"/>
      <c r="L27199" s="38"/>
      <c r="M27199" s="38"/>
    </row>
    <row r="27200" spans="3:13" x14ac:dyDescent="0.2">
      <c r="C27200" s="38"/>
      <c r="D27200" s="38"/>
      <c r="E27200" s="93"/>
      <c r="L27200" s="38"/>
      <c r="M27200" s="38"/>
    </row>
    <row r="27201" spans="3:13" x14ac:dyDescent="0.2">
      <c r="C27201" s="38"/>
      <c r="D27201" s="38"/>
      <c r="E27201" s="93"/>
      <c r="L27201" s="38"/>
      <c r="M27201" s="38"/>
    </row>
    <row r="27202" spans="3:13" x14ac:dyDescent="0.2">
      <c r="C27202" s="38"/>
      <c r="D27202" s="38"/>
      <c r="E27202" s="93"/>
      <c r="L27202" s="38"/>
      <c r="M27202" s="38"/>
    </row>
    <row r="27203" spans="3:13" x14ac:dyDescent="0.2">
      <c r="C27203" s="38"/>
      <c r="D27203" s="38"/>
      <c r="E27203" s="93"/>
      <c r="L27203" s="38"/>
      <c r="M27203" s="38"/>
    </row>
    <row r="27204" spans="3:13" x14ac:dyDescent="0.2">
      <c r="C27204" s="38"/>
      <c r="D27204" s="38"/>
      <c r="E27204" s="93"/>
      <c r="L27204" s="38"/>
      <c r="M27204" s="38"/>
    </row>
    <row r="27205" spans="3:13" x14ac:dyDescent="0.2">
      <c r="C27205" s="38"/>
      <c r="D27205" s="38"/>
      <c r="E27205" s="93"/>
      <c r="L27205" s="38"/>
      <c r="M27205" s="38"/>
    </row>
    <row r="27206" spans="3:13" x14ac:dyDescent="0.2">
      <c r="C27206" s="38"/>
      <c r="D27206" s="38"/>
      <c r="E27206" s="93"/>
      <c r="L27206" s="38"/>
      <c r="M27206" s="38"/>
    </row>
    <row r="27207" spans="3:13" x14ac:dyDescent="0.2">
      <c r="C27207" s="38"/>
      <c r="D27207" s="38"/>
      <c r="E27207" s="93"/>
      <c r="L27207" s="38"/>
      <c r="M27207" s="38"/>
    </row>
    <row r="27208" spans="3:13" x14ac:dyDescent="0.2">
      <c r="C27208" s="38"/>
      <c r="D27208" s="38"/>
      <c r="E27208" s="93"/>
      <c r="L27208" s="38"/>
      <c r="M27208" s="38"/>
    </row>
    <row r="27209" spans="3:13" x14ac:dyDescent="0.2">
      <c r="C27209" s="38"/>
      <c r="D27209" s="38"/>
      <c r="E27209" s="93"/>
      <c r="L27209" s="38"/>
      <c r="M27209" s="38"/>
    </row>
    <row r="27210" spans="3:13" x14ac:dyDescent="0.2">
      <c r="C27210" s="38"/>
      <c r="D27210" s="38"/>
      <c r="E27210" s="93"/>
      <c r="L27210" s="38"/>
      <c r="M27210" s="38"/>
    </row>
    <row r="27211" spans="3:13" x14ac:dyDescent="0.2">
      <c r="C27211" s="38"/>
      <c r="D27211" s="38"/>
      <c r="E27211" s="93"/>
      <c r="L27211" s="38"/>
      <c r="M27211" s="38"/>
    </row>
    <row r="27212" spans="3:13" x14ac:dyDescent="0.2">
      <c r="C27212" s="38"/>
      <c r="D27212" s="38"/>
      <c r="E27212" s="93"/>
      <c r="L27212" s="38"/>
      <c r="M27212" s="38"/>
    </row>
    <row r="27213" spans="3:13" x14ac:dyDescent="0.2">
      <c r="C27213" s="38"/>
      <c r="D27213" s="38"/>
      <c r="E27213" s="93"/>
      <c r="L27213" s="38"/>
      <c r="M27213" s="38"/>
    </row>
    <row r="27214" spans="3:13" x14ac:dyDescent="0.2">
      <c r="C27214" s="38"/>
      <c r="D27214" s="38"/>
      <c r="E27214" s="93"/>
      <c r="L27214" s="38"/>
      <c r="M27214" s="38"/>
    </row>
    <row r="27215" spans="3:13" x14ac:dyDescent="0.2">
      <c r="C27215" s="38"/>
      <c r="D27215" s="38"/>
      <c r="E27215" s="93"/>
      <c r="L27215" s="38"/>
      <c r="M27215" s="38"/>
    </row>
    <row r="27216" spans="3:13" x14ac:dyDescent="0.2">
      <c r="C27216" s="38"/>
      <c r="D27216" s="38"/>
      <c r="E27216" s="93"/>
      <c r="L27216" s="38"/>
      <c r="M27216" s="38"/>
    </row>
    <row r="27217" spans="3:13" x14ac:dyDescent="0.2">
      <c r="C27217" s="38"/>
      <c r="D27217" s="38"/>
      <c r="E27217" s="93"/>
      <c r="L27217" s="38"/>
      <c r="M27217" s="38"/>
    </row>
    <row r="27218" spans="3:13" x14ac:dyDescent="0.2">
      <c r="C27218" s="38"/>
      <c r="D27218" s="38"/>
      <c r="E27218" s="93"/>
      <c r="L27218" s="38"/>
      <c r="M27218" s="38"/>
    </row>
    <row r="27219" spans="3:13" x14ac:dyDescent="0.2">
      <c r="C27219" s="38"/>
      <c r="D27219" s="38"/>
      <c r="E27219" s="93"/>
      <c r="L27219" s="38"/>
      <c r="M27219" s="38"/>
    </row>
    <row r="27220" spans="3:13" x14ac:dyDescent="0.2">
      <c r="C27220" s="38"/>
      <c r="D27220" s="38"/>
      <c r="E27220" s="93"/>
      <c r="L27220" s="38"/>
      <c r="M27220" s="38"/>
    </row>
    <row r="27221" spans="3:13" x14ac:dyDescent="0.2">
      <c r="C27221" s="38"/>
      <c r="D27221" s="38"/>
      <c r="E27221" s="93"/>
      <c r="L27221" s="38"/>
      <c r="M27221" s="38"/>
    </row>
    <row r="27222" spans="3:13" x14ac:dyDescent="0.2">
      <c r="C27222" s="38"/>
      <c r="D27222" s="38"/>
      <c r="E27222" s="93"/>
      <c r="L27222" s="38"/>
      <c r="M27222" s="38"/>
    </row>
    <row r="27223" spans="3:13" x14ac:dyDescent="0.2">
      <c r="C27223" s="38"/>
      <c r="D27223" s="38"/>
      <c r="E27223" s="93"/>
      <c r="L27223" s="38"/>
      <c r="M27223" s="38"/>
    </row>
    <row r="27224" spans="3:13" x14ac:dyDescent="0.2">
      <c r="C27224" s="38"/>
      <c r="D27224" s="38"/>
      <c r="E27224" s="93"/>
      <c r="L27224" s="38"/>
      <c r="M27224" s="38"/>
    </row>
    <row r="27225" spans="3:13" x14ac:dyDescent="0.2">
      <c r="C27225" s="38"/>
      <c r="D27225" s="38"/>
      <c r="E27225" s="93"/>
      <c r="L27225" s="38"/>
      <c r="M27225" s="38"/>
    </row>
    <row r="27226" spans="3:13" x14ac:dyDescent="0.2">
      <c r="C27226" s="38"/>
      <c r="D27226" s="38"/>
      <c r="E27226" s="93"/>
      <c r="L27226" s="38"/>
      <c r="M27226" s="38"/>
    </row>
    <row r="27227" spans="3:13" x14ac:dyDescent="0.2">
      <c r="C27227" s="38"/>
      <c r="D27227" s="38"/>
      <c r="E27227" s="93"/>
      <c r="L27227" s="38"/>
      <c r="M27227" s="38"/>
    </row>
    <row r="27228" spans="3:13" x14ac:dyDescent="0.2">
      <c r="C27228" s="38"/>
      <c r="D27228" s="38"/>
      <c r="E27228" s="93"/>
      <c r="L27228" s="38"/>
      <c r="M27228" s="38"/>
    </row>
    <row r="27229" spans="3:13" x14ac:dyDescent="0.2">
      <c r="C27229" s="38"/>
      <c r="D27229" s="38"/>
      <c r="E27229" s="93"/>
      <c r="L27229" s="38"/>
      <c r="M27229" s="38"/>
    </row>
    <row r="27230" spans="3:13" x14ac:dyDescent="0.2">
      <c r="C27230" s="38"/>
      <c r="D27230" s="38"/>
      <c r="E27230" s="93"/>
      <c r="L27230" s="38"/>
      <c r="M27230" s="38"/>
    </row>
    <row r="27231" spans="3:13" x14ac:dyDescent="0.2">
      <c r="C27231" s="38"/>
      <c r="D27231" s="38"/>
      <c r="E27231" s="93"/>
      <c r="L27231" s="38"/>
      <c r="M27231" s="38"/>
    </row>
    <row r="27232" spans="3:13" x14ac:dyDescent="0.2">
      <c r="C27232" s="38"/>
      <c r="D27232" s="38"/>
      <c r="E27232" s="93"/>
      <c r="L27232" s="38"/>
      <c r="M27232" s="38"/>
    </row>
    <row r="27233" spans="3:13" x14ac:dyDescent="0.2">
      <c r="C27233" s="38"/>
      <c r="D27233" s="38"/>
      <c r="E27233" s="93"/>
      <c r="L27233" s="38"/>
      <c r="M27233" s="38"/>
    </row>
    <row r="27234" spans="3:13" x14ac:dyDescent="0.2">
      <c r="C27234" s="38"/>
      <c r="D27234" s="38"/>
      <c r="E27234" s="93"/>
      <c r="L27234" s="38"/>
      <c r="M27234" s="38"/>
    </row>
    <row r="27235" spans="3:13" x14ac:dyDescent="0.2">
      <c r="C27235" s="38"/>
      <c r="D27235" s="38"/>
      <c r="E27235" s="93"/>
      <c r="L27235" s="38"/>
      <c r="M27235" s="38"/>
    </row>
    <row r="27236" spans="3:13" x14ac:dyDescent="0.2">
      <c r="C27236" s="38"/>
      <c r="D27236" s="38"/>
      <c r="E27236" s="93"/>
      <c r="L27236" s="38"/>
      <c r="M27236" s="38"/>
    </row>
    <row r="27237" spans="3:13" x14ac:dyDescent="0.2">
      <c r="C27237" s="38"/>
      <c r="D27237" s="38"/>
      <c r="E27237" s="93"/>
      <c r="L27237" s="38"/>
      <c r="M27237" s="38"/>
    </row>
    <row r="27238" spans="3:13" x14ac:dyDescent="0.2">
      <c r="C27238" s="38"/>
      <c r="D27238" s="38"/>
      <c r="E27238" s="93"/>
      <c r="L27238" s="38"/>
      <c r="M27238" s="38"/>
    </row>
    <row r="27239" spans="3:13" x14ac:dyDescent="0.2">
      <c r="C27239" s="38"/>
      <c r="D27239" s="38"/>
      <c r="E27239" s="93"/>
      <c r="L27239" s="38"/>
      <c r="M27239" s="38"/>
    </row>
    <row r="27240" spans="3:13" x14ac:dyDescent="0.2">
      <c r="C27240" s="38"/>
      <c r="D27240" s="38"/>
      <c r="E27240" s="93"/>
      <c r="L27240" s="38"/>
      <c r="M27240" s="38"/>
    </row>
    <row r="27241" spans="3:13" x14ac:dyDescent="0.2">
      <c r="C27241" s="38"/>
      <c r="D27241" s="38"/>
      <c r="E27241" s="93"/>
      <c r="L27241" s="38"/>
      <c r="M27241" s="38"/>
    </row>
    <row r="27242" spans="3:13" x14ac:dyDescent="0.2">
      <c r="C27242" s="38"/>
      <c r="D27242" s="38"/>
      <c r="E27242" s="93"/>
      <c r="L27242" s="38"/>
      <c r="M27242" s="38"/>
    </row>
    <row r="27243" spans="3:13" x14ac:dyDescent="0.2">
      <c r="C27243" s="38"/>
      <c r="D27243" s="38"/>
      <c r="E27243" s="93"/>
      <c r="L27243" s="38"/>
      <c r="M27243" s="38"/>
    </row>
    <row r="27244" spans="3:13" x14ac:dyDescent="0.2">
      <c r="C27244" s="38"/>
      <c r="D27244" s="38"/>
      <c r="E27244" s="93"/>
      <c r="L27244" s="38"/>
      <c r="M27244" s="38"/>
    </row>
    <row r="27245" spans="3:13" x14ac:dyDescent="0.2">
      <c r="C27245" s="38"/>
      <c r="D27245" s="38"/>
      <c r="E27245" s="93"/>
      <c r="L27245" s="38"/>
      <c r="M27245" s="38"/>
    </row>
    <row r="27246" spans="3:13" x14ac:dyDescent="0.2">
      <c r="C27246" s="38"/>
      <c r="D27246" s="38"/>
      <c r="E27246" s="93"/>
      <c r="L27246" s="38"/>
      <c r="M27246" s="38"/>
    </row>
    <row r="27247" spans="3:13" x14ac:dyDescent="0.2">
      <c r="C27247" s="38"/>
      <c r="D27247" s="38"/>
      <c r="E27247" s="93"/>
      <c r="L27247" s="38"/>
      <c r="M27247" s="38"/>
    </row>
    <row r="27248" spans="3:13" x14ac:dyDescent="0.2">
      <c r="C27248" s="38"/>
      <c r="D27248" s="38"/>
      <c r="E27248" s="93"/>
      <c r="L27248" s="38"/>
      <c r="M27248" s="38"/>
    </row>
    <row r="27249" spans="3:13" x14ac:dyDescent="0.2">
      <c r="C27249" s="38"/>
      <c r="D27249" s="38"/>
      <c r="E27249" s="93"/>
      <c r="L27249" s="38"/>
      <c r="M27249" s="38"/>
    </row>
    <row r="27250" spans="3:13" x14ac:dyDescent="0.2">
      <c r="C27250" s="38"/>
      <c r="D27250" s="38"/>
      <c r="E27250" s="93"/>
      <c r="L27250" s="38"/>
      <c r="M27250" s="38"/>
    </row>
    <row r="27251" spans="3:13" x14ac:dyDescent="0.2">
      <c r="C27251" s="38"/>
      <c r="D27251" s="38"/>
      <c r="E27251" s="93"/>
      <c r="L27251" s="38"/>
      <c r="M27251" s="38"/>
    </row>
    <row r="27252" spans="3:13" x14ac:dyDescent="0.2">
      <c r="C27252" s="38"/>
      <c r="D27252" s="38"/>
      <c r="E27252" s="93"/>
      <c r="L27252" s="38"/>
      <c r="M27252" s="38"/>
    </row>
    <row r="27253" spans="3:13" x14ac:dyDescent="0.2">
      <c r="C27253" s="38"/>
      <c r="D27253" s="38"/>
      <c r="E27253" s="93"/>
      <c r="L27253" s="38"/>
      <c r="M27253" s="38"/>
    </row>
    <row r="27254" spans="3:13" x14ac:dyDescent="0.2">
      <c r="C27254" s="38"/>
      <c r="D27254" s="38"/>
      <c r="E27254" s="93"/>
      <c r="L27254" s="38"/>
      <c r="M27254" s="38"/>
    </row>
    <row r="27255" spans="3:13" x14ac:dyDescent="0.2">
      <c r="C27255" s="38"/>
      <c r="D27255" s="38"/>
      <c r="E27255" s="93"/>
      <c r="L27255" s="38"/>
      <c r="M27255" s="38"/>
    </row>
    <row r="27256" spans="3:13" x14ac:dyDescent="0.2">
      <c r="C27256" s="38"/>
      <c r="D27256" s="38"/>
      <c r="E27256" s="93"/>
      <c r="L27256" s="38"/>
      <c r="M27256" s="38"/>
    </row>
    <row r="27257" spans="3:13" x14ac:dyDescent="0.2">
      <c r="C27257" s="38"/>
      <c r="D27257" s="38"/>
      <c r="E27257" s="93"/>
      <c r="L27257" s="38"/>
      <c r="M27257" s="38"/>
    </row>
    <row r="27258" spans="3:13" x14ac:dyDescent="0.2">
      <c r="C27258" s="38"/>
      <c r="D27258" s="38"/>
      <c r="E27258" s="93"/>
      <c r="L27258" s="38"/>
      <c r="M27258" s="38"/>
    </row>
    <row r="27259" spans="3:13" x14ac:dyDescent="0.2">
      <c r="C27259" s="38"/>
      <c r="D27259" s="38"/>
      <c r="E27259" s="93"/>
      <c r="L27259" s="38"/>
      <c r="M27259" s="38"/>
    </row>
    <row r="27260" spans="3:13" x14ac:dyDescent="0.2">
      <c r="C27260" s="38"/>
      <c r="D27260" s="38"/>
      <c r="E27260" s="93"/>
      <c r="L27260" s="38"/>
      <c r="M27260" s="38"/>
    </row>
    <row r="27261" spans="3:13" x14ac:dyDescent="0.2">
      <c r="C27261" s="38"/>
      <c r="D27261" s="38"/>
      <c r="E27261" s="93"/>
      <c r="L27261" s="38"/>
      <c r="M27261" s="38"/>
    </row>
    <row r="27262" spans="3:13" x14ac:dyDescent="0.2">
      <c r="C27262" s="38"/>
      <c r="D27262" s="38"/>
      <c r="E27262" s="93"/>
      <c r="L27262" s="38"/>
      <c r="M27262" s="38"/>
    </row>
    <row r="27263" spans="3:13" x14ac:dyDescent="0.2">
      <c r="C27263" s="38"/>
      <c r="D27263" s="38"/>
      <c r="E27263" s="93"/>
      <c r="L27263" s="38"/>
      <c r="M27263" s="38"/>
    </row>
    <row r="27264" spans="3:13" x14ac:dyDescent="0.2">
      <c r="C27264" s="38"/>
      <c r="D27264" s="38"/>
      <c r="E27264" s="93"/>
      <c r="L27264" s="38"/>
      <c r="M27264" s="38"/>
    </row>
    <row r="27265" spans="3:13" x14ac:dyDescent="0.2">
      <c r="C27265" s="38"/>
      <c r="D27265" s="38"/>
      <c r="E27265" s="93"/>
      <c r="L27265" s="38"/>
      <c r="M27265" s="38"/>
    </row>
    <row r="27266" spans="3:13" x14ac:dyDescent="0.2">
      <c r="C27266" s="38"/>
      <c r="D27266" s="38"/>
      <c r="E27266" s="93"/>
      <c r="L27266" s="38"/>
      <c r="M27266" s="38"/>
    </row>
    <row r="27267" spans="3:13" x14ac:dyDescent="0.2">
      <c r="C27267" s="38"/>
      <c r="D27267" s="38"/>
      <c r="E27267" s="93"/>
      <c r="L27267" s="38"/>
      <c r="M27267" s="38"/>
    </row>
    <row r="27268" spans="3:13" x14ac:dyDescent="0.2">
      <c r="C27268" s="38"/>
      <c r="D27268" s="38"/>
      <c r="E27268" s="93"/>
      <c r="L27268" s="38"/>
      <c r="M27268" s="38"/>
    </row>
    <row r="27269" spans="3:13" x14ac:dyDescent="0.2">
      <c r="C27269" s="38"/>
      <c r="D27269" s="38"/>
      <c r="E27269" s="93"/>
      <c r="L27269" s="38"/>
      <c r="M27269" s="38"/>
    </row>
    <row r="27270" spans="3:13" x14ac:dyDescent="0.2">
      <c r="C27270" s="38"/>
      <c r="D27270" s="38"/>
      <c r="E27270" s="93"/>
      <c r="L27270" s="38"/>
      <c r="M27270" s="38"/>
    </row>
    <row r="27271" spans="3:13" x14ac:dyDescent="0.2">
      <c r="C27271" s="38"/>
      <c r="D27271" s="38"/>
      <c r="E27271" s="93"/>
      <c r="L27271" s="38"/>
      <c r="M27271" s="38"/>
    </row>
    <row r="27272" spans="3:13" x14ac:dyDescent="0.2">
      <c r="C27272" s="38"/>
      <c r="D27272" s="38"/>
      <c r="E27272" s="93"/>
      <c r="L27272" s="38"/>
      <c r="M27272" s="38"/>
    </row>
    <row r="27273" spans="3:13" x14ac:dyDescent="0.2">
      <c r="C27273" s="38"/>
      <c r="D27273" s="38"/>
      <c r="E27273" s="93"/>
      <c r="L27273" s="38"/>
      <c r="M27273" s="38"/>
    </row>
    <row r="27274" spans="3:13" x14ac:dyDescent="0.2">
      <c r="C27274" s="38"/>
      <c r="D27274" s="38"/>
      <c r="E27274" s="93"/>
      <c r="L27274" s="38"/>
      <c r="M27274" s="38"/>
    </row>
    <row r="27275" spans="3:13" x14ac:dyDescent="0.2">
      <c r="C27275" s="38"/>
      <c r="D27275" s="38"/>
      <c r="E27275" s="93"/>
      <c r="L27275" s="38"/>
      <c r="M27275" s="38"/>
    </row>
    <row r="27276" spans="3:13" x14ac:dyDescent="0.2">
      <c r="C27276" s="38"/>
      <c r="D27276" s="38"/>
      <c r="E27276" s="93"/>
      <c r="L27276" s="38"/>
      <c r="M27276" s="38"/>
    </row>
    <row r="27277" spans="3:13" x14ac:dyDescent="0.2">
      <c r="C27277" s="38"/>
      <c r="D27277" s="38"/>
      <c r="E27277" s="93"/>
      <c r="L27277" s="38"/>
      <c r="M27277" s="38"/>
    </row>
    <row r="27278" spans="3:13" x14ac:dyDescent="0.2">
      <c r="C27278" s="38"/>
      <c r="D27278" s="38"/>
      <c r="E27278" s="93"/>
      <c r="L27278" s="38"/>
      <c r="M27278" s="38"/>
    </row>
    <row r="27279" spans="3:13" x14ac:dyDescent="0.2">
      <c r="C27279" s="38"/>
      <c r="D27279" s="38"/>
      <c r="E27279" s="93"/>
      <c r="L27279" s="38"/>
      <c r="M27279" s="38"/>
    </row>
    <row r="27280" spans="3:13" x14ac:dyDescent="0.2">
      <c r="C27280" s="38"/>
      <c r="D27280" s="38"/>
      <c r="E27280" s="93"/>
      <c r="L27280" s="38"/>
      <c r="M27280" s="38"/>
    </row>
    <row r="27281" spans="3:13" x14ac:dyDescent="0.2">
      <c r="C27281" s="38"/>
      <c r="D27281" s="38"/>
      <c r="E27281" s="93"/>
      <c r="L27281" s="38"/>
      <c r="M27281" s="38"/>
    </row>
    <row r="27282" spans="3:13" x14ac:dyDescent="0.2">
      <c r="C27282" s="38"/>
      <c r="D27282" s="38"/>
      <c r="E27282" s="93"/>
      <c r="L27282" s="38"/>
      <c r="M27282" s="38"/>
    </row>
    <row r="27283" spans="3:13" x14ac:dyDescent="0.2">
      <c r="C27283" s="38"/>
      <c r="D27283" s="38"/>
      <c r="E27283" s="93"/>
      <c r="L27283" s="38"/>
      <c r="M27283" s="38"/>
    </row>
    <row r="27284" spans="3:13" x14ac:dyDescent="0.2">
      <c r="C27284" s="38"/>
      <c r="D27284" s="38"/>
      <c r="E27284" s="93"/>
      <c r="L27284" s="38"/>
      <c r="M27284" s="38"/>
    </row>
    <row r="27285" spans="3:13" x14ac:dyDescent="0.2">
      <c r="C27285" s="38"/>
      <c r="D27285" s="38"/>
      <c r="E27285" s="93"/>
      <c r="L27285" s="38"/>
      <c r="M27285" s="38"/>
    </row>
    <row r="27286" spans="3:13" x14ac:dyDescent="0.2">
      <c r="C27286" s="38"/>
      <c r="D27286" s="38"/>
      <c r="E27286" s="93"/>
      <c r="L27286" s="38"/>
      <c r="M27286" s="38"/>
    </row>
    <row r="27287" spans="3:13" x14ac:dyDescent="0.2">
      <c r="C27287" s="38"/>
      <c r="D27287" s="38"/>
      <c r="E27287" s="93"/>
      <c r="L27287" s="38"/>
      <c r="M27287" s="38"/>
    </row>
    <row r="27288" spans="3:13" x14ac:dyDescent="0.2">
      <c r="C27288" s="38"/>
      <c r="D27288" s="38"/>
      <c r="E27288" s="93"/>
      <c r="L27288" s="38"/>
      <c r="M27288" s="38"/>
    </row>
    <row r="27289" spans="3:13" x14ac:dyDescent="0.2">
      <c r="C27289" s="38"/>
      <c r="D27289" s="38"/>
      <c r="E27289" s="93"/>
      <c r="L27289" s="38"/>
      <c r="M27289" s="38"/>
    </row>
    <row r="27290" spans="3:13" x14ac:dyDescent="0.2">
      <c r="C27290" s="38"/>
      <c r="D27290" s="38"/>
      <c r="E27290" s="93"/>
      <c r="L27290" s="38"/>
      <c r="M27290" s="38"/>
    </row>
    <row r="27291" spans="3:13" x14ac:dyDescent="0.2">
      <c r="C27291" s="38"/>
      <c r="D27291" s="38"/>
      <c r="E27291" s="93"/>
      <c r="L27291" s="38"/>
      <c r="M27291" s="38"/>
    </row>
    <row r="27292" spans="3:13" x14ac:dyDescent="0.2">
      <c r="C27292" s="38"/>
      <c r="D27292" s="38"/>
      <c r="E27292" s="93"/>
      <c r="L27292" s="38"/>
      <c r="M27292" s="38"/>
    </row>
    <row r="27293" spans="3:13" x14ac:dyDescent="0.2">
      <c r="C27293" s="38"/>
      <c r="D27293" s="38"/>
      <c r="E27293" s="93"/>
      <c r="L27293" s="38"/>
      <c r="M27293" s="38"/>
    </row>
    <row r="27294" spans="3:13" x14ac:dyDescent="0.2">
      <c r="C27294" s="38"/>
      <c r="D27294" s="38"/>
      <c r="E27294" s="93"/>
      <c r="L27294" s="38"/>
      <c r="M27294" s="38"/>
    </row>
    <row r="27295" spans="3:13" x14ac:dyDescent="0.2">
      <c r="C27295" s="38"/>
      <c r="D27295" s="38"/>
      <c r="E27295" s="93"/>
      <c r="L27295" s="38"/>
      <c r="M27295" s="38"/>
    </row>
    <row r="27296" spans="3:13" x14ac:dyDescent="0.2">
      <c r="C27296" s="38"/>
      <c r="D27296" s="38"/>
      <c r="E27296" s="93"/>
      <c r="L27296" s="38"/>
      <c r="M27296" s="38"/>
    </row>
    <row r="27297" spans="3:13" x14ac:dyDescent="0.2">
      <c r="C27297" s="38"/>
      <c r="D27297" s="38"/>
      <c r="E27297" s="93"/>
      <c r="L27297" s="38"/>
      <c r="M27297" s="38"/>
    </row>
    <row r="27298" spans="3:13" x14ac:dyDescent="0.2">
      <c r="C27298" s="38"/>
      <c r="D27298" s="38"/>
      <c r="E27298" s="93"/>
      <c r="L27298" s="38"/>
      <c r="M27298" s="38"/>
    </row>
    <row r="27299" spans="3:13" x14ac:dyDescent="0.2">
      <c r="C27299" s="38"/>
      <c r="D27299" s="38"/>
      <c r="E27299" s="93"/>
      <c r="L27299" s="38"/>
      <c r="M27299" s="38"/>
    </row>
    <row r="27300" spans="3:13" x14ac:dyDescent="0.2">
      <c r="C27300" s="38"/>
      <c r="D27300" s="38"/>
      <c r="E27300" s="93"/>
      <c r="L27300" s="38"/>
      <c r="M27300" s="38"/>
    </row>
    <row r="27301" spans="3:13" x14ac:dyDescent="0.2">
      <c r="C27301" s="38"/>
      <c r="D27301" s="38"/>
      <c r="E27301" s="93"/>
      <c r="L27301" s="38"/>
      <c r="M27301" s="38"/>
    </row>
    <row r="27302" spans="3:13" x14ac:dyDescent="0.2">
      <c r="C27302" s="38"/>
      <c r="D27302" s="38"/>
      <c r="E27302" s="93"/>
      <c r="L27302" s="38"/>
      <c r="M27302" s="38"/>
    </row>
    <row r="27303" spans="3:13" x14ac:dyDescent="0.2">
      <c r="C27303" s="38"/>
      <c r="D27303" s="38"/>
      <c r="E27303" s="93"/>
      <c r="L27303" s="38"/>
      <c r="M27303" s="38"/>
    </row>
    <row r="27304" spans="3:13" x14ac:dyDescent="0.2">
      <c r="C27304" s="38"/>
      <c r="D27304" s="38"/>
      <c r="E27304" s="93"/>
      <c r="L27304" s="38"/>
      <c r="M27304" s="38"/>
    </row>
    <row r="27305" spans="3:13" x14ac:dyDescent="0.2">
      <c r="C27305" s="38"/>
      <c r="D27305" s="38"/>
      <c r="E27305" s="93"/>
      <c r="L27305" s="38"/>
      <c r="M27305" s="38"/>
    </row>
    <row r="27306" spans="3:13" x14ac:dyDescent="0.2">
      <c r="C27306" s="38"/>
      <c r="D27306" s="38"/>
      <c r="E27306" s="93"/>
      <c r="L27306" s="38"/>
      <c r="M27306" s="38"/>
    </row>
    <row r="27307" spans="3:13" x14ac:dyDescent="0.2">
      <c r="C27307" s="38"/>
      <c r="D27307" s="38"/>
      <c r="E27307" s="93"/>
      <c r="L27307" s="38"/>
      <c r="M27307" s="38"/>
    </row>
    <row r="27308" spans="3:13" x14ac:dyDescent="0.2">
      <c r="C27308" s="38"/>
      <c r="D27308" s="38"/>
      <c r="E27308" s="93"/>
      <c r="L27308" s="38"/>
      <c r="M27308" s="38"/>
    </row>
    <row r="27309" spans="3:13" x14ac:dyDescent="0.2">
      <c r="C27309" s="38"/>
      <c r="D27309" s="38"/>
      <c r="E27309" s="93"/>
      <c r="L27309" s="38"/>
      <c r="M27309" s="38"/>
    </row>
    <row r="27310" spans="3:13" x14ac:dyDescent="0.2">
      <c r="C27310" s="38"/>
      <c r="D27310" s="38"/>
      <c r="E27310" s="93"/>
      <c r="L27310" s="38"/>
      <c r="M27310" s="38"/>
    </row>
    <row r="27311" spans="3:13" x14ac:dyDescent="0.2">
      <c r="C27311" s="38"/>
      <c r="D27311" s="38"/>
      <c r="E27311" s="93"/>
      <c r="L27311" s="38"/>
      <c r="M27311" s="38"/>
    </row>
    <row r="27312" spans="3:13" x14ac:dyDescent="0.2">
      <c r="C27312" s="38"/>
      <c r="D27312" s="38"/>
      <c r="E27312" s="93"/>
      <c r="L27312" s="38"/>
      <c r="M27312" s="38"/>
    </row>
    <row r="27313" spans="3:13" x14ac:dyDescent="0.2">
      <c r="C27313" s="38"/>
      <c r="D27313" s="38"/>
      <c r="E27313" s="93"/>
      <c r="L27313" s="38"/>
      <c r="M27313" s="38"/>
    </row>
    <row r="27314" spans="3:13" x14ac:dyDescent="0.2">
      <c r="C27314" s="38"/>
      <c r="D27314" s="38"/>
      <c r="E27314" s="93"/>
      <c r="L27314" s="38"/>
      <c r="M27314" s="38"/>
    </row>
    <row r="27315" spans="3:13" x14ac:dyDescent="0.2">
      <c r="C27315" s="38"/>
      <c r="D27315" s="38"/>
      <c r="E27315" s="93"/>
      <c r="L27315" s="38"/>
      <c r="M27315" s="38"/>
    </row>
    <row r="27316" spans="3:13" x14ac:dyDescent="0.2">
      <c r="C27316" s="38"/>
      <c r="D27316" s="38"/>
      <c r="E27316" s="93"/>
      <c r="L27316" s="38"/>
      <c r="M27316" s="38"/>
    </row>
    <row r="27317" spans="3:13" x14ac:dyDescent="0.2">
      <c r="C27317" s="38"/>
      <c r="D27317" s="38"/>
      <c r="E27317" s="93"/>
      <c r="L27317" s="38"/>
      <c r="M27317" s="38"/>
    </row>
    <row r="27318" spans="3:13" x14ac:dyDescent="0.2">
      <c r="C27318" s="38"/>
      <c r="D27318" s="38"/>
      <c r="E27318" s="93"/>
      <c r="L27318" s="38"/>
      <c r="M27318" s="38"/>
    </row>
    <row r="27319" spans="3:13" x14ac:dyDescent="0.2">
      <c r="C27319" s="38"/>
      <c r="D27319" s="38"/>
      <c r="E27319" s="93"/>
      <c r="L27319" s="38"/>
      <c r="M27319" s="38"/>
    </row>
    <row r="27320" spans="3:13" x14ac:dyDescent="0.2">
      <c r="C27320" s="38"/>
      <c r="D27320" s="38"/>
      <c r="E27320" s="93"/>
      <c r="L27320" s="38"/>
      <c r="M27320" s="38"/>
    </row>
    <row r="27321" spans="3:13" x14ac:dyDescent="0.2">
      <c r="C27321" s="38"/>
      <c r="D27321" s="38"/>
      <c r="E27321" s="93"/>
      <c r="L27321" s="38"/>
      <c r="M27321" s="38"/>
    </row>
    <row r="27322" spans="3:13" x14ac:dyDescent="0.2">
      <c r="C27322" s="38"/>
      <c r="D27322" s="38"/>
      <c r="E27322" s="93"/>
      <c r="L27322" s="38"/>
      <c r="M27322" s="38"/>
    </row>
    <row r="27323" spans="3:13" x14ac:dyDescent="0.2">
      <c r="C27323" s="38"/>
      <c r="D27323" s="38"/>
      <c r="E27323" s="93"/>
      <c r="L27323" s="38"/>
      <c r="M27323" s="38"/>
    </row>
    <row r="27324" spans="3:13" x14ac:dyDescent="0.2">
      <c r="C27324" s="38"/>
      <c r="D27324" s="38"/>
      <c r="E27324" s="93"/>
      <c r="L27324" s="38"/>
      <c r="M27324" s="38"/>
    </row>
    <row r="27325" spans="3:13" x14ac:dyDescent="0.2">
      <c r="C27325" s="38"/>
      <c r="D27325" s="38"/>
      <c r="E27325" s="93"/>
      <c r="L27325" s="38"/>
      <c r="M27325" s="38"/>
    </row>
    <row r="27326" spans="3:13" x14ac:dyDescent="0.2">
      <c r="C27326" s="38"/>
      <c r="D27326" s="38"/>
      <c r="E27326" s="93"/>
      <c r="L27326" s="38"/>
      <c r="M27326" s="38"/>
    </row>
    <row r="27327" spans="3:13" x14ac:dyDescent="0.2">
      <c r="C27327" s="38"/>
      <c r="D27327" s="38"/>
      <c r="E27327" s="93"/>
      <c r="L27327" s="38"/>
      <c r="M27327" s="38"/>
    </row>
    <row r="27328" spans="3:13" x14ac:dyDescent="0.2">
      <c r="C27328" s="38"/>
      <c r="D27328" s="38"/>
      <c r="E27328" s="93"/>
      <c r="L27328" s="38"/>
      <c r="M27328" s="38"/>
    </row>
    <row r="27329" spans="3:13" x14ac:dyDescent="0.2">
      <c r="C27329" s="38"/>
      <c r="D27329" s="38"/>
      <c r="E27329" s="93"/>
      <c r="L27329" s="38"/>
      <c r="M27329" s="38"/>
    </row>
    <row r="27330" spans="3:13" x14ac:dyDescent="0.2">
      <c r="C27330" s="38"/>
      <c r="D27330" s="38"/>
      <c r="E27330" s="93"/>
      <c r="L27330" s="38"/>
      <c r="M27330" s="38"/>
    </row>
    <row r="27331" spans="3:13" x14ac:dyDescent="0.2">
      <c r="C27331" s="38"/>
      <c r="D27331" s="38"/>
      <c r="E27331" s="93"/>
      <c r="L27331" s="38"/>
      <c r="M27331" s="38"/>
    </row>
    <row r="27332" spans="3:13" x14ac:dyDescent="0.2">
      <c r="C27332" s="38"/>
      <c r="D27332" s="38"/>
      <c r="E27332" s="93"/>
      <c r="L27332" s="38"/>
      <c r="M27332" s="38"/>
    </row>
    <row r="27333" spans="3:13" x14ac:dyDescent="0.2">
      <c r="C27333" s="38"/>
      <c r="D27333" s="38"/>
      <c r="E27333" s="93"/>
      <c r="L27333" s="38"/>
      <c r="M27333" s="38"/>
    </row>
    <row r="27334" spans="3:13" x14ac:dyDescent="0.2">
      <c r="C27334" s="38"/>
      <c r="D27334" s="38"/>
      <c r="E27334" s="93"/>
      <c r="L27334" s="38"/>
      <c r="M27334" s="38"/>
    </row>
    <row r="27335" spans="3:13" x14ac:dyDescent="0.2">
      <c r="C27335" s="38"/>
      <c r="D27335" s="38"/>
      <c r="E27335" s="93"/>
      <c r="L27335" s="38"/>
      <c r="M27335" s="38"/>
    </row>
    <row r="27336" spans="3:13" x14ac:dyDescent="0.2">
      <c r="C27336" s="38"/>
      <c r="D27336" s="38"/>
      <c r="E27336" s="93"/>
      <c r="L27336" s="38"/>
      <c r="M27336" s="38"/>
    </row>
    <row r="27337" spans="3:13" x14ac:dyDescent="0.2">
      <c r="C27337" s="38"/>
      <c r="D27337" s="38"/>
      <c r="E27337" s="93"/>
      <c r="L27337" s="38"/>
      <c r="M27337" s="38"/>
    </row>
    <row r="27338" spans="3:13" x14ac:dyDescent="0.2">
      <c r="C27338" s="38"/>
      <c r="D27338" s="38"/>
      <c r="E27338" s="93"/>
      <c r="L27338" s="38"/>
      <c r="M27338" s="38"/>
    </row>
    <row r="27339" spans="3:13" x14ac:dyDescent="0.2">
      <c r="C27339" s="38"/>
      <c r="D27339" s="38"/>
      <c r="E27339" s="93"/>
      <c r="L27339" s="38"/>
      <c r="M27339" s="38"/>
    </row>
    <row r="27340" spans="3:13" x14ac:dyDescent="0.2">
      <c r="C27340" s="38"/>
      <c r="D27340" s="38"/>
      <c r="E27340" s="93"/>
      <c r="L27340" s="38"/>
      <c r="M27340" s="38"/>
    </row>
    <row r="27341" spans="3:13" x14ac:dyDescent="0.2">
      <c r="C27341" s="38"/>
      <c r="D27341" s="38"/>
      <c r="E27341" s="93"/>
      <c r="L27341" s="38"/>
      <c r="M27341" s="38"/>
    </row>
    <row r="27342" spans="3:13" x14ac:dyDescent="0.2">
      <c r="C27342" s="38"/>
      <c r="D27342" s="38"/>
      <c r="E27342" s="93"/>
      <c r="L27342" s="38"/>
      <c r="M27342" s="38"/>
    </row>
    <row r="27343" spans="3:13" x14ac:dyDescent="0.2">
      <c r="C27343" s="38"/>
      <c r="D27343" s="38"/>
      <c r="E27343" s="93"/>
      <c r="L27343" s="38"/>
      <c r="M27343" s="38"/>
    </row>
    <row r="27344" spans="3:13" x14ac:dyDescent="0.2">
      <c r="C27344" s="38"/>
      <c r="D27344" s="38"/>
      <c r="E27344" s="93"/>
      <c r="L27344" s="38"/>
      <c r="M27344" s="38"/>
    </row>
    <row r="27345" spans="3:13" x14ac:dyDescent="0.2">
      <c r="C27345" s="38"/>
      <c r="D27345" s="38"/>
      <c r="E27345" s="93"/>
      <c r="L27345" s="38"/>
      <c r="M27345" s="38"/>
    </row>
    <row r="27346" spans="3:13" x14ac:dyDescent="0.2">
      <c r="C27346" s="38"/>
      <c r="D27346" s="38"/>
      <c r="E27346" s="93"/>
      <c r="L27346" s="38"/>
      <c r="M27346" s="38"/>
    </row>
    <row r="27347" spans="3:13" x14ac:dyDescent="0.2">
      <c r="C27347" s="38"/>
      <c r="D27347" s="38"/>
      <c r="E27347" s="93"/>
      <c r="L27347" s="38"/>
      <c r="M27347" s="38"/>
    </row>
    <row r="27348" spans="3:13" x14ac:dyDescent="0.2">
      <c r="C27348" s="38"/>
      <c r="D27348" s="38"/>
      <c r="E27348" s="93"/>
      <c r="L27348" s="38"/>
      <c r="M27348" s="38"/>
    </row>
    <row r="27349" spans="3:13" x14ac:dyDescent="0.2">
      <c r="C27349" s="38"/>
      <c r="D27349" s="38"/>
      <c r="E27349" s="93"/>
      <c r="L27349" s="38"/>
      <c r="M27349" s="38"/>
    </row>
    <row r="27350" spans="3:13" x14ac:dyDescent="0.2">
      <c r="C27350" s="38"/>
      <c r="D27350" s="38"/>
      <c r="E27350" s="93"/>
      <c r="L27350" s="38"/>
      <c r="M27350" s="38"/>
    </row>
    <row r="27351" spans="3:13" x14ac:dyDescent="0.2">
      <c r="C27351" s="38"/>
      <c r="D27351" s="38"/>
      <c r="E27351" s="93"/>
      <c r="L27351" s="38"/>
      <c r="M27351" s="38"/>
    </row>
    <row r="27352" spans="3:13" x14ac:dyDescent="0.2">
      <c r="C27352" s="38"/>
      <c r="D27352" s="38"/>
      <c r="E27352" s="93"/>
      <c r="L27352" s="38"/>
      <c r="M27352" s="38"/>
    </row>
    <row r="27353" spans="3:13" x14ac:dyDescent="0.2">
      <c r="C27353" s="38"/>
      <c r="D27353" s="38"/>
      <c r="E27353" s="93"/>
      <c r="L27353" s="38"/>
      <c r="M27353" s="38"/>
    </row>
    <row r="27354" spans="3:13" x14ac:dyDescent="0.2">
      <c r="C27354" s="38"/>
      <c r="D27354" s="38"/>
      <c r="E27354" s="93"/>
      <c r="L27354" s="38"/>
      <c r="M27354" s="38"/>
    </row>
    <row r="27355" spans="3:13" x14ac:dyDescent="0.2">
      <c r="C27355" s="38"/>
      <c r="D27355" s="38"/>
      <c r="E27355" s="93"/>
      <c r="L27355" s="38"/>
      <c r="M27355" s="38"/>
    </row>
    <row r="27356" spans="3:13" x14ac:dyDescent="0.2">
      <c r="C27356" s="38"/>
      <c r="D27356" s="38"/>
      <c r="E27356" s="93"/>
      <c r="L27356" s="38"/>
      <c r="M27356" s="38"/>
    </row>
    <row r="27357" spans="3:13" x14ac:dyDescent="0.2">
      <c r="C27357" s="38"/>
      <c r="D27357" s="38"/>
      <c r="E27357" s="93"/>
      <c r="L27357" s="38"/>
      <c r="M27357" s="38"/>
    </row>
    <row r="27358" spans="3:13" x14ac:dyDescent="0.2">
      <c r="C27358" s="38"/>
      <c r="D27358" s="38"/>
      <c r="E27358" s="93"/>
      <c r="L27358" s="38"/>
      <c r="M27358" s="38"/>
    </row>
    <row r="27359" spans="3:13" x14ac:dyDescent="0.2">
      <c r="C27359" s="38"/>
      <c r="D27359" s="38"/>
      <c r="E27359" s="93"/>
      <c r="L27359" s="38"/>
      <c r="M27359" s="38"/>
    </row>
    <row r="27360" spans="3:13" x14ac:dyDescent="0.2">
      <c r="C27360" s="38"/>
      <c r="D27360" s="38"/>
      <c r="E27360" s="93"/>
      <c r="L27360" s="38"/>
      <c r="M27360" s="38"/>
    </row>
    <row r="27361" spans="3:13" x14ac:dyDescent="0.2">
      <c r="C27361" s="38"/>
      <c r="D27361" s="38"/>
      <c r="E27361" s="93"/>
      <c r="L27361" s="38"/>
      <c r="M27361" s="38"/>
    </row>
    <row r="27362" spans="3:13" x14ac:dyDescent="0.2">
      <c r="C27362" s="38"/>
      <c r="D27362" s="38"/>
      <c r="E27362" s="93"/>
      <c r="L27362" s="38"/>
      <c r="M27362" s="38"/>
    </row>
    <row r="27363" spans="3:13" x14ac:dyDescent="0.2">
      <c r="C27363" s="38"/>
      <c r="D27363" s="38"/>
      <c r="E27363" s="93"/>
      <c r="L27363" s="38"/>
      <c r="M27363" s="38"/>
    </row>
    <row r="27364" spans="3:13" x14ac:dyDescent="0.2">
      <c r="C27364" s="38"/>
      <c r="D27364" s="38"/>
      <c r="E27364" s="93"/>
      <c r="L27364" s="38"/>
      <c r="M27364" s="38"/>
    </row>
    <row r="27365" spans="3:13" x14ac:dyDescent="0.2">
      <c r="C27365" s="38"/>
      <c r="D27365" s="38"/>
      <c r="E27365" s="93"/>
      <c r="L27365" s="38"/>
      <c r="M27365" s="38"/>
    </row>
    <row r="27366" spans="3:13" x14ac:dyDescent="0.2">
      <c r="C27366" s="38"/>
      <c r="D27366" s="38"/>
      <c r="E27366" s="93"/>
      <c r="L27366" s="38"/>
      <c r="M27366" s="38"/>
    </row>
    <row r="27367" spans="3:13" x14ac:dyDescent="0.2">
      <c r="C27367" s="38"/>
      <c r="D27367" s="38"/>
      <c r="E27367" s="93"/>
      <c r="L27367" s="38"/>
      <c r="M27367" s="38"/>
    </row>
    <row r="27368" spans="3:13" x14ac:dyDescent="0.2">
      <c r="C27368" s="38"/>
      <c r="D27368" s="38"/>
      <c r="E27368" s="93"/>
      <c r="L27368" s="38"/>
      <c r="M27368" s="38"/>
    </row>
    <row r="27369" spans="3:13" x14ac:dyDescent="0.2">
      <c r="C27369" s="38"/>
      <c r="D27369" s="38"/>
      <c r="E27369" s="93"/>
      <c r="L27369" s="38"/>
      <c r="M27369" s="38"/>
    </row>
    <row r="27370" spans="3:13" x14ac:dyDescent="0.2">
      <c r="C27370" s="38"/>
      <c r="D27370" s="38"/>
      <c r="E27370" s="93"/>
      <c r="L27370" s="38"/>
      <c r="M27370" s="38"/>
    </row>
    <row r="27371" spans="3:13" x14ac:dyDescent="0.2">
      <c r="C27371" s="38"/>
      <c r="D27371" s="38"/>
      <c r="E27371" s="93"/>
      <c r="L27371" s="38"/>
      <c r="M27371" s="38"/>
    </row>
    <row r="27372" spans="3:13" x14ac:dyDescent="0.2">
      <c r="C27372" s="38"/>
      <c r="D27372" s="38"/>
      <c r="E27372" s="93"/>
      <c r="L27372" s="38"/>
      <c r="M27372" s="38"/>
    </row>
    <row r="27373" spans="3:13" x14ac:dyDescent="0.2">
      <c r="C27373" s="38"/>
      <c r="D27373" s="38"/>
      <c r="E27373" s="93"/>
      <c r="L27373" s="38"/>
      <c r="M27373" s="38"/>
    </row>
    <row r="27374" spans="3:13" x14ac:dyDescent="0.2">
      <c r="C27374" s="38"/>
      <c r="D27374" s="38"/>
      <c r="E27374" s="93"/>
      <c r="L27374" s="38"/>
      <c r="M27374" s="38"/>
    </row>
    <row r="27375" spans="3:13" x14ac:dyDescent="0.2">
      <c r="C27375" s="38"/>
      <c r="D27375" s="38"/>
      <c r="E27375" s="93"/>
      <c r="L27375" s="38"/>
      <c r="M27375" s="38"/>
    </row>
    <row r="27376" spans="3:13" x14ac:dyDescent="0.2">
      <c r="C27376" s="38"/>
      <c r="D27376" s="38"/>
      <c r="E27376" s="93"/>
      <c r="L27376" s="38"/>
      <c r="M27376" s="38"/>
    </row>
    <row r="27377" spans="3:13" x14ac:dyDescent="0.2">
      <c r="C27377" s="38"/>
      <c r="D27377" s="38"/>
      <c r="E27377" s="93"/>
      <c r="L27377" s="38"/>
      <c r="M27377" s="38"/>
    </row>
    <row r="27378" spans="3:13" x14ac:dyDescent="0.2">
      <c r="C27378" s="38"/>
      <c r="D27378" s="38"/>
      <c r="E27378" s="93"/>
      <c r="L27378" s="38"/>
      <c r="M27378" s="38"/>
    </row>
    <row r="27379" spans="3:13" x14ac:dyDescent="0.2">
      <c r="C27379" s="38"/>
      <c r="D27379" s="38"/>
      <c r="E27379" s="93"/>
      <c r="L27379" s="38"/>
      <c r="M27379" s="38"/>
    </row>
    <row r="27380" spans="3:13" x14ac:dyDescent="0.2">
      <c r="C27380" s="38"/>
      <c r="D27380" s="38"/>
      <c r="E27380" s="93"/>
      <c r="L27380" s="38"/>
      <c r="M27380" s="38"/>
    </row>
    <row r="27381" spans="3:13" x14ac:dyDescent="0.2">
      <c r="C27381" s="38"/>
      <c r="D27381" s="38"/>
      <c r="E27381" s="93"/>
      <c r="L27381" s="38"/>
      <c r="M27381" s="38"/>
    </row>
    <row r="27382" spans="3:13" x14ac:dyDescent="0.2">
      <c r="C27382" s="38"/>
      <c r="D27382" s="38"/>
      <c r="E27382" s="93"/>
      <c r="L27382" s="38"/>
      <c r="M27382" s="38"/>
    </row>
    <row r="27383" spans="3:13" x14ac:dyDescent="0.2">
      <c r="C27383" s="38"/>
      <c r="D27383" s="38"/>
      <c r="E27383" s="93"/>
      <c r="L27383" s="38"/>
      <c r="M27383" s="38"/>
    </row>
    <row r="27384" spans="3:13" x14ac:dyDescent="0.2">
      <c r="C27384" s="38"/>
      <c r="D27384" s="38"/>
      <c r="E27384" s="93"/>
      <c r="L27384" s="38"/>
      <c r="M27384" s="38"/>
    </row>
    <row r="27385" spans="3:13" x14ac:dyDescent="0.2">
      <c r="C27385" s="38"/>
      <c r="D27385" s="38"/>
      <c r="E27385" s="93"/>
      <c r="L27385" s="38"/>
      <c r="M27385" s="38"/>
    </row>
    <row r="27386" spans="3:13" x14ac:dyDescent="0.2">
      <c r="C27386" s="38"/>
      <c r="D27386" s="38"/>
      <c r="E27386" s="93"/>
      <c r="L27386" s="38"/>
      <c r="M27386" s="38"/>
    </row>
    <row r="27387" spans="3:13" x14ac:dyDescent="0.2">
      <c r="C27387" s="38"/>
      <c r="D27387" s="38"/>
      <c r="E27387" s="93"/>
      <c r="L27387" s="38"/>
      <c r="M27387" s="38"/>
    </row>
    <row r="27388" spans="3:13" x14ac:dyDescent="0.2">
      <c r="C27388" s="38"/>
      <c r="D27388" s="38"/>
      <c r="E27388" s="93"/>
      <c r="L27388" s="38"/>
      <c r="M27388" s="38"/>
    </row>
    <row r="27389" spans="3:13" x14ac:dyDescent="0.2">
      <c r="C27389" s="38"/>
      <c r="D27389" s="38"/>
      <c r="E27389" s="93"/>
      <c r="L27389" s="38"/>
      <c r="M27389" s="38"/>
    </row>
    <row r="27390" spans="3:13" x14ac:dyDescent="0.2">
      <c r="C27390" s="38"/>
      <c r="D27390" s="38"/>
      <c r="E27390" s="93"/>
      <c r="L27390" s="38"/>
      <c r="M27390" s="38"/>
    </row>
    <row r="27391" spans="3:13" x14ac:dyDescent="0.2">
      <c r="C27391" s="38"/>
      <c r="D27391" s="38"/>
      <c r="E27391" s="93"/>
      <c r="L27391" s="38"/>
      <c r="M27391" s="38"/>
    </row>
    <row r="27392" spans="3:13" x14ac:dyDescent="0.2">
      <c r="C27392" s="38"/>
      <c r="D27392" s="38"/>
      <c r="E27392" s="93"/>
      <c r="L27392" s="38"/>
      <c r="M27392" s="38"/>
    </row>
    <row r="27393" spans="3:13" x14ac:dyDescent="0.2">
      <c r="C27393" s="38"/>
      <c r="D27393" s="38"/>
      <c r="E27393" s="93"/>
      <c r="L27393" s="38"/>
      <c r="M27393" s="38"/>
    </row>
    <row r="27394" spans="3:13" x14ac:dyDescent="0.2">
      <c r="C27394" s="38"/>
      <c r="D27394" s="38"/>
      <c r="E27394" s="93"/>
      <c r="L27394" s="38"/>
      <c r="M27394" s="38"/>
    </row>
    <row r="27395" spans="3:13" x14ac:dyDescent="0.2">
      <c r="C27395" s="38"/>
      <c r="D27395" s="38"/>
      <c r="E27395" s="93"/>
      <c r="L27395" s="38"/>
      <c r="M27395" s="38"/>
    </row>
    <row r="27396" spans="3:13" x14ac:dyDescent="0.2">
      <c r="C27396" s="38"/>
      <c r="D27396" s="38"/>
      <c r="E27396" s="93"/>
      <c r="L27396" s="38"/>
      <c r="M27396" s="38"/>
    </row>
    <row r="27397" spans="3:13" x14ac:dyDescent="0.2">
      <c r="C27397" s="38"/>
      <c r="D27397" s="38"/>
      <c r="E27397" s="93"/>
      <c r="L27397" s="38"/>
      <c r="M27397" s="38"/>
    </row>
    <row r="27398" spans="3:13" x14ac:dyDescent="0.2">
      <c r="C27398" s="38"/>
      <c r="D27398" s="38"/>
      <c r="E27398" s="93"/>
      <c r="L27398" s="38"/>
      <c r="M27398" s="38"/>
    </row>
    <row r="27399" spans="3:13" x14ac:dyDescent="0.2">
      <c r="C27399" s="38"/>
      <c r="D27399" s="38"/>
      <c r="E27399" s="93"/>
      <c r="L27399" s="38"/>
      <c r="M27399" s="38"/>
    </row>
    <row r="27400" spans="3:13" x14ac:dyDescent="0.2">
      <c r="C27400" s="38"/>
      <c r="D27400" s="38"/>
      <c r="E27400" s="93"/>
      <c r="L27400" s="38"/>
      <c r="M27400" s="38"/>
    </row>
    <row r="27401" spans="3:13" x14ac:dyDescent="0.2">
      <c r="C27401" s="38"/>
      <c r="D27401" s="38"/>
      <c r="E27401" s="93"/>
      <c r="L27401" s="38"/>
      <c r="M27401" s="38"/>
    </row>
    <row r="27402" spans="3:13" x14ac:dyDescent="0.2">
      <c r="C27402" s="38"/>
      <c r="D27402" s="38"/>
      <c r="E27402" s="93"/>
      <c r="L27402" s="38"/>
      <c r="M27402" s="38"/>
    </row>
    <row r="27403" spans="3:13" x14ac:dyDescent="0.2">
      <c r="C27403" s="38"/>
      <c r="D27403" s="38"/>
      <c r="E27403" s="93"/>
      <c r="L27403" s="38"/>
      <c r="M27403" s="38"/>
    </row>
    <row r="27404" spans="3:13" x14ac:dyDescent="0.2">
      <c r="C27404" s="38"/>
      <c r="D27404" s="38"/>
      <c r="E27404" s="93"/>
      <c r="L27404" s="38"/>
      <c r="M27404" s="38"/>
    </row>
    <row r="27405" spans="3:13" x14ac:dyDescent="0.2">
      <c r="C27405" s="38"/>
      <c r="D27405" s="38"/>
      <c r="E27405" s="93"/>
      <c r="L27405" s="38"/>
      <c r="M27405" s="38"/>
    </row>
    <row r="27406" spans="3:13" x14ac:dyDescent="0.2">
      <c r="C27406" s="38"/>
      <c r="D27406" s="38"/>
      <c r="E27406" s="93"/>
      <c r="L27406" s="38"/>
      <c r="M27406" s="38"/>
    </row>
    <row r="27407" spans="3:13" x14ac:dyDescent="0.2">
      <c r="C27407" s="38"/>
      <c r="D27407" s="38"/>
      <c r="E27407" s="93"/>
      <c r="L27407" s="38"/>
      <c r="M27407" s="38"/>
    </row>
    <row r="27408" spans="3:13" x14ac:dyDescent="0.2">
      <c r="C27408" s="38"/>
      <c r="D27408" s="38"/>
      <c r="E27408" s="93"/>
      <c r="L27408" s="38"/>
      <c r="M27408" s="38"/>
    </row>
    <row r="27409" spans="3:13" x14ac:dyDescent="0.2">
      <c r="C27409" s="38"/>
      <c r="D27409" s="38"/>
      <c r="E27409" s="93"/>
      <c r="L27409" s="38"/>
      <c r="M27409" s="38"/>
    </row>
    <row r="27410" spans="3:13" x14ac:dyDescent="0.2">
      <c r="C27410" s="38"/>
      <c r="D27410" s="38"/>
      <c r="E27410" s="93"/>
      <c r="L27410" s="38"/>
      <c r="M27410" s="38"/>
    </row>
    <row r="27411" spans="3:13" x14ac:dyDescent="0.2">
      <c r="C27411" s="38"/>
      <c r="D27411" s="38"/>
      <c r="E27411" s="93"/>
      <c r="L27411" s="38"/>
      <c r="M27411" s="38"/>
    </row>
    <row r="27412" spans="3:13" x14ac:dyDescent="0.2">
      <c r="C27412" s="38"/>
      <c r="D27412" s="38"/>
      <c r="E27412" s="93"/>
      <c r="L27412" s="38"/>
      <c r="M27412" s="38"/>
    </row>
    <row r="27413" spans="3:13" x14ac:dyDescent="0.2">
      <c r="C27413" s="38"/>
      <c r="D27413" s="38"/>
      <c r="E27413" s="93"/>
      <c r="L27413" s="38"/>
      <c r="M27413" s="38"/>
    </row>
    <row r="27414" spans="3:13" x14ac:dyDescent="0.2">
      <c r="C27414" s="38"/>
      <c r="D27414" s="38"/>
      <c r="E27414" s="93"/>
      <c r="L27414" s="38"/>
      <c r="M27414" s="38"/>
    </row>
    <row r="27415" spans="3:13" x14ac:dyDescent="0.2">
      <c r="C27415" s="38"/>
      <c r="D27415" s="38"/>
      <c r="E27415" s="93"/>
      <c r="L27415" s="38"/>
      <c r="M27415" s="38"/>
    </row>
    <row r="27416" spans="3:13" x14ac:dyDescent="0.2">
      <c r="C27416" s="38"/>
      <c r="D27416" s="38"/>
      <c r="E27416" s="93"/>
      <c r="L27416" s="38"/>
      <c r="M27416" s="38"/>
    </row>
    <row r="27417" spans="3:13" x14ac:dyDescent="0.2">
      <c r="C27417" s="38"/>
      <c r="D27417" s="38"/>
      <c r="E27417" s="93"/>
      <c r="L27417" s="38"/>
      <c r="M27417" s="38"/>
    </row>
    <row r="27418" spans="3:13" x14ac:dyDescent="0.2">
      <c r="C27418" s="38"/>
      <c r="D27418" s="38"/>
      <c r="E27418" s="93"/>
      <c r="L27418" s="38"/>
      <c r="M27418" s="38"/>
    </row>
    <row r="27419" spans="3:13" x14ac:dyDescent="0.2">
      <c r="C27419" s="38"/>
      <c r="D27419" s="38"/>
      <c r="E27419" s="93"/>
      <c r="L27419" s="38"/>
      <c r="M27419" s="38"/>
    </row>
    <row r="27420" spans="3:13" x14ac:dyDescent="0.2">
      <c r="C27420" s="38"/>
      <c r="D27420" s="38"/>
      <c r="E27420" s="93"/>
      <c r="L27420" s="38"/>
      <c r="M27420" s="38"/>
    </row>
    <row r="27421" spans="3:13" x14ac:dyDescent="0.2">
      <c r="C27421" s="38"/>
      <c r="D27421" s="38"/>
      <c r="E27421" s="93"/>
      <c r="L27421" s="38"/>
      <c r="M27421" s="38"/>
    </row>
    <row r="27422" spans="3:13" x14ac:dyDescent="0.2">
      <c r="C27422" s="38"/>
      <c r="D27422" s="38"/>
      <c r="E27422" s="93"/>
      <c r="L27422" s="38"/>
      <c r="M27422" s="38"/>
    </row>
    <row r="27423" spans="3:13" x14ac:dyDescent="0.2">
      <c r="C27423" s="38"/>
      <c r="D27423" s="38"/>
      <c r="E27423" s="93"/>
      <c r="L27423" s="38"/>
      <c r="M27423" s="38"/>
    </row>
    <row r="27424" spans="3:13" x14ac:dyDescent="0.2">
      <c r="C27424" s="38"/>
      <c r="D27424" s="38"/>
      <c r="E27424" s="93"/>
      <c r="L27424" s="38"/>
      <c r="M27424" s="38"/>
    </row>
    <row r="27425" spans="3:13" x14ac:dyDescent="0.2">
      <c r="C27425" s="38"/>
      <c r="D27425" s="38"/>
      <c r="E27425" s="93"/>
      <c r="L27425" s="38"/>
      <c r="M27425" s="38"/>
    </row>
    <row r="27426" spans="3:13" x14ac:dyDescent="0.2">
      <c r="C27426" s="38"/>
      <c r="D27426" s="38"/>
      <c r="E27426" s="93"/>
      <c r="L27426" s="38"/>
      <c r="M27426" s="38"/>
    </row>
    <row r="27427" spans="3:13" x14ac:dyDescent="0.2">
      <c r="C27427" s="38"/>
      <c r="D27427" s="38"/>
      <c r="E27427" s="93"/>
      <c r="L27427" s="38"/>
      <c r="M27427" s="38"/>
    </row>
    <row r="27428" spans="3:13" x14ac:dyDescent="0.2">
      <c r="C27428" s="38"/>
      <c r="D27428" s="38"/>
      <c r="E27428" s="93"/>
      <c r="L27428" s="38"/>
      <c r="M27428" s="38"/>
    </row>
    <row r="27429" spans="3:13" x14ac:dyDescent="0.2">
      <c r="C27429" s="38"/>
      <c r="D27429" s="38"/>
      <c r="E27429" s="93"/>
      <c r="L27429" s="38"/>
      <c r="M27429" s="38"/>
    </row>
    <row r="27430" spans="3:13" x14ac:dyDescent="0.2">
      <c r="C27430" s="38"/>
      <c r="D27430" s="38"/>
      <c r="E27430" s="93"/>
      <c r="L27430" s="38"/>
      <c r="M27430" s="38"/>
    </row>
    <row r="27431" spans="3:13" x14ac:dyDescent="0.2">
      <c r="C27431" s="38"/>
      <c r="D27431" s="38"/>
      <c r="E27431" s="93"/>
      <c r="L27431" s="38"/>
      <c r="M27431" s="38"/>
    </row>
    <row r="27432" spans="3:13" x14ac:dyDescent="0.2">
      <c r="C27432" s="38"/>
      <c r="D27432" s="38"/>
      <c r="E27432" s="93"/>
      <c r="L27432" s="38"/>
      <c r="M27432" s="38"/>
    </row>
    <row r="27433" spans="3:13" x14ac:dyDescent="0.2">
      <c r="C27433" s="38"/>
      <c r="D27433" s="38"/>
      <c r="E27433" s="93"/>
      <c r="L27433" s="38"/>
      <c r="M27433" s="38"/>
    </row>
    <row r="27434" spans="3:13" x14ac:dyDescent="0.2">
      <c r="C27434" s="38"/>
      <c r="D27434" s="38"/>
      <c r="E27434" s="93"/>
      <c r="L27434" s="38"/>
      <c r="M27434" s="38"/>
    </row>
    <row r="27435" spans="3:13" x14ac:dyDescent="0.2">
      <c r="C27435" s="38"/>
      <c r="D27435" s="38"/>
      <c r="E27435" s="93"/>
      <c r="L27435" s="38"/>
      <c r="M27435" s="38"/>
    </row>
    <row r="27436" spans="3:13" x14ac:dyDescent="0.2">
      <c r="C27436" s="38"/>
      <c r="D27436" s="38"/>
      <c r="E27436" s="93"/>
      <c r="L27436" s="38"/>
      <c r="M27436" s="38"/>
    </row>
    <row r="27437" spans="3:13" x14ac:dyDescent="0.2">
      <c r="C27437" s="38"/>
      <c r="D27437" s="38"/>
      <c r="E27437" s="93"/>
      <c r="L27437" s="38"/>
      <c r="M27437" s="38"/>
    </row>
    <row r="27438" spans="3:13" x14ac:dyDescent="0.2">
      <c r="C27438" s="38"/>
      <c r="D27438" s="38"/>
      <c r="E27438" s="93"/>
      <c r="L27438" s="38"/>
      <c r="M27438" s="38"/>
    </row>
    <row r="27439" spans="3:13" x14ac:dyDescent="0.2">
      <c r="C27439" s="38"/>
      <c r="D27439" s="38"/>
      <c r="E27439" s="93"/>
      <c r="L27439" s="38"/>
      <c r="M27439" s="38"/>
    </row>
    <row r="27440" spans="3:13" x14ac:dyDescent="0.2">
      <c r="C27440" s="38"/>
      <c r="D27440" s="38"/>
      <c r="E27440" s="93"/>
      <c r="L27440" s="38"/>
      <c r="M27440" s="38"/>
    </row>
    <row r="27441" spans="3:13" x14ac:dyDescent="0.2">
      <c r="C27441" s="38"/>
      <c r="D27441" s="38"/>
      <c r="E27441" s="93"/>
      <c r="L27441" s="38"/>
      <c r="M27441" s="38"/>
    </row>
    <row r="27442" spans="3:13" x14ac:dyDescent="0.2">
      <c r="C27442" s="38"/>
      <c r="D27442" s="38"/>
      <c r="E27442" s="93"/>
      <c r="L27442" s="38"/>
      <c r="M27442" s="38"/>
    </row>
    <row r="27443" spans="3:13" x14ac:dyDescent="0.2">
      <c r="C27443" s="38"/>
      <c r="D27443" s="38"/>
      <c r="E27443" s="93"/>
      <c r="L27443" s="38"/>
      <c r="M27443" s="38"/>
    </row>
    <row r="27444" spans="3:13" x14ac:dyDescent="0.2">
      <c r="C27444" s="38"/>
      <c r="D27444" s="38"/>
      <c r="E27444" s="93"/>
      <c r="L27444" s="38"/>
      <c r="M27444" s="38"/>
    </row>
    <row r="27445" spans="3:13" x14ac:dyDescent="0.2">
      <c r="C27445" s="38"/>
      <c r="D27445" s="38"/>
      <c r="E27445" s="93"/>
      <c r="L27445" s="38"/>
      <c r="M27445" s="38"/>
    </row>
    <row r="27446" spans="3:13" x14ac:dyDescent="0.2">
      <c r="C27446" s="38"/>
      <c r="D27446" s="38"/>
      <c r="E27446" s="93"/>
      <c r="L27446" s="38"/>
      <c r="M27446" s="38"/>
    </row>
    <row r="27447" spans="3:13" x14ac:dyDescent="0.2">
      <c r="C27447" s="38"/>
      <c r="D27447" s="38"/>
      <c r="E27447" s="93"/>
      <c r="L27447" s="38"/>
      <c r="M27447" s="38"/>
    </row>
    <row r="27448" spans="3:13" x14ac:dyDescent="0.2">
      <c r="C27448" s="38"/>
      <c r="D27448" s="38"/>
      <c r="E27448" s="93"/>
      <c r="L27448" s="38"/>
      <c r="M27448" s="38"/>
    </row>
    <row r="27449" spans="3:13" x14ac:dyDescent="0.2">
      <c r="C27449" s="38"/>
      <c r="D27449" s="38"/>
      <c r="E27449" s="93"/>
      <c r="L27449" s="38"/>
      <c r="M27449" s="38"/>
    </row>
    <row r="27450" spans="3:13" x14ac:dyDescent="0.2">
      <c r="C27450" s="38"/>
      <c r="D27450" s="38"/>
      <c r="E27450" s="93"/>
      <c r="L27450" s="38"/>
      <c r="M27450" s="38"/>
    </row>
    <row r="27451" spans="3:13" x14ac:dyDescent="0.2">
      <c r="C27451" s="38"/>
      <c r="D27451" s="38"/>
      <c r="E27451" s="93"/>
      <c r="L27451" s="38"/>
      <c r="M27451" s="38"/>
    </row>
    <row r="27452" spans="3:13" x14ac:dyDescent="0.2">
      <c r="C27452" s="38"/>
      <c r="D27452" s="38"/>
      <c r="E27452" s="93"/>
      <c r="L27452" s="38"/>
      <c r="M27452" s="38"/>
    </row>
    <row r="27453" spans="3:13" x14ac:dyDescent="0.2">
      <c r="C27453" s="38"/>
      <c r="D27453" s="38"/>
      <c r="E27453" s="93"/>
      <c r="L27453" s="38"/>
      <c r="M27453" s="38"/>
    </row>
    <row r="27454" spans="3:13" x14ac:dyDescent="0.2">
      <c r="C27454" s="38"/>
      <c r="D27454" s="38"/>
      <c r="E27454" s="93"/>
      <c r="L27454" s="38"/>
      <c r="M27454" s="38"/>
    </row>
    <row r="27455" spans="3:13" x14ac:dyDescent="0.2">
      <c r="C27455" s="38"/>
      <c r="D27455" s="38"/>
      <c r="E27455" s="93"/>
      <c r="L27455" s="38"/>
      <c r="M27455" s="38"/>
    </row>
    <row r="27456" spans="3:13" x14ac:dyDescent="0.2">
      <c r="C27456" s="38"/>
      <c r="D27456" s="38"/>
      <c r="E27456" s="93"/>
      <c r="L27456" s="38"/>
      <c r="M27456" s="38"/>
    </row>
    <row r="27457" spans="3:13" x14ac:dyDescent="0.2">
      <c r="C27457" s="38"/>
      <c r="D27457" s="38"/>
      <c r="E27457" s="93"/>
      <c r="L27457" s="38"/>
      <c r="M27457" s="38"/>
    </row>
    <row r="27458" spans="3:13" x14ac:dyDescent="0.2">
      <c r="C27458" s="38"/>
      <c r="D27458" s="38"/>
      <c r="E27458" s="93"/>
      <c r="L27458" s="38"/>
      <c r="M27458" s="38"/>
    </row>
    <row r="27459" spans="3:13" x14ac:dyDescent="0.2">
      <c r="C27459" s="38"/>
      <c r="D27459" s="38"/>
      <c r="E27459" s="93"/>
      <c r="L27459" s="38"/>
      <c r="M27459" s="38"/>
    </row>
    <row r="27460" spans="3:13" x14ac:dyDescent="0.2">
      <c r="C27460" s="38"/>
      <c r="D27460" s="38"/>
      <c r="E27460" s="93"/>
      <c r="L27460" s="38"/>
      <c r="M27460" s="38"/>
    </row>
    <row r="27461" spans="3:13" x14ac:dyDescent="0.2">
      <c r="C27461" s="38"/>
      <c r="D27461" s="38"/>
      <c r="E27461" s="93"/>
      <c r="L27461" s="38"/>
      <c r="M27461" s="38"/>
    </row>
    <row r="27462" spans="3:13" x14ac:dyDescent="0.2">
      <c r="C27462" s="38"/>
      <c r="D27462" s="38"/>
      <c r="E27462" s="93"/>
      <c r="L27462" s="38"/>
      <c r="M27462" s="38"/>
    </row>
    <row r="27463" spans="3:13" x14ac:dyDescent="0.2">
      <c r="C27463" s="38"/>
      <c r="D27463" s="38"/>
      <c r="E27463" s="93"/>
      <c r="L27463" s="38"/>
      <c r="M27463" s="38"/>
    </row>
    <row r="27464" spans="3:13" x14ac:dyDescent="0.2">
      <c r="C27464" s="38"/>
      <c r="D27464" s="38"/>
      <c r="E27464" s="93"/>
      <c r="L27464" s="38"/>
      <c r="M27464" s="38"/>
    </row>
    <row r="27465" spans="3:13" x14ac:dyDescent="0.2">
      <c r="C27465" s="38"/>
      <c r="D27465" s="38"/>
      <c r="E27465" s="93"/>
      <c r="L27465" s="38"/>
      <c r="M27465" s="38"/>
    </row>
    <row r="27466" spans="3:13" x14ac:dyDescent="0.2">
      <c r="C27466" s="38"/>
      <c r="D27466" s="38"/>
      <c r="E27466" s="93"/>
      <c r="L27466" s="38"/>
      <c r="M27466" s="38"/>
    </row>
    <row r="27467" spans="3:13" x14ac:dyDescent="0.2">
      <c r="C27467" s="38"/>
      <c r="D27467" s="38"/>
      <c r="E27467" s="93"/>
      <c r="L27467" s="38"/>
      <c r="M27467" s="38"/>
    </row>
    <row r="27468" spans="3:13" x14ac:dyDescent="0.2">
      <c r="C27468" s="38"/>
      <c r="D27468" s="38"/>
      <c r="E27468" s="93"/>
      <c r="L27468" s="38"/>
      <c r="M27468" s="38"/>
    </row>
    <row r="27469" spans="3:13" x14ac:dyDescent="0.2">
      <c r="C27469" s="38"/>
      <c r="D27469" s="38"/>
      <c r="E27469" s="93"/>
      <c r="L27469" s="38"/>
      <c r="M27469" s="38"/>
    </row>
    <row r="27470" spans="3:13" x14ac:dyDescent="0.2">
      <c r="C27470" s="38"/>
      <c r="D27470" s="38"/>
      <c r="E27470" s="93"/>
      <c r="L27470" s="38"/>
      <c r="M27470" s="38"/>
    </row>
    <row r="27471" spans="3:13" x14ac:dyDescent="0.2">
      <c r="C27471" s="38"/>
      <c r="D27471" s="38"/>
      <c r="E27471" s="93"/>
      <c r="L27471" s="38"/>
      <c r="M27471" s="38"/>
    </row>
    <row r="27472" spans="3:13" x14ac:dyDescent="0.2">
      <c r="C27472" s="38"/>
      <c r="D27472" s="38"/>
      <c r="E27472" s="93"/>
      <c r="L27472" s="38"/>
      <c r="M27472" s="38"/>
    </row>
    <row r="27473" spans="3:13" x14ac:dyDescent="0.2">
      <c r="C27473" s="38"/>
      <c r="D27473" s="38"/>
      <c r="E27473" s="93"/>
      <c r="L27473" s="38"/>
      <c r="M27473" s="38"/>
    </row>
    <row r="27474" spans="3:13" x14ac:dyDescent="0.2">
      <c r="C27474" s="38"/>
      <c r="D27474" s="38"/>
      <c r="E27474" s="93"/>
      <c r="L27474" s="38"/>
      <c r="M27474" s="38"/>
    </row>
    <row r="27475" spans="3:13" x14ac:dyDescent="0.2">
      <c r="C27475" s="38"/>
      <c r="D27475" s="38"/>
      <c r="E27475" s="93"/>
      <c r="L27475" s="38"/>
      <c r="M27475" s="38"/>
    </row>
    <row r="27476" spans="3:13" x14ac:dyDescent="0.2">
      <c r="C27476" s="38"/>
      <c r="D27476" s="38"/>
      <c r="E27476" s="93"/>
      <c r="L27476" s="38"/>
      <c r="M27476" s="38"/>
    </row>
    <row r="27477" spans="3:13" x14ac:dyDescent="0.2">
      <c r="C27477" s="38"/>
      <c r="D27477" s="38"/>
      <c r="E27477" s="93"/>
      <c r="L27477" s="38"/>
      <c r="M27477" s="38"/>
    </row>
    <row r="27478" spans="3:13" x14ac:dyDescent="0.2">
      <c r="C27478" s="38"/>
      <c r="D27478" s="38"/>
      <c r="E27478" s="93"/>
      <c r="L27478" s="38"/>
      <c r="M27478" s="38"/>
    </row>
    <row r="27479" spans="3:13" x14ac:dyDescent="0.2">
      <c r="C27479" s="38"/>
      <c r="D27479" s="38"/>
      <c r="E27479" s="93"/>
      <c r="L27479" s="38"/>
      <c r="M27479" s="38"/>
    </row>
    <row r="27480" spans="3:13" x14ac:dyDescent="0.2">
      <c r="C27480" s="38"/>
      <c r="D27480" s="38"/>
      <c r="E27480" s="93"/>
      <c r="L27480" s="38"/>
      <c r="M27480" s="38"/>
    </row>
    <row r="27481" spans="3:13" x14ac:dyDescent="0.2">
      <c r="C27481" s="38"/>
      <c r="D27481" s="38"/>
      <c r="E27481" s="93"/>
      <c r="L27481" s="38"/>
      <c r="M27481" s="38"/>
    </row>
    <row r="27482" spans="3:13" x14ac:dyDescent="0.2">
      <c r="C27482" s="38"/>
      <c r="D27482" s="38"/>
      <c r="E27482" s="93"/>
      <c r="L27482" s="38"/>
      <c r="M27482" s="38"/>
    </row>
    <row r="27483" spans="3:13" x14ac:dyDescent="0.2">
      <c r="C27483" s="38"/>
      <c r="D27483" s="38"/>
      <c r="E27483" s="93"/>
      <c r="L27483" s="38"/>
      <c r="M27483" s="38"/>
    </row>
    <row r="27484" spans="3:13" x14ac:dyDescent="0.2">
      <c r="C27484" s="38"/>
      <c r="D27484" s="38"/>
      <c r="E27484" s="93"/>
      <c r="L27484" s="38"/>
      <c r="M27484" s="38"/>
    </row>
    <row r="27485" spans="3:13" x14ac:dyDescent="0.2">
      <c r="C27485" s="38"/>
      <c r="D27485" s="38"/>
      <c r="E27485" s="93"/>
      <c r="L27485" s="38"/>
      <c r="M27485" s="38"/>
    </row>
    <row r="27486" spans="3:13" x14ac:dyDescent="0.2">
      <c r="C27486" s="38"/>
      <c r="D27486" s="38"/>
      <c r="E27486" s="93"/>
      <c r="L27486" s="38"/>
      <c r="M27486" s="38"/>
    </row>
    <row r="27487" spans="3:13" x14ac:dyDescent="0.2">
      <c r="C27487" s="38"/>
      <c r="D27487" s="38"/>
      <c r="E27487" s="93"/>
      <c r="L27487" s="38"/>
      <c r="M27487" s="38"/>
    </row>
    <row r="27488" spans="3:13" x14ac:dyDescent="0.2">
      <c r="C27488" s="38"/>
      <c r="D27488" s="38"/>
      <c r="E27488" s="93"/>
      <c r="L27488" s="38"/>
      <c r="M27488" s="38"/>
    </row>
    <row r="27489" spans="3:13" x14ac:dyDescent="0.2">
      <c r="C27489" s="38"/>
      <c r="D27489" s="38"/>
      <c r="E27489" s="93"/>
      <c r="L27489" s="38"/>
      <c r="M27489" s="38"/>
    </row>
    <row r="27490" spans="3:13" x14ac:dyDescent="0.2">
      <c r="C27490" s="38"/>
      <c r="D27490" s="38"/>
      <c r="E27490" s="93"/>
      <c r="L27490" s="38"/>
      <c r="M27490" s="38"/>
    </row>
    <row r="27491" spans="3:13" x14ac:dyDescent="0.2">
      <c r="C27491" s="38"/>
      <c r="D27491" s="38"/>
      <c r="E27491" s="93"/>
      <c r="L27491" s="38"/>
      <c r="M27491" s="38"/>
    </row>
    <row r="27492" spans="3:13" x14ac:dyDescent="0.2">
      <c r="C27492" s="38"/>
      <c r="D27492" s="38"/>
      <c r="E27492" s="93"/>
      <c r="L27492" s="38"/>
      <c r="M27492" s="38"/>
    </row>
    <row r="27493" spans="3:13" x14ac:dyDescent="0.2">
      <c r="C27493" s="38"/>
      <c r="D27493" s="38"/>
      <c r="E27493" s="93"/>
      <c r="L27493" s="38"/>
      <c r="M27493" s="38"/>
    </row>
    <row r="27494" spans="3:13" x14ac:dyDescent="0.2">
      <c r="C27494" s="38"/>
      <c r="D27494" s="38"/>
      <c r="E27494" s="93"/>
      <c r="L27494" s="38"/>
      <c r="M27494" s="38"/>
    </row>
    <row r="27495" spans="3:13" x14ac:dyDescent="0.2">
      <c r="C27495" s="38"/>
      <c r="D27495" s="38"/>
      <c r="E27495" s="93"/>
      <c r="L27495" s="38"/>
      <c r="M27495" s="38"/>
    </row>
    <row r="27496" spans="3:13" x14ac:dyDescent="0.2">
      <c r="C27496" s="38"/>
      <c r="D27496" s="38"/>
      <c r="E27496" s="93"/>
      <c r="L27496" s="38"/>
      <c r="M27496" s="38"/>
    </row>
    <row r="27497" spans="3:13" x14ac:dyDescent="0.2">
      <c r="C27497" s="38"/>
      <c r="D27497" s="38"/>
      <c r="E27497" s="93"/>
      <c r="L27497" s="38"/>
      <c r="M27497" s="38"/>
    </row>
    <row r="27498" spans="3:13" x14ac:dyDescent="0.2">
      <c r="C27498" s="38"/>
      <c r="D27498" s="38"/>
      <c r="E27498" s="93"/>
      <c r="L27498" s="38"/>
      <c r="M27498" s="38"/>
    </row>
    <row r="27499" spans="3:13" x14ac:dyDescent="0.2">
      <c r="C27499" s="38"/>
      <c r="D27499" s="38"/>
      <c r="E27499" s="93"/>
      <c r="L27499" s="38"/>
      <c r="M27499" s="38"/>
    </row>
    <row r="27500" spans="3:13" x14ac:dyDescent="0.2">
      <c r="C27500" s="38"/>
      <c r="D27500" s="38"/>
      <c r="E27500" s="93"/>
      <c r="L27500" s="38"/>
      <c r="M27500" s="38"/>
    </row>
    <row r="27501" spans="3:13" x14ac:dyDescent="0.2">
      <c r="C27501" s="38"/>
      <c r="D27501" s="38"/>
      <c r="E27501" s="93"/>
      <c r="L27501" s="38"/>
      <c r="M27501" s="38"/>
    </row>
    <row r="27502" spans="3:13" x14ac:dyDescent="0.2">
      <c r="C27502" s="38"/>
      <c r="D27502" s="38"/>
      <c r="E27502" s="93"/>
      <c r="L27502" s="38"/>
      <c r="M27502" s="38"/>
    </row>
    <row r="27503" spans="3:13" x14ac:dyDescent="0.2">
      <c r="C27503" s="38"/>
      <c r="D27503" s="38"/>
      <c r="E27503" s="93"/>
      <c r="L27503" s="38"/>
      <c r="M27503" s="38"/>
    </row>
    <row r="27504" spans="3:13" x14ac:dyDescent="0.2">
      <c r="C27504" s="38"/>
      <c r="D27504" s="38"/>
      <c r="E27504" s="93"/>
      <c r="L27504" s="38"/>
      <c r="M27504" s="38"/>
    </row>
    <row r="27505" spans="3:13" x14ac:dyDescent="0.2">
      <c r="C27505" s="38"/>
      <c r="D27505" s="38"/>
      <c r="E27505" s="93"/>
      <c r="L27505" s="38"/>
      <c r="M27505" s="38"/>
    </row>
    <row r="27506" spans="3:13" x14ac:dyDescent="0.2">
      <c r="C27506" s="38"/>
      <c r="D27506" s="38"/>
      <c r="E27506" s="93"/>
      <c r="L27506" s="38"/>
      <c r="M27506" s="38"/>
    </row>
    <row r="27507" spans="3:13" x14ac:dyDescent="0.2">
      <c r="C27507" s="38"/>
      <c r="D27507" s="38"/>
      <c r="E27507" s="93"/>
      <c r="L27507" s="38"/>
      <c r="M27507" s="38"/>
    </row>
    <row r="27508" spans="3:13" x14ac:dyDescent="0.2">
      <c r="C27508" s="38"/>
      <c r="D27508" s="38"/>
      <c r="E27508" s="93"/>
      <c r="L27508" s="38"/>
      <c r="M27508" s="38"/>
    </row>
    <row r="27509" spans="3:13" x14ac:dyDescent="0.2">
      <c r="C27509" s="38"/>
      <c r="D27509" s="38"/>
      <c r="E27509" s="93"/>
      <c r="L27509" s="38"/>
      <c r="M27509" s="38"/>
    </row>
    <row r="27510" spans="3:13" x14ac:dyDescent="0.2">
      <c r="C27510" s="38"/>
      <c r="D27510" s="38"/>
      <c r="E27510" s="93"/>
      <c r="L27510" s="38"/>
      <c r="M27510" s="38"/>
    </row>
    <row r="27511" spans="3:13" x14ac:dyDescent="0.2">
      <c r="C27511" s="38"/>
      <c r="D27511" s="38"/>
      <c r="E27511" s="93"/>
      <c r="L27511" s="38"/>
      <c r="M27511" s="38"/>
    </row>
    <row r="27512" spans="3:13" x14ac:dyDescent="0.2">
      <c r="C27512" s="38"/>
      <c r="D27512" s="38"/>
      <c r="E27512" s="93"/>
      <c r="L27512" s="38"/>
      <c r="M27512" s="38"/>
    </row>
    <row r="27513" spans="3:13" x14ac:dyDescent="0.2">
      <c r="C27513" s="38"/>
      <c r="D27513" s="38"/>
      <c r="E27513" s="93"/>
      <c r="L27513" s="38"/>
      <c r="M27513" s="38"/>
    </row>
    <row r="27514" spans="3:13" x14ac:dyDescent="0.2">
      <c r="C27514" s="38"/>
      <c r="D27514" s="38"/>
      <c r="E27514" s="93"/>
      <c r="L27514" s="38"/>
      <c r="M27514" s="38"/>
    </row>
    <row r="27515" spans="3:13" x14ac:dyDescent="0.2">
      <c r="C27515" s="38"/>
      <c r="D27515" s="38"/>
      <c r="E27515" s="93"/>
      <c r="L27515" s="38"/>
      <c r="M27515" s="38"/>
    </row>
    <row r="27516" spans="3:13" x14ac:dyDescent="0.2">
      <c r="C27516" s="38"/>
      <c r="D27516" s="38"/>
      <c r="E27516" s="93"/>
      <c r="L27516" s="38"/>
      <c r="M27516" s="38"/>
    </row>
    <row r="27517" spans="3:13" x14ac:dyDescent="0.2">
      <c r="C27517" s="38"/>
      <c r="D27517" s="38"/>
      <c r="E27517" s="93"/>
      <c r="L27517" s="38"/>
      <c r="M27517" s="38"/>
    </row>
    <row r="27518" spans="3:13" x14ac:dyDescent="0.2">
      <c r="C27518" s="38"/>
      <c r="D27518" s="38"/>
      <c r="E27518" s="93"/>
      <c r="L27518" s="38"/>
      <c r="M27518" s="38"/>
    </row>
    <row r="27519" spans="3:13" x14ac:dyDescent="0.2">
      <c r="C27519" s="38"/>
      <c r="D27519" s="38"/>
      <c r="E27519" s="93"/>
      <c r="L27519" s="38"/>
      <c r="M27519" s="38"/>
    </row>
    <row r="27520" spans="3:13" x14ac:dyDescent="0.2">
      <c r="C27520" s="38"/>
      <c r="D27520" s="38"/>
      <c r="E27520" s="93"/>
      <c r="L27520" s="38"/>
      <c r="M27520" s="38"/>
    </row>
    <row r="27521" spans="3:13" x14ac:dyDescent="0.2">
      <c r="C27521" s="38"/>
      <c r="D27521" s="38"/>
      <c r="E27521" s="93"/>
      <c r="L27521" s="38"/>
      <c r="M27521" s="38"/>
    </row>
    <row r="27522" spans="3:13" x14ac:dyDescent="0.2">
      <c r="C27522" s="38"/>
      <c r="D27522" s="38"/>
      <c r="E27522" s="93"/>
      <c r="L27522" s="38"/>
      <c r="M27522" s="38"/>
    </row>
    <row r="27523" spans="3:13" x14ac:dyDescent="0.2">
      <c r="C27523" s="38"/>
      <c r="D27523" s="38"/>
      <c r="E27523" s="93"/>
      <c r="L27523" s="38"/>
      <c r="M27523" s="38"/>
    </row>
    <row r="27524" spans="3:13" x14ac:dyDescent="0.2">
      <c r="C27524" s="38"/>
      <c r="D27524" s="38"/>
      <c r="E27524" s="93"/>
      <c r="L27524" s="38"/>
      <c r="M27524" s="38"/>
    </row>
    <row r="27525" spans="3:13" x14ac:dyDescent="0.2">
      <c r="C27525" s="38"/>
      <c r="D27525" s="38"/>
      <c r="E27525" s="93"/>
      <c r="L27525" s="38"/>
      <c r="M27525" s="38"/>
    </row>
    <row r="27526" spans="3:13" x14ac:dyDescent="0.2">
      <c r="C27526" s="38"/>
      <c r="D27526" s="38"/>
      <c r="E27526" s="93"/>
      <c r="L27526" s="38"/>
      <c r="M27526" s="38"/>
    </row>
    <row r="27527" spans="3:13" x14ac:dyDescent="0.2">
      <c r="C27527" s="38"/>
      <c r="D27527" s="38"/>
      <c r="E27527" s="93"/>
      <c r="L27527" s="38"/>
      <c r="M27527" s="38"/>
    </row>
    <row r="27528" spans="3:13" x14ac:dyDescent="0.2">
      <c r="C27528" s="38"/>
      <c r="D27528" s="38"/>
      <c r="E27528" s="93"/>
      <c r="L27528" s="38"/>
      <c r="M27528" s="38"/>
    </row>
    <row r="27529" spans="3:13" x14ac:dyDescent="0.2">
      <c r="C27529" s="38"/>
      <c r="D27529" s="38"/>
      <c r="E27529" s="93"/>
      <c r="L27529" s="38"/>
      <c r="M27529" s="38"/>
    </row>
    <row r="27530" spans="3:13" x14ac:dyDescent="0.2">
      <c r="C27530" s="38"/>
      <c r="D27530" s="38"/>
      <c r="E27530" s="93"/>
      <c r="L27530" s="38"/>
      <c r="M27530" s="38"/>
    </row>
    <row r="27531" spans="3:13" x14ac:dyDescent="0.2">
      <c r="C27531" s="38"/>
      <c r="D27531" s="38"/>
      <c r="E27531" s="93"/>
      <c r="L27531" s="38"/>
      <c r="M27531" s="38"/>
    </row>
    <row r="27532" spans="3:13" x14ac:dyDescent="0.2">
      <c r="C27532" s="38"/>
      <c r="D27532" s="38"/>
      <c r="E27532" s="93"/>
      <c r="L27532" s="38"/>
      <c r="M27532" s="38"/>
    </row>
    <row r="27533" spans="3:13" x14ac:dyDescent="0.2">
      <c r="C27533" s="38"/>
      <c r="D27533" s="38"/>
      <c r="E27533" s="93"/>
      <c r="L27533" s="38"/>
      <c r="M27533" s="38"/>
    </row>
    <row r="27534" spans="3:13" x14ac:dyDescent="0.2">
      <c r="C27534" s="38"/>
      <c r="D27534" s="38"/>
      <c r="E27534" s="93"/>
      <c r="L27534" s="38"/>
      <c r="M27534" s="38"/>
    </row>
    <row r="27535" spans="3:13" x14ac:dyDescent="0.2">
      <c r="C27535" s="38"/>
      <c r="D27535" s="38"/>
      <c r="E27535" s="93"/>
      <c r="L27535" s="38"/>
      <c r="M27535" s="38"/>
    </row>
    <row r="27536" spans="3:13" x14ac:dyDescent="0.2">
      <c r="C27536" s="38"/>
      <c r="D27536" s="38"/>
      <c r="E27536" s="93"/>
      <c r="L27536" s="38"/>
      <c r="M27536" s="38"/>
    </row>
    <row r="27537" spans="3:13" x14ac:dyDescent="0.2">
      <c r="C27537" s="38"/>
      <c r="D27537" s="38"/>
      <c r="E27537" s="93"/>
      <c r="L27537" s="38"/>
      <c r="M27537" s="38"/>
    </row>
    <row r="27538" spans="3:13" x14ac:dyDescent="0.2">
      <c r="C27538" s="38"/>
      <c r="D27538" s="38"/>
      <c r="E27538" s="93"/>
      <c r="L27538" s="38"/>
      <c r="M27538" s="38"/>
    </row>
    <row r="27539" spans="3:13" x14ac:dyDescent="0.2">
      <c r="C27539" s="38"/>
      <c r="D27539" s="38"/>
      <c r="E27539" s="93"/>
      <c r="L27539" s="38"/>
      <c r="M27539" s="38"/>
    </row>
    <row r="27540" spans="3:13" x14ac:dyDescent="0.2">
      <c r="C27540" s="38"/>
      <c r="D27540" s="38"/>
      <c r="E27540" s="93"/>
      <c r="L27540" s="38"/>
      <c r="M27540" s="38"/>
    </row>
    <row r="27541" spans="3:13" x14ac:dyDescent="0.2">
      <c r="C27541" s="38"/>
      <c r="D27541" s="38"/>
      <c r="E27541" s="93"/>
      <c r="L27541" s="38"/>
      <c r="M27541" s="38"/>
    </row>
    <row r="27542" spans="3:13" x14ac:dyDescent="0.2">
      <c r="C27542" s="38"/>
      <c r="D27542" s="38"/>
      <c r="E27542" s="93"/>
      <c r="L27542" s="38"/>
      <c r="M27542" s="38"/>
    </row>
    <row r="27543" spans="3:13" x14ac:dyDescent="0.2">
      <c r="C27543" s="38"/>
      <c r="D27543" s="38"/>
      <c r="E27543" s="93"/>
      <c r="L27543" s="38"/>
      <c r="M27543" s="38"/>
    </row>
    <row r="27544" spans="3:13" x14ac:dyDescent="0.2">
      <c r="C27544" s="38"/>
      <c r="D27544" s="38"/>
      <c r="E27544" s="93"/>
      <c r="L27544" s="38"/>
      <c r="M27544" s="38"/>
    </row>
    <row r="27545" spans="3:13" x14ac:dyDescent="0.2">
      <c r="C27545" s="38"/>
      <c r="D27545" s="38"/>
      <c r="E27545" s="93"/>
      <c r="L27545" s="38"/>
      <c r="M27545" s="38"/>
    </row>
    <row r="27546" spans="3:13" x14ac:dyDescent="0.2">
      <c r="C27546" s="38"/>
      <c r="D27546" s="38"/>
      <c r="E27546" s="93"/>
      <c r="L27546" s="38"/>
      <c r="M27546" s="38"/>
    </row>
    <row r="27547" spans="3:13" x14ac:dyDescent="0.2">
      <c r="C27547" s="38"/>
      <c r="D27547" s="38"/>
      <c r="E27547" s="93"/>
      <c r="L27547" s="38"/>
      <c r="M27547" s="38"/>
    </row>
    <row r="27548" spans="3:13" x14ac:dyDescent="0.2">
      <c r="C27548" s="38"/>
      <c r="D27548" s="38"/>
      <c r="E27548" s="93"/>
      <c r="L27548" s="38"/>
      <c r="M27548" s="38"/>
    </row>
    <row r="27549" spans="3:13" x14ac:dyDescent="0.2">
      <c r="C27549" s="38"/>
      <c r="D27549" s="38"/>
      <c r="E27549" s="93"/>
      <c r="L27549" s="38"/>
      <c r="M27549" s="38"/>
    </row>
    <row r="27550" spans="3:13" x14ac:dyDescent="0.2">
      <c r="C27550" s="38"/>
      <c r="D27550" s="38"/>
      <c r="E27550" s="93"/>
      <c r="L27550" s="38"/>
      <c r="M27550" s="38"/>
    </row>
    <row r="27551" spans="3:13" x14ac:dyDescent="0.2">
      <c r="C27551" s="38"/>
      <c r="D27551" s="38"/>
      <c r="E27551" s="93"/>
      <c r="L27551" s="38"/>
      <c r="M27551" s="38"/>
    </row>
    <row r="27552" spans="3:13" x14ac:dyDescent="0.2">
      <c r="C27552" s="38"/>
      <c r="D27552" s="38"/>
      <c r="E27552" s="93"/>
      <c r="L27552" s="38"/>
      <c r="M27552" s="38"/>
    </row>
    <row r="27553" spans="3:13" x14ac:dyDescent="0.2">
      <c r="C27553" s="38"/>
      <c r="D27553" s="38"/>
      <c r="E27553" s="93"/>
      <c r="L27553" s="38"/>
      <c r="M27553" s="38"/>
    </row>
    <row r="27554" spans="3:13" x14ac:dyDescent="0.2">
      <c r="C27554" s="38"/>
      <c r="D27554" s="38"/>
      <c r="E27554" s="93"/>
      <c r="L27554" s="38"/>
      <c r="M27554" s="38"/>
    </row>
    <row r="27555" spans="3:13" x14ac:dyDescent="0.2">
      <c r="C27555" s="38"/>
      <c r="D27555" s="38"/>
      <c r="E27555" s="93"/>
      <c r="L27555" s="38"/>
      <c r="M27555" s="38"/>
    </row>
    <row r="27556" spans="3:13" x14ac:dyDescent="0.2">
      <c r="C27556" s="38"/>
      <c r="D27556" s="38"/>
      <c r="E27556" s="93"/>
      <c r="L27556" s="38"/>
      <c r="M27556" s="38"/>
    </row>
    <row r="27557" spans="3:13" x14ac:dyDescent="0.2">
      <c r="C27557" s="38"/>
      <c r="D27557" s="38"/>
      <c r="E27557" s="93"/>
      <c r="L27557" s="38"/>
      <c r="M27557" s="38"/>
    </row>
    <row r="27558" spans="3:13" x14ac:dyDescent="0.2">
      <c r="C27558" s="38"/>
      <c r="D27558" s="38"/>
      <c r="E27558" s="93"/>
      <c r="L27558" s="38"/>
      <c r="M27558" s="38"/>
    </row>
    <row r="27559" spans="3:13" x14ac:dyDescent="0.2">
      <c r="C27559" s="38"/>
      <c r="D27559" s="38"/>
      <c r="E27559" s="93"/>
      <c r="L27559" s="38"/>
      <c r="M27559" s="38"/>
    </row>
    <row r="27560" spans="3:13" x14ac:dyDescent="0.2">
      <c r="C27560" s="38"/>
      <c r="D27560" s="38"/>
      <c r="E27560" s="93"/>
      <c r="L27560" s="38"/>
      <c r="M27560" s="38"/>
    </row>
    <row r="27561" spans="3:13" x14ac:dyDescent="0.2">
      <c r="C27561" s="38"/>
      <c r="D27561" s="38"/>
      <c r="E27561" s="93"/>
      <c r="L27561" s="38"/>
      <c r="M27561" s="38"/>
    </row>
    <row r="27562" spans="3:13" x14ac:dyDescent="0.2">
      <c r="C27562" s="38"/>
      <c r="D27562" s="38"/>
      <c r="E27562" s="93"/>
      <c r="L27562" s="38"/>
      <c r="M27562" s="38"/>
    </row>
    <row r="27563" spans="3:13" x14ac:dyDescent="0.2">
      <c r="C27563" s="38"/>
      <c r="D27563" s="38"/>
      <c r="E27563" s="93"/>
      <c r="L27563" s="38"/>
      <c r="M27563" s="38"/>
    </row>
    <row r="27564" spans="3:13" x14ac:dyDescent="0.2">
      <c r="C27564" s="38"/>
      <c r="D27564" s="38"/>
      <c r="E27564" s="93"/>
      <c r="L27564" s="38"/>
      <c r="M27564" s="38"/>
    </row>
    <row r="27565" spans="3:13" x14ac:dyDescent="0.2">
      <c r="C27565" s="38"/>
      <c r="D27565" s="38"/>
      <c r="E27565" s="93"/>
      <c r="L27565" s="38"/>
      <c r="M27565" s="38"/>
    </row>
    <row r="27566" spans="3:13" x14ac:dyDescent="0.2">
      <c r="C27566" s="38"/>
      <c r="D27566" s="38"/>
      <c r="E27566" s="93"/>
      <c r="L27566" s="38"/>
      <c r="M27566" s="38"/>
    </row>
    <row r="27567" spans="3:13" x14ac:dyDescent="0.2">
      <c r="C27567" s="38"/>
      <c r="D27567" s="38"/>
      <c r="E27567" s="93"/>
      <c r="L27567" s="38"/>
      <c r="M27567" s="38"/>
    </row>
    <row r="27568" spans="3:13" x14ac:dyDescent="0.2">
      <c r="C27568" s="38"/>
      <c r="D27568" s="38"/>
      <c r="E27568" s="93"/>
      <c r="L27568" s="38"/>
      <c r="M27568" s="38"/>
    </row>
    <row r="27569" spans="3:13" x14ac:dyDescent="0.2">
      <c r="C27569" s="38"/>
      <c r="D27569" s="38"/>
      <c r="E27569" s="93"/>
      <c r="L27569" s="38"/>
      <c r="M27569" s="38"/>
    </row>
    <row r="27570" spans="3:13" x14ac:dyDescent="0.2">
      <c r="C27570" s="38"/>
      <c r="D27570" s="38"/>
      <c r="E27570" s="93"/>
      <c r="L27570" s="38"/>
      <c r="M27570" s="38"/>
    </row>
    <row r="27571" spans="3:13" x14ac:dyDescent="0.2">
      <c r="C27571" s="38"/>
      <c r="D27571" s="38"/>
      <c r="E27571" s="93"/>
      <c r="L27571" s="38"/>
      <c r="M27571" s="38"/>
    </row>
    <row r="27572" spans="3:13" x14ac:dyDescent="0.2">
      <c r="C27572" s="38"/>
      <c r="D27572" s="38"/>
      <c r="E27572" s="93"/>
      <c r="L27572" s="38"/>
      <c r="M27572" s="38"/>
    </row>
    <row r="27573" spans="3:13" x14ac:dyDescent="0.2">
      <c r="C27573" s="38"/>
      <c r="D27573" s="38"/>
      <c r="E27573" s="93"/>
      <c r="L27573" s="38"/>
      <c r="M27573" s="38"/>
    </row>
    <row r="27574" spans="3:13" x14ac:dyDescent="0.2">
      <c r="C27574" s="38"/>
      <c r="D27574" s="38"/>
      <c r="E27574" s="93"/>
      <c r="L27574" s="38"/>
      <c r="M27574" s="38"/>
    </row>
    <row r="27575" spans="3:13" x14ac:dyDescent="0.2">
      <c r="C27575" s="38"/>
      <c r="D27575" s="38"/>
      <c r="E27575" s="93"/>
      <c r="L27575" s="38"/>
      <c r="M27575" s="38"/>
    </row>
    <row r="27576" spans="3:13" x14ac:dyDescent="0.2">
      <c r="C27576" s="38"/>
      <c r="D27576" s="38"/>
      <c r="E27576" s="93"/>
      <c r="L27576" s="38"/>
      <c r="M27576" s="38"/>
    </row>
    <row r="27577" spans="3:13" x14ac:dyDescent="0.2">
      <c r="C27577" s="38"/>
      <c r="D27577" s="38"/>
      <c r="E27577" s="93"/>
      <c r="L27577" s="38"/>
      <c r="M27577" s="38"/>
    </row>
    <row r="27578" spans="3:13" x14ac:dyDescent="0.2">
      <c r="C27578" s="38"/>
      <c r="D27578" s="38"/>
      <c r="E27578" s="93"/>
      <c r="L27578" s="38"/>
      <c r="M27578" s="38"/>
    </row>
    <row r="27579" spans="3:13" x14ac:dyDescent="0.2">
      <c r="C27579" s="38"/>
      <c r="D27579" s="38"/>
      <c r="E27579" s="93"/>
      <c r="L27579" s="38"/>
      <c r="M27579" s="38"/>
    </row>
    <row r="27580" spans="3:13" x14ac:dyDescent="0.2">
      <c r="C27580" s="38"/>
      <c r="D27580" s="38"/>
      <c r="E27580" s="93"/>
      <c r="L27580" s="38"/>
      <c r="M27580" s="38"/>
    </row>
    <row r="27581" spans="3:13" x14ac:dyDescent="0.2">
      <c r="C27581" s="38"/>
      <c r="D27581" s="38"/>
      <c r="E27581" s="93"/>
      <c r="L27581" s="38"/>
      <c r="M27581" s="38"/>
    </row>
    <row r="27582" spans="3:13" x14ac:dyDescent="0.2">
      <c r="C27582" s="38"/>
      <c r="D27582" s="38"/>
      <c r="E27582" s="93"/>
      <c r="L27582" s="38"/>
      <c r="M27582" s="38"/>
    </row>
    <row r="27583" spans="3:13" x14ac:dyDescent="0.2">
      <c r="C27583" s="38"/>
      <c r="D27583" s="38"/>
      <c r="E27583" s="93"/>
      <c r="L27583" s="38"/>
      <c r="M27583" s="38"/>
    </row>
    <row r="27584" spans="3:13" x14ac:dyDescent="0.2">
      <c r="C27584" s="38"/>
      <c r="D27584" s="38"/>
      <c r="E27584" s="93"/>
      <c r="L27584" s="38"/>
      <c r="M27584" s="38"/>
    </row>
    <row r="27585" spans="3:13" x14ac:dyDescent="0.2">
      <c r="C27585" s="38"/>
      <c r="D27585" s="38"/>
      <c r="E27585" s="93"/>
      <c r="L27585" s="38"/>
      <c r="M27585" s="38"/>
    </row>
    <row r="27586" spans="3:13" x14ac:dyDescent="0.2">
      <c r="C27586" s="38"/>
      <c r="D27586" s="38"/>
      <c r="E27586" s="93"/>
      <c r="L27586" s="38"/>
      <c r="M27586" s="38"/>
    </row>
    <row r="27587" spans="3:13" x14ac:dyDescent="0.2">
      <c r="C27587" s="38"/>
      <c r="D27587" s="38"/>
      <c r="E27587" s="93"/>
      <c r="L27587" s="38"/>
      <c r="M27587" s="38"/>
    </row>
    <row r="27588" spans="3:13" x14ac:dyDescent="0.2">
      <c r="C27588" s="38"/>
      <c r="D27588" s="38"/>
      <c r="E27588" s="93"/>
      <c r="L27588" s="38"/>
      <c r="M27588" s="38"/>
    </row>
    <row r="27589" spans="3:13" x14ac:dyDescent="0.2">
      <c r="C27589" s="38"/>
      <c r="D27589" s="38"/>
      <c r="E27589" s="93"/>
      <c r="L27589" s="38"/>
      <c r="M27589" s="38"/>
    </row>
    <row r="27590" spans="3:13" x14ac:dyDescent="0.2">
      <c r="C27590" s="38"/>
      <c r="D27590" s="38"/>
      <c r="E27590" s="93"/>
      <c r="L27590" s="38"/>
      <c r="M27590" s="38"/>
    </row>
    <row r="27591" spans="3:13" x14ac:dyDescent="0.2">
      <c r="C27591" s="38"/>
      <c r="D27591" s="38"/>
      <c r="E27591" s="93"/>
      <c r="L27591" s="38"/>
      <c r="M27591" s="38"/>
    </row>
    <row r="27592" spans="3:13" x14ac:dyDescent="0.2">
      <c r="C27592" s="38"/>
      <c r="D27592" s="38"/>
      <c r="E27592" s="93"/>
      <c r="L27592" s="38"/>
      <c r="M27592" s="38"/>
    </row>
    <row r="27593" spans="3:13" x14ac:dyDescent="0.2">
      <c r="C27593" s="38"/>
      <c r="D27593" s="38"/>
      <c r="E27593" s="93"/>
      <c r="L27593" s="38"/>
      <c r="M27593" s="38"/>
    </row>
    <row r="27594" spans="3:13" x14ac:dyDescent="0.2">
      <c r="C27594" s="38"/>
      <c r="D27594" s="38"/>
      <c r="E27594" s="93"/>
      <c r="L27594" s="38"/>
      <c r="M27594" s="38"/>
    </row>
    <row r="27595" spans="3:13" x14ac:dyDescent="0.2">
      <c r="C27595" s="38"/>
      <c r="D27595" s="38"/>
      <c r="E27595" s="93"/>
      <c r="L27595" s="38"/>
      <c r="M27595" s="38"/>
    </row>
    <row r="27596" spans="3:13" x14ac:dyDescent="0.2">
      <c r="C27596" s="38"/>
      <c r="D27596" s="38"/>
      <c r="E27596" s="93"/>
      <c r="L27596" s="38"/>
      <c r="M27596" s="38"/>
    </row>
    <row r="27597" spans="3:13" x14ac:dyDescent="0.2">
      <c r="C27597" s="38"/>
      <c r="D27597" s="38"/>
      <c r="E27597" s="93"/>
      <c r="L27597" s="38"/>
      <c r="M27597" s="38"/>
    </row>
    <row r="27598" spans="3:13" x14ac:dyDescent="0.2">
      <c r="C27598" s="38"/>
      <c r="D27598" s="38"/>
      <c r="E27598" s="93"/>
      <c r="L27598" s="38"/>
      <c r="M27598" s="38"/>
    </row>
    <row r="27599" spans="3:13" x14ac:dyDescent="0.2">
      <c r="C27599" s="38"/>
      <c r="D27599" s="38"/>
      <c r="E27599" s="93"/>
      <c r="L27599" s="38"/>
      <c r="M27599" s="38"/>
    </row>
    <row r="27600" spans="3:13" x14ac:dyDescent="0.2">
      <c r="C27600" s="38"/>
      <c r="D27600" s="38"/>
      <c r="E27600" s="93"/>
      <c r="L27600" s="38"/>
      <c r="M27600" s="38"/>
    </row>
    <row r="27601" spans="3:13" x14ac:dyDescent="0.2">
      <c r="C27601" s="38"/>
      <c r="D27601" s="38"/>
      <c r="E27601" s="93"/>
      <c r="L27601" s="38"/>
      <c r="M27601" s="38"/>
    </row>
    <row r="27602" spans="3:13" x14ac:dyDescent="0.2">
      <c r="C27602" s="38"/>
      <c r="D27602" s="38"/>
      <c r="E27602" s="93"/>
      <c r="L27602" s="38"/>
      <c r="M27602" s="38"/>
    </row>
    <row r="27603" spans="3:13" x14ac:dyDescent="0.2">
      <c r="C27603" s="38"/>
      <c r="D27603" s="38"/>
      <c r="E27603" s="93"/>
      <c r="L27603" s="38"/>
      <c r="M27603" s="38"/>
    </row>
    <row r="27604" spans="3:13" x14ac:dyDescent="0.2">
      <c r="C27604" s="38"/>
      <c r="D27604" s="38"/>
      <c r="E27604" s="93"/>
      <c r="L27604" s="38"/>
      <c r="M27604" s="38"/>
    </row>
    <row r="27605" spans="3:13" x14ac:dyDescent="0.2">
      <c r="C27605" s="38"/>
      <c r="D27605" s="38"/>
      <c r="E27605" s="93"/>
      <c r="L27605" s="38"/>
      <c r="M27605" s="38"/>
    </row>
    <row r="27606" spans="3:13" x14ac:dyDescent="0.2">
      <c r="C27606" s="38"/>
      <c r="D27606" s="38"/>
      <c r="E27606" s="93"/>
      <c r="L27606" s="38"/>
      <c r="M27606" s="38"/>
    </row>
    <row r="27607" spans="3:13" x14ac:dyDescent="0.2">
      <c r="C27607" s="38"/>
      <c r="D27607" s="38"/>
      <c r="E27607" s="93"/>
      <c r="L27607" s="38"/>
      <c r="M27607" s="38"/>
    </row>
    <row r="27608" spans="3:13" x14ac:dyDescent="0.2">
      <c r="C27608" s="38"/>
      <c r="D27608" s="38"/>
      <c r="E27608" s="93"/>
      <c r="L27608" s="38"/>
      <c r="M27608" s="38"/>
    </row>
    <row r="27609" spans="3:13" x14ac:dyDescent="0.2">
      <c r="C27609" s="38"/>
      <c r="D27609" s="38"/>
      <c r="E27609" s="93"/>
      <c r="L27609" s="38"/>
      <c r="M27609" s="38"/>
    </row>
    <row r="27610" spans="3:13" x14ac:dyDescent="0.2">
      <c r="C27610" s="38"/>
      <c r="D27610" s="38"/>
      <c r="E27610" s="93"/>
      <c r="L27610" s="38"/>
      <c r="M27610" s="38"/>
    </row>
    <row r="27611" spans="3:13" x14ac:dyDescent="0.2">
      <c r="C27611" s="38"/>
      <c r="D27611" s="38"/>
      <c r="E27611" s="93"/>
      <c r="L27611" s="38"/>
      <c r="M27611" s="38"/>
    </row>
    <row r="27612" spans="3:13" x14ac:dyDescent="0.2">
      <c r="C27612" s="38"/>
      <c r="D27612" s="38"/>
      <c r="E27612" s="93"/>
      <c r="L27612" s="38"/>
      <c r="M27612" s="38"/>
    </row>
    <row r="27613" spans="3:13" x14ac:dyDescent="0.2">
      <c r="C27613" s="38"/>
      <c r="D27613" s="38"/>
      <c r="E27613" s="93"/>
      <c r="L27613" s="38"/>
      <c r="M27613" s="38"/>
    </row>
    <row r="27614" spans="3:13" x14ac:dyDescent="0.2">
      <c r="C27614" s="38"/>
      <c r="D27614" s="38"/>
      <c r="E27614" s="93"/>
      <c r="L27614" s="38"/>
      <c r="M27614" s="38"/>
    </row>
    <row r="27615" spans="3:13" x14ac:dyDescent="0.2">
      <c r="C27615" s="38"/>
      <c r="D27615" s="38"/>
      <c r="E27615" s="93"/>
      <c r="L27615" s="38"/>
      <c r="M27615" s="38"/>
    </row>
    <row r="27616" spans="3:13" x14ac:dyDescent="0.2">
      <c r="C27616" s="38"/>
      <c r="D27616" s="38"/>
      <c r="E27616" s="93"/>
      <c r="L27616" s="38"/>
      <c r="M27616" s="38"/>
    </row>
    <row r="27617" spans="3:13" x14ac:dyDescent="0.2">
      <c r="C27617" s="38"/>
      <c r="D27617" s="38"/>
      <c r="E27617" s="93"/>
      <c r="L27617" s="38"/>
      <c r="M27617" s="38"/>
    </row>
    <row r="27618" spans="3:13" x14ac:dyDescent="0.2">
      <c r="C27618" s="38"/>
      <c r="D27618" s="38"/>
      <c r="E27618" s="93"/>
      <c r="L27618" s="38"/>
      <c r="M27618" s="38"/>
    </row>
    <row r="27619" spans="3:13" x14ac:dyDescent="0.2">
      <c r="C27619" s="38"/>
      <c r="D27619" s="38"/>
      <c r="E27619" s="93"/>
      <c r="L27619" s="38"/>
      <c r="M27619" s="38"/>
    </row>
    <row r="27620" spans="3:13" x14ac:dyDescent="0.2">
      <c r="C27620" s="38"/>
      <c r="D27620" s="38"/>
      <c r="E27620" s="93"/>
      <c r="L27620" s="38"/>
      <c r="M27620" s="38"/>
    </row>
    <row r="27621" spans="3:13" x14ac:dyDescent="0.2">
      <c r="C27621" s="38"/>
      <c r="D27621" s="38"/>
      <c r="E27621" s="93"/>
      <c r="L27621" s="38"/>
      <c r="M27621" s="38"/>
    </row>
    <row r="27622" spans="3:13" x14ac:dyDescent="0.2">
      <c r="C27622" s="38"/>
      <c r="D27622" s="38"/>
      <c r="E27622" s="93"/>
      <c r="L27622" s="38"/>
      <c r="M27622" s="38"/>
    </row>
    <row r="27623" spans="3:13" x14ac:dyDescent="0.2">
      <c r="C27623" s="38"/>
      <c r="D27623" s="38"/>
      <c r="E27623" s="93"/>
      <c r="L27623" s="38"/>
      <c r="M27623" s="38"/>
    </row>
    <row r="27624" spans="3:13" x14ac:dyDescent="0.2">
      <c r="C27624" s="38"/>
      <c r="D27624" s="38"/>
      <c r="E27624" s="93"/>
      <c r="L27624" s="38"/>
      <c r="M27624" s="38"/>
    </row>
    <row r="27625" spans="3:13" x14ac:dyDescent="0.2">
      <c r="C27625" s="38"/>
      <c r="D27625" s="38"/>
      <c r="E27625" s="93"/>
      <c r="L27625" s="38"/>
      <c r="M27625" s="38"/>
    </row>
    <row r="27626" spans="3:13" x14ac:dyDescent="0.2">
      <c r="C27626" s="38"/>
      <c r="D27626" s="38"/>
      <c r="E27626" s="93"/>
      <c r="L27626" s="38"/>
      <c r="M27626" s="38"/>
    </row>
    <row r="27627" spans="3:13" x14ac:dyDescent="0.2">
      <c r="C27627" s="38"/>
      <c r="D27627" s="38"/>
      <c r="E27627" s="93"/>
      <c r="L27627" s="38"/>
      <c r="M27627" s="38"/>
    </row>
    <row r="27628" spans="3:13" x14ac:dyDescent="0.2">
      <c r="C27628" s="38"/>
      <c r="D27628" s="38"/>
      <c r="E27628" s="93"/>
      <c r="L27628" s="38"/>
      <c r="M27628" s="38"/>
    </row>
    <row r="27629" spans="3:13" x14ac:dyDescent="0.2">
      <c r="C27629" s="38"/>
      <c r="D27629" s="38"/>
      <c r="E27629" s="93"/>
      <c r="L27629" s="38"/>
      <c r="M27629" s="38"/>
    </row>
    <row r="27630" spans="3:13" x14ac:dyDescent="0.2">
      <c r="C27630" s="38"/>
      <c r="D27630" s="38"/>
      <c r="E27630" s="93"/>
      <c r="L27630" s="38"/>
      <c r="M27630" s="38"/>
    </row>
    <row r="27631" spans="3:13" x14ac:dyDescent="0.2">
      <c r="C27631" s="38"/>
      <c r="D27631" s="38"/>
      <c r="E27631" s="93"/>
      <c r="L27631" s="38"/>
      <c r="M27631" s="38"/>
    </row>
    <row r="27632" spans="3:13" x14ac:dyDescent="0.2">
      <c r="C27632" s="38"/>
      <c r="D27632" s="38"/>
      <c r="E27632" s="93"/>
      <c r="L27632" s="38"/>
      <c r="M27632" s="38"/>
    </row>
    <row r="27633" spans="3:13" x14ac:dyDescent="0.2">
      <c r="C27633" s="38"/>
      <c r="D27633" s="38"/>
      <c r="E27633" s="93"/>
      <c r="L27633" s="38"/>
      <c r="M27633" s="38"/>
    </row>
    <row r="27634" spans="3:13" x14ac:dyDescent="0.2">
      <c r="C27634" s="38"/>
      <c r="D27634" s="38"/>
      <c r="E27634" s="93"/>
      <c r="L27634" s="38"/>
      <c r="M27634" s="38"/>
    </row>
    <row r="27635" spans="3:13" x14ac:dyDescent="0.2">
      <c r="C27635" s="38"/>
      <c r="D27635" s="38"/>
      <c r="E27635" s="93"/>
      <c r="L27635" s="38"/>
      <c r="M27635" s="38"/>
    </row>
    <row r="27636" spans="3:13" x14ac:dyDescent="0.2">
      <c r="C27636" s="38"/>
      <c r="D27636" s="38"/>
      <c r="E27636" s="93"/>
      <c r="L27636" s="38"/>
      <c r="M27636" s="38"/>
    </row>
    <row r="27637" spans="3:13" x14ac:dyDescent="0.2">
      <c r="C27637" s="38"/>
      <c r="D27637" s="38"/>
      <c r="E27637" s="93"/>
      <c r="L27637" s="38"/>
      <c r="M27637" s="38"/>
    </row>
    <row r="27638" spans="3:13" x14ac:dyDescent="0.2">
      <c r="C27638" s="38"/>
      <c r="D27638" s="38"/>
      <c r="E27638" s="93"/>
      <c r="L27638" s="38"/>
      <c r="M27638" s="38"/>
    </row>
    <row r="27639" spans="3:13" x14ac:dyDescent="0.2">
      <c r="C27639" s="38"/>
      <c r="D27639" s="38"/>
      <c r="E27639" s="93"/>
      <c r="L27639" s="38"/>
      <c r="M27639" s="38"/>
    </row>
    <row r="27640" spans="3:13" x14ac:dyDescent="0.2">
      <c r="C27640" s="38"/>
      <c r="D27640" s="38"/>
      <c r="E27640" s="93"/>
      <c r="L27640" s="38"/>
      <c r="M27640" s="38"/>
    </row>
    <row r="27641" spans="3:13" x14ac:dyDescent="0.2">
      <c r="C27641" s="38"/>
      <c r="D27641" s="38"/>
      <c r="E27641" s="93"/>
      <c r="L27641" s="38"/>
      <c r="M27641" s="38"/>
    </row>
    <row r="27642" spans="3:13" x14ac:dyDescent="0.2">
      <c r="C27642" s="38"/>
      <c r="D27642" s="38"/>
      <c r="E27642" s="93"/>
      <c r="L27642" s="38"/>
      <c r="M27642" s="38"/>
    </row>
    <row r="27643" spans="3:13" x14ac:dyDescent="0.2">
      <c r="C27643" s="38"/>
      <c r="D27643" s="38"/>
      <c r="E27643" s="93"/>
      <c r="L27643" s="38"/>
      <c r="M27643" s="38"/>
    </row>
    <row r="27644" spans="3:13" x14ac:dyDescent="0.2">
      <c r="C27644" s="38"/>
      <c r="D27644" s="38"/>
      <c r="E27644" s="93"/>
      <c r="L27644" s="38"/>
      <c r="M27644" s="38"/>
    </row>
    <row r="27645" spans="3:13" x14ac:dyDescent="0.2">
      <c r="C27645" s="38"/>
      <c r="D27645" s="38"/>
      <c r="E27645" s="93"/>
      <c r="L27645" s="38"/>
      <c r="M27645" s="38"/>
    </row>
    <row r="27646" spans="3:13" x14ac:dyDescent="0.2">
      <c r="C27646" s="38"/>
      <c r="D27646" s="38"/>
      <c r="E27646" s="93"/>
      <c r="L27646" s="38"/>
      <c r="M27646" s="38"/>
    </row>
    <row r="27647" spans="3:13" x14ac:dyDescent="0.2">
      <c r="C27647" s="38"/>
      <c r="D27647" s="38"/>
      <c r="E27647" s="93"/>
      <c r="L27647" s="38"/>
      <c r="M27647" s="38"/>
    </row>
    <row r="27648" spans="3:13" x14ac:dyDescent="0.2">
      <c r="C27648" s="38"/>
      <c r="D27648" s="38"/>
      <c r="E27648" s="93"/>
      <c r="L27648" s="38"/>
      <c r="M27648" s="38"/>
    </row>
    <row r="27649" spans="3:13" x14ac:dyDescent="0.2">
      <c r="C27649" s="38"/>
      <c r="D27649" s="38"/>
      <c r="E27649" s="93"/>
      <c r="L27649" s="38"/>
      <c r="M27649" s="38"/>
    </row>
    <row r="27650" spans="3:13" x14ac:dyDescent="0.2">
      <c r="C27650" s="38"/>
      <c r="D27650" s="38"/>
      <c r="E27650" s="93"/>
      <c r="L27650" s="38"/>
      <c r="M27650" s="38"/>
    </row>
    <row r="27651" spans="3:13" x14ac:dyDescent="0.2">
      <c r="C27651" s="38"/>
      <c r="D27651" s="38"/>
      <c r="E27651" s="93"/>
      <c r="L27651" s="38"/>
      <c r="M27651" s="38"/>
    </row>
    <row r="27652" spans="3:13" x14ac:dyDescent="0.2">
      <c r="C27652" s="38"/>
      <c r="D27652" s="38"/>
      <c r="E27652" s="93"/>
      <c r="L27652" s="38"/>
      <c r="M27652" s="38"/>
    </row>
    <row r="27653" spans="3:13" x14ac:dyDescent="0.2">
      <c r="C27653" s="38"/>
      <c r="D27653" s="38"/>
      <c r="E27653" s="93"/>
      <c r="L27653" s="38"/>
      <c r="M27653" s="38"/>
    </row>
    <row r="27654" spans="3:13" x14ac:dyDescent="0.2">
      <c r="C27654" s="38"/>
      <c r="D27654" s="38"/>
      <c r="E27654" s="93"/>
      <c r="L27654" s="38"/>
      <c r="M27654" s="38"/>
    </row>
    <row r="27655" spans="3:13" x14ac:dyDescent="0.2">
      <c r="C27655" s="38"/>
      <c r="D27655" s="38"/>
      <c r="E27655" s="93"/>
      <c r="L27655" s="38"/>
      <c r="M27655" s="38"/>
    </row>
    <row r="27656" spans="3:13" x14ac:dyDescent="0.2">
      <c r="C27656" s="38"/>
      <c r="D27656" s="38"/>
      <c r="E27656" s="93"/>
      <c r="L27656" s="38"/>
      <c r="M27656" s="38"/>
    </row>
    <row r="27657" spans="3:13" x14ac:dyDescent="0.2">
      <c r="C27657" s="38"/>
      <c r="D27657" s="38"/>
      <c r="E27657" s="93"/>
      <c r="L27657" s="38"/>
      <c r="M27657" s="38"/>
    </row>
    <row r="27658" spans="3:13" x14ac:dyDescent="0.2">
      <c r="C27658" s="38"/>
      <c r="D27658" s="38"/>
      <c r="E27658" s="93"/>
      <c r="L27658" s="38"/>
      <c r="M27658" s="38"/>
    </row>
    <row r="27659" spans="3:13" x14ac:dyDescent="0.2">
      <c r="C27659" s="38"/>
      <c r="D27659" s="38"/>
      <c r="E27659" s="93"/>
      <c r="L27659" s="38"/>
      <c r="M27659" s="38"/>
    </row>
    <row r="27660" spans="3:13" x14ac:dyDescent="0.2">
      <c r="C27660" s="38"/>
      <c r="D27660" s="38"/>
      <c r="E27660" s="93"/>
      <c r="L27660" s="38"/>
      <c r="M27660" s="38"/>
    </row>
    <row r="27661" spans="3:13" x14ac:dyDescent="0.2">
      <c r="C27661" s="38"/>
      <c r="D27661" s="38"/>
      <c r="E27661" s="93"/>
      <c r="L27661" s="38"/>
      <c r="M27661" s="38"/>
    </row>
    <row r="27662" spans="3:13" x14ac:dyDescent="0.2">
      <c r="C27662" s="38"/>
      <c r="D27662" s="38"/>
      <c r="E27662" s="93"/>
      <c r="L27662" s="38"/>
      <c r="M27662" s="38"/>
    </row>
    <row r="27663" spans="3:13" x14ac:dyDescent="0.2">
      <c r="C27663" s="38"/>
      <c r="D27663" s="38"/>
      <c r="E27663" s="93"/>
      <c r="L27663" s="38"/>
      <c r="M27663" s="38"/>
    </row>
    <row r="27664" spans="3:13" x14ac:dyDescent="0.2">
      <c r="C27664" s="38"/>
      <c r="D27664" s="38"/>
      <c r="E27664" s="93"/>
      <c r="L27664" s="38"/>
      <c r="M27664" s="38"/>
    </row>
    <row r="27665" spans="3:13" x14ac:dyDescent="0.2">
      <c r="C27665" s="38"/>
      <c r="D27665" s="38"/>
      <c r="E27665" s="93"/>
      <c r="L27665" s="38"/>
      <c r="M27665" s="38"/>
    </row>
    <row r="27666" spans="3:13" x14ac:dyDescent="0.2">
      <c r="C27666" s="38"/>
      <c r="D27666" s="38"/>
      <c r="E27666" s="93"/>
      <c r="L27666" s="38"/>
      <c r="M27666" s="38"/>
    </row>
    <row r="27667" spans="3:13" x14ac:dyDescent="0.2">
      <c r="C27667" s="38"/>
      <c r="D27667" s="38"/>
      <c r="E27667" s="93"/>
      <c r="L27667" s="38"/>
      <c r="M27667" s="38"/>
    </row>
    <row r="27668" spans="3:13" x14ac:dyDescent="0.2">
      <c r="C27668" s="38"/>
      <c r="D27668" s="38"/>
      <c r="E27668" s="93"/>
      <c r="L27668" s="38"/>
      <c r="M27668" s="38"/>
    </row>
    <row r="27669" spans="3:13" x14ac:dyDescent="0.2">
      <c r="C27669" s="38"/>
      <c r="D27669" s="38"/>
      <c r="E27669" s="93"/>
      <c r="L27669" s="38"/>
      <c r="M27669" s="38"/>
    </row>
    <row r="27670" spans="3:13" x14ac:dyDescent="0.2">
      <c r="C27670" s="38"/>
      <c r="D27670" s="38"/>
      <c r="E27670" s="93"/>
      <c r="L27670" s="38"/>
      <c r="M27670" s="38"/>
    </row>
    <row r="27671" spans="3:13" x14ac:dyDescent="0.2">
      <c r="C27671" s="38"/>
      <c r="D27671" s="38"/>
      <c r="E27671" s="93"/>
      <c r="L27671" s="38"/>
      <c r="M27671" s="38"/>
    </row>
    <row r="27672" spans="3:13" x14ac:dyDescent="0.2">
      <c r="C27672" s="38"/>
      <c r="D27672" s="38"/>
      <c r="E27672" s="93"/>
      <c r="L27672" s="38"/>
      <c r="M27672" s="38"/>
    </row>
    <row r="27673" spans="3:13" x14ac:dyDescent="0.2">
      <c r="C27673" s="38"/>
      <c r="D27673" s="38"/>
      <c r="E27673" s="93"/>
      <c r="L27673" s="38"/>
      <c r="M27673" s="38"/>
    </row>
    <row r="27674" spans="3:13" x14ac:dyDescent="0.2">
      <c r="C27674" s="38"/>
      <c r="D27674" s="38"/>
      <c r="E27674" s="93"/>
      <c r="L27674" s="38"/>
      <c r="M27674" s="38"/>
    </row>
    <row r="27675" spans="3:13" x14ac:dyDescent="0.2">
      <c r="C27675" s="38"/>
      <c r="D27675" s="38"/>
      <c r="E27675" s="93"/>
      <c r="L27675" s="38"/>
      <c r="M27675" s="38"/>
    </row>
    <row r="27676" spans="3:13" x14ac:dyDescent="0.2">
      <c r="C27676" s="38"/>
      <c r="D27676" s="38"/>
      <c r="E27676" s="93"/>
      <c r="L27676" s="38"/>
      <c r="M27676" s="38"/>
    </row>
    <row r="27677" spans="3:13" x14ac:dyDescent="0.2">
      <c r="C27677" s="38"/>
      <c r="D27677" s="38"/>
      <c r="E27677" s="93"/>
      <c r="L27677" s="38"/>
      <c r="M27677" s="38"/>
    </row>
    <row r="27678" spans="3:13" x14ac:dyDescent="0.2">
      <c r="C27678" s="38"/>
      <c r="D27678" s="38"/>
      <c r="E27678" s="93"/>
      <c r="L27678" s="38"/>
      <c r="M27678" s="38"/>
    </row>
    <row r="27679" spans="3:13" x14ac:dyDescent="0.2">
      <c r="C27679" s="38"/>
      <c r="D27679" s="38"/>
      <c r="E27679" s="93"/>
      <c r="L27679" s="38"/>
      <c r="M27679" s="38"/>
    </row>
    <row r="27680" spans="3:13" x14ac:dyDescent="0.2">
      <c r="C27680" s="38"/>
      <c r="D27680" s="38"/>
      <c r="E27680" s="93"/>
      <c r="L27680" s="38"/>
      <c r="M27680" s="38"/>
    </row>
    <row r="27681" spans="3:13" x14ac:dyDescent="0.2">
      <c r="C27681" s="38"/>
      <c r="D27681" s="38"/>
      <c r="E27681" s="93"/>
      <c r="L27681" s="38"/>
      <c r="M27681" s="38"/>
    </row>
    <row r="27682" spans="3:13" x14ac:dyDescent="0.2">
      <c r="C27682" s="38"/>
      <c r="D27682" s="38"/>
      <c r="E27682" s="93"/>
      <c r="L27682" s="38"/>
      <c r="M27682" s="38"/>
    </row>
    <row r="27683" spans="3:13" x14ac:dyDescent="0.2">
      <c r="C27683" s="38"/>
      <c r="D27683" s="38"/>
      <c r="E27683" s="93"/>
      <c r="L27683" s="38"/>
      <c r="M27683" s="38"/>
    </row>
    <row r="27684" spans="3:13" x14ac:dyDescent="0.2">
      <c r="C27684" s="38"/>
      <c r="D27684" s="38"/>
      <c r="E27684" s="93"/>
      <c r="L27684" s="38"/>
      <c r="M27684" s="38"/>
    </row>
    <row r="27685" spans="3:13" x14ac:dyDescent="0.2">
      <c r="C27685" s="38"/>
      <c r="D27685" s="38"/>
      <c r="E27685" s="93"/>
      <c r="L27685" s="38"/>
      <c r="M27685" s="38"/>
    </row>
    <row r="27686" spans="3:13" x14ac:dyDescent="0.2">
      <c r="C27686" s="38"/>
      <c r="D27686" s="38"/>
      <c r="E27686" s="93"/>
      <c r="L27686" s="38"/>
      <c r="M27686" s="38"/>
    </row>
    <row r="27687" spans="3:13" x14ac:dyDescent="0.2">
      <c r="C27687" s="38"/>
      <c r="D27687" s="38"/>
      <c r="E27687" s="93"/>
      <c r="L27687" s="38"/>
      <c r="M27687" s="38"/>
    </row>
    <row r="27688" spans="3:13" x14ac:dyDescent="0.2">
      <c r="C27688" s="38"/>
      <c r="D27688" s="38"/>
      <c r="E27688" s="93"/>
      <c r="L27688" s="38"/>
      <c r="M27688" s="38"/>
    </row>
    <row r="27689" spans="3:13" x14ac:dyDescent="0.2">
      <c r="C27689" s="38"/>
      <c r="D27689" s="38"/>
      <c r="E27689" s="93"/>
      <c r="L27689" s="38"/>
      <c r="M27689" s="38"/>
    </row>
    <row r="27690" spans="3:13" x14ac:dyDescent="0.2">
      <c r="C27690" s="38"/>
      <c r="D27690" s="38"/>
      <c r="E27690" s="93"/>
      <c r="L27690" s="38"/>
      <c r="M27690" s="38"/>
    </row>
    <row r="27691" spans="3:13" x14ac:dyDescent="0.2">
      <c r="C27691" s="38"/>
      <c r="D27691" s="38"/>
      <c r="E27691" s="93"/>
      <c r="L27691" s="38"/>
      <c r="M27691" s="38"/>
    </row>
    <row r="27692" spans="3:13" x14ac:dyDescent="0.2">
      <c r="C27692" s="38"/>
      <c r="D27692" s="38"/>
      <c r="E27692" s="93"/>
      <c r="L27692" s="38"/>
      <c r="M27692" s="38"/>
    </row>
    <row r="27693" spans="3:13" x14ac:dyDescent="0.2">
      <c r="C27693" s="38"/>
      <c r="D27693" s="38"/>
      <c r="E27693" s="93"/>
      <c r="L27693" s="38"/>
      <c r="M27693" s="38"/>
    </row>
    <row r="27694" spans="3:13" x14ac:dyDescent="0.2">
      <c r="C27694" s="38"/>
      <c r="D27694" s="38"/>
      <c r="E27694" s="93"/>
      <c r="L27694" s="38"/>
      <c r="M27694" s="38"/>
    </row>
    <row r="27695" spans="3:13" x14ac:dyDescent="0.2">
      <c r="C27695" s="38"/>
      <c r="D27695" s="38"/>
      <c r="E27695" s="93"/>
      <c r="L27695" s="38"/>
      <c r="M27695" s="38"/>
    </row>
    <row r="27696" spans="3:13" x14ac:dyDescent="0.2">
      <c r="C27696" s="38"/>
      <c r="D27696" s="38"/>
      <c r="E27696" s="93"/>
      <c r="L27696" s="38"/>
      <c r="M27696" s="38"/>
    </row>
    <row r="27697" spans="3:13" x14ac:dyDescent="0.2">
      <c r="C27697" s="38"/>
      <c r="D27697" s="38"/>
      <c r="E27697" s="93"/>
      <c r="L27697" s="38"/>
      <c r="M27697" s="38"/>
    </row>
    <row r="27698" spans="3:13" x14ac:dyDescent="0.2">
      <c r="C27698" s="38"/>
      <c r="D27698" s="38"/>
      <c r="E27698" s="93"/>
      <c r="L27698" s="38"/>
      <c r="M27698" s="38"/>
    </row>
    <row r="27699" spans="3:13" x14ac:dyDescent="0.2">
      <c r="C27699" s="38"/>
      <c r="D27699" s="38"/>
      <c r="E27699" s="93"/>
      <c r="L27699" s="38"/>
      <c r="M27699" s="38"/>
    </row>
    <row r="27700" spans="3:13" x14ac:dyDescent="0.2">
      <c r="C27700" s="38"/>
      <c r="D27700" s="38"/>
      <c r="E27700" s="93"/>
      <c r="L27700" s="38"/>
      <c r="M27700" s="38"/>
    </row>
    <row r="27701" spans="3:13" x14ac:dyDescent="0.2">
      <c r="C27701" s="38"/>
      <c r="D27701" s="38"/>
      <c r="E27701" s="93"/>
      <c r="L27701" s="38"/>
      <c r="M27701" s="38"/>
    </row>
    <row r="27702" spans="3:13" x14ac:dyDescent="0.2">
      <c r="C27702" s="38"/>
      <c r="D27702" s="38"/>
      <c r="E27702" s="93"/>
      <c r="L27702" s="38"/>
      <c r="M27702" s="38"/>
    </row>
    <row r="27703" spans="3:13" x14ac:dyDescent="0.2">
      <c r="C27703" s="38"/>
      <c r="D27703" s="38"/>
      <c r="E27703" s="93"/>
      <c r="L27703" s="38"/>
      <c r="M27703" s="38"/>
    </row>
    <row r="27704" spans="3:13" x14ac:dyDescent="0.2">
      <c r="C27704" s="38"/>
      <c r="D27704" s="38"/>
      <c r="E27704" s="93"/>
      <c r="L27704" s="38"/>
      <c r="M27704" s="38"/>
    </row>
    <row r="27705" spans="3:13" x14ac:dyDescent="0.2">
      <c r="C27705" s="38"/>
      <c r="D27705" s="38"/>
      <c r="E27705" s="93"/>
      <c r="L27705" s="38"/>
      <c r="M27705" s="38"/>
    </row>
    <row r="27706" spans="3:13" x14ac:dyDescent="0.2">
      <c r="C27706" s="38"/>
      <c r="D27706" s="38"/>
      <c r="E27706" s="93"/>
      <c r="L27706" s="38"/>
      <c r="M27706" s="38"/>
    </row>
    <row r="27707" spans="3:13" x14ac:dyDescent="0.2">
      <c r="C27707" s="38"/>
      <c r="D27707" s="38"/>
      <c r="E27707" s="93"/>
      <c r="L27707" s="38"/>
      <c r="M27707" s="38"/>
    </row>
    <row r="27708" spans="3:13" x14ac:dyDescent="0.2">
      <c r="C27708" s="38"/>
      <c r="D27708" s="38"/>
      <c r="E27708" s="93"/>
      <c r="L27708" s="38"/>
      <c r="M27708" s="38"/>
    </row>
    <row r="27709" spans="3:13" x14ac:dyDescent="0.2">
      <c r="C27709" s="38"/>
      <c r="D27709" s="38"/>
      <c r="E27709" s="93"/>
      <c r="L27709" s="38"/>
      <c r="M27709" s="38"/>
    </row>
    <row r="27710" spans="3:13" x14ac:dyDescent="0.2">
      <c r="C27710" s="38"/>
      <c r="D27710" s="38"/>
      <c r="E27710" s="93"/>
      <c r="L27710" s="38"/>
      <c r="M27710" s="38"/>
    </row>
    <row r="27711" spans="3:13" x14ac:dyDescent="0.2">
      <c r="C27711" s="38"/>
      <c r="D27711" s="38"/>
      <c r="E27711" s="93"/>
      <c r="L27711" s="38"/>
      <c r="M27711" s="38"/>
    </row>
    <row r="27712" spans="3:13" x14ac:dyDescent="0.2">
      <c r="C27712" s="38"/>
      <c r="D27712" s="38"/>
      <c r="E27712" s="93"/>
      <c r="L27712" s="38"/>
      <c r="M27712" s="38"/>
    </row>
    <row r="27713" spans="3:13" x14ac:dyDescent="0.2">
      <c r="C27713" s="38"/>
      <c r="D27713" s="38"/>
      <c r="E27713" s="93"/>
      <c r="L27713" s="38"/>
      <c r="M27713" s="38"/>
    </row>
    <row r="27714" spans="3:13" x14ac:dyDescent="0.2">
      <c r="C27714" s="38"/>
      <c r="D27714" s="38"/>
      <c r="E27714" s="93"/>
      <c r="L27714" s="38"/>
      <c r="M27714" s="38"/>
    </row>
    <row r="27715" spans="3:13" x14ac:dyDescent="0.2">
      <c r="C27715" s="38"/>
      <c r="D27715" s="38"/>
      <c r="E27715" s="93"/>
      <c r="L27715" s="38"/>
      <c r="M27715" s="38"/>
    </row>
    <row r="27716" spans="3:13" x14ac:dyDescent="0.2">
      <c r="C27716" s="38"/>
      <c r="D27716" s="38"/>
      <c r="E27716" s="93"/>
      <c r="L27716" s="38"/>
      <c r="M27716" s="38"/>
    </row>
    <row r="27717" spans="3:13" x14ac:dyDescent="0.2">
      <c r="C27717" s="38"/>
      <c r="D27717" s="38"/>
      <c r="E27717" s="93"/>
      <c r="L27717" s="38"/>
      <c r="M27717" s="38"/>
    </row>
    <row r="27718" spans="3:13" x14ac:dyDescent="0.2">
      <c r="C27718" s="38"/>
      <c r="D27718" s="38"/>
      <c r="E27718" s="93"/>
      <c r="L27718" s="38"/>
      <c r="M27718" s="38"/>
    </row>
    <row r="27719" spans="3:13" x14ac:dyDescent="0.2">
      <c r="C27719" s="38"/>
      <c r="D27719" s="38"/>
      <c r="E27719" s="93"/>
      <c r="L27719" s="38"/>
      <c r="M27719" s="38"/>
    </row>
    <row r="27720" spans="3:13" x14ac:dyDescent="0.2">
      <c r="C27720" s="38"/>
      <c r="D27720" s="38"/>
      <c r="E27720" s="93"/>
      <c r="L27720" s="38"/>
      <c r="M27720" s="38"/>
    </row>
    <row r="27721" spans="3:13" x14ac:dyDescent="0.2">
      <c r="C27721" s="38"/>
      <c r="D27721" s="38"/>
      <c r="E27721" s="93"/>
      <c r="L27721" s="38"/>
      <c r="M27721" s="38"/>
    </row>
    <row r="27722" spans="3:13" x14ac:dyDescent="0.2">
      <c r="C27722" s="38"/>
      <c r="D27722" s="38"/>
      <c r="E27722" s="93"/>
      <c r="L27722" s="38"/>
      <c r="M27722" s="38"/>
    </row>
    <row r="27723" spans="3:13" x14ac:dyDescent="0.2">
      <c r="C27723" s="38"/>
      <c r="D27723" s="38"/>
      <c r="E27723" s="93"/>
      <c r="L27723" s="38"/>
      <c r="M27723" s="38"/>
    </row>
    <row r="27724" spans="3:13" x14ac:dyDescent="0.2">
      <c r="C27724" s="38"/>
      <c r="D27724" s="38"/>
      <c r="E27724" s="93"/>
      <c r="L27724" s="38"/>
      <c r="M27724" s="38"/>
    </row>
    <row r="27725" spans="3:13" x14ac:dyDescent="0.2">
      <c r="C27725" s="38"/>
      <c r="D27725" s="38"/>
      <c r="E27725" s="93"/>
      <c r="L27725" s="38"/>
      <c r="M27725" s="38"/>
    </row>
    <row r="27726" spans="3:13" x14ac:dyDescent="0.2">
      <c r="C27726" s="38"/>
      <c r="D27726" s="38"/>
      <c r="E27726" s="93"/>
      <c r="L27726" s="38"/>
      <c r="M27726" s="38"/>
    </row>
    <row r="27727" spans="3:13" x14ac:dyDescent="0.2">
      <c r="C27727" s="38"/>
      <c r="D27727" s="38"/>
      <c r="E27727" s="93"/>
      <c r="L27727" s="38"/>
      <c r="M27727" s="38"/>
    </row>
    <row r="27728" spans="3:13" x14ac:dyDescent="0.2">
      <c r="C27728" s="38"/>
      <c r="D27728" s="38"/>
      <c r="E27728" s="93"/>
      <c r="L27728" s="38"/>
      <c r="M27728" s="38"/>
    </row>
    <row r="27729" spans="3:13" x14ac:dyDescent="0.2">
      <c r="C27729" s="38"/>
      <c r="D27729" s="38"/>
      <c r="E27729" s="93"/>
      <c r="L27729" s="38"/>
      <c r="M27729" s="38"/>
    </row>
    <row r="27730" spans="3:13" x14ac:dyDescent="0.2">
      <c r="C27730" s="38"/>
      <c r="D27730" s="38"/>
      <c r="E27730" s="93"/>
      <c r="L27730" s="38"/>
      <c r="M27730" s="38"/>
    </row>
    <row r="27731" spans="3:13" x14ac:dyDescent="0.2">
      <c r="C27731" s="38"/>
      <c r="D27731" s="38"/>
      <c r="E27731" s="93"/>
      <c r="L27731" s="38"/>
      <c r="M27731" s="38"/>
    </row>
    <row r="27732" spans="3:13" x14ac:dyDescent="0.2">
      <c r="C27732" s="38"/>
      <c r="D27732" s="38"/>
      <c r="E27732" s="93"/>
      <c r="L27732" s="38"/>
      <c r="M27732" s="38"/>
    </row>
    <row r="27733" spans="3:13" x14ac:dyDescent="0.2">
      <c r="C27733" s="38"/>
      <c r="D27733" s="38"/>
      <c r="E27733" s="93"/>
      <c r="L27733" s="38"/>
      <c r="M27733" s="38"/>
    </row>
    <row r="27734" spans="3:13" x14ac:dyDescent="0.2">
      <c r="C27734" s="38"/>
      <c r="D27734" s="38"/>
      <c r="E27734" s="93"/>
      <c r="L27734" s="38"/>
      <c r="M27734" s="38"/>
    </row>
    <row r="27735" spans="3:13" x14ac:dyDescent="0.2">
      <c r="C27735" s="38"/>
      <c r="D27735" s="38"/>
      <c r="E27735" s="93"/>
      <c r="L27735" s="38"/>
      <c r="M27735" s="38"/>
    </row>
    <row r="27736" spans="3:13" x14ac:dyDescent="0.2">
      <c r="C27736" s="38"/>
      <c r="D27736" s="38"/>
      <c r="E27736" s="93"/>
      <c r="L27736" s="38"/>
      <c r="M27736" s="38"/>
    </row>
    <row r="27737" spans="3:13" x14ac:dyDescent="0.2">
      <c r="C27737" s="38"/>
      <c r="D27737" s="38"/>
      <c r="E27737" s="93"/>
      <c r="L27737" s="38"/>
      <c r="M27737" s="38"/>
    </row>
    <row r="27738" spans="3:13" x14ac:dyDescent="0.2">
      <c r="C27738" s="38"/>
      <c r="D27738" s="38"/>
      <c r="E27738" s="93"/>
      <c r="L27738" s="38"/>
      <c r="M27738" s="38"/>
    </row>
    <row r="27739" spans="3:13" x14ac:dyDescent="0.2">
      <c r="C27739" s="38"/>
      <c r="D27739" s="38"/>
      <c r="E27739" s="93"/>
      <c r="L27739" s="38"/>
      <c r="M27739" s="38"/>
    </row>
    <row r="27740" spans="3:13" x14ac:dyDescent="0.2">
      <c r="C27740" s="38"/>
      <c r="D27740" s="38"/>
      <c r="E27740" s="93"/>
      <c r="L27740" s="38"/>
      <c r="M27740" s="38"/>
    </row>
    <row r="27741" spans="3:13" x14ac:dyDescent="0.2">
      <c r="C27741" s="38"/>
      <c r="D27741" s="38"/>
      <c r="E27741" s="93"/>
      <c r="L27741" s="38"/>
      <c r="M27741" s="38"/>
    </row>
    <row r="27742" spans="3:13" x14ac:dyDescent="0.2">
      <c r="C27742" s="38"/>
      <c r="D27742" s="38"/>
      <c r="E27742" s="93"/>
      <c r="L27742" s="38"/>
      <c r="M27742" s="38"/>
    </row>
    <row r="27743" spans="3:13" x14ac:dyDescent="0.2">
      <c r="C27743" s="38"/>
      <c r="D27743" s="38"/>
      <c r="E27743" s="93"/>
      <c r="L27743" s="38"/>
      <c r="M27743" s="38"/>
    </row>
    <row r="27744" spans="3:13" x14ac:dyDescent="0.2">
      <c r="C27744" s="38"/>
      <c r="D27744" s="38"/>
      <c r="E27744" s="93"/>
      <c r="L27744" s="38"/>
      <c r="M27744" s="38"/>
    </row>
    <row r="27745" spans="3:13" x14ac:dyDescent="0.2">
      <c r="C27745" s="38"/>
      <c r="D27745" s="38"/>
      <c r="E27745" s="93"/>
      <c r="L27745" s="38"/>
      <c r="M27745" s="38"/>
    </row>
    <row r="27746" spans="3:13" x14ac:dyDescent="0.2">
      <c r="C27746" s="38"/>
      <c r="D27746" s="38"/>
      <c r="E27746" s="93"/>
      <c r="L27746" s="38"/>
      <c r="M27746" s="38"/>
    </row>
    <row r="27747" spans="3:13" x14ac:dyDescent="0.2">
      <c r="C27747" s="38"/>
      <c r="D27747" s="38"/>
      <c r="E27747" s="93"/>
      <c r="L27747" s="38"/>
      <c r="M27747" s="38"/>
    </row>
    <row r="27748" spans="3:13" x14ac:dyDescent="0.2">
      <c r="C27748" s="38"/>
      <c r="D27748" s="38"/>
      <c r="E27748" s="93"/>
      <c r="L27748" s="38"/>
      <c r="M27748" s="38"/>
    </row>
    <row r="27749" spans="3:13" x14ac:dyDescent="0.2">
      <c r="C27749" s="38"/>
      <c r="D27749" s="38"/>
      <c r="E27749" s="93"/>
      <c r="L27749" s="38"/>
      <c r="M27749" s="38"/>
    </row>
    <row r="27750" spans="3:13" x14ac:dyDescent="0.2">
      <c r="C27750" s="38"/>
      <c r="D27750" s="38"/>
      <c r="E27750" s="93"/>
      <c r="L27750" s="38"/>
      <c r="M27750" s="38"/>
    </row>
    <row r="27751" spans="3:13" x14ac:dyDescent="0.2">
      <c r="C27751" s="38"/>
      <c r="D27751" s="38"/>
      <c r="E27751" s="93"/>
      <c r="L27751" s="38"/>
      <c r="M27751" s="38"/>
    </row>
    <row r="27752" spans="3:13" x14ac:dyDescent="0.2">
      <c r="C27752" s="38"/>
      <c r="D27752" s="38"/>
      <c r="E27752" s="93"/>
      <c r="L27752" s="38"/>
      <c r="M27752" s="38"/>
    </row>
    <row r="27753" spans="3:13" x14ac:dyDescent="0.2">
      <c r="C27753" s="38"/>
      <c r="D27753" s="38"/>
      <c r="E27753" s="93"/>
      <c r="L27753" s="38"/>
      <c r="M27753" s="38"/>
    </row>
    <row r="27754" spans="3:13" x14ac:dyDescent="0.2">
      <c r="C27754" s="38"/>
      <c r="D27754" s="38"/>
      <c r="E27754" s="93"/>
      <c r="L27754" s="38"/>
      <c r="M27754" s="38"/>
    </row>
    <row r="27755" spans="3:13" x14ac:dyDescent="0.2">
      <c r="C27755" s="38"/>
      <c r="D27755" s="38"/>
      <c r="E27755" s="93"/>
      <c r="L27755" s="38"/>
      <c r="M27755" s="38"/>
    </row>
    <row r="27756" spans="3:13" x14ac:dyDescent="0.2">
      <c r="C27756" s="38"/>
      <c r="D27756" s="38"/>
      <c r="E27756" s="93"/>
      <c r="L27756" s="38"/>
      <c r="M27756" s="38"/>
    </row>
    <row r="27757" spans="3:13" x14ac:dyDescent="0.2">
      <c r="C27757" s="38"/>
      <c r="D27757" s="38"/>
      <c r="E27757" s="93"/>
      <c r="L27757" s="38"/>
      <c r="M27757" s="38"/>
    </row>
    <row r="27758" spans="3:13" x14ac:dyDescent="0.2">
      <c r="C27758" s="38"/>
      <c r="D27758" s="38"/>
      <c r="E27758" s="93"/>
      <c r="L27758" s="38"/>
      <c r="M27758" s="38"/>
    </row>
    <row r="27759" spans="3:13" x14ac:dyDescent="0.2">
      <c r="C27759" s="38"/>
      <c r="D27759" s="38"/>
      <c r="E27759" s="93"/>
      <c r="L27759" s="38"/>
      <c r="M27759" s="38"/>
    </row>
    <row r="27760" spans="3:13" x14ac:dyDescent="0.2">
      <c r="C27760" s="38"/>
      <c r="D27760" s="38"/>
      <c r="E27760" s="93"/>
      <c r="L27760" s="38"/>
      <c r="M27760" s="38"/>
    </row>
    <row r="27761" spans="3:13" x14ac:dyDescent="0.2">
      <c r="C27761" s="38"/>
      <c r="D27761" s="38"/>
      <c r="E27761" s="93"/>
      <c r="L27761" s="38"/>
      <c r="M27761" s="38"/>
    </row>
    <row r="27762" spans="3:13" x14ac:dyDescent="0.2">
      <c r="C27762" s="38"/>
      <c r="D27762" s="38"/>
      <c r="E27762" s="93"/>
      <c r="L27762" s="38"/>
      <c r="M27762" s="38"/>
    </row>
    <row r="27763" spans="3:13" x14ac:dyDescent="0.2">
      <c r="C27763" s="38"/>
      <c r="D27763" s="38"/>
      <c r="E27763" s="93"/>
      <c r="L27763" s="38"/>
      <c r="M27763" s="38"/>
    </row>
    <row r="27764" spans="3:13" x14ac:dyDescent="0.2">
      <c r="C27764" s="38"/>
      <c r="D27764" s="38"/>
      <c r="E27764" s="93"/>
      <c r="L27764" s="38"/>
      <c r="M27764" s="38"/>
    </row>
    <row r="27765" spans="3:13" x14ac:dyDescent="0.2">
      <c r="C27765" s="38"/>
      <c r="D27765" s="38"/>
      <c r="E27765" s="93"/>
      <c r="L27765" s="38"/>
      <c r="M27765" s="38"/>
    </row>
    <row r="27766" spans="3:13" x14ac:dyDescent="0.2">
      <c r="C27766" s="38"/>
      <c r="D27766" s="38"/>
      <c r="E27766" s="93"/>
      <c r="L27766" s="38"/>
      <c r="M27766" s="38"/>
    </row>
    <row r="27767" spans="3:13" x14ac:dyDescent="0.2">
      <c r="C27767" s="38"/>
      <c r="D27767" s="38"/>
      <c r="E27767" s="93"/>
      <c r="L27767" s="38"/>
      <c r="M27767" s="38"/>
    </row>
    <row r="27768" spans="3:13" x14ac:dyDescent="0.2">
      <c r="C27768" s="38"/>
      <c r="D27768" s="38"/>
      <c r="E27768" s="93"/>
      <c r="L27768" s="38"/>
      <c r="M27768" s="38"/>
    </row>
    <row r="27769" spans="3:13" x14ac:dyDescent="0.2">
      <c r="C27769" s="38"/>
      <c r="D27769" s="38"/>
      <c r="E27769" s="93"/>
      <c r="L27769" s="38"/>
      <c r="M27769" s="38"/>
    </row>
    <row r="27770" spans="3:13" x14ac:dyDescent="0.2">
      <c r="C27770" s="38"/>
      <c r="D27770" s="38"/>
      <c r="E27770" s="93"/>
      <c r="L27770" s="38"/>
      <c r="M27770" s="38"/>
    </row>
    <row r="27771" spans="3:13" x14ac:dyDescent="0.2">
      <c r="C27771" s="38"/>
      <c r="D27771" s="38"/>
      <c r="E27771" s="93"/>
      <c r="L27771" s="38"/>
      <c r="M27771" s="38"/>
    </row>
    <row r="27772" spans="3:13" x14ac:dyDescent="0.2">
      <c r="C27772" s="38"/>
      <c r="D27772" s="38"/>
      <c r="E27772" s="93"/>
      <c r="L27772" s="38"/>
      <c r="M27772" s="38"/>
    </row>
    <row r="27773" spans="3:13" x14ac:dyDescent="0.2">
      <c r="C27773" s="38"/>
      <c r="D27773" s="38"/>
      <c r="E27773" s="93"/>
      <c r="L27773" s="38"/>
      <c r="M27773" s="38"/>
    </row>
    <row r="27774" spans="3:13" x14ac:dyDescent="0.2">
      <c r="C27774" s="38"/>
      <c r="D27774" s="38"/>
      <c r="E27774" s="93"/>
      <c r="L27774" s="38"/>
      <c r="M27774" s="38"/>
    </row>
    <row r="27775" spans="3:13" x14ac:dyDescent="0.2">
      <c r="C27775" s="38"/>
      <c r="D27775" s="38"/>
      <c r="E27775" s="93"/>
      <c r="L27775" s="38"/>
      <c r="M27775" s="38"/>
    </row>
    <row r="27776" spans="3:13" x14ac:dyDescent="0.2">
      <c r="C27776" s="38"/>
      <c r="D27776" s="38"/>
      <c r="E27776" s="93"/>
      <c r="L27776" s="38"/>
      <c r="M27776" s="38"/>
    </row>
    <row r="27777" spans="3:13" x14ac:dyDescent="0.2">
      <c r="C27777" s="38"/>
      <c r="D27777" s="38"/>
      <c r="E27777" s="93"/>
      <c r="L27777" s="38"/>
      <c r="M27777" s="38"/>
    </row>
    <row r="27778" spans="3:13" x14ac:dyDescent="0.2">
      <c r="C27778" s="38"/>
      <c r="D27778" s="38"/>
      <c r="E27778" s="93"/>
      <c r="L27778" s="38"/>
      <c r="M27778" s="38"/>
    </row>
    <row r="27779" spans="3:13" x14ac:dyDescent="0.2">
      <c r="C27779" s="38"/>
      <c r="D27779" s="38"/>
      <c r="E27779" s="93"/>
      <c r="L27779" s="38"/>
      <c r="M27779" s="38"/>
    </row>
    <row r="27780" spans="3:13" x14ac:dyDescent="0.2">
      <c r="C27780" s="38"/>
      <c r="D27780" s="38"/>
      <c r="E27780" s="93"/>
      <c r="L27780" s="38"/>
      <c r="M27780" s="38"/>
    </row>
    <row r="27781" spans="3:13" x14ac:dyDescent="0.2">
      <c r="C27781" s="38"/>
      <c r="D27781" s="38"/>
      <c r="E27781" s="93"/>
      <c r="L27781" s="38"/>
      <c r="M27781" s="38"/>
    </row>
    <row r="27782" spans="3:13" x14ac:dyDescent="0.2">
      <c r="C27782" s="38"/>
      <c r="D27782" s="38"/>
      <c r="E27782" s="93"/>
      <c r="L27782" s="38"/>
      <c r="M27782" s="38"/>
    </row>
    <row r="27783" spans="3:13" x14ac:dyDescent="0.2">
      <c r="C27783" s="38"/>
      <c r="D27783" s="38"/>
      <c r="E27783" s="93"/>
      <c r="L27783" s="38"/>
      <c r="M27783" s="38"/>
    </row>
    <row r="27784" spans="3:13" x14ac:dyDescent="0.2">
      <c r="C27784" s="38"/>
      <c r="D27784" s="38"/>
      <c r="E27784" s="93"/>
      <c r="L27784" s="38"/>
      <c r="M27784" s="38"/>
    </row>
    <row r="27785" spans="3:13" x14ac:dyDescent="0.2">
      <c r="C27785" s="38"/>
      <c r="D27785" s="38"/>
      <c r="E27785" s="93"/>
      <c r="L27785" s="38"/>
      <c r="M27785" s="38"/>
    </row>
    <row r="27786" spans="3:13" x14ac:dyDescent="0.2">
      <c r="C27786" s="38"/>
      <c r="D27786" s="38"/>
      <c r="E27786" s="93"/>
      <c r="L27786" s="38"/>
      <c r="M27786" s="38"/>
    </row>
    <row r="27787" spans="3:13" x14ac:dyDescent="0.2">
      <c r="C27787" s="38"/>
      <c r="D27787" s="38"/>
      <c r="E27787" s="93"/>
      <c r="L27787" s="38"/>
      <c r="M27787" s="38"/>
    </row>
    <row r="27788" spans="3:13" x14ac:dyDescent="0.2">
      <c r="C27788" s="38"/>
      <c r="D27788" s="38"/>
      <c r="E27788" s="93"/>
      <c r="L27788" s="38"/>
      <c r="M27788" s="38"/>
    </row>
    <row r="27789" spans="3:13" x14ac:dyDescent="0.2">
      <c r="C27789" s="38"/>
      <c r="D27789" s="38"/>
      <c r="E27789" s="93"/>
      <c r="L27789" s="38"/>
      <c r="M27789" s="38"/>
    </row>
    <row r="27790" spans="3:13" x14ac:dyDescent="0.2">
      <c r="C27790" s="38"/>
      <c r="D27790" s="38"/>
      <c r="E27790" s="93"/>
      <c r="L27790" s="38"/>
      <c r="M27790" s="38"/>
    </row>
    <row r="27791" spans="3:13" x14ac:dyDescent="0.2">
      <c r="C27791" s="38"/>
      <c r="D27791" s="38"/>
      <c r="E27791" s="93"/>
      <c r="L27791" s="38"/>
      <c r="M27791" s="38"/>
    </row>
    <row r="27792" spans="3:13" x14ac:dyDescent="0.2">
      <c r="C27792" s="38"/>
      <c r="D27792" s="38"/>
      <c r="E27792" s="93"/>
      <c r="L27792" s="38"/>
      <c r="M27792" s="38"/>
    </row>
    <row r="27793" spans="3:13" x14ac:dyDescent="0.2">
      <c r="C27793" s="38"/>
      <c r="D27793" s="38"/>
      <c r="E27793" s="93"/>
      <c r="L27793" s="38"/>
      <c r="M27793" s="38"/>
    </row>
    <row r="27794" spans="3:13" x14ac:dyDescent="0.2">
      <c r="C27794" s="38"/>
      <c r="D27794" s="38"/>
      <c r="E27794" s="93"/>
      <c r="L27794" s="38"/>
      <c r="M27794" s="38"/>
    </row>
    <row r="27795" spans="3:13" x14ac:dyDescent="0.2">
      <c r="C27795" s="38"/>
      <c r="D27795" s="38"/>
      <c r="E27795" s="93"/>
      <c r="L27795" s="38"/>
      <c r="M27795" s="38"/>
    </row>
    <row r="27796" spans="3:13" x14ac:dyDescent="0.2">
      <c r="C27796" s="38"/>
      <c r="D27796" s="38"/>
      <c r="E27796" s="93"/>
      <c r="L27796" s="38"/>
      <c r="M27796" s="38"/>
    </row>
    <row r="27797" spans="3:13" x14ac:dyDescent="0.2">
      <c r="C27797" s="38"/>
      <c r="D27797" s="38"/>
      <c r="E27797" s="93"/>
      <c r="L27797" s="38"/>
      <c r="M27797" s="38"/>
    </row>
    <row r="27798" spans="3:13" x14ac:dyDescent="0.2">
      <c r="C27798" s="38"/>
      <c r="D27798" s="38"/>
      <c r="E27798" s="93"/>
      <c r="L27798" s="38"/>
      <c r="M27798" s="38"/>
    </row>
    <row r="27799" spans="3:13" x14ac:dyDescent="0.2">
      <c r="C27799" s="38"/>
      <c r="D27799" s="38"/>
      <c r="E27799" s="93"/>
      <c r="L27799" s="38"/>
      <c r="M27799" s="38"/>
    </row>
    <row r="27800" spans="3:13" x14ac:dyDescent="0.2">
      <c r="C27800" s="38"/>
      <c r="D27800" s="38"/>
      <c r="E27800" s="93"/>
      <c r="L27800" s="38"/>
      <c r="M27800" s="38"/>
    </row>
    <row r="27801" spans="3:13" x14ac:dyDescent="0.2">
      <c r="C27801" s="38"/>
      <c r="D27801" s="38"/>
      <c r="E27801" s="93"/>
      <c r="L27801" s="38"/>
      <c r="M27801" s="38"/>
    </row>
    <row r="27802" spans="3:13" x14ac:dyDescent="0.2">
      <c r="C27802" s="38"/>
      <c r="D27802" s="38"/>
      <c r="E27802" s="93"/>
      <c r="L27802" s="38"/>
      <c r="M27802" s="38"/>
    </row>
    <row r="27803" spans="3:13" x14ac:dyDescent="0.2">
      <c r="C27803" s="38"/>
      <c r="D27803" s="38"/>
      <c r="E27803" s="93"/>
      <c r="L27803" s="38"/>
      <c r="M27803" s="38"/>
    </row>
    <row r="27804" spans="3:13" x14ac:dyDescent="0.2">
      <c r="C27804" s="38"/>
      <c r="D27804" s="38"/>
      <c r="E27804" s="93"/>
      <c r="L27804" s="38"/>
      <c r="M27804" s="38"/>
    </row>
    <row r="27805" spans="3:13" x14ac:dyDescent="0.2">
      <c r="C27805" s="38"/>
      <c r="D27805" s="38"/>
      <c r="E27805" s="93"/>
      <c r="L27805" s="38"/>
      <c r="M27805" s="38"/>
    </row>
    <row r="27806" spans="3:13" x14ac:dyDescent="0.2">
      <c r="C27806" s="38"/>
      <c r="D27806" s="38"/>
      <c r="E27806" s="93"/>
      <c r="L27806" s="38"/>
      <c r="M27806" s="38"/>
    </row>
    <row r="27807" spans="3:13" x14ac:dyDescent="0.2">
      <c r="C27807" s="38"/>
      <c r="D27807" s="38"/>
      <c r="E27807" s="93"/>
      <c r="L27807" s="38"/>
      <c r="M27807" s="38"/>
    </row>
    <row r="27808" spans="3:13" x14ac:dyDescent="0.2">
      <c r="C27808" s="38"/>
      <c r="D27808" s="38"/>
      <c r="E27808" s="93"/>
      <c r="L27808" s="38"/>
      <c r="M27808" s="38"/>
    </row>
    <row r="27809" spans="3:13" x14ac:dyDescent="0.2">
      <c r="C27809" s="38"/>
      <c r="D27809" s="38"/>
      <c r="E27809" s="93"/>
      <c r="L27809" s="38"/>
      <c r="M27809" s="38"/>
    </row>
    <row r="27810" spans="3:13" x14ac:dyDescent="0.2">
      <c r="C27810" s="38"/>
      <c r="D27810" s="38"/>
      <c r="E27810" s="93"/>
      <c r="L27810" s="38"/>
      <c r="M27810" s="38"/>
    </row>
    <row r="27811" spans="3:13" x14ac:dyDescent="0.2">
      <c r="C27811" s="38"/>
      <c r="D27811" s="38"/>
      <c r="E27811" s="93"/>
      <c r="L27811" s="38"/>
      <c r="M27811" s="38"/>
    </row>
    <row r="27812" spans="3:13" x14ac:dyDescent="0.2">
      <c r="C27812" s="38"/>
      <c r="D27812" s="38"/>
      <c r="E27812" s="93"/>
      <c r="L27812" s="38"/>
      <c r="M27812" s="38"/>
    </row>
    <row r="27813" spans="3:13" x14ac:dyDescent="0.2">
      <c r="C27813" s="38"/>
      <c r="D27813" s="38"/>
      <c r="E27813" s="93"/>
      <c r="L27813" s="38"/>
      <c r="M27813" s="38"/>
    </row>
    <row r="27814" spans="3:13" x14ac:dyDescent="0.2">
      <c r="C27814" s="38"/>
      <c r="D27814" s="38"/>
      <c r="E27814" s="93"/>
      <c r="L27814" s="38"/>
      <c r="M27814" s="38"/>
    </row>
    <row r="27815" spans="3:13" x14ac:dyDescent="0.2">
      <c r="C27815" s="38"/>
      <c r="D27815" s="38"/>
      <c r="E27815" s="93"/>
      <c r="L27815" s="38"/>
      <c r="M27815" s="38"/>
    </row>
    <row r="27816" spans="3:13" x14ac:dyDescent="0.2">
      <c r="C27816" s="38"/>
      <c r="D27816" s="38"/>
      <c r="E27816" s="93"/>
      <c r="L27816" s="38"/>
      <c r="M27816" s="38"/>
    </row>
    <row r="27817" spans="3:13" x14ac:dyDescent="0.2">
      <c r="C27817" s="38"/>
      <c r="D27817" s="38"/>
      <c r="E27817" s="93"/>
      <c r="L27817" s="38"/>
      <c r="M27817" s="38"/>
    </row>
    <row r="27818" spans="3:13" x14ac:dyDescent="0.2">
      <c r="C27818" s="38"/>
      <c r="D27818" s="38"/>
      <c r="E27818" s="93"/>
      <c r="L27818" s="38"/>
      <c r="M27818" s="38"/>
    </row>
    <row r="27819" spans="3:13" x14ac:dyDescent="0.2">
      <c r="C27819" s="38"/>
      <c r="D27819" s="38"/>
      <c r="E27819" s="93"/>
      <c r="L27819" s="38"/>
      <c r="M27819" s="38"/>
    </row>
    <row r="27820" spans="3:13" x14ac:dyDescent="0.2">
      <c r="C27820" s="38"/>
      <c r="D27820" s="38"/>
      <c r="E27820" s="93"/>
      <c r="L27820" s="38"/>
      <c r="M27820" s="38"/>
    </row>
    <row r="27821" spans="3:13" x14ac:dyDescent="0.2">
      <c r="C27821" s="38"/>
      <c r="D27821" s="38"/>
      <c r="E27821" s="93"/>
      <c r="L27821" s="38"/>
      <c r="M27821" s="38"/>
    </row>
    <row r="27822" spans="3:13" x14ac:dyDescent="0.2">
      <c r="C27822" s="38"/>
      <c r="D27822" s="38"/>
      <c r="E27822" s="93"/>
      <c r="L27822" s="38"/>
      <c r="M27822" s="38"/>
    </row>
    <row r="27823" spans="3:13" x14ac:dyDescent="0.2">
      <c r="C27823" s="38"/>
      <c r="D27823" s="38"/>
      <c r="E27823" s="93"/>
      <c r="L27823" s="38"/>
      <c r="M27823" s="38"/>
    </row>
    <row r="27824" spans="3:13" x14ac:dyDescent="0.2">
      <c r="C27824" s="38"/>
      <c r="D27824" s="38"/>
      <c r="E27824" s="93"/>
      <c r="L27824" s="38"/>
      <c r="M27824" s="38"/>
    </row>
    <row r="27825" spans="3:13" x14ac:dyDescent="0.2">
      <c r="C27825" s="38"/>
      <c r="D27825" s="38"/>
      <c r="E27825" s="93"/>
      <c r="L27825" s="38"/>
      <c r="M27825" s="38"/>
    </row>
    <row r="27826" spans="3:13" x14ac:dyDescent="0.2">
      <c r="C27826" s="38"/>
      <c r="D27826" s="38"/>
      <c r="E27826" s="93"/>
      <c r="L27826" s="38"/>
      <c r="M27826" s="38"/>
    </row>
    <row r="27827" spans="3:13" x14ac:dyDescent="0.2">
      <c r="C27827" s="38"/>
      <c r="D27827" s="38"/>
      <c r="E27827" s="93"/>
      <c r="L27827" s="38"/>
      <c r="M27827" s="38"/>
    </row>
    <row r="27828" spans="3:13" x14ac:dyDescent="0.2">
      <c r="C27828" s="38"/>
      <c r="D27828" s="38"/>
      <c r="E27828" s="93"/>
      <c r="L27828" s="38"/>
      <c r="M27828" s="38"/>
    </row>
    <row r="27829" spans="3:13" x14ac:dyDescent="0.2">
      <c r="C27829" s="38"/>
      <c r="D27829" s="38"/>
      <c r="E27829" s="93"/>
      <c r="L27829" s="38"/>
      <c r="M27829" s="38"/>
    </row>
    <row r="27830" spans="3:13" x14ac:dyDescent="0.2">
      <c r="C27830" s="38"/>
      <c r="D27830" s="38"/>
      <c r="E27830" s="93"/>
      <c r="L27830" s="38"/>
      <c r="M27830" s="38"/>
    </row>
    <row r="27831" spans="3:13" x14ac:dyDescent="0.2">
      <c r="C27831" s="38"/>
      <c r="D27831" s="38"/>
      <c r="E27831" s="93"/>
      <c r="L27831" s="38"/>
      <c r="M27831" s="38"/>
    </row>
    <row r="27832" spans="3:13" x14ac:dyDescent="0.2">
      <c r="C27832" s="38"/>
      <c r="D27832" s="38"/>
      <c r="E27832" s="93"/>
      <c r="L27832" s="38"/>
      <c r="M27832" s="38"/>
    </row>
    <row r="27833" spans="3:13" x14ac:dyDescent="0.2">
      <c r="C27833" s="38"/>
      <c r="D27833" s="38"/>
      <c r="E27833" s="93"/>
      <c r="L27833" s="38"/>
      <c r="M27833" s="38"/>
    </row>
    <row r="27834" spans="3:13" x14ac:dyDescent="0.2">
      <c r="C27834" s="38"/>
      <c r="D27834" s="38"/>
      <c r="E27834" s="93"/>
      <c r="L27834" s="38"/>
      <c r="M27834" s="38"/>
    </row>
    <row r="27835" spans="3:13" x14ac:dyDescent="0.2">
      <c r="C27835" s="38"/>
      <c r="D27835" s="38"/>
      <c r="E27835" s="93"/>
      <c r="L27835" s="38"/>
      <c r="M27835" s="38"/>
    </row>
    <row r="27836" spans="3:13" x14ac:dyDescent="0.2">
      <c r="C27836" s="38"/>
      <c r="D27836" s="38"/>
      <c r="E27836" s="93"/>
      <c r="L27836" s="38"/>
      <c r="M27836" s="38"/>
    </row>
    <row r="27837" spans="3:13" x14ac:dyDescent="0.2">
      <c r="C27837" s="38"/>
      <c r="D27837" s="38"/>
      <c r="E27837" s="93"/>
      <c r="L27837" s="38"/>
      <c r="M27837" s="38"/>
    </row>
    <row r="27838" spans="3:13" x14ac:dyDescent="0.2">
      <c r="C27838" s="38"/>
      <c r="D27838" s="38"/>
      <c r="E27838" s="93"/>
      <c r="L27838" s="38"/>
      <c r="M27838" s="38"/>
    </row>
    <row r="27839" spans="3:13" x14ac:dyDescent="0.2">
      <c r="C27839" s="38"/>
      <c r="D27839" s="38"/>
      <c r="E27839" s="93"/>
      <c r="L27839" s="38"/>
      <c r="M27839" s="38"/>
    </row>
    <row r="27840" spans="3:13" x14ac:dyDescent="0.2">
      <c r="C27840" s="38"/>
      <c r="D27840" s="38"/>
      <c r="E27840" s="93"/>
      <c r="L27840" s="38"/>
      <c r="M27840" s="38"/>
    </row>
    <row r="27841" spans="3:13" x14ac:dyDescent="0.2">
      <c r="C27841" s="38"/>
      <c r="D27841" s="38"/>
      <c r="E27841" s="93"/>
      <c r="L27841" s="38"/>
      <c r="M27841" s="38"/>
    </row>
    <row r="27842" spans="3:13" x14ac:dyDescent="0.2">
      <c r="C27842" s="38"/>
      <c r="D27842" s="38"/>
      <c r="E27842" s="93"/>
      <c r="L27842" s="38"/>
      <c r="M27842" s="38"/>
    </row>
    <row r="27843" spans="3:13" x14ac:dyDescent="0.2">
      <c r="C27843" s="38"/>
      <c r="D27843" s="38"/>
      <c r="E27843" s="93"/>
      <c r="L27843" s="38"/>
      <c r="M27843" s="38"/>
    </row>
    <row r="27844" spans="3:13" x14ac:dyDescent="0.2">
      <c r="C27844" s="38"/>
      <c r="D27844" s="38"/>
      <c r="E27844" s="93"/>
      <c r="L27844" s="38"/>
      <c r="M27844" s="38"/>
    </row>
    <row r="27845" spans="3:13" x14ac:dyDescent="0.2">
      <c r="C27845" s="38"/>
      <c r="D27845" s="38"/>
      <c r="E27845" s="93"/>
      <c r="L27845" s="38"/>
      <c r="M27845" s="38"/>
    </row>
    <row r="27846" spans="3:13" x14ac:dyDescent="0.2">
      <c r="C27846" s="38"/>
      <c r="D27846" s="38"/>
      <c r="E27846" s="93"/>
      <c r="L27846" s="38"/>
      <c r="M27846" s="38"/>
    </row>
    <row r="27847" spans="3:13" x14ac:dyDescent="0.2">
      <c r="C27847" s="38"/>
      <c r="D27847" s="38"/>
      <c r="E27847" s="93"/>
      <c r="L27847" s="38"/>
      <c r="M27847" s="38"/>
    </row>
    <row r="27848" spans="3:13" x14ac:dyDescent="0.2">
      <c r="C27848" s="38"/>
      <c r="D27848" s="38"/>
      <c r="E27848" s="93"/>
      <c r="L27848" s="38"/>
      <c r="M27848" s="38"/>
    </row>
    <row r="27849" spans="3:13" x14ac:dyDescent="0.2">
      <c r="C27849" s="38"/>
      <c r="D27849" s="38"/>
      <c r="E27849" s="93"/>
      <c r="L27849" s="38"/>
      <c r="M27849" s="38"/>
    </row>
    <row r="27850" spans="3:13" x14ac:dyDescent="0.2">
      <c r="C27850" s="38"/>
      <c r="D27850" s="38"/>
      <c r="E27850" s="93"/>
      <c r="L27850" s="38"/>
      <c r="M27850" s="38"/>
    </row>
    <row r="27851" spans="3:13" x14ac:dyDescent="0.2">
      <c r="C27851" s="38"/>
      <c r="D27851" s="38"/>
      <c r="E27851" s="93"/>
      <c r="L27851" s="38"/>
      <c r="M27851" s="38"/>
    </row>
    <row r="27852" spans="3:13" x14ac:dyDescent="0.2">
      <c r="C27852" s="38"/>
      <c r="D27852" s="38"/>
      <c r="E27852" s="93"/>
      <c r="L27852" s="38"/>
      <c r="M27852" s="38"/>
    </row>
    <row r="27853" spans="3:13" x14ac:dyDescent="0.2">
      <c r="C27853" s="38"/>
      <c r="D27853" s="38"/>
      <c r="E27853" s="93"/>
      <c r="L27853" s="38"/>
      <c r="M27853" s="38"/>
    </row>
    <row r="27854" spans="3:13" x14ac:dyDescent="0.2">
      <c r="C27854" s="38"/>
      <c r="D27854" s="38"/>
      <c r="E27854" s="93"/>
      <c r="L27854" s="38"/>
      <c r="M27854" s="38"/>
    </row>
    <row r="27855" spans="3:13" x14ac:dyDescent="0.2">
      <c r="C27855" s="38"/>
      <c r="D27855" s="38"/>
      <c r="E27855" s="93"/>
      <c r="L27855" s="38"/>
      <c r="M27855" s="38"/>
    </row>
    <row r="27856" spans="3:13" x14ac:dyDescent="0.2">
      <c r="C27856" s="38"/>
      <c r="D27856" s="38"/>
      <c r="E27856" s="93"/>
      <c r="L27856" s="38"/>
      <c r="M27856" s="38"/>
    </row>
    <row r="27857" spans="3:13" x14ac:dyDescent="0.2">
      <c r="C27857" s="38"/>
      <c r="D27857" s="38"/>
      <c r="E27857" s="93"/>
      <c r="L27857" s="38"/>
      <c r="M27857" s="38"/>
    </row>
    <row r="27858" spans="3:13" x14ac:dyDescent="0.2">
      <c r="C27858" s="38"/>
      <c r="D27858" s="38"/>
      <c r="E27858" s="93"/>
      <c r="L27858" s="38"/>
      <c r="M27858" s="38"/>
    </row>
    <row r="27859" spans="3:13" x14ac:dyDescent="0.2">
      <c r="C27859" s="38"/>
      <c r="D27859" s="38"/>
      <c r="E27859" s="93"/>
      <c r="L27859" s="38"/>
      <c r="M27859" s="38"/>
    </row>
    <row r="27860" spans="3:13" x14ac:dyDescent="0.2">
      <c r="C27860" s="38"/>
      <c r="D27860" s="38"/>
      <c r="E27860" s="93"/>
      <c r="L27860" s="38"/>
      <c r="M27860" s="38"/>
    </row>
    <row r="27861" spans="3:13" x14ac:dyDescent="0.2">
      <c r="C27861" s="38"/>
      <c r="D27861" s="38"/>
      <c r="E27861" s="93"/>
      <c r="L27861" s="38"/>
      <c r="M27861" s="38"/>
    </row>
    <row r="27862" spans="3:13" x14ac:dyDescent="0.2">
      <c r="C27862" s="38"/>
      <c r="D27862" s="38"/>
      <c r="E27862" s="93"/>
      <c r="L27862" s="38"/>
      <c r="M27862" s="38"/>
    </row>
    <row r="27863" spans="3:13" x14ac:dyDescent="0.2">
      <c r="C27863" s="38"/>
      <c r="D27863" s="38"/>
      <c r="E27863" s="93"/>
      <c r="L27863" s="38"/>
      <c r="M27863" s="38"/>
    </row>
    <row r="27864" spans="3:13" x14ac:dyDescent="0.2">
      <c r="C27864" s="38"/>
      <c r="D27864" s="38"/>
      <c r="E27864" s="93"/>
      <c r="L27864" s="38"/>
      <c r="M27864" s="38"/>
    </row>
    <row r="27865" spans="3:13" x14ac:dyDescent="0.2">
      <c r="C27865" s="38"/>
      <c r="D27865" s="38"/>
      <c r="E27865" s="93"/>
      <c r="L27865" s="38"/>
      <c r="M27865" s="38"/>
    </row>
    <row r="27866" spans="3:13" x14ac:dyDescent="0.2">
      <c r="C27866" s="38"/>
      <c r="D27866" s="38"/>
      <c r="E27866" s="93"/>
      <c r="L27866" s="38"/>
      <c r="M27866" s="38"/>
    </row>
    <row r="27867" spans="3:13" x14ac:dyDescent="0.2">
      <c r="C27867" s="38"/>
      <c r="D27867" s="38"/>
      <c r="E27867" s="93"/>
      <c r="L27867" s="38"/>
      <c r="M27867" s="38"/>
    </row>
    <row r="27868" spans="3:13" x14ac:dyDescent="0.2">
      <c r="C27868" s="38"/>
      <c r="D27868" s="38"/>
      <c r="E27868" s="93"/>
      <c r="L27868" s="38"/>
      <c r="M27868" s="38"/>
    </row>
    <row r="27869" spans="3:13" x14ac:dyDescent="0.2">
      <c r="C27869" s="38"/>
      <c r="D27869" s="38"/>
      <c r="E27869" s="93"/>
      <c r="L27869" s="38"/>
      <c r="M27869" s="38"/>
    </row>
    <row r="27870" spans="3:13" x14ac:dyDescent="0.2">
      <c r="C27870" s="38"/>
      <c r="D27870" s="38"/>
      <c r="E27870" s="93"/>
      <c r="L27870" s="38"/>
      <c r="M27870" s="38"/>
    </row>
    <row r="27871" spans="3:13" x14ac:dyDescent="0.2">
      <c r="C27871" s="38"/>
      <c r="D27871" s="38"/>
      <c r="E27871" s="93"/>
      <c r="L27871" s="38"/>
      <c r="M27871" s="38"/>
    </row>
    <row r="27872" spans="3:13" x14ac:dyDescent="0.2">
      <c r="C27872" s="38"/>
      <c r="D27872" s="38"/>
      <c r="E27872" s="93"/>
      <c r="L27872" s="38"/>
      <c r="M27872" s="38"/>
    </row>
    <row r="27873" spans="3:13" x14ac:dyDescent="0.2">
      <c r="C27873" s="38"/>
      <c r="D27873" s="38"/>
      <c r="E27873" s="93"/>
      <c r="L27873" s="38"/>
      <c r="M27873" s="38"/>
    </row>
    <row r="27874" spans="3:13" x14ac:dyDescent="0.2">
      <c r="C27874" s="38"/>
      <c r="D27874" s="38"/>
      <c r="E27874" s="93"/>
      <c r="L27874" s="38"/>
      <c r="M27874" s="38"/>
    </row>
    <row r="27875" spans="3:13" x14ac:dyDescent="0.2">
      <c r="C27875" s="38"/>
      <c r="D27875" s="38"/>
      <c r="E27875" s="93"/>
      <c r="L27875" s="38"/>
      <c r="M27875" s="38"/>
    </row>
    <row r="27876" spans="3:13" x14ac:dyDescent="0.2">
      <c r="C27876" s="38"/>
      <c r="D27876" s="38"/>
      <c r="E27876" s="93"/>
      <c r="L27876" s="38"/>
      <c r="M27876" s="38"/>
    </row>
    <row r="27877" spans="3:13" x14ac:dyDescent="0.2">
      <c r="C27877" s="38"/>
      <c r="D27877" s="38"/>
      <c r="E27877" s="93"/>
      <c r="L27877" s="38"/>
      <c r="M27877" s="38"/>
    </row>
    <row r="27878" spans="3:13" x14ac:dyDescent="0.2">
      <c r="C27878" s="38"/>
      <c r="D27878" s="38"/>
      <c r="E27878" s="93"/>
      <c r="L27878" s="38"/>
      <c r="M27878" s="38"/>
    </row>
    <row r="27879" spans="3:13" x14ac:dyDescent="0.2">
      <c r="C27879" s="38"/>
      <c r="D27879" s="38"/>
      <c r="E27879" s="93"/>
      <c r="L27879" s="38"/>
      <c r="M27879" s="38"/>
    </row>
    <row r="27880" spans="3:13" x14ac:dyDescent="0.2">
      <c r="C27880" s="38"/>
      <c r="D27880" s="38"/>
      <c r="E27880" s="93"/>
      <c r="L27880" s="38"/>
      <c r="M27880" s="38"/>
    </row>
    <row r="27881" spans="3:13" x14ac:dyDescent="0.2">
      <c r="C27881" s="38"/>
      <c r="D27881" s="38"/>
      <c r="E27881" s="93"/>
      <c r="L27881" s="38"/>
      <c r="M27881" s="38"/>
    </row>
    <row r="27882" spans="3:13" x14ac:dyDescent="0.2">
      <c r="C27882" s="38"/>
      <c r="D27882" s="38"/>
      <c r="E27882" s="93"/>
      <c r="L27882" s="38"/>
      <c r="M27882" s="38"/>
    </row>
    <row r="27883" spans="3:13" x14ac:dyDescent="0.2">
      <c r="C27883" s="38"/>
      <c r="D27883" s="38"/>
      <c r="E27883" s="93"/>
      <c r="L27883" s="38"/>
      <c r="M27883" s="38"/>
    </row>
    <row r="27884" spans="3:13" x14ac:dyDescent="0.2">
      <c r="C27884" s="38"/>
      <c r="D27884" s="38"/>
      <c r="E27884" s="93"/>
      <c r="L27884" s="38"/>
      <c r="M27884" s="38"/>
    </row>
    <row r="27885" spans="3:13" x14ac:dyDescent="0.2">
      <c r="C27885" s="38"/>
      <c r="D27885" s="38"/>
      <c r="E27885" s="93"/>
      <c r="L27885" s="38"/>
      <c r="M27885" s="38"/>
    </row>
    <row r="27886" spans="3:13" x14ac:dyDescent="0.2">
      <c r="C27886" s="38"/>
      <c r="D27886" s="38"/>
      <c r="E27886" s="93"/>
      <c r="L27886" s="38"/>
      <c r="M27886" s="38"/>
    </row>
    <row r="27887" spans="3:13" x14ac:dyDescent="0.2">
      <c r="C27887" s="38"/>
      <c r="D27887" s="38"/>
      <c r="E27887" s="93"/>
      <c r="L27887" s="38"/>
      <c r="M27887" s="38"/>
    </row>
    <row r="27888" spans="3:13" x14ac:dyDescent="0.2">
      <c r="C27888" s="38"/>
      <c r="D27888" s="38"/>
      <c r="E27888" s="93"/>
      <c r="L27888" s="38"/>
      <c r="M27888" s="38"/>
    </row>
    <row r="27889" spans="3:13" x14ac:dyDescent="0.2">
      <c r="C27889" s="38"/>
      <c r="D27889" s="38"/>
      <c r="E27889" s="93"/>
      <c r="L27889" s="38"/>
      <c r="M27889" s="38"/>
    </row>
    <row r="27890" spans="3:13" x14ac:dyDescent="0.2">
      <c r="C27890" s="38"/>
      <c r="D27890" s="38"/>
      <c r="E27890" s="93"/>
      <c r="L27890" s="38"/>
      <c r="M27890" s="38"/>
    </row>
    <row r="27891" spans="3:13" x14ac:dyDescent="0.2">
      <c r="C27891" s="38"/>
      <c r="D27891" s="38"/>
      <c r="E27891" s="93"/>
      <c r="L27891" s="38"/>
      <c r="M27891" s="38"/>
    </row>
    <row r="27892" spans="3:13" x14ac:dyDescent="0.2">
      <c r="C27892" s="38"/>
      <c r="D27892" s="38"/>
      <c r="E27892" s="93"/>
      <c r="L27892" s="38"/>
      <c r="M27892" s="38"/>
    </row>
    <row r="27893" spans="3:13" x14ac:dyDescent="0.2">
      <c r="C27893" s="38"/>
      <c r="D27893" s="38"/>
      <c r="E27893" s="93"/>
      <c r="L27893" s="38"/>
      <c r="M27893" s="38"/>
    </row>
    <row r="27894" spans="3:13" x14ac:dyDescent="0.2">
      <c r="C27894" s="38"/>
      <c r="D27894" s="38"/>
      <c r="E27894" s="93"/>
      <c r="L27894" s="38"/>
      <c r="M27894" s="38"/>
    </row>
    <row r="27895" spans="3:13" x14ac:dyDescent="0.2">
      <c r="C27895" s="38"/>
      <c r="D27895" s="38"/>
      <c r="E27895" s="93"/>
      <c r="L27895" s="38"/>
      <c r="M27895" s="38"/>
    </row>
    <row r="27896" spans="3:13" x14ac:dyDescent="0.2">
      <c r="C27896" s="38"/>
      <c r="D27896" s="38"/>
      <c r="E27896" s="93"/>
      <c r="L27896" s="38"/>
      <c r="M27896" s="38"/>
    </row>
    <row r="27897" spans="3:13" x14ac:dyDescent="0.2">
      <c r="C27897" s="38"/>
      <c r="D27897" s="38"/>
      <c r="E27897" s="93"/>
      <c r="L27897" s="38"/>
      <c r="M27897" s="38"/>
    </row>
    <row r="27898" spans="3:13" x14ac:dyDescent="0.2">
      <c r="C27898" s="38"/>
      <c r="D27898" s="38"/>
      <c r="E27898" s="93"/>
      <c r="L27898" s="38"/>
      <c r="M27898" s="38"/>
    </row>
    <row r="27899" spans="3:13" x14ac:dyDescent="0.2">
      <c r="C27899" s="38"/>
      <c r="D27899" s="38"/>
      <c r="E27899" s="93"/>
      <c r="L27899" s="38"/>
      <c r="M27899" s="38"/>
    </row>
    <row r="27900" spans="3:13" x14ac:dyDescent="0.2">
      <c r="C27900" s="38"/>
      <c r="D27900" s="38"/>
      <c r="E27900" s="93"/>
      <c r="L27900" s="38"/>
      <c r="M27900" s="38"/>
    </row>
    <row r="27901" spans="3:13" x14ac:dyDescent="0.2">
      <c r="C27901" s="38"/>
      <c r="D27901" s="38"/>
      <c r="E27901" s="93"/>
      <c r="L27901" s="38"/>
      <c r="M27901" s="38"/>
    </row>
    <row r="27902" spans="3:13" x14ac:dyDescent="0.2">
      <c r="C27902" s="38"/>
      <c r="D27902" s="38"/>
      <c r="E27902" s="93"/>
      <c r="L27902" s="38"/>
      <c r="M27902" s="38"/>
    </row>
    <row r="27903" spans="3:13" x14ac:dyDescent="0.2">
      <c r="C27903" s="38"/>
      <c r="D27903" s="38"/>
      <c r="E27903" s="93"/>
      <c r="L27903" s="38"/>
      <c r="M27903" s="38"/>
    </row>
    <row r="27904" spans="3:13" x14ac:dyDescent="0.2">
      <c r="C27904" s="38"/>
      <c r="D27904" s="38"/>
      <c r="E27904" s="93"/>
      <c r="L27904" s="38"/>
      <c r="M27904" s="38"/>
    </row>
    <row r="27905" spans="3:13" x14ac:dyDescent="0.2">
      <c r="C27905" s="38"/>
      <c r="D27905" s="38"/>
      <c r="E27905" s="93"/>
      <c r="L27905" s="38"/>
      <c r="M27905" s="38"/>
    </row>
    <row r="27906" spans="3:13" x14ac:dyDescent="0.2">
      <c r="C27906" s="38"/>
      <c r="D27906" s="38"/>
      <c r="E27906" s="93"/>
      <c r="L27906" s="38"/>
      <c r="M27906" s="38"/>
    </row>
    <row r="27907" spans="3:13" x14ac:dyDescent="0.2">
      <c r="C27907" s="38"/>
      <c r="D27907" s="38"/>
      <c r="E27907" s="93"/>
      <c r="L27907" s="38"/>
      <c r="M27907" s="38"/>
    </row>
    <row r="27908" spans="3:13" x14ac:dyDescent="0.2">
      <c r="C27908" s="38"/>
      <c r="D27908" s="38"/>
      <c r="E27908" s="93"/>
      <c r="L27908" s="38"/>
      <c r="M27908" s="38"/>
    </row>
    <row r="27909" spans="3:13" x14ac:dyDescent="0.2">
      <c r="C27909" s="38"/>
      <c r="D27909" s="38"/>
      <c r="E27909" s="93"/>
      <c r="L27909" s="38"/>
      <c r="M27909" s="38"/>
    </row>
    <row r="27910" spans="3:13" x14ac:dyDescent="0.2">
      <c r="C27910" s="38"/>
      <c r="D27910" s="38"/>
      <c r="E27910" s="93"/>
      <c r="L27910" s="38"/>
      <c r="M27910" s="38"/>
    </row>
    <row r="27911" spans="3:13" x14ac:dyDescent="0.2">
      <c r="C27911" s="38"/>
      <c r="D27911" s="38"/>
      <c r="E27911" s="93"/>
      <c r="L27911" s="38"/>
      <c r="M27911" s="38"/>
    </row>
    <row r="27912" spans="3:13" x14ac:dyDescent="0.2">
      <c r="C27912" s="38"/>
      <c r="D27912" s="38"/>
      <c r="E27912" s="93"/>
      <c r="L27912" s="38"/>
      <c r="M27912" s="38"/>
    </row>
    <row r="27913" spans="3:13" x14ac:dyDescent="0.2">
      <c r="C27913" s="38"/>
      <c r="D27913" s="38"/>
      <c r="E27913" s="93"/>
      <c r="L27913" s="38"/>
      <c r="M27913" s="38"/>
    </row>
    <row r="27914" spans="3:13" x14ac:dyDescent="0.2">
      <c r="C27914" s="38"/>
      <c r="D27914" s="38"/>
      <c r="E27914" s="93"/>
      <c r="L27914" s="38"/>
      <c r="M27914" s="38"/>
    </row>
    <row r="27915" spans="3:13" x14ac:dyDescent="0.2">
      <c r="C27915" s="38"/>
      <c r="D27915" s="38"/>
      <c r="E27915" s="93"/>
      <c r="L27915" s="38"/>
      <c r="M27915" s="38"/>
    </row>
    <row r="27916" spans="3:13" x14ac:dyDescent="0.2">
      <c r="C27916" s="38"/>
      <c r="D27916" s="38"/>
      <c r="E27916" s="93"/>
      <c r="L27916" s="38"/>
      <c r="M27916" s="38"/>
    </row>
    <row r="27917" spans="3:13" x14ac:dyDescent="0.2">
      <c r="C27917" s="38"/>
      <c r="D27917" s="38"/>
      <c r="E27917" s="93"/>
      <c r="L27917" s="38"/>
      <c r="M27917" s="38"/>
    </row>
    <row r="27918" spans="3:13" x14ac:dyDescent="0.2">
      <c r="C27918" s="38"/>
      <c r="D27918" s="38"/>
      <c r="E27918" s="93"/>
      <c r="L27918" s="38"/>
      <c r="M27918" s="38"/>
    </row>
    <row r="27919" spans="3:13" x14ac:dyDescent="0.2">
      <c r="C27919" s="38"/>
      <c r="D27919" s="38"/>
      <c r="E27919" s="93"/>
      <c r="L27919" s="38"/>
      <c r="M27919" s="38"/>
    </row>
    <row r="27920" spans="3:13" x14ac:dyDescent="0.2">
      <c r="C27920" s="38"/>
      <c r="D27920" s="38"/>
      <c r="E27920" s="93"/>
      <c r="L27920" s="38"/>
      <c r="M27920" s="38"/>
    </row>
    <row r="27921" spans="3:13" x14ac:dyDescent="0.2">
      <c r="C27921" s="38"/>
      <c r="D27921" s="38"/>
      <c r="E27921" s="93"/>
      <c r="L27921" s="38"/>
      <c r="M27921" s="38"/>
    </row>
    <row r="27922" spans="3:13" x14ac:dyDescent="0.2">
      <c r="C27922" s="38"/>
      <c r="D27922" s="38"/>
      <c r="E27922" s="93"/>
      <c r="L27922" s="38"/>
      <c r="M27922" s="38"/>
    </row>
    <row r="27923" spans="3:13" x14ac:dyDescent="0.2">
      <c r="C27923" s="38"/>
      <c r="D27923" s="38"/>
      <c r="E27923" s="93"/>
      <c r="L27923" s="38"/>
      <c r="M27923" s="38"/>
    </row>
    <row r="27924" spans="3:13" x14ac:dyDescent="0.2">
      <c r="C27924" s="38"/>
      <c r="D27924" s="38"/>
      <c r="E27924" s="93"/>
      <c r="L27924" s="38"/>
      <c r="M27924" s="38"/>
    </row>
    <row r="27925" spans="3:13" x14ac:dyDescent="0.2">
      <c r="C27925" s="38"/>
      <c r="D27925" s="38"/>
      <c r="E27925" s="93"/>
      <c r="L27925" s="38"/>
      <c r="M27925" s="38"/>
    </row>
    <row r="27926" spans="3:13" x14ac:dyDescent="0.2">
      <c r="C27926" s="38"/>
      <c r="D27926" s="38"/>
      <c r="E27926" s="93"/>
      <c r="L27926" s="38"/>
      <c r="M27926" s="38"/>
    </row>
    <row r="27927" spans="3:13" x14ac:dyDescent="0.2">
      <c r="C27927" s="38"/>
      <c r="D27927" s="38"/>
      <c r="E27927" s="93"/>
      <c r="L27927" s="38"/>
      <c r="M27927" s="38"/>
    </row>
    <row r="27928" spans="3:13" x14ac:dyDescent="0.2">
      <c r="C27928" s="38"/>
      <c r="D27928" s="38"/>
      <c r="E27928" s="93"/>
      <c r="L27928" s="38"/>
      <c r="M27928" s="38"/>
    </row>
    <row r="27929" spans="3:13" x14ac:dyDescent="0.2">
      <c r="C27929" s="38"/>
      <c r="D27929" s="38"/>
      <c r="E27929" s="93"/>
      <c r="L27929" s="38"/>
      <c r="M27929" s="38"/>
    </row>
    <row r="27930" spans="3:13" x14ac:dyDescent="0.2">
      <c r="C27930" s="38"/>
      <c r="D27930" s="38"/>
      <c r="E27930" s="93"/>
      <c r="L27930" s="38"/>
      <c r="M27930" s="38"/>
    </row>
    <row r="27931" spans="3:13" x14ac:dyDescent="0.2">
      <c r="C27931" s="38"/>
      <c r="D27931" s="38"/>
      <c r="E27931" s="93"/>
      <c r="L27931" s="38"/>
      <c r="M27931" s="38"/>
    </row>
    <row r="27932" spans="3:13" x14ac:dyDescent="0.2">
      <c r="C27932" s="38"/>
      <c r="D27932" s="38"/>
      <c r="E27932" s="93"/>
      <c r="L27932" s="38"/>
      <c r="M27932" s="38"/>
    </row>
    <row r="27933" spans="3:13" x14ac:dyDescent="0.2">
      <c r="C27933" s="38"/>
      <c r="D27933" s="38"/>
      <c r="E27933" s="93"/>
      <c r="L27933" s="38"/>
      <c r="M27933" s="38"/>
    </row>
    <row r="27934" spans="3:13" x14ac:dyDescent="0.2">
      <c r="C27934" s="38"/>
      <c r="D27934" s="38"/>
      <c r="E27934" s="93"/>
      <c r="L27934" s="38"/>
      <c r="M27934" s="38"/>
    </row>
    <row r="27935" spans="3:13" x14ac:dyDescent="0.2">
      <c r="C27935" s="38"/>
      <c r="D27935" s="38"/>
      <c r="E27935" s="93"/>
      <c r="L27935" s="38"/>
      <c r="M27935" s="38"/>
    </row>
    <row r="27936" spans="3:13" x14ac:dyDescent="0.2">
      <c r="C27936" s="38"/>
      <c r="D27936" s="38"/>
      <c r="E27936" s="93"/>
      <c r="L27936" s="38"/>
      <c r="M27936" s="38"/>
    </row>
    <row r="27937" spans="3:13" x14ac:dyDescent="0.2">
      <c r="C27937" s="38"/>
      <c r="D27937" s="38"/>
      <c r="E27937" s="93"/>
      <c r="L27937" s="38"/>
      <c r="M27937" s="38"/>
    </row>
    <row r="27938" spans="3:13" x14ac:dyDescent="0.2">
      <c r="C27938" s="38"/>
      <c r="D27938" s="38"/>
      <c r="E27938" s="93"/>
      <c r="L27938" s="38"/>
      <c r="M27938" s="38"/>
    </row>
    <row r="27939" spans="3:13" x14ac:dyDescent="0.2">
      <c r="C27939" s="38"/>
      <c r="D27939" s="38"/>
      <c r="E27939" s="93"/>
      <c r="L27939" s="38"/>
      <c r="M27939" s="38"/>
    </row>
    <row r="27940" spans="3:13" x14ac:dyDescent="0.2">
      <c r="C27940" s="38"/>
      <c r="D27940" s="38"/>
      <c r="E27940" s="93"/>
      <c r="L27940" s="38"/>
      <c r="M27940" s="38"/>
    </row>
    <row r="27941" spans="3:13" x14ac:dyDescent="0.2">
      <c r="C27941" s="38"/>
      <c r="D27941" s="38"/>
      <c r="E27941" s="93"/>
      <c r="L27941" s="38"/>
      <c r="M27941" s="38"/>
    </row>
    <row r="27942" spans="3:13" x14ac:dyDescent="0.2">
      <c r="C27942" s="38"/>
      <c r="D27942" s="38"/>
      <c r="E27942" s="93"/>
      <c r="L27942" s="38"/>
      <c r="M27942" s="38"/>
    </row>
    <row r="27943" spans="3:13" x14ac:dyDescent="0.2">
      <c r="C27943" s="38"/>
      <c r="D27943" s="38"/>
      <c r="E27943" s="93"/>
      <c r="L27943" s="38"/>
      <c r="M27943" s="38"/>
    </row>
    <row r="27944" spans="3:13" x14ac:dyDescent="0.2">
      <c r="C27944" s="38"/>
      <c r="D27944" s="38"/>
      <c r="E27944" s="93"/>
      <c r="L27944" s="38"/>
      <c r="M27944" s="38"/>
    </row>
    <row r="27945" spans="3:13" x14ac:dyDescent="0.2">
      <c r="C27945" s="38"/>
      <c r="D27945" s="38"/>
      <c r="E27945" s="93"/>
      <c r="L27945" s="38"/>
      <c r="M27945" s="38"/>
    </row>
    <row r="27946" spans="3:13" x14ac:dyDescent="0.2">
      <c r="C27946" s="38"/>
      <c r="D27946" s="38"/>
      <c r="E27946" s="93"/>
      <c r="L27946" s="38"/>
      <c r="M27946" s="38"/>
    </row>
    <row r="27947" spans="3:13" x14ac:dyDescent="0.2">
      <c r="C27947" s="38"/>
      <c r="D27947" s="38"/>
      <c r="E27947" s="93"/>
      <c r="L27947" s="38"/>
      <c r="M27947" s="38"/>
    </row>
    <row r="27948" spans="3:13" x14ac:dyDescent="0.2">
      <c r="C27948" s="38"/>
      <c r="D27948" s="38"/>
      <c r="E27948" s="93"/>
      <c r="L27948" s="38"/>
      <c r="M27948" s="38"/>
    </row>
    <row r="27949" spans="3:13" x14ac:dyDescent="0.2">
      <c r="C27949" s="38"/>
      <c r="D27949" s="38"/>
      <c r="E27949" s="93"/>
      <c r="L27949" s="38"/>
      <c r="M27949" s="38"/>
    </row>
    <row r="27950" spans="3:13" x14ac:dyDescent="0.2">
      <c r="C27950" s="38"/>
      <c r="D27950" s="38"/>
      <c r="E27950" s="93"/>
      <c r="L27950" s="38"/>
      <c r="M27950" s="38"/>
    </row>
    <row r="27951" spans="3:13" x14ac:dyDescent="0.2">
      <c r="C27951" s="38"/>
      <c r="D27951" s="38"/>
      <c r="E27951" s="93"/>
      <c r="L27951" s="38"/>
      <c r="M27951" s="38"/>
    </row>
    <row r="27952" spans="3:13" x14ac:dyDescent="0.2">
      <c r="C27952" s="38"/>
      <c r="D27952" s="38"/>
      <c r="E27952" s="93"/>
      <c r="L27952" s="38"/>
      <c r="M27952" s="38"/>
    </row>
    <row r="27953" spans="3:13" x14ac:dyDescent="0.2">
      <c r="C27953" s="38"/>
      <c r="D27953" s="38"/>
      <c r="E27953" s="93"/>
      <c r="L27953" s="38"/>
      <c r="M27953" s="38"/>
    </row>
    <row r="27954" spans="3:13" x14ac:dyDescent="0.2">
      <c r="C27954" s="38"/>
      <c r="D27954" s="38"/>
      <c r="E27954" s="93"/>
      <c r="L27954" s="38"/>
      <c r="M27954" s="38"/>
    </row>
    <row r="27955" spans="3:13" x14ac:dyDescent="0.2">
      <c r="C27955" s="38"/>
      <c r="D27955" s="38"/>
      <c r="E27955" s="93"/>
      <c r="L27955" s="38"/>
      <c r="M27955" s="38"/>
    </row>
    <row r="27956" spans="3:13" x14ac:dyDescent="0.2">
      <c r="C27956" s="38"/>
      <c r="D27956" s="38"/>
      <c r="E27956" s="93"/>
      <c r="L27956" s="38"/>
      <c r="M27956" s="38"/>
    </row>
    <row r="27957" spans="3:13" x14ac:dyDescent="0.2">
      <c r="C27957" s="38"/>
      <c r="D27957" s="38"/>
      <c r="E27957" s="93"/>
      <c r="L27957" s="38"/>
      <c r="M27957" s="38"/>
    </row>
    <row r="27958" spans="3:13" x14ac:dyDescent="0.2">
      <c r="C27958" s="38"/>
      <c r="D27958" s="38"/>
      <c r="E27958" s="93"/>
      <c r="L27958" s="38"/>
      <c r="M27958" s="38"/>
    </row>
    <row r="27959" spans="3:13" x14ac:dyDescent="0.2">
      <c r="C27959" s="38"/>
      <c r="D27959" s="38"/>
      <c r="E27959" s="93"/>
      <c r="L27959" s="38"/>
      <c r="M27959" s="38"/>
    </row>
    <row r="27960" spans="3:13" x14ac:dyDescent="0.2">
      <c r="C27960" s="38"/>
      <c r="D27960" s="38"/>
      <c r="E27960" s="93"/>
      <c r="L27960" s="38"/>
      <c r="M27960" s="38"/>
    </row>
    <row r="27961" spans="3:13" x14ac:dyDescent="0.2">
      <c r="C27961" s="38"/>
      <c r="D27961" s="38"/>
      <c r="E27961" s="93"/>
      <c r="L27961" s="38"/>
      <c r="M27961" s="38"/>
    </row>
    <row r="27962" spans="3:13" x14ac:dyDescent="0.2">
      <c r="C27962" s="38"/>
      <c r="D27962" s="38"/>
      <c r="E27962" s="93"/>
      <c r="L27962" s="38"/>
      <c r="M27962" s="38"/>
    </row>
    <row r="27963" spans="3:13" x14ac:dyDescent="0.2">
      <c r="C27963" s="38"/>
      <c r="D27963" s="38"/>
      <c r="E27963" s="93"/>
      <c r="L27963" s="38"/>
      <c r="M27963" s="38"/>
    </row>
    <row r="27964" spans="3:13" x14ac:dyDescent="0.2">
      <c r="C27964" s="38"/>
      <c r="D27964" s="38"/>
      <c r="E27964" s="93"/>
      <c r="L27964" s="38"/>
      <c r="M27964" s="38"/>
    </row>
    <row r="27965" spans="3:13" x14ac:dyDescent="0.2">
      <c r="C27965" s="38"/>
      <c r="D27965" s="38"/>
      <c r="E27965" s="93"/>
      <c r="L27965" s="38"/>
      <c r="M27965" s="38"/>
    </row>
    <row r="27966" spans="3:13" x14ac:dyDescent="0.2">
      <c r="C27966" s="38"/>
      <c r="D27966" s="38"/>
      <c r="E27966" s="93"/>
      <c r="L27966" s="38"/>
      <c r="M27966" s="38"/>
    </row>
    <row r="27967" spans="3:13" x14ac:dyDescent="0.2">
      <c r="C27967" s="38"/>
      <c r="D27967" s="38"/>
      <c r="E27967" s="93"/>
      <c r="L27967" s="38"/>
      <c r="M27967" s="38"/>
    </row>
    <row r="27968" spans="3:13" x14ac:dyDescent="0.2">
      <c r="C27968" s="38"/>
      <c r="D27968" s="38"/>
      <c r="E27968" s="93"/>
      <c r="L27968" s="38"/>
      <c r="M27968" s="38"/>
    </row>
    <row r="27969" spans="3:13" x14ac:dyDescent="0.2">
      <c r="C27969" s="38"/>
      <c r="D27969" s="38"/>
      <c r="E27969" s="93"/>
      <c r="L27969" s="38"/>
      <c r="M27969" s="38"/>
    </row>
    <row r="27970" spans="3:13" x14ac:dyDescent="0.2">
      <c r="C27970" s="38"/>
      <c r="D27970" s="38"/>
      <c r="E27970" s="93"/>
      <c r="L27970" s="38"/>
      <c r="M27970" s="38"/>
    </row>
    <row r="27971" spans="3:13" x14ac:dyDescent="0.2">
      <c r="C27971" s="38"/>
      <c r="D27971" s="38"/>
      <c r="E27971" s="93"/>
      <c r="L27971" s="38"/>
      <c r="M27971" s="38"/>
    </row>
    <row r="27972" spans="3:13" x14ac:dyDescent="0.2">
      <c r="C27972" s="38"/>
      <c r="D27972" s="38"/>
      <c r="E27972" s="93"/>
      <c r="L27972" s="38"/>
      <c r="M27972" s="38"/>
    </row>
    <row r="27973" spans="3:13" x14ac:dyDescent="0.2">
      <c r="C27973" s="38"/>
      <c r="D27973" s="38"/>
      <c r="E27973" s="93"/>
      <c r="L27973" s="38"/>
      <c r="M27973" s="38"/>
    </row>
    <row r="27974" spans="3:13" x14ac:dyDescent="0.2">
      <c r="C27974" s="38"/>
      <c r="D27974" s="38"/>
      <c r="E27974" s="93"/>
      <c r="L27974" s="38"/>
      <c r="M27974" s="38"/>
    </row>
    <row r="27975" spans="3:13" x14ac:dyDescent="0.2">
      <c r="C27975" s="38"/>
      <c r="D27975" s="38"/>
      <c r="E27975" s="93"/>
      <c r="L27975" s="38"/>
      <c r="M27975" s="38"/>
    </row>
    <row r="27976" spans="3:13" x14ac:dyDescent="0.2">
      <c r="C27976" s="38"/>
      <c r="D27976" s="38"/>
      <c r="E27976" s="93"/>
      <c r="L27976" s="38"/>
      <c r="M27976" s="38"/>
    </row>
    <row r="27977" spans="3:13" x14ac:dyDescent="0.2">
      <c r="C27977" s="38"/>
      <c r="D27977" s="38"/>
      <c r="E27977" s="93"/>
      <c r="L27977" s="38"/>
      <c r="M27977" s="38"/>
    </row>
    <row r="27978" spans="3:13" x14ac:dyDescent="0.2">
      <c r="C27978" s="38"/>
      <c r="D27978" s="38"/>
      <c r="E27978" s="93"/>
      <c r="L27978" s="38"/>
      <c r="M27978" s="38"/>
    </row>
    <row r="27979" spans="3:13" x14ac:dyDescent="0.2">
      <c r="C27979" s="38"/>
      <c r="D27979" s="38"/>
      <c r="E27979" s="93"/>
      <c r="L27979" s="38"/>
      <c r="M27979" s="38"/>
    </row>
    <row r="27980" spans="3:13" x14ac:dyDescent="0.2">
      <c r="C27980" s="38"/>
      <c r="D27980" s="38"/>
      <c r="E27980" s="93"/>
      <c r="L27980" s="38"/>
      <c r="M27980" s="38"/>
    </row>
    <row r="27981" spans="3:13" x14ac:dyDescent="0.2">
      <c r="C27981" s="38"/>
      <c r="D27981" s="38"/>
      <c r="E27981" s="93"/>
      <c r="L27981" s="38"/>
      <c r="M27981" s="38"/>
    </row>
    <row r="27982" spans="3:13" x14ac:dyDescent="0.2">
      <c r="C27982" s="38"/>
      <c r="D27982" s="38"/>
      <c r="E27982" s="93"/>
      <c r="L27982" s="38"/>
      <c r="M27982" s="38"/>
    </row>
    <row r="27983" spans="3:13" x14ac:dyDescent="0.2">
      <c r="C27983" s="38"/>
      <c r="D27983" s="38"/>
      <c r="E27983" s="93"/>
      <c r="L27983" s="38"/>
      <c r="M27983" s="38"/>
    </row>
    <row r="27984" spans="3:13" x14ac:dyDescent="0.2">
      <c r="C27984" s="38"/>
      <c r="D27984" s="38"/>
      <c r="E27984" s="93"/>
      <c r="L27984" s="38"/>
      <c r="M27984" s="38"/>
    </row>
    <row r="27985" spans="3:13" x14ac:dyDescent="0.2">
      <c r="C27985" s="38"/>
      <c r="D27985" s="38"/>
      <c r="E27985" s="93"/>
      <c r="L27985" s="38"/>
      <c r="M27985" s="38"/>
    </row>
    <row r="27986" spans="3:13" x14ac:dyDescent="0.2">
      <c r="C27986" s="38"/>
      <c r="D27986" s="38"/>
      <c r="E27986" s="93"/>
      <c r="L27986" s="38"/>
      <c r="M27986" s="38"/>
    </row>
    <row r="27987" spans="3:13" x14ac:dyDescent="0.2">
      <c r="C27987" s="38"/>
      <c r="D27987" s="38"/>
      <c r="E27987" s="93"/>
      <c r="L27987" s="38"/>
      <c r="M27987" s="38"/>
    </row>
    <row r="27988" spans="3:13" x14ac:dyDescent="0.2">
      <c r="C27988" s="38"/>
      <c r="D27988" s="38"/>
      <c r="E27988" s="93"/>
      <c r="L27988" s="38"/>
      <c r="M27988" s="38"/>
    </row>
    <row r="27989" spans="3:13" x14ac:dyDescent="0.2">
      <c r="C27989" s="38"/>
      <c r="D27989" s="38"/>
      <c r="E27989" s="93"/>
      <c r="L27989" s="38"/>
      <c r="M27989" s="38"/>
    </row>
    <row r="27990" spans="3:13" x14ac:dyDescent="0.2">
      <c r="C27990" s="38"/>
      <c r="D27990" s="38"/>
      <c r="E27990" s="93"/>
      <c r="L27990" s="38"/>
      <c r="M27990" s="38"/>
    </row>
    <row r="27991" spans="3:13" x14ac:dyDescent="0.2">
      <c r="C27991" s="38"/>
      <c r="D27991" s="38"/>
      <c r="E27991" s="93"/>
      <c r="L27991" s="38"/>
      <c r="M27991" s="38"/>
    </row>
    <row r="27992" spans="3:13" x14ac:dyDescent="0.2">
      <c r="C27992" s="38"/>
      <c r="D27992" s="38"/>
      <c r="E27992" s="93"/>
      <c r="L27992" s="38"/>
      <c r="M27992" s="38"/>
    </row>
    <row r="27993" spans="3:13" x14ac:dyDescent="0.2">
      <c r="C27993" s="38"/>
      <c r="D27993" s="38"/>
      <c r="E27993" s="93"/>
      <c r="L27993" s="38"/>
      <c r="M27993" s="38"/>
    </row>
    <row r="27994" spans="3:13" x14ac:dyDescent="0.2">
      <c r="C27994" s="38"/>
      <c r="D27994" s="38"/>
      <c r="E27994" s="93"/>
      <c r="L27994" s="38"/>
      <c r="M27994" s="38"/>
    </row>
    <row r="27995" spans="3:13" x14ac:dyDescent="0.2">
      <c r="C27995" s="38"/>
      <c r="D27995" s="38"/>
      <c r="E27995" s="93"/>
      <c r="L27995" s="38"/>
      <c r="M27995" s="38"/>
    </row>
    <row r="27996" spans="3:13" x14ac:dyDescent="0.2">
      <c r="C27996" s="38"/>
      <c r="D27996" s="38"/>
      <c r="E27996" s="93"/>
      <c r="L27996" s="38"/>
      <c r="M27996" s="38"/>
    </row>
    <row r="27997" spans="3:13" x14ac:dyDescent="0.2">
      <c r="C27997" s="38"/>
      <c r="D27997" s="38"/>
      <c r="E27997" s="93"/>
      <c r="L27997" s="38"/>
      <c r="M27997" s="38"/>
    </row>
    <row r="27998" spans="3:13" x14ac:dyDescent="0.2">
      <c r="C27998" s="38"/>
      <c r="D27998" s="38"/>
      <c r="E27998" s="93"/>
      <c r="L27998" s="38"/>
      <c r="M27998" s="38"/>
    </row>
    <row r="27999" spans="3:13" x14ac:dyDescent="0.2">
      <c r="C27999" s="38"/>
      <c r="D27999" s="38"/>
      <c r="E27999" s="93"/>
      <c r="L27999" s="38"/>
      <c r="M27999" s="38"/>
    </row>
    <row r="28000" spans="3:13" x14ac:dyDescent="0.2">
      <c r="C28000" s="38"/>
      <c r="D28000" s="38"/>
      <c r="E28000" s="93"/>
      <c r="L28000" s="38"/>
      <c r="M28000" s="38"/>
    </row>
    <row r="28001" spans="3:13" x14ac:dyDescent="0.2">
      <c r="C28001" s="38"/>
      <c r="D28001" s="38"/>
      <c r="E28001" s="93"/>
      <c r="L28001" s="38"/>
      <c r="M28001" s="38"/>
    </row>
    <row r="28002" spans="3:13" x14ac:dyDescent="0.2">
      <c r="C28002" s="38"/>
      <c r="D28002" s="38"/>
      <c r="E28002" s="93"/>
      <c r="L28002" s="38"/>
      <c r="M28002" s="38"/>
    </row>
    <row r="28003" spans="3:13" x14ac:dyDescent="0.2">
      <c r="C28003" s="38"/>
      <c r="D28003" s="38"/>
      <c r="E28003" s="93"/>
      <c r="L28003" s="38"/>
      <c r="M28003" s="38"/>
    </row>
    <row r="28004" spans="3:13" x14ac:dyDescent="0.2">
      <c r="C28004" s="38"/>
      <c r="D28004" s="38"/>
      <c r="E28004" s="93"/>
      <c r="L28004" s="38"/>
      <c r="M28004" s="38"/>
    </row>
    <row r="28005" spans="3:13" x14ac:dyDescent="0.2">
      <c r="C28005" s="38"/>
      <c r="D28005" s="38"/>
      <c r="E28005" s="93"/>
      <c r="L28005" s="38"/>
      <c r="M28005" s="38"/>
    </row>
    <row r="28006" spans="3:13" x14ac:dyDescent="0.2">
      <c r="C28006" s="38"/>
      <c r="D28006" s="38"/>
      <c r="E28006" s="93"/>
      <c r="L28006" s="38"/>
      <c r="M28006" s="38"/>
    </row>
    <row r="28007" spans="3:13" x14ac:dyDescent="0.2">
      <c r="C28007" s="38"/>
      <c r="D28007" s="38"/>
      <c r="E28007" s="93"/>
      <c r="L28007" s="38"/>
      <c r="M28007" s="38"/>
    </row>
    <row r="28008" spans="3:13" x14ac:dyDescent="0.2">
      <c r="C28008" s="38"/>
      <c r="D28008" s="38"/>
      <c r="E28008" s="93"/>
      <c r="L28008" s="38"/>
      <c r="M28008" s="38"/>
    </row>
    <row r="28009" spans="3:13" x14ac:dyDescent="0.2">
      <c r="C28009" s="38"/>
      <c r="D28009" s="38"/>
      <c r="E28009" s="93"/>
      <c r="L28009" s="38"/>
      <c r="M28009" s="38"/>
    </row>
    <row r="28010" spans="3:13" x14ac:dyDescent="0.2">
      <c r="C28010" s="38"/>
      <c r="D28010" s="38"/>
      <c r="E28010" s="93"/>
      <c r="L28010" s="38"/>
      <c r="M28010" s="38"/>
    </row>
    <row r="28011" spans="3:13" x14ac:dyDescent="0.2">
      <c r="C28011" s="38"/>
      <c r="D28011" s="38"/>
      <c r="E28011" s="93"/>
      <c r="L28011" s="38"/>
      <c r="M28011" s="38"/>
    </row>
    <row r="28012" spans="3:13" x14ac:dyDescent="0.2">
      <c r="C28012" s="38"/>
      <c r="D28012" s="38"/>
      <c r="E28012" s="93"/>
      <c r="L28012" s="38"/>
      <c r="M28012" s="38"/>
    </row>
    <row r="28013" spans="3:13" x14ac:dyDescent="0.2">
      <c r="C28013" s="38"/>
      <c r="D28013" s="38"/>
      <c r="E28013" s="93"/>
      <c r="L28013" s="38"/>
      <c r="M28013" s="38"/>
    </row>
    <row r="28014" spans="3:13" x14ac:dyDescent="0.2">
      <c r="C28014" s="38"/>
      <c r="D28014" s="38"/>
      <c r="E28014" s="93"/>
      <c r="L28014" s="38"/>
      <c r="M28014" s="38"/>
    </row>
    <row r="28015" spans="3:13" x14ac:dyDescent="0.2">
      <c r="C28015" s="38"/>
      <c r="D28015" s="38"/>
      <c r="E28015" s="93"/>
      <c r="L28015" s="38"/>
      <c r="M28015" s="38"/>
    </row>
    <row r="28016" spans="3:13" x14ac:dyDescent="0.2">
      <c r="C28016" s="38"/>
      <c r="D28016" s="38"/>
      <c r="E28016" s="93"/>
      <c r="L28016" s="38"/>
      <c r="M28016" s="38"/>
    </row>
    <row r="28017" spans="3:13" x14ac:dyDescent="0.2">
      <c r="C28017" s="38"/>
      <c r="D28017" s="38"/>
      <c r="E28017" s="93"/>
      <c r="L28017" s="38"/>
      <c r="M28017" s="38"/>
    </row>
    <row r="28018" spans="3:13" x14ac:dyDescent="0.2">
      <c r="C28018" s="38"/>
      <c r="D28018" s="38"/>
      <c r="E28018" s="93"/>
      <c r="L28018" s="38"/>
      <c r="M28018" s="38"/>
    </row>
    <row r="28019" spans="3:13" x14ac:dyDescent="0.2">
      <c r="C28019" s="38"/>
      <c r="D28019" s="38"/>
      <c r="E28019" s="93"/>
      <c r="L28019" s="38"/>
      <c r="M28019" s="38"/>
    </row>
    <row r="28020" spans="3:13" x14ac:dyDescent="0.2">
      <c r="C28020" s="38"/>
      <c r="D28020" s="38"/>
      <c r="E28020" s="93"/>
      <c r="L28020" s="38"/>
      <c r="M28020" s="38"/>
    </row>
    <row r="28021" spans="3:13" x14ac:dyDescent="0.2">
      <c r="C28021" s="38"/>
      <c r="D28021" s="38"/>
      <c r="E28021" s="93"/>
      <c r="L28021" s="38"/>
      <c r="M28021" s="38"/>
    </row>
    <row r="28022" spans="3:13" x14ac:dyDescent="0.2">
      <c r="C28022" s="38"/>
      <c r="D28022" s="38"/>
      <c r="E28022" s="93"/>
      <c r="L28022" s="38"/>
      <c r="M28022" s="38"/>
    </row>
    <row r="28023" spans="3:13" x14ac:dyDescent="0.2">
      <c r="C28023" s="38"/>
      <c r="D28023" s="38"/>
      <c r="E28023" s="93"/>
      <c r="L28023" s="38"/>
      <c r="M28023" s="38"/>
    </row>
    <row r="28024" spans="3:13" x14ac:dyDescent="0.2">
      <c r="C28024" s="38"/>
      <c r="D28024" s="38"/>
      <c r="E28024" s="93"/>
      <c r="L28024" s="38"/>
      <c r="M28024" s="38"/>
    </row>
    <row r="28025" spans="3:13" x14ac:dyDescent="0.2">
      <c r="C28025" s="38"/>
      <c r="D28025" s="38"/>
      <c r="E28025" s="93"/>
      <c r="L28025" s="38"/>
      <c r="M28025" s="38"/>
    </row>
    <row r="28026" spans="3:13" x14ac:dyDescent="0.2">
      <c r="C28026" s="38"/>
      <c r="D28026" s="38"/>
      <c r="E28026" s="93"/>
      <c r="L28026" s="38"/>
      <c r="M28026" s="38"/>
    </row>
    <row r="28027" spans="3:13" x14ac:dyDescent="0.2">
      <c r="C28027" s="38"/>
      <c r="D28027" s="38"/>
      <c r="E28027" s="93"/>
      <c r="L28027" s="38"/>
      <c r="M28027" s="38"/>
    </row>
    <row r="28028" spans="3:13" x14ac:dyDescent="0.2">
      <c r="C28028" s="38"/>
      <c r="D28028" s="38"/>
      <c r="E28028" s="93"/>
      <c r="L28028" s="38"/>
      <c r="M28028" s="38"/>
    </row>
    <row r="28029" spans="3:13" x14ac:dyDescent="0.2">
      <c r="C28029" s="38"/>
      <c r="D28029" s="38"/>
      <c r="E28029" s="93"/>
      <c r="L28029" s="38"/>
      <c r="M28029" s="38"/>
    </row>
    <row r="28030" spans="3:13" x14ac:dyDescent="0.2">
      <c r="C28030" s="38"/>
      <c r="D28030" s="38"/>
      <c r="E28030" s="93"/>
      <c r="L28030" s="38"/>
      <c r="M28030" s="38"/>
    </row>
    <row r="28031" spans="3:13" x14ac:dyDescent="0.2">
      <c r="C28031" s="38"/>
      <c r="D28031" s="38"/>
      <c r="E28031" s="93"/>
      <c r="L28031" s="38"/>
      <c r="M28031" s="38"/>
    </row>
    <row r="28032" spans="3:13" x14ac:dyDescent="0.2">
      <c r="C28032" s="38"/>
      <c r="D28032" s="38"/>
      <c r="E28032" s="93"/>
      <c r="L28032" s="38"/>
      <c r="M28032" s="38"/>
    </row>
    <row r="28033" spans="3:13" x14ac:dyDescent="0.2">
      <c r="C28033" s="38"/>
      <c r="D28033" s="38"/>
      <c r="E28033" s="93"/>
      <c r="L28033" s="38"/>
      <c r="M28033" s="38"/>
    </row>
    <row r="28034" spans="3:13" x14ac:dyDescent="0.2">
      <c r="C28034" s="38"/>
      <c r="D28034" s="38"/>
      <c r="E28034" s="93"/>
      <c r="L28034" s="38"/>
      <c r="M28034" s="38"/>
    </row>
    <row r="28035" spans="3:13" x14ac:dyDescent="0.2">
      <c r="C28035" s="38"/>
      <c r="D28035" s="38"/>
      <c r="E28035" s="93"/>
      <c r="L28035" s="38"/>
      <c r="M28035" s="38"/>
    </row>
    <row r="28036" spans="3:13" x14ac:dyDescent="0.2">
      <c r="C28036" s="38"/>
      <c r="D28036" s="38"/>
      <c r="E28036" s="93"/>
      <c r="L28036" s="38"/>
      <c r="M28036" s="38"/>
    </row>
    <row r="28037" spans="3:13" x14ac:dyDescent="0.2">
      <c r="C28037" s="38"/>
      <c r="D28037" s="38"/>
      <c r="E28037" s="93"/>
      <c r="L28037" s="38"/>
      <c r="M28037" s="38"/>
    </row>
    <row r="28038" spans="3:13" x14ac:dyDescent="0.2">
      <c r="C28038" s="38"/>
      <c r="D28038" s="38"/>
      <c r="E28038" s="93"/>
      <c r="L28038" s="38"/>
      <c r="M28038" s="38"/>
    </row>
    <row r="28039" spans="3:13" x14ac:dyDescent="0.2">
      <c r="C28039" s="38"/>
      <c r="D28039" s="38"/>
      <c r="E28039" s="93"/>
      <c r="L28039" s="38"/>
      <c r="M28039" s="38"/>
    </row>
    <row r="28040" spans="3:13" x14ac:dyDescent="0.2">
      <c r="C28040" s="38"/>
      <c r="D28040" s="38"/>
      <c r="E28040" s="93"/>
      <c r="L28040" s="38"/>
      <c r="M28040" s="38"/>
    </row>
    <row r="28041" spans="3:13" x14ac:dyDescent="0.2">
      <c r="C28041" s="38"/>
      <c r="D28041" s="38"/>
      <c r="E28041" s="93"/>
      <c r="L28041" s="38"/>
      <c r="M28041" s="38"/>
    </row>
    <row r="28042" spans="3:13" x14ac:dyDescent="0.2">
      <c r="C28042" s="38"/>
      <c r="D28042" s="38"/>
      <c r="E28042" s="93"/>
      <c r="L28042" s="38"/>
      <c r="M28042" s="38"/>
    </row>
    <row r="28043" spans="3:13" x14ac:dyDescent="0.2">
      <c r="C28043" s="38"/>
      <c r="D28043" s="38"/>
      <c r="E28043" s="93"/>
      <c r="L28043" s="38"/>
      <c r="M28043" s="38"/>
    </row>
    <row r="28044" spans="3:13" x14ac:dyDescent="0.2">
      <c r="C28044" s="38"/>
      <c r="D28044" s="38"/>
      <c r="E28044" s="93"/>
      <c r="L28044" s="38"/>
      <c r="M28044" s="38"/>
    </row>
    <row r="28045" spans="3:13" x14ac:dyDescent="0.2">
      <c r="C28045" s="38"/>
      <c r="D28045" s="38"/>
      <c r="E28045" s="93"/>
      <c r="L28045" s="38"/>
      <c r="M28045" s="38"/>
    </row>
    <row r="28046" spans="3:13" x14ac:dyDescent="0.2">
      <c r="C28046" s="38"/>
      <c r="D28046" s="38"/>
      <c r="E28046" s="93"/>
      <c r="L28046" s="38"/>
      <c r="M28046" s="38"/>
    </row>
    <row r="28047" spans="3:13" x14ac:dyDescent="0.2">
      <c r="C28047" s="38"/>
      <c r="D28047" s="38"/>
      <c r="E28047" s="93"/>
      <c r="L28047" s="38"/>
      <c r="M28047" s="38"/>
    </row>
    <row r="28048" spans="3:13" x14ac:dyDescent="0.2">
      <c r="C28048" s="38"/>
      <c r="D28048" s="38"/>
      <c r="E28048" s="93"/>
      <c r="L28048" s="38"/>
      <c r="M28048" s="38"/>
    </row>
    <row r="28049" spans="3:13" x14ac:dyDescent="0.2">
      <c r="C28049" s="38"/>
      <c r="D28049" s="38"/>
      <c r="E28049" s="93"/>
      <c r="L28049" s="38"/>
      <c r="M28049" s="38"/>
    </row>
    <row r="28050" spans="3:13" x14ac:dyDescent="0.2">
      <c r="C28050" s="38"/>
      <c r="D28050" s="38"/>
      <c r="E28050" s="93"/>
      <c r="L28050" s="38"/>
      <c r="M28050" s="38"/>
    </row>
    <row r="28051" spans="3:13" x14ac:dyDescent="0.2">
      <c r="C28051" s="38"/>
      <c r="D28051" s="38"/>
      <c r="E28051" s="93"/>
      <c r="L28051" s="38"/>
      <c r="M28051" s="38"/>
    </row>
    <row r="28052" spans="3:13" x14ac:dyDescent="0.2">
      <c r="C28052" s="38"/>
      <c r="D28052" s="38"/>
      <c r="E28052" s="93"/>
      <c r="L28052" s="38"/>
      <c r="M28052" s="38"/>
    </row>
    <row r="28053" spans="3:13" x14ac:dyDescent="0.2">
      <c r="C28053" s="38"/>
      <c r="D28053" s="38"/>
      <c r="E28053" s="93"/>
      <c r="L28053" s="38"/>
      <c r="M28053" s="38"/>
    </row>
    <row r="28054" spans="3:13" x14ac:dyDescent="0.2">
      <c r="C28054" s="38"/>
      <c r="D28054" s="38"/>
      <c r="E28054" s="93"/>
      <c r="L28054" s="38"/>
      <c r="M28054" s="38"/>
    </row>
    <row r="28055" spans="3:13" x14ac:dyDescent="0.2">
      <c r="C28055" s="38"/>
      <c r="D28055" s="38"/>
      <c r="E28055" s="93"/>
      <c r="L28055" s="38"/>
      <c r="M28055" s="38"/>
    </row>
    <row r="28056" spans="3:13" x14ac:dyDescent="0.2">
      <c r="C28056" s="38"/>
      <c r="D28056" s="38"/>
      <c r="E28056" s="93"/>
      <c r="L28056" s="38"/>
      <c r="M28056" s="38"/>
    </row>
    <row r="28057" spans="3:13" x14ac:dyDescent="0.2">
      <c r="C28057" s="38"/>
      <c r="D28057" s="38"/>
      <c r="E28057" s="93"/>
      <c r="L28057" s="38"/>
      <c r="M28057" s="38"/>
    </row>
    <row r="28058" spans="3:13" x14ac:dyDescent="0.2">
      <c r="C28058" s="38"/>
      <c r="D28058" s="38"/>
      <c r="E28058" s="93"/>
      <c r="L28058" s="38"/>
      <c r="M28058" s="38"/>
    </row>
    <row r="28059" spans="3:13" x14ac:dyDescent="0.2">
      <c r="C28059" s="38"/>
      <c r="D28059" s="38"/>
      <c r="E28059" s="93"/>
      <c r="L28059" s="38"/>
      <c r="M28059" s="38"/>
    </row>
    <row r="28060" spans="3:13" x14ac:dyDescent="0.2">
      <c r="C28060" s="38"/>
      <c r="D28060" s="38"/>
      <c r="E28060" s="93"/>
      <c r="L28060" s="38"/>
      <c r="M28060" s="38"/>
    </row>
    <row r="28061" spans="3:13" x14ac:dyDescent="0.2">
      <c r="C28061" s="38"/>
      <c r="D28061" s="38"/>
      <c r="E28061" s="93"/>
      <c r="L28061" s="38"/>
      <c r="M28061" s="38"/>
    </row>
    <row r="28062" spans="3:13" x14ac:dyDescent="0.2">
      <c r="C28062" s="38"/>
      <c r="D28062" s="38"/>
      <c r="E28062" s="93"/>
      <c r="L28062" s="38"/>
      <c r="M28062" s="38"/>
    </row>
    <row r="28063" spans="3:13" x14ac:dyDescent="0.2">
      <c r="C28063" s="38"/>
      <c r="D28063" s="38"/>
      <c r="E28063" s="93"/>
      <c r="L28063" s="38"/>
      <c r="M28063" s="38"/>
    </row>
    <row r="28064" spans="3:13" x14ac:dyDescent="0.2">
      <c r="C28064" s="38"/>
      <c r="D28064" s="38"/>
      <c r="E28064" s="93"/>
      <c r="L28064" s="38"/>
      <c r="M28064" s="38"/>
    </row>
    <row r="28065" spans="3:13" x14ac:dyDescent="0.2">
      <c r="C28065" s="38"/>
      <c r="D28065" s="38"/>
      <c r="E28065" s="93"/>
      <c r="L28065" s="38"/>
      <c r="M28065" s="38"/>
    </row>
    <row r="28066" spans="3:13" x14ac:dyDescent="0.2">
      <c r="C28066" s="38"/>
      <c r="D28066" s="38"/>
      <c r="E28066" s="93"/>
      <c r="L28066" s="38"/>
      <c r="M28066" s="38"/>
    </row>
    <row r="28067" spans="3:13" x14ac:dyDescent="0.2">
      <c r="C28067" s="38"/>
      <c r="D28067" s="38"/>
      <c r="E28067" s="93"/>
      <c r="L28067" s="38"/>
      <c r="M28067" s="38"/>
    </row>
    <row r="28068" spans="3:13" x14ac:dyDescent="0.2">
      <c r="C28068" s="38"/>
      <c r="D28068" s="38"/>
      <c r="E28068" s="93"/>
      <c r="L28068" s="38"/>
      <c r="M28068" s="38"/>
    </row>
    <row r="28069" spans="3:13" x14ac:dyDescent="0.2">
      <c r="C28069" s="38"/>
      <c r="D28069" s="38"/>
      <c r="E28069" s="93"/>
      <c r="L28069" s="38"/>
      <c r="M28069" s="38"/>
    </row>
    <row r="28070" spans="3:13" x14ac:dyDescent="0.2">
      <c r="C28070" s="38"/>
      <c r="D28070" s="38"/>
      <c r="E28070" s="93"/>
      <c r="L28070" s="38"/>
      <c r="M28070" s="38"/>
    </row>
    <row r="28071" spans="3:13" x14ac:dyDescent="0.2">
      <c r="C28071" s="38"/>
      <c r="D28071" s="38"/>
      <c r="E28071" s="93"/>
      <c r="L28071" s="38"/>
      <c r="M28071" s="38"/>
    </row>
    <row r="28072" spans="3:13" x14ac:dyDescent="0.2">
      <c r="C28072" s="38"/>
      <c r="D28072" s="38"/>
      <c r="E28072" s="93"/>
      <c r="L28072" s="38"/>
      <c r="M28072" s="38"/>
    </row>
    <row r="28073" spans="3:13" x14ac:dyDescent="0.2">
      <c r="C28073" s="38"/>
      <c r="D28073" s="38"/>
      <c r="E28073" s="93"/>
      <c r="L28073" s="38"/>
      <c r="M28073" s="38"/>
    </row>
    <row r="28074" spans="3:13" x14ac:dyDescent="0.2">
      <c r="C28074" s="38"/>
      <c r="D28074" s="38"/>
      <c r="E28074" s="93"/>
      <c r="L28074" s="38"/>
      <c r="M28074" s="38"/>
    </row>
    <row r="28075" spans="3:13" x14ac:dyDescent="0.2">
      <c r="C28075" s="38"/>
      <c r="D28075" s="38"/>
      <c r="E28075" s="93"/>
      <c r="L28075" s="38"/>
      <c r="M28075" s="38"/>
    </row>
    <row r="28076" spans="3:13" x14ac:dyDescent="0.2">
      <c r="C28076" s="38"/>
      <c r="D28076" s="38"/>
      <c r="E28076" s="93"/>
      <c r="L28076" s="38"/>
      <c r="M28076" s="38"/>
    </row>
    <row r="28077" spans="3:13" x14ac:dyDescent="0.2">
      <c r="C28077" s="38"/>
      <c r="D28077" s="38"/>
      <c r="E28077" s="93"/>
      <c r="L28077" s="38"/>
      <c r="M28077" s="38"/>
    </row>
    <row r="28078" spans="3:13" x14ac:dyDescent="0.2">
      <c r="C28078" s="38"/>
      <c r="D28078" s="38"/>
      <c r="E28078" s="93"/>
      <c r="L28078" s="38"/>
      <c r="M28078" s="38"/>
    </row>
    <row r="28079" spans="3:13" x14ac:dyDescent="0.2">
      <c r="C28079" s="38"/>
      <c r="D28079" s="38"/>
      <c r="E28079" s="93"/>
      <c r="L28079" s="38"/>
      <c r="M28079" s="38"/>
    </row>
    <row r="28080" spans="3:13" x14ac:dyDescent="0.2">
      <c r="C28080" s="38"/>
      <c r="D28080" s="38"/>
      <c r="E28080" s="93"/>
      <c r="L28080" s="38"/>
      <c r="M28080" s="38"/>
    </row>
    <row r="28081" spans="3:13" x14ac:dyDescent="0.2">
      <c r="C28081" s="38"/>
      <c r="D28081" s="38"/>
      <c r="E28081" s="93"/>
      <c r="L28081" s="38"/>
      <c r="M28081" s="38"/>
    </row>
    <row r="28082" spans="3:13" x14ac:dyDescent="0.2">
      <c r="C28082" s="38"/>
      <c r="D28082" s="38"/>
      <c r="E28082" s="93"/>
      <c r="L28082" s="38"/>
      <c r="M28082" s="38"/>
    </row>
    <row r="28083" spans="3:13" x14ac:dyDescent="0.2">
      <c r="C28083" s="38"/>
      <c r="D28083" s="38"/>
      <c r="E28083" s="93"/>
      <c r="L28083" s="38"/>
      <c r="M28083" s="38"/>
    </row>
    <row r="28084" spans="3:13" x14ac:dyDescent="0.2">
      <c r="C28084" s="38"/>
      <c r="D28084" s="38"/>
      <c r="E28084" s="93"/>
      <c r="L28084" s="38"/>
      <c r="M28084" s="38"/>
    </row>
    <row r="28085" spans="3:13" x14ac:dyDescent="0.2">
      <c r="C28085" s="38"/>
      <c r="D28085" s="38"/>
      <c r="E28085" s="93"/>
      <c r="L28085" s="38"/>
      <c r="M28085" s="38"/>
    </row>
    <row r="28086" spans="3:13" x14ac:dyDescent="0.2">
      <c r="C28086" s="38"/>
      <c r="D28086" s="38"/>
      <c r="E28086" s="93"/>
      <c r="L28086" s="38"/>
      <c r="M28086" s="38"/>
    </row>
    <row r="28087" spans="3:13" x14ac:dyDescent="0.2">
      <c r="C28087" s="38"/>
      <c r="D28087" s="38"/>
      <c r="E28087" s="93"/>
      <c r="L28087" s="38"/>
      <c r="M28087" s="38"/>
    </row>
    <row r="28088" spans="3:13" x14ac:dyDescent="0.2">
      <c r="C28088" s="38"/>
      <c r="D28088" s="38"/>
      <c r="E28088" s="93"/>
      <c r="L28088" s="38"/>
      <c r="M28088" s="38"/>
    </row>
    <row r="28089" spans="3:13" x14ac:dyDescent="0.2">
      <c r="C28089" s="38"/>
      <c r="D28089" s="38"/>
      <c r="E28089" s="93"/>
      <c r="L28089" s="38"/>
      <c r="M28089" s="38"/>
    </row>
    <row r="28090" spans="3:13" x14ac:dyDescent="0.2">
      <c r="C28090" s="38"/>
      <c r="D28090" s="38"/>
      <c r="E28090" s="93"/>
      <c r="L28090" s="38"/>
      <c r="M28090" s="38"/>
    </row>
    <row r="28091" spans="3:13" x14ac:dyDescent="0.2">
      <c r="C28091" s="38"/>
      <c r="D28091" s="38"/>
      <c r="E28091" s="93"/>
      <c r="L28091" s="38"/>
      <c r="M28091" s="38"/>
    </row>
    <row r="28092" spans="3:13" x14ac:dyDescent="0.2">
      <c r="C28092" s="38"/>
      <c r="D28092" s="38"/>
      <c r="E28092" s="93"/>
      <c r="L28092" s="38"/>
      <c r="M28092" s="38"/>
    </row>
    <row r="28093" spans="3:13" x14ac:dyDescent="0.2">
      <c r="C28093" s="38"/>
      <c r="D28093" s="38"/>
      <c r="E28093" s="93"/>
      <c r="L28093" s="38"/>
      <c r="M28093" s="38"/>
    </row>
    <row r="28094" spans="3:13" x14ac:dyDescent="0.2">
      <c r="C28094" s="38"/>
      <c r="D28094" s="38"/>
      <c r="E28094" s="93"/>
      <c r="L28094" s="38"/>
      <c r="M28094" s="38"/>
    </row>
    <row r="28095" spans="3:13" x14ac:dyDescent="0.2">
      <c r="C28095" s="38"/>
      <c r="D28095" s="38"/>
      <c r="E28095" s="93"/>
      <c r="L28095" s="38"/>
      <c r="M28095" s="38"/>
    </row>
    <row r="28096" spans="3:13" x14ac:dyDescent="0.2">
      <c r="C28096" s="38"/>
      <c r="D28096" s="38"/>
      <c r="E28096" s="93"/>
      <c r="L28096" s="38"/>
      <c r="M28096" s="38"/>
    </row>
    <row r="28097" spans="3:13" x14ac:dyDescent="0.2">
      <c r="C28097" s="38"/>
      <c r="D28097" s="38"/>
      <c r="E28097" s="93"/>
      <c r="L28097" s="38"/>
      <c r="M28097" s="38"/>
    </row>
    <row r="28098" spans="3:13" x14ac:dyDescent="0.2">
      <c r="C28098" s="38"/>
      <c r="D28098" s="38"/>
      <c r="E28098" s="93"/>
      <c r="L28098" s="38"/>
      <c r="M28098" s="38"/>
    </row>
    <row r="28099" spans="3:13" x14ac:dyDescent="0.2">
      <c r="C28099" s="38"/>
      <c r="D28099" s="38"/>
      <c r="E28099" s="93"/>
      <c r="L28099" s="38"/>
      <c r="M28099" s="38"/>
    </row>
    <row r="28100" spans="3:13" x14ac:dyDescent="0.2">
      <c r="C28100" s="38"/>
      <c r="D28100" s="38"/>
      <c r="E28100" s="93"/>
      <c r="L28100" s="38"/>
      <c r="M28100" s="38"/>
    </row>
    <row r="28101" spans="3:13" x14ac:dyDescent="0.2">
      <c r="C28101" s="38"/>
      <c r="D28101" s="38"/>
      <c r="E28101" s="93"/>
      <c r="L28101" s="38"/>
      <c r="M28101" s="38"/>
    </row>
    <row r="28102" spans="3:13" x14ac:dyDescent="0.2">
      <c r="C28102" s="38"/>
      <c r="D28102" s="38"/>
      <c r="E28102" s="93"/>
      <c r="L28102" s="38"/>
      <c r="M28102" s="38"/>
    </row>
    <row r="28103" spans="3:13" x14ac:dyDescent="0.2">
      <c r="C28103" s="38"/>
      <c r="D28103" s="38"/>
      <c r="E28103" s="93"/>
      <c r="L28103" s="38"/>
      <c r="M28103" s="38"/>
    </row>
    <row r="28104" spans="3:13" x14ac:dyDescent="0.2">
      <c r="C28104" s="38"/>
      <c r="D28104" s="38"/>
      <c r="E28104" s="93"/>
      <c r="L28104" s="38"/>
      <c r="M28104" s="38"/>
    </row>
    <row r="28105" spans="3:13" x14ac:dyDescent="0.2">
      <c r="C28105" s="38"/>
      <c r="D28105" s="38"/>
      <c r="E28105" s="93"/>
      <c r="L28105" s="38"/>
      <c r="M28105" s="38"/>
    </row>
    <row r="28106" spans="3:13" x14ac:dyDescent="0.2">
      <c r="C28106" s="38"/>
      <c r="D28106" s="38"/>
      <c r="E28106" s="93"/>
      <c r="L28106" s="38"/>
      <c r="M28106" s="38"/>
    </row>
    <row r="28107" spans="3:13" x14ac:dyDescent="0.2">
      <c r="C28107" s="38"/>
      <c r="D28107" s="38"/>
      <c r="E28107" s="93"/>
      <c r="L28107" s="38"/>
      <c r="M28107" s="38"/>
    </row>
    <row r="28108" spans="3:13" x14ac:dyDescent="0.2">
      <c r="C28108" s="38"/>
      <c r="D28108" s="38"/>
      <c r="E28108" s="93"/>
      <c r="L28108" s="38"/>
      <c r="M28108" s="38"/>
    </row>
    <row r="28109" spans="3:13" x14ac:dyDescent="0.2">
      <c r="C28109" s="38"/>
      <c r="D28109" s="38"/>
      <c r="E28109" s="93"/>
      <c r="L28109" s="38"/>
      <c r="M28109" s="38"/>
    </row>
    <row r="28110" spans="3:13" x14ac:dyDescent="0.2">
      <c r="C28110" s="38"/>
      <c r="D28110" s="38"/>
      <c r="E28110" s="93"/>
      <c r="L28110" s="38"/>
      <c r="M28110" s="38"/>
    </row>
    <row r="28111" spans="3:13" x14ac:dyDescent="0.2">
      <c r="C28111" s="38"/>
      <c r="D28111" s="38"/>
      <c r="E28111" s="93"/>
      <c r="L28111" s="38"/>
      <c r="M28111" s="38"/>
    </row>
    <row r="28112" spans="3:13" x14ac:dyDescent="0.2">
      <c r="C28112" s="38"/>
      <c r="D28112" s="38"/>
      <c r="E28112" s="93"/>
      <c r="L28112" s="38"/>
      <c r="M28112" s="38"/>
    </row>
    <row r="28113" spans="3:13" x14ac:dyDescent="0.2">
      <c r="C28113" s="38"/>
      <c r="D28113" s="38"/>
      <c r="E28113" s="93"/>
      <c r="L28113" s="38"/>
      <c r="M28113" s="38"/>
    </row>
    <row r="28114" spans="3:13" x14ac:dyDescent="0.2">
      <c r="C28114" s="38"/>
      <c r="D28114" s="38"/>
      <c r="E28114" s="93"/>
      <c r="L28114" s="38"/>
      <c r="M28114" s="38"/>
    </row>
    <row r="28115" spans="3:13" x14ac:dyDescent="0.2">
      <c r="C28115" s="38"/>
      <c r="D28115" s="38"/>
      <c r="E28115" s="93"/>
      <c r="L28115" s="38"/>
      <c r="M28115" s="38"/>
    </row>
    <row r="28116" spans="3:13" x14ac:dyDescent="0.2">
      <c r="C28116" s="38"/>
      <c r="D28116" s="38"/>
      <c r="E28116" s="93"/>
      <c r="L28116" s="38"/>
      <c r="M28116" s="38"/>
    </row>
    <row r="28117" spans="3:13" x14ac:dyDescent="0.2">
      <c r="C28117" s="38"/>
      <c r="D28117" s="38"/>
      <c r="E28117" s="93"/>
      <c r="L28117" s="38"/>
      <c r="M28117" s="38"/>
    </row>
    <row r="28118" spans="3:13" x14ac:dyDescent="0.2">
      <c r="C28118" s="38"/>
      <c r="D28118" s="38"/>
      <c r="E28118" s="93"/>
      <c r="L28118" s="38"/>
      <c r="M28118" s="38"/>
    </row>
    <row r="28119" spans="3:13" x14ac:dyDescent="0.2">
      <c r="C28119" s="38"/>
      <c r="D28119" s="38"/>
      <c r="E28119" s="93"/>
      <c r="L28119" s="38"/>
      <c r="M28119" s="38"/>
    </row>
    <row r="28120" spans="3:13" x14ac:dyDescent="0.2">
      <c r="C28120" s="38"/>
      <c r="D28120" s="38"/>
      <c r="E28120" s="93"/>
      <c r="L28120" s="38"/>
      <c r="M28120" s="38"/>
    </row>
    <row r="28121" spans="3:13" x14ac:dyDescent="0.2">
      <c r="C28121" s="38"/>
      <c r="D28121" s="38"/>
      <c r="E28121" s="93"/>
      <c r="L28121" s="38"/>
      <c r="M28121" s="38"/>
    </row>
    <row r="28122" spans="3:13" x14ac:dyDescent="0.2">
      <c r="C28122" s="38"/>
      <c r="D28122" s="38"/>
      <c r="E28122" s="93"/>
      <c r="L28122" s="38"/>
      <c r="M28122" s="38"/>
    </row>
    <row r="28123" spans="3:13" x14ac:dyDescent="0.2">
      <c r="C28123" s="38"/>
      <c r="D28123" s="38"/>
      <c r="E28123" s="93"/>
      <c r="L28123" s="38"/>
      <c r="M28123" s="38"/>
    </row>
    <row r="28124" spans="3:13" x14ac:dyDescent="0.2">
      <c r="C28124" s="38"/>
      <c r="D28124" s="38"/>
      <c r="E28124" s="93"/>
      <c r="L28124" s="38"/>
      <c r="M28124" s="38"/>
    </row>
    <row r="28125" spans="3:13" x14ac:dyDescent="0.2">
      <c r="C28125" s="38"/>
      <c r="D28125" s="38"/>
      <c r="E28125" s="93"/>
      <c r="L28125" s="38"/>
      <c r="M28125" s="38"/>
    </row>
    <row r="28126" spans="3:13" x14ac:dyDescent="0.2">
      <c r="C28126" s="38"/>
      <c r="D28126" s="38"/>
      <c r="E28126" s="93"/>
      <c r="L28126" s="38"/>
      <c r="M28126" s="38"/>
    </row>
    <row r="28127" spans="3:13" x14ac:dyDescent="0.2">
      <c r="C28127" s="38"/>
      <c r="D28127" s="38"/>
      <c r="E28127" s="93"/>
      <c r="L28127" s="38"/>
      <c r="M28127" s="38"/>
    </row>
    <row r="28128" spans="3:13" x14ac:dyDescent="0.2">
      <c r="C28128" s="38"/>
      <c r="D28128" s="38"/>
      <c r="E28128" s="93"/>
      <c r="L28128" s="38"/>
      <c r="M28128" s="38"/>
    </row>
    <row r="28129" spans="3:13" x14ac:dyDescent="0.2">
      <c r="C28129" s="38"/>
      <c r="D28129" s="38"/>
      <c r="E28129" s="93"/>
      <c r="L28129" s="38"/>
      <c r="M28129" s="38"/>
    </row>
    <row r="28130" spans="3:13" x14ac:dyDescent="0.2">
      <c r="C28130" s="38"/>
      <c r="D28130" s="38"/>
      <c r="E28130" s="93"/>
      <c r="L28130" s="38"/>
      <c r="M28130" s="38"/>
    </row>
    <row r="28131" spans="3:13" x14ac:dyDescent="0.2">
      <c r="C28131" s="38"/>
      <c r="D28131" s="38"/>
      <c r="E28131" s="93"/>
      <c r="L28131" s="38"/>
      <c r="M28131" s="38"/>
    </row>
    <row r="28132" spans="3:13" x14ac:dyDescent="0.2">
      <c r="C28132" s="38"/>
      <c r="D28132" s="38"/>
      <c r="E28132" s="93"/>
      <c r="L28132" s="38"/>
      <c r="M28132" s="38"/>
    </row>
    <row r="28133" spans="3:13" x14ac:dyDescent="0.2">
      <c r="C28133" s="38"/>
      <c r="D28133" s="38"/>
      <c r="E28133" s="93"/>
      <c r="L28133" s="38"/>
      <c r="M28133" s="38"/>
    </row>
    <row r="28134" spans="3:13" x14ac:dyDescent="0.2">
      <c r="C28134" s="38"/>
      <c r="D28134" s="38"/>
      <c r="E28134" s="93"/>
      <c r="L28134" s="38"/>
      <c r="M28134" s="38"/>
    </row>
    <row r="28135" spans="3:13" x14ac:dyDescent="0.2">
      <c r="C28135" s="38"/>
      <c r="D28135" s="38"/>
      <c r="E28135" s="93"/>
      <c r="L28135" s="38"/>
      <c r="M28135" s="38"/>
    </row>
    <row r="28136" spans="3:13" x14ac:dyDescent="0.2">
      <c r="C28136" s="38"/>
      <c r="D28136" s="38"/>
      <c r="E28136" s="93"/>
      <c r="L28136" s="38"/>
      <c r="M28136" s="38"/>
    </row>
    <row r="28137" spans="3:13" x14ac:dyDescent="0.2">
      <c r="C28137" s="38"/>
      <c r="D28137" s="38"/>
      <c r="E28137" s="93"/>
      <c r="L28137" s="38"/>
      <c r="M28137" s="38"/>
    </row>
    <row r="28138" spans="3:13" x14ac:dyDescent="0.2">
      <c r="C28138" s="38"/>
      <c r="D28138" s="38"/>
      <c r="E28138" s="93"/>
      <c r="L28138" s="38"/>
      <c r="M28138" s="38"/>
    </row>
    <row r="28139" spans="3:13" x14ac:dyDescent="0.2">
      <c r="C28139" s="38"/>
      <c r="D28139" s="38"/>
      <c r="E28139" s="93"/>
      <c r="L28139" s="38"/>
      <c r="M28139" s="38"/>
    </row>
    <row r="28140" spans="3:13" x14ac:dyDescent="0.2">
      <c r="C28140" s="38"/>
      <c r="D28140" s="38"/>
      <c r="E28140" s="93"/>
      <c r="L28140" s="38"/>
      <c r="M28140" s="38"/>
    </row>
    <row r="28141" spans="3:13" x14ac:dyDescent="0.2">
      <c r="C28141" s="38"/>
      <c r="D28141" s="38"/>
      <c r="E28141" s="93"/>
      <c r="L28141" s="38"/>
      <c r="M28141" s="38"/>
    </row>
    <row r="28142" spans="3:13" x14ac:dyDescent="0.2">
      <c r="C28142" s="38"/>
      <c r="D28142" s="38"/>
      <c r="E28142" s="93"/>
      <c r="L28142" s="38"/>
      <c r="M28142" s="38"/>
    </row>
    <row r="28143" spans="3:13" x14ac:dyDescent="0.2">
      <c r="C28143" s="38"/>
      <c r="D28143" s="38"/>
      <c r="E28143" s="93"/>
      <c r="L28143" s="38"/>
      <c r="M28143" s="38"/>
    </row>
    <row r="28144" spans="3:13" x14ac:dyDescent="0.2">
      <c r="C28144" s="38"/>
      <c r="D28144" s="38"/>
      <c r="E28144" s="93"/>
      <c r="L28144" s="38"/>
      <c r="M28144" s="38"/>
    </row>
    <row r="28145" spans="3:13" x14ac:dyDescent="0.2">
      <c r="C28145" s="38"/>
      <c r="D28145" s="38"/>
      <c r="E28145" s="93"/>
      <c r="L28145" s="38"/>
      <c r="M28145" s="38"/>
    </row>
    <row r="28146" spans="3:13" x14ac:dyDescent="0.2">
      <c r="C28146" s="38"/>
      <c r="D28146" s="38"/>
      <c r="E28146" s="93"/>
      <c r="L28146" s="38"/>
      <c r="M28146" s="38"/>
    </row>
    <row r="28147" spans="3:13" x14ac:dyDescent="0.2">
      <c r="C28147" s="38"/>
      <c r="D28147" s="38"/>
      <c r="E28147" s="93"/>
      <c r="L28147" s="38"/>
      <c r="M28147" s="38"/>
    </row>
    <row r="28148" spans="3:13" x14ac:dyDescent="0.2">
      <c r="C28148" s="38"/>
      <c r="D28148" s="38"/>
      <c r="E28148" s="93"/>
      <c r="L28148" s="38"/>
      <c r="M28148" s="38"/>
    </row>
    <row r="28149" spans="3:13" x14ac:dyDescent="0.2">
      <c r="C28149" s="38"/>
      <c r="D28149" s="38"/>
      <c r="E28149" s="93"/>
      <c r="L28149" s="38"/>
      <c r="M28149" s="38"/>
    </row>
    <row r="28150" spans="3:13" x14ac:dyDescent="0.2">
      <c r="C28150" s="38"/>
      <c r="D28150" s="38"/>
      <c r="E28150" s="93"/>
      <c r="L28150" s="38"/>
      <c r="M28150" s="38"/>
    </row>
    <row r="28151" spans="3:13" x14ac:dyDescent="0.2">
      <c r="C28151" s="38"/>
      <c r="D28151" s="38"/>
      <c r="E28151" s="93"/>
      <c r="L28151" s="38"/>
      <c r="M28151" s="38"/>
    </row>
    <row r="28152" spans="3:13" x14ac:dyDescent="0.2">
      <c r="C28152" s="38"/>
      <c r="D28152" s="38"/>
      <c r="E28152" s="93"/>
      <c r="L28152" s="38"/>
      <c r="M28152" s="38"/>
    </row>
    <row r="28153" spans="3:13" x14ac:dyDescent="0.2">
      <c r="C28153" s="38"/>
      <c r="D28153" s="38"/>
      <c r="E28153" s="93"/>
      <c r="L28153" s="38"/>
      <c r="M28153" s="38"/>
    </row>
    <row r="28154" spans="3:13" x14ac:dyDescent="0.2">
      <c r="C28154" s="38"/>
      <c r="D28154" s="38"/>
      <c r="E28154" s="93"/>
      <c r="L28154" s="38"/>
      <c r="M28154" s="38"/>
    </row>
    <row r="28155" spans="3:13" x14ac:dyDescent="0.2">
      <c r="C28155" s="38"/>
      <c r="D28155" s="38"/>
      <c r="E28155" s="93"/>
      <c r="L28155" s="38"/>
      <c r="M28155" s="38"/>
    </row>
    <row r="28156" spans="3:13" x14ac:dyDescent="0.2">
      <c r="C28156" s="38"/>
      <c r="D28156" s="38"/>
      <c r="E28156" s="93"/>
      <c r="L28156" s="38"/>
      <c r="M28156" s="38"/>
    </row>
    <row r="28157" spans="3:13" x14ac:dyDescent="0.2">
      <c r="C28157" s="38"/>
      <c r="D28157" s="38"/>
      <c r="E28157" s="93"/>
      <c r="L28157" s="38"/>
      <c r="M28157" s="38"/>
    </row>
    <row r="28158" spans="3:13" x14ac:dyDescent="0.2">
      <c r="C28158" s="38"/>
      <c r="D28158" s="38"/>
      <c r="E28158" s="93"/>
      <c r="L28158" s="38"/>
      <c r="M28158" s="38"/>
    </row>
    <row r="28159" spans="3:13" x14ac:dyDescent="0.2">
      <c r="C28159" s="38"/>
      <c r="D28159" s="38"/>
      <c r="E28159" s="93"/>
      <c r="L28159" s="38"/>
      <c r="M28159" s="38"/>
    </row>
    <row r="28160" spans="3:13" x14ac:dyDescent="0.2">
      <c r="C28160" s="38"/>
      <c r="D28160" s="38"/>
      <c r="E28160" s="93"/>
      <c r="L28160" s="38"/>
      <c r="M28160" s="38"/>
    </row>
    <row r="28161" spans="3:13" x14ac:dyDescent="0.2">
      <c r="C28161" s="38"/>
      <c r="D28161" s="38"/>
      <c r="E28161" s="93"/>
      <c r="L28161" s="38"/>
      <c r="M28161" s="38"/>
    </row>
    <row r="28162" spans="3:13" x14ac:dyDescent="0.2">
      <c r="C28162" s="38"/>
      <c r="D28162" s="38"/>
      <c r="E28162" s="93"/>
      <c r="L28162" s="38"/>
      <c r="M28162" s="38"/>
    </row>
    <row r="28163" spans="3:13" x14ac:dyDescent="0.2">
      <c r="C28163" s="38"/>
      <c r="D28163" s="38"/>
      <c r="E28163" s="93"/>
      <c r="L28163" s="38"/>
      <c r="M28163" s="38"/>
    </row>
    <row r="28164" spans="3:13" x14ac:dyDescent="0.2">
      <c r="C28164" s="38"/>
      <c r="D28164" s="38"/>
      <c r="E28164" s="93"/>
      <c r="L28164" s="38"/>
      <c r="M28164" s="38"/>
    </row>
    <row r="28165" spans="3:13" x14ac:dyDescent="0.2">
      <c r="C28165" s="38"/>
      <c r="D28165" s="38"/>
      <c r="E28165" s="93"/>
      <c r="L28165" s="38"/>
      <c r="M28165" s="38"/>
    </row>
    <row r="28166" spans="3:13" x14ac:dyDescent="0.2">
      <c r="C28166" s="38"/>
      <c r="D28166" s="38"/>
      <c r="E28166" s="93"/>
      <c r="L28166" s="38"/>
      <c r="M28166" s="38"/>
    </row>
    <row r="28167" spans="3:13" x14ac:dyDescent="0.2">
      <c r="C28167" s="38"/>
      <c r="D28167" s="38"/>
      <c r="E28167" s="93"/>
      <c r="L28167" s="38"/>
      <c r="M28167" s="38"/>
    </row>
    <row r="28168" spans="3:13" x14ac:dyDescent="0.2">
      <c r="C28168" s="38"/>
      <c r="D28168" s="38"/>
      <c r="E28168" s="93"/>
      <c r="L28168" s="38"/>
      <c r="M28168" s="38"/>
    </row>
    <row r="28169" spans="3:13" x14ac:dyDescent="0.2">
      <c r="C28169" s="38"/>
      <c r="D28169" s="38"/>
      <c r="E28169" s="93"/>
      <c r="L28169" s="38"/>
      <c r="M28169" s="38"/>
    </row>
    <row r="28170" spans="3:13" x14ac:dyDescent="0.2">
      <c r="C28170" s="38"/>
      <c r="D28170" s="38"/>
      <c r="E28170" s="93"/>
      <c r="L28170" s="38"/>
      <c r="M28170" s="38"/>
    </row>
    <row r="28171" spans="3:13" x14ac:dyDescent="0.2">
      <c r="C28171" s="38"/>
      <c r="D28171" s="38"/>
      <c r="E28171" s="93"/>
      <c r="L28171" s="38"/>
      <c r="M28171" s="38"/>
    </row>
    <row r="28172" spans="3:13" x14ac:dyDescent="0.2">
      <c r="C28172" s="38"/>
      <c r="D28172" s="38"/>
      <c r="E28172" s="93"/>
      <c r="L28172" s="38"/>
      <c r="M28172" s="38"/>
    </row>
    <row r="28173" spans="3:13" x14ac:dyDescent="0.2">
      <c r="C28173" s="38"/>
      <c r="D28173" s="38"/>
      <c r="E28173" s="93"/>
      <c r="L28173" s="38"/>
      <c r="M28173" s="38"/>
    </row>
    <row r="28174" spans="3:13" x14ac:dyDescent="0.2">
      <c r="C28174" s="38"/>
      <c r="D28174" s="38"/>
      <c r="E28174" s="93"/>
      <c r="L28174" s="38"/>
      <c r="M28174" s="38"/>
    </row>
    <row r="28175" spans="3:13" x14ac:dyDescent="0.2">
      <c r="C28175" s="38"/>
      <c r="D28175" s="38"/>
      <c r="E28175" s="93"/>
      <c r="L28175" s="38"/>
      <c r="M28175" s="38"/>
    </row>
    <row r="28176" spans="3:13" x14ac:dyDescent="0.2">
      <c r="C28176" s="38"/>
      <c r="D28176" s="38"/>
      <c r="E28176" s="93"/>
      <c r="L28176" s="38"/>
      <c r="M28176" s="38"/>
    </row>
    <row r="28177" spans="3:13" x14ac:dyDescent="0.2">
      <c r="C28177" s="38"/>
      <c r="D28177" s="38"/>
      <c r="E28177" s="93"/>
      <c r="L28177" s="38"/>
      <c r="M28177" s="38"/>
    </row>
    <row r="28178" spans="3:13" x14ac:dyDescent="0.2">
      <c r="C28178" s="38"/>
      <c r="D28178" s="38"/>
      <c r="E28178" s="93"/>
      <c r="L28178" s="38"/>
      <c r="M28178" s="38"/>
    </row>
    <row r="28179" spans="3:13" x14ac:dyDescent="0.2">
      <c r="C28179" s="38"/>
      <c r="D28179" s="38"/>
      <c r="E28179" s="93"/>
      <c r="L28179" s="38"/>
      <c r="M28179" s="38"/>
    </row>
    <row r="28180" spans="3:13" x14ac:dyDescent="0.2">
      <c r="C28180" s="38"/>
      <c r="D28180" s="38"/>
      <c r="E28180" s="93"/>
      <c r="L28180" s="38"/>
      <c r="M28180" s="38"/>
    </row>
    <row r="28181" spans="3:13" x14ac:dyDescent="0.2">
      <c r="C28181" s="38"/>
      <c r="D28181" s="38"/>
      <c r="E28181" s="93"/>
      <c r="L28181" s="38"/>
      <c r="M28181" s="38"/>
    </row>
    <row r="28182" spans="3:13" x14ac:dyDescent="0.2">
      <c r="C28182" s="38"/>
      <c r="D28182" s="38"/>
      <c r="E28182" s="93"/>
      <c r="L28182" s="38"/>
      <c r="M28182" s="38"/>
    </row>
    <row r="28183" spans="3:13" x14ac:dyDescent="0.2">
      <c r="C28183" s="38"/>
      <c r="D28183" s="38"/>
      <c r="E28183" s="93"/>
      <c r="L28183" s="38"/>
      <c r="M28183" s="38"/>
    </row>
    <row r="28184" spans="3:13" x14ac:dyDescent="0.2">
      <c r="C28184" s="38"/>
      <c r="D28184" s="38"/>
      <c r="E28184" s="93"/>
      <c r="L28184" s="38"/>
      <c r="M28184" s="38"/>
    </row>
    <row r="28185" spans="3:13" x14ac:dyDescent="0.2">
      <c r="C28185" s="38"/>
      <c r="D28185" s="38"/>
      <c r="E28185" s="93"/>
      <c r="L28185" s="38"/>
      <c r="M28185" s="38"/>
    </row>
    <row r="28186" spans="3:13" x14ac:dyDescent="0.2">
      <c r="C28186" s="38"/>
      <c r="D28186" s="38"/>
      <c r="E28186" s="93"/>
      <c r="L28186" s="38"/>
      <c r="M28186" s="38"/>
    </row>
    <row r="28187" spans="3:13" x14ac:dyDescent="0.2">
      <c r="C28187" s="38"/>
      <c r="D28187" s="38"/>
      <c r="E28187" s="93"/>
      <c r="L28187" s="38"/>
      <c r="M28187" s="38"/>
    </row>
    <row r="28188" spans="3:13" x14ac:dyDescent="0.2">
      <c r="C28188" s="38"/>
      <c r="D28188" s="38"/>
      <c r="E28188" s="93"/>
      <c r="L28188" s="38"/>
      <c r="M28188" s="38"/>
    </row>
    <row r="28189" spans="3:13" x14ac:dyDescent="0.2">
      <c r="C28189" s="38"/>
      <c r="D28189" s="38"/>
      <c r="E28189" s="93"/>
      <c r="L28189" s="38"/>
      <c r="M28189" s="38"/>
    </row>
    <row r="28190" spans="3:13" x14ac:dyDescent="0.2">
      <c r="C28190" s="38"/>
      <c r="D28190" s="38"/>
      <c r="E28190" s="93"/>
      <c r="L28190" s="38"/>
      <c r="M28190" s="38"/>
    </row>
    <row r="28191" spans="3:13" x14ac:dyDescent="0.2">
      <c r="C28191" s="38"/>
      <c r="D28191" s="38"/>
      <c r="E28191" s="93"/>
      <c r="L28191" s="38"/>
      <c r="M28191" s="38"/>
    </row>
    <row r="28192" spans="3:13" x14ac:dyDescent="0.2">
      <c r="C28192" s="38"/>
      <c r="D28192" s="38"/>
      <c r="E28192" s="93"/>
      <c r="L28192" s="38"/>
      <c r="M28192" s="38"/>
    </row>
    <row r="28193" spans="3:13" x14ac:dyDescent="0.2">
      <c r="C28193" s="38"/>
      <c r="D28193" s="38"/>
      <c r="E28193" s="93"/>
      <c r="L28193" s="38"/>
      <c r="M28193" s="38"/>
    </row>
    <row r="28194" spans="3:13" x14ac:dyDescent="0.2">
      <c r="C28194" s="38"/>
      <c r="D28194" s="38"/>
      <c r="E28194" s="93"/>
      <c r="L28194" s="38"/>
      <c r="M28194" s="38"/>
    </row>
    <row r="28195" spans="3:13" x14ac:dyDescent="0.2">
      <c r="C28195" s="38"/>
      <c r="D28195" s="38"/>
      <c r="E28195" s="93"/>
      <c r="L28195" s="38"/>
      <c r="M28195" s="38"/>
    </row>
    <row r="28196" spans="3:13" x14ac:dyDescent="0.2">
      <c r="C28196" s="38"/>
      <c r="D28196" s="38"/>
      <c r="E28196" s="93"/>
      <c r="L28196" s="38"/>
      <c r="M28196" s="38"/>
    </row>
    <row r="28197" spans="3:13" x14ac:dyDescent="0.2">
      <c r="C28197" s="38"/>
      <c r="D28197" s="38"/>
      <c r="E28197" s="93"/>
      <c r="L28197" s="38"/>
      <c r="M28197" s="38"/>
    </row>
    <row r="28198" spans="3:13" x14ac:dyDescent="0.2">
      <c r="C28198" s="38"/>
      <c r="D28198" s="38"/>
      <c r="E28198" s="93"/>
      <c r="L28198" s="38"/>
      <c r="M28198" s="38"/>
    </row>
    <row r="28199" spans="3:13" x14ac:dyDescent="0.2">
      <c r="C28199" s="38"/>
      <c r="D28199" s="38"/>
      <c r="E28199" s="93"/>
      <c r="L28199" s="38"/>
      <c r="M28199" s="38"/>
    </row>
    <row r="28200" spans="3:13" x14ac:dyDescent="0.2">
      <c r="C28200" s="38"/>
      <c r="D28200" s="38"/>
      <c r="E28200" s="93"/>
      <c r="L28200" s="38"/>
      <c r="M28200" s="38"/>
    </row>
    <row r="28201" spans="3:13" x14ac:dyDescent="0.2">
      <c r="C28201" s="38"/>
      <c r="D28201" s="38"/>
      <c r="E28201" s="93"/>
      <c r="L28201" s="38"/>
      <c r="M28201" s="38"/>
    </row>
    <row r="28202" spans="3:13" x14ac:dyDescent="0.2">
      <c r="C28202" s="38"/>
      <c r="D28202" s="38"/>
      <c r="E28202" s="93"/>
      <c r="L28202" s="38"/>
      <c r="M28202" s="38"/>
    </row>
    <row r="28203" spans="3:13" x14ac:dyDescent="0.2">
      <c r="C28203" s="38"/>
      <c r="D28203" s="38"/>
      <c r="E28203" s="93"/>
      <c r="L28203" s="38"/>
      <c r="M28203" s="38"/>
    </row>
    <row r="28204" spans="3:13" x14ac:dyDescent="0.2">
      <c r="C28204" s="38"/>
      <c r="D28204" s="38"/>
      <c r="E28204" s="93"/>
      <c r="L28204" s="38"/>
      <c r="M28204" s="38"/>
    </row>
    <row r="28205" spans="3:13" x14ac:dyDescent="0.2">
      <c r="C28205" s="38"/>
      <c r="D28205" s="38"/>
      <c r="E28205" s="93"/>
      <c r="L28205" s="38"/>
      <c r="M28205" s="38"/>
    </row>
    <row r="28206" spans="3:13" x14ac:dyDescent="0.2">
      <c r="C28206" s="38"/>
      <c r="D28206" s="38"/>
      <c r="E28206" s="93"/>
      <c r="L28206" s="38"/>
      <c r="M28206" s="38"/>
    </row>
    <row r="28207" spans="3:13" x14ac:dyDescent="0.2">
      <c r="C28207" s="38"/>
      <c r="D28207" s="38"/>
      <c r="E28207" s="93"/>
      <c r="L28207" s="38"/>
      <c r="M28207" s="38"/>
    </row>
    <row r="28208" spans="3:13" x14ac:dyDescent="0.2">
      <c r="C28208" s="38"/>
      <c r="D28208" s="38"/>
      <c r="E28208" s="93"/>
      <c r="L28208" s="38"/>
      <c r="M28208" s="38"/>
    </row>
    <row r="28209" spans="3:13" x14ac:dyDescent="0.2">
      <c r="C28209" s="38"/>
      <c r="D28209" s="38"/>
      <c r="E28209" s="93"/>
      <c r="L28209" s="38"/>
      <c r="M28209" s="38"/>
    </row>
    <row r="28210" spans="3:13" x14ac:dyDescent="0.2">
      <c r="C28210" s="38"/>
      <c r="D28210" s="38"/>
      <c r="E28210" s="93"/>
      <c r="L28210" s="38"/>
      <c r="M28210" s="38"/>
    </row>
    <row r="28211" spans="3:13" x14ac:dyDescent="0.2">
      <c r="C28211" s="38"/>
      <c r="D28211" s="38"/>
      <c r="E28211" s="93"/>
      <c r="L28211" s="38"/>
      <c r="M28211" s="38"/>
    </row>
    <row r="28212" spans="3:13" x14ac:dyDescent="0.2">
      <c r="C28212" s="38"/>
      <c r="D28212" s="38"/>
      <c r="E28212" s="93"/>
      <c r="L28212" s="38"/>
      <c r="M28212" s="38"/>
    </row>
    <row r="28213" spans="3:13" x14ac:dyDescent="0.2">
      <c r="C28213" s="38"/>
      <c r="D28213" s="38"/>
      <c r="E28213" s="93"/>
      <c r="L28213" s="38"/>
      <c r="M28213" s="38"/>
    </row>
    <row r="28214" spans="3:13" x14ac:dyDescent="0.2">
      <c r="C28214" s="38"/>
      <c r="D28214" s="38"/>
      <c r="E28214" s="93"/>
      <c r="L28214" s="38"/>
      <c r="M28214" s="38"/>
    </row>
    <row r="28215" spans="3:13" x14ac:dyDescent="0.2">
      <c r="C28215" s="38"/>
      <c r="D28215" s="38"/>
      <c r="E28215" s="93"/>
      <c r="L28215" s="38"/>
      <c r="M28215" s="38"/>
    </row>
    <row r="28216" spans="3:13" x14ac:dyDescent="0.2">
      <c r="C28216" s="38"/>
      <c r="D28216" s="38"/>
      <c r="E28216" s="93"/>
      <c r="L28216" s="38"/>
      <c r="M28216" s="38"/>
    </row>
    <row r="28217" spans="3:13" x14ac:dyDescent="0.2">
      <c r="C28217" s="38"/>
      <c r="D28217" s="38"/>
      <c r="E28217" s="93"/>
      <c r="L28217" s="38"/>
      <c r="M28217" s="38"/>
    </row>
    <row r="28218" spans="3:13" x14ac:dyDescent="0.2">
      <c r="C28218" s="38"/>
      <c r="D28218" s="38"/>
      <c r="E28218" s="93"/>
      <c r="L28218" s="38"/>
      <c r="M28218" s="38"/>
    </row>
    <row r="28219" spans="3:13" x14ac:dyDescent="0.2">
      <c r="C28219" s="38"/>
      <c r="D28219" s="38"/>
      <c r="E28219" s="93"/>
      <c r="L28219" s="38"/>
      <c r="M28219" s="38"/>
    </row>
    <row r="28220" spans="3:13" x14ac:dyDescent="0.2">
      <c r="C28220" s="38"/>
      <c r="D28220" s="38"/>
      <c r="E28220" s="93"/>
      <c r="L28220" s="38"/>
      <c r="M28220" s="38"/>
    </row>
    <row r="28221" spans="3:13" x14ac:dyDescent="0.2">
      <c r="C28221" s="38"/>
      <c r="D28221" s="38"/>
      <c r="E28221" s="93"/>
      <c r="L28221" s="38"/>
      <c r="M28221" s="38"/>
    </row>
    <row r="28222" spans="3:13" x14ac:dyDescent="0.2">
      <c r="C28222" s="38"/>
      <c r="D28222" s="38"/>
      <c r="E28222" s="93"/>
      <c r="L28222" s="38"/>
      <c r="M28222" s="38"/>
    </row>
    <row r="28223" spans="3:13" x14ac:dyDescent="0.2">
      <c r="C28223" s="38"/>
      <c r="D28223" s="38"/>
      <c r="E28223" s="93"/>
      <c r="L28223" s="38"/>
      <c r="M28223" s="38"/>
    </row>
    <row r="28224" spans="3:13" x14ac:dyDescent="0.2">
      <c r="C28224" s="38"/>
      <c r="D28224" s="38"/>
      <c r="E28224" s="93"/>
      <c r="L28224" s="38"/>
      <c r="M28224" s="38"/>
    </row>
    <row r="28225" spans="3:13" x14ac:dyDescent="0.2">
      <c r="C28225" s="38"/>
      <c r="D28225" s="38"/>
      <c r="E28225" s="93"/>
      <c r="L28225" s="38"/>
      <c r="M28225" s="38"/>
    </row>
    <row r="28226" spans="3:13" x14ac:dyDescent="0.2">
      <c r="C28226" s="38"/>
      <c r="D28226" s="38"/>
      <c r="E28226" s="93"/>
      <c r="L28226" s="38"/>
      <c r="M28226" s="38"/>
    </row>
    <row r="28227" spans="3:13" x14ac:dyDescent="0.2">
      <c r="C28227" s="38"/>
      <c r="D28227" s="38"/>
      <c r="E28227" s="93"/>
      <c r="L28227" s="38"/>
      <c r="M28227" s="38"/>
    </row>
    <row r="28228" spans="3:13" x14ac:dyDescent="0.2">
      <c r="C28228" s="38"/>
      <c r="D28228" s="38"/>
      <c r="E28228" s="93"/>
      <c r="L28228" s="38"/>
      <c r="M28228" s="38"/>
    </row>
    <row r="28229" spans="3:13" x14ac:dyDescent="0.2">
      <c r="C28229" s="38"/>
      <c r="D28229" s="38"/>
      <c r="E28229" s="93"/>
      <c r="L28229" s="38"/>
      <c r="M28229" s="38"/>
    </row>
    <row r="28230" spans="3:13" x14ac:dyDescent="0.2">
      <c r="C28230" s="38"/>
      <c r="D28230" s="38"/>
      <c r="E28230" s="93"/>
      <c r="L28230" s="38"/>
      <c r="M28230" s="38"/>
    </row>
    <row r="28231" spans="3:13" x14ac:dyDescent="0.2">
      <c r="C28231" s="38"/>
      <c r="D28231" s="38"/>
      <c r="E28231" s="93"/>
      <c r="L28231" s="38"/>
      <c r="M28231" s="38"/>
    </row>
    <row r="28232" spans="3:13" x14ac:dyDescent="0.2">
      <c r="C28232" s="38"/>
      <c r="D28232" s="38"/>
      <c r="E28232" s="93"/>
      <c r="L28232" s="38"/>
      <c r="M28232" s="38"/>
    </row>
    <row r="28233" spans="3:13" x14ac:dyDescent="0.2">
      <c r="C28233" s="38"/>
      <c r="D28233" s="38"/>
      <c r="E28233" s="93"/>
      <c r="L28233" s="38"/>
      <c r="M28233" s="38"/>
    </row>
    <row r="28234" spans="3:13" x14ac:dyDescent="0.2">
      <c r="C28234" s="38"/>
      <c r="D28234" s="38"/>
      <c r="E28234" s="93"/>
      <c r="L28234" s="38"/>
      <c r="M28234" s="38"/>
    </row>
    <row r="28235" spans="3:13" x14ac:dyDescent="0.2">
      <c r="C28235" s="38"/>
      <c r="D28235" s="38"/>
      <c r="E28235" s="93"/>
      <c r="L28235" s="38"/>
      <c r="M28235" s="38"/>
    </row>
    <row r="28236" spans="3:13" x14ac:dyDescent="0.2">
      <c r="C28236" s="38"/>
      <c r="D28236" s="38"/>
      <c r="E28236" s="93"/>
      <c r="L28236" s="38"/>
      <c r="M28236" s="38"/>
    </row>
    <row r="28237" spans="3:13" x14ac:dyDescent="0.2">
      <c r="C28237" s="38"/>
      <c r="D28237" s="38"/>
      <c r="E28237" s="93"/>
      <c r="L28237" s="38"/>
      <c r="M28237" s="38"/>
    </row>
    <row r="28238" spans="3:13" x14ac:dyDescent="0.2">
      <c r="C28238" s="38"/>
      <c r="D28238" s="38"/>
      <c r="E28238" s="93"/>
      <c r="L28238" s="38"/>
      <c r="M28238" s="38"/>
    </row>
    <row r="28239" spans="3:13" x14ac:dyDescent="0.2">
      <c r="C28239" s="38"/>
      <c r="D28239" s="38"/>
      <c r="E28239" s="93"/>
      <c r="L28239" s="38"/>
      <c r="M28239" s="38"/>
    </row>
    <row r="28240" spans="3:13" x14ac:dyDescent="0.2">
      <c r="C28240" s="38"/>
      <c r="D28240" s="38"/>
      <c r="E28240" s="93"/>
      <c r="L28240" s="38"/>
      <c r="M28240" s="38"/>
    </row>
    <row r="28241" spans="3:13" x14ac:dyDescent="0.2">
      <c r="C28241" s="38"/>
      <c r="D28241" s="38"/>
      <c r="E28241" s="93"/>
      <c r="L28241" s="38"/>
      <c r="M28241" s="38"/>
    </row>
    <row r="28242" spans="3:13" x14ac:dyDescent="0.2">
      <c r="C28242" s="38"/>
      <c r="D28242" s="38"/>
      <c r="E28242" s="93"/>
      <c r="L28242" s="38"/>
      <c r="M28242" s="38"/>
    </row>
    <row r="28243" spans="3:13" x14ac:dyDescent="0.2">
      <c r="C28243" s="38"/>
      <c r="D28243" s="38"/>
      <c r="E28243" s="93"/>
      <c r="L28243" s="38"/>
      <c r="M28243" s="38"/>
    </row>
    <row r="28244" spans="3:13" x14ac:dyDescent="0.2">
      <c r="C28244" s="38"/>
      <c r="D28244" s="38"/>
      <c r="E28244" s="93"/>
      <c r="L28244" s="38"/>
      <c r="M28244" s="38"/>
    </row>
    <row r="28245" spans="3:13" x14ac:dyDescent="0.2">
      <c r="C28245" s="38"/>
      <c r="D28245" s="38"/>
      <c r="E28245" s="93"/>
      <c r="L28245" s="38"/>
      <c r="M28245" s="38"/>
    </row>
    <row r="28246" spans="3:13" x14ac:dyDescent="0.2">
      <c r="C28246" s="38"/>
      <c r="D28246" s="38"/>
      <c r="E28246" s="93"/>
      <c r="L28246" s="38"/>
      <c r="M28246" s="38"/>
    </row>
    <row r="28247" spans="3:13" x14ac:dyDescent="0.2">
      <c r="C28247" s="38"/>
      <c r="D28247" s="38"/>
      <c r="E28247" s="93"/>
      <c r="L28247" s="38"/>
      <c r="M28247" s="38"/>
    </row>
    <row r="28248" spans="3:13" x14ac:dyDescent="0.2">
      <c r="C28248" s="38"/>
      <c r="D28248" s="38"/>
      <c r="E28248" s="93"/>
      <c r="L28248" s="38"/>
      <c r="M28248" s="38"/>
    </row>
    <row r="28249" spans="3:13" x14ac:dyDescent="0.2">
      <c r="C28249" s="38"/>
      <c r="D28249" s="38"/>
      <c r="E28249" s="93"/>
      <c r="L28249" s="38"/>
      <c r="M28249" s="38"/>
    </row>
    <row r="28250" spans="3:13" x14ac:dyDescent="0.2">
      <c r="C28250" s="38"/>
      <c r="D28250" s="38"/>
      <c r="E28250" s="93"/>
      <c r="L28250" s="38"/>
      <c r="M28250" s="38"/>
    </row>
    <row r="28251" spans="3:13" x14ac:dyDescent="0.2">
      <c r="C28251" s="38"/>
      <c r="D28251" s="38"/>
      <c r="E28251" s="93"/>
      <c r="L28251" s="38"/>
      <c r="M28251" s="38"/>
    </row>
    <row r="28252" spans="3:13" x14ac:dyDescent="0.2">
      <c r="C28252" s="38"/>
      <c r="D28252" s="38"/>
      <c r="E28252" s="93"/>
      <c r="L28252" s="38"/>
      <c r="M28252" s="38"/>
    </row>
    <row r="28253" spans="3:13" x14ac:dyDescent="0.2">
      <c r="C28253" s="38"/>
      <c r="D28253" s="38"/>
      <c r="E28253" s="93"/>
      <c r="L28253" s="38"/>
      <c r="M28253" s="38"/>
    </row>
    <row r="28254" spans="3:13" x14ac:dyDescent="0.2">
      <c r="C28254" s="38"/>
      <c r="D28254" s="38"/>
      <c r="E28254" s="93"/>
      <c r="L28254" s="38"/>
      <c r="M28254" s="38"/>
    </row>
    <row r="28255" spans="3:13" x14ac:dyDescent="0.2">
      <c r="C28255" s="38"/>
      <c r="D28255" s="38"/>
      <c r="E28255" s="93"/>
      <c r="L28255" s="38"/>
      <c r="M28255" s="38"/>
    </row>
    <row r="28256" spans="3:13" x14ac:dyDescent="0.2">
      <c r="C28256" s="38"/>
      <c r="D28256" s="38"/>
      <c r="E28256" s="93"/>
      <c r="L28256" s="38"/>
      <c r="M28256" s="38"/>
    </row>
    <row r="28257" spans="3:13" x14ac:dyDescent="0.2">
      <c r="C28257" s="38"/>
      <c r="D28257" s="38"/>
      <c r="E28257" s="93"/>
      <c r="L28257" s="38"/>
      <c r="M28257" s="38"/>
    </row>
    <row r="28258" spans="3:13" x14ac:dyDescent="0.2">
      <c r="C28258" s="38"/>
      <c r="D28258" s="38"/>
      <c r="E28258" s="93"/>
      <c r="L28258" s="38"/>
      <c r="M28258" s="38"/>
    </row>
    <row r="28259" spans="3:13" x14ac:dyDescent="0.2">
      <c r="C28259" s="38"/>
      <c r="D28259" s="38"/>
      <c r="E28259" s="93"/>
      <c r="L28259" s="38"/>
      <c r="M28259" s="38"/>
    </row>
    <row r="28260" spans="3:13" x14ac:dyDescent="0.2">
      <c r="C28260" s="38"/>
      <c r="D28260" s="38"/>
      <c r="E28260" s="93"/>
      <c r="L28260" s="38"/>
      <c r="M28260" s="38"/>
    </row>
    <row r="28261" spans="3:13" x14ac:dyDescent="0.2">
      <c r="C28261" s="38"/>
      <c r="D28261" s="38"/>
      <c r="E28261" s="93"/>
      <c r="L28261" s="38"/>
      <c r="M28261" s="38"/>
    </row>
    <row r="28262" spans="3:13" x14ac:dyDescent="0.2">
      <c r="C28262" s="38"/>
      <c r="D28262" s="38"/>
      <c r="E28262" s="93"/>
      <c r="L28262" s="38"/>
      <c r="M28262" s="38"/>
    </row>
    <row r="28263" spans="3:13" x14ac:dyDescent="0.2">
      <c r="C28263" s="38"/>
      <c r="D28263" s="38"/>
      <c r="E28263" s="93"/>
      <c r="L28263" s="38"/>
      <c r="M28263" s="38"/>
    </row>
    <row r="28264" spans="3:13" x14ac:dyDescent="0.2">
      <c r="C28264" s="38"/>
      <c r="D28264" s="38"/>
      <c r="E28264" s="93"/>
      <c r="L28264" s="38"/>
      <c r="M28264" s="38"/>
    </row>
    <row r="28265" spans="3:13" x14ac:dyDescent="0.2">
      <c r="C28265" s="38"/>
      <c r="D28265" s="38"/>
      <c r="E28265" s="93"/>
      <c r="L28265" s="38"/>
      <c r="M28265" s="38"/>
    </row>
    <row r="28266" spans="3:13" x14ac:dyDescent="0.2">
      <c r="C28266" s="38"/>
      <c r="D28266" s="38"/>
      <c r="E28266" s="93"/>
      <c r="L28266" s="38"/>
      <c r="M28266" s="38"/>
    </row>
    <row r="28267" spans="3:13" x14ac:dyDescent="0.2">
      <c r="C28267" s="38"/>
      <c r="D28267" s="38"/>
      <c r="E28267" s="93"/>
      <c r="L28267" s="38"/>
      <c r="M28267" s="38"/>
    </row>
    <row r="28268" spans="3:13" x14ac:dyDescent="0.2">
      <c r="C28268" s="38"/>
      <c r="D28268" s="38"/>
      <c r="E28268" s="93"/>
      <c r="L28268" s="38"/>
      <c r="M28268" s="38"/>
    </row>
    <row r="28269" spans="3:13" x14ac:dyDescent="0.2">
      <c r="C28269" s="38"/>
      <c r="D28269" s="38"/>
      <c r="E28269" s="93"/>
      <c r="L28269" s="38"/>
      <c r="M28269" s="38"/>
    </row>
    <row r="28270" spans="3:13" x14ac:dyDescent="0.2">
      <c r="C28270" s="38"/>
      <c r="D28270" s="38"/>
      <c r="E28270" s="93"/>
      <c r="L28270" s="38"/>
      <c r="M28270" s="38"/>
    </row>
    <row r="28271" spans="3:13" x14ac:dyDescent="0.2">
      <c r="C28271" s="38"/>
      <c r="D28271" s="38"/>
      <c r="E28271" s="93"/>
      <c r="L28271" s="38"/>
      <c r="M28271" s="38"/>
    </row>
    <row r="28272" spans="3:13" x14ac:dyDescent="0.2">
      <c r="C28272" s="38"/>
      <c r="D28272" s="38"/>
      <c r="E28272" s="93"/>
      <c r="L28272" s="38"/>
      <c r="M28272" s="38"/>
    </row>
    <row r="28273" spans="3:13" x14ac:dyDescent="0.2">
      <c r="C28273" s="38"/>
      <c r="D28273" s="38"/>
      <c r="E28273" s="93"/>
      <c r="L28273" s="38"/>
      <c r="M28273" s="38"/>
    </row>
    <row r="28274" spans="3:13" x14ac:dyDescent="0.2">
      <c r="C28274" s="38"/>
      <c r="D28274" s="38"/>
      <c r="E28274" s="93"/>
      <c r="L28274" s="38"/>
      <c r="M28274" s="38"/>
    </row>
    <row r="28275" spans="3:13" x14ac:dyDescent="0.2">
      <c r="C28275" s="38"/>
      <c r="D28275" s="38"/>
      <c r="E28275" s="93"/>
      <c r="L28275" s="38"/>
      <c r="M28275" s="38"/>
    </row>
    <row r="28276" spans="3:13" x14ac:dyDescent="0.2">
      <c r="C28276" s="38"/>
      <c r="D28276" s="38"/>
      <c r="E28276" s="93"/>
      <c r="L28276" s="38"/>
      <c r="M28276" s="38"/>
    </row>
    <row r="28277" spans="3:13" x14ac:dyDescent="0.2">
      <c r="C28277" s="38"/>
      <c r="D28277" s="38"/>
      <c r="E28277" s="93"/>
      <c r="L28277" s="38"/>
      <c r="M28277" s="38"/>
    </row>
    <row r="28278" spans="3:13" x14ac:dyDescent="0.2">
      <c r="C28278" s="38"/>
      <c r="D28278" s="38"/>
      <c r="E28278" s="93"/>
      <c r="L28278" s="38"/>
      <c r="M28278" s="38"/>
    </row>
    <row r="28279" spans="3:13" x14ac:dyDescent="0.2">
      <c r="C28279" s="38"/>
      <c r="D28279" s="38"/>
      <c r="E28279" s="93"/>
      <c r="L28279" s="38"/>
      <c r="M28279" s="38"/>
    </row>
    <row r="28280" spans="3:13" x14ac:dyDescent="0.2">
      <c r="C28280" s="38"/>
      <c r="D28280" s="38"/>
      <c r="E28280" s="93"/>
      <c r="L28280" s="38"/>
      <c r="M28280" s="38"/>
    </row>
    <row r="28281" spans="3:13" x14ac:dyDescent="0.2">
      <c r="C28281" s="38"/>
      <c r="D28281" s="38"/>
      <c r="E28281" s="93"/>
      <c r="L28281" s="38"/>
      <c r="M28281" s="38"/>
    </row>
    <row r="28282" spans="3:13" x14ac:dyDescent="0.2">
      <c r="C28282" s="38"/>
      <c r="D28282" s="38"/>
      <c r="E28282" s="93"/>
      <c r="L28282" s="38"/>
      <c r="M28282" s="38"/>
    </row>
    <row r="28283" spans="3:13" x14ac:dyDescent="0.2">
      <c r="C28283" s="38"/>
      <c r="D28283" s="38"/>
      <c r="E28283" s="93"/>
      <c r="L28283" s="38"/>
      <c r="M28283" s="38"/>
    </row>
    <row r="28284" spans="3:13" x14ac:dyDescent="0.2">
      <c r="C28284" s="38"/>
      <c r="D28284" s="38"/>
      <c r="E28284" s="93"/>
      <c r="L28284" s="38"/>
      <c r="M28284" s="38"/>
    </row>
    <row r="28285" spans="3:13" x14ac:dyDescent="0.2">
      <c r="C28285" s="38"/>
      <c r="D28285" s="38"/>
      <c r="E28285" s="93"/>
      <c r="L28285" s="38"/>
      <c r="M28285" s="38"/>
    </row>
    <row r="28286" spans="3:13" x14ac:dyDescent="0.2">
      <c r="C28286" s="38"/>
      <c r="D28286" s="38"/>
      <c r="E28286" s="93"/>
      <c r="L28286" s="38"/>
      <c r="M28286" s="38"/>
    </row>
    <row r="28287" spans="3:13" x14ac:dyDescent="0.2">
      <c r="C28287" s="38"/>
      <c r="D28287" s="38"/>
      <c r="E28287" s="93"/>
      <c r="L28287" s="38"/>
      <c r="M28287" s="38"/>
    </row>
    <row r="28288" spans="3:13" x14ac:dyDescent="0.2">
      <c r="C28288" s="38"/>
      <c r="D28288" s="38"/>
      <c r="E28288" s="93"/>
      <c r="L28288" s="38"/>
      <c r="M28288" s="38"/>
    </row>
    <row r="28289" spans="3:13" x14ac:dyDescent="0.2">
      <c r="C28289" s="38"/>
      <c r="D28289" s="38"/>
      <c r="E28289" s="93"/>
      <c r="L28289" s="38"/>
      <c r="M28289" s="38"/>
    </row>
    <row r="28290" spans="3:13" x14ac:dyDescent="0.2">
      <c r="C28290" s="38"/>
      <c r="D28290" s="38"/>
      <c r="E28290" s="93"/>
      <c r="L28290" s="38"/>
      <c r="M28290" s="38"/>
    </row>
    <row r="28291" spans="3:13" x14ac:dyDescent="0.2">
      <c r="C28291" s="38"/>
      <c r="D28291" s="38"/>
      <c r="E28291" s="93"/>
      <c r="L28291" s="38"/>
      <c r="M28291" s="38"/>
    </row>
    <row r="28292" spans="3:13" x14ac:dyDescent="0.2">
      <c r="C28292" s="38"/>
      <c r="D28292" s="38"/>
      <c r="E28292" s="93"/>
      <c r="L28292" s="38"/>
      <c r="M28292" s="38"/>
    </row>
    <row r="28293" spans="3:13" x14ac:dyDescent="0.2">
      <c r="C28293" s="38"/>
      <c r="D28293" s="38"/>
      <c r="E28293" s="93"/>
      <c r="L28293" s="38"/>
      <c r="M28293" s="38"/>
    </row>
    <row r="28294" spans="3:13" x14ac:dyDescent="0.2">
      <c r="C28294" s="38"/>
      <c r="D28294" s="38"/>
      <c r="E28294" s="93"/>
      <c r="L28294" s="38"/>
      <c r="M28294" s="38"/>
    </row>
    <row r="28295" spans="3:13" x14ac:dyDescent="0.2">
      <c r="C28295" s="38"/>
      <c r="D28295" s="38"/>
      <c r="E28295" s="93"/>
      <c r="L28295" s="38"/>
      <c r="M28295" s="38"/>
    </row>
    <row r="28296" spans="3:13" x14ac:dyDescent="0.2">
      <c r="C28296" s="38"/>
      <c r="D28296" s="38"/>
      <c r="E28296" s="93"/>
      <c r="L28296" s="38"/>
      <c r="M28296" s="38"/>
    </row>
    <row r="28297" spans="3:13" x14ac:dyDescent="0.2">
      <c r="C28297" s="38"/>
      <c r="D28297" s="38"/>
      <c r="E28297" s="93"/>
      <c r="L28297" s="38"/>
      <c r="M28297" s="38"/>
    </row>
    <row r="28298" spans="3:13" x14ac:dyDescent="0.2">
      <c r="C28298" s="38"/>
      <c r="D28298" s="38"/>
      <c r="E28298" s="93"/>
      <c r="L28298" s="38"/>
      <c r="M28298" s="38"/>
    </row>
    <row r="28299" spans="3:13" x14ac:dyDescent="0.2">
      <c r="C28299" s="38"/>
      <c r="D28299" s="38"/>
      <c r="E28299" s="93"/>
      <c r="L28299" s="38"/>
      <c r="M28299" s="38"/>
    </row>
    <row r="28300" spans="3:13" x14ac:dyDescent="0.2">
      <c r="C28300" s="38"/>
      <c r="D28300" s="38"/>
      <c r="E28300" s="93"/>
      <c r="L28300" s="38"/>
      <c r="M28300" s="38"/>
    </row>
    <row r="28301" spans="3:13" x14ac:dyDescent="0.2">
      <c r="C28301" s="38"/>
      <c r="D28301" s="38"/>
      <c r="E28301" s="93"/>
      <c r="L28301" s="38"/>
      <c r="M28301" s="38"/>
    </row>
    <row r="28302" spans="3:13" x14ac:dyDescent="0.2">
      <c r="C28302" s="38"/>
      <c r="D28302" s="38"/>
      <c r="E28302" s="93"/>
      <c r="L28302" s="38"/>
      <c r="M28302" s="38"/>
    </row>
    <row r="28303" spans="3:13" x14ac:dyDescent="0.2">
      <c r="C28303" s="38"/>
      <c r="D28303" s="38"/>
      <c r="E28303" s="93"/>
      <c r="L28303" s="38"/>
      <c r="M28303" s="38"/>
    </row>
    <row r="28304" spans="3:13" x14ac:dyDescent="0.2">
      <c r="C28304" s="38"/>
      <c r="D28304" s="38"/>
      <c r="E28304" s="93"/>
      <c r="L28304" s="38"/>
      <c r="M28304" s="38"/>
    </row>
    <row r="28305" spans="3:13" x14ac:dyDescent="0.2">
      <c r="C28305" s="38"/>
      <c r="D28305" s="38"/>
      <c r="E28305" s="93"/>
      <c r="L28305" s="38"/>
      <c r="M28305" s="38"/>
    </row>
    <row r="28306" spans="3:13" x14ac:dyDescent="0.2">
      <c r="C28306" s="38"/>
      <c r="D28306" s="38"/>
      <c r="E28306" s="93"/>
      <c r="L28306" s="38"/>
      <c r="M28306" s="38"/>
    </row>
    <row r="28307" spans="3:13" x14ac:dyDescent="0.2">
      <c r="C28307" s="38"/>
      <c r="D28307" s="38"/>
      <c r="E28307" s="93"/>
      <c r="L28307" s="38"/>
      <c r="M28307" s="38"/>
    </row>
    <row r="28308" spans="3:13" x14ac:dyDescent="0.2">
      <c r="C28308" s="38"/>
      <c r="D28308" s="38"/>
      <c r="E28308" s="93"/>
      <c r="L28308" s="38"/>
      <c r="M28308" s="38"/>
    </row>
    <row r="28309" spans="3:13" x14ac:dyDescent="0.2">
      <c r="C28309" s="38"/>
      <c r="D28309" s="38"/>
      <c r="E28309" s="93"/>
      <c r="L28309" s="38"/>
      <c r="M28309" s="38"/>
    </row>
    <row r="28310" spans="3:13" x14ac:dyDescent="0.2">
      <c r="C28310" s="38"/>
      <c r="D28310" s="38"/>
      <c r="E28310" s="93"/>
      <c r="L28310" s="38"/>
      <c r="M28310" s="38"/>
    </row>
    <row r="28311" spans="3:13" x14ac:dyDescent="0.2">
      <c r="C28311" s="38"/>
      <c r="D28311" s="38"/>
      <c r="E28311" s="93"/>
      <c r="L28311" s="38"/>
      <c r="M28311" s="38"/>
    </row>
    <row r="28312" spans="3:13" x14ac:dyDescent="0.2">
      <c r="C28312" s="38"/>
      <c r="D28312" s="38"/>
      <c r="E28312" s="93"/>
      <c r="L28312" s="38"/>
      <c r="M28312" s="38"/>
    </row>
    <row r="28313" spans="3:13" x14ac:dyDescent="0.2">
      <c r="C28313" s="38"/>
      <c r="D28313" s="38"/>
      <c r="E28313" s="93"/>
      <c r="L28313" s="38"/>
      <c r="M28313" s="38"/>
    </row>
    <row r="28314" spans="3:13" x14ac:dyDescent="0.2">
      <c r="C28314" s="38"/>
      <c r="D28314" s="38"/>
      <c r="E28314" s="93"/>
      <c r="L28314" s="38"/>
      <c r="M28314" s="38"/>
    </row>
    <row r="28315" spans="3:13" x14ac:dyDescent="0.2">
      <c r="C28315" s="38"/>
      <c r="D28315" s="38"/>
      <c r="E28315" s="93"/>
      <c r="L28315" s="38"/>
      <c r="M28315" s="38"/>
    </row>
    <row r="28316" spans="3:13" x14ac:dyDescent="0.2">
      <c r="C28316" s="38"/>
      <c r="D28316" s="38"/>
      <c r="E28316" s="93"/>
      <c r="L28316" s="38"/>
      <c r="M28316" s="38"/>
    </row>
    <row r="28317" spans="3:13" x14ac:dyDescent="0.2">
      <c r="C28317" s="38"/>
      <c r="D28317" s="38"/>
      <c r="E28317" s="93"/>
      <c r="L28317" s="38"/>
      <c r="M28317" s="38"/>
    </row>
    <row r="28318" spans="3:13" x14ac:dyDescent="0.2">
      <c r="C28318" s="38"/>
      <c r="D28318" s="38"/>
      <c r="E28318" s="93"/>
      <c r="L28318" s="38"/>
      <c r="M28318" s="38"/>
    </row>
    <row r="28319" spans="3:13" x14ac:dyDescent="0.2">
      <c r="C28319" s="38"/>
      <c r="D28319" s="38"/>
      <c r="E28319" s="93"/>
      <c r="L28319" s="38"/>
      <c r="M28319" s="38"/>
    </row>
    <row r="28320" spans="3:13" x14ac:dyDescent="0.2">
      <c r="C28320" s="38"/>
      <c r="D28320" s="38"/>
      <c r="E28320" s="93"/>
      <c r="L28320" s="38"/>
      <c r="M28320" s="38"/>
    </row>
    <row r="28321" spans="3:13" x14ac:dyDescent="0.2">
      <c r="C28321" s="38"/>
      <c r="D28321" s="38"/>
      <c r="E28321" s="93"/>
      <c r="L28321" s="38"/>
      <c r="M28321" s="38"/>
    </row>
    <row r="28322" spans="3:13" x14ac:dyDescent="0.2">
      <c r="C28322" s="38"/>
      <c r="D28322" s="38"/>
      <c r="E28322" s="93"/>
      <c r="L28322" s="38"/>
      <c r="M28322" s="38"/>
    </row>
    <row r="28323" spans="3:13" x14ac:dyDescent="0.2">
      <c r="C28323" s="38"/>
      <c r="D28323" s="38"/>
      <c r="E28323" s="93"/>
      <c r="L28323" s="38"/>
      <c r="M28323" s="38"/>
    </row>
    <row r="28324" spans="3:13" x14ac:dyDescent="0.2">
      <c r="C28324" s="38"/>
      <c r="D28324" s="38"/>
      <c r="E28324" s="93"/>
      <c r="L28324" s="38"/>
      <c r="M28324" s="38"/>
    </row>
    <row r="28325" spans="3:13" x14ac:dyDescent="0.2">
      <c r="C28325" s="38"/>
      <c r="D28325" s="38"/>
      <c r="E28325" s="93"/>
      <c r="L28325" s="38"/>
      <c r="M28325" s="38"/>
    </row>
    <row r="28326" spans="3:13" x14ac:dyDescent="0.2">
      <c r="C28326" s="38"/>
      <c r="D28326" s="38"/>
      <c r="E28326" s="93"/>
      <c r="L28326" s="38"/>
      <c r="M28326" s="38"/>
    </row>
    <row r="28327" spans="3:13" x14ac:dyDescent="0.2">
      <c r="C28327" s="38"/>
      <c r="D28327" s="38"/>
      <c r="E28327" s="93"/>
      <c r="L28327" s="38"/>
      <c r="M28327" s="38"/>
    </row>
    <row r="28328" spans="3:13" x14ac:dyDescent="0.2">
      <c r="C28328" s="38"/>
      <c r="D28328" s="38"/>
      <c r="E28328" s="93"/>
      <c r="L28328" s="38"/>
      <c r="M28328" s="38"/>
    </row>
    <row r="28329" spans="3:13" x14ac:dyDescent="0.2">
      <c r="C28329" s="38"/>
      <c r="D28329" s="38"/>
      <c r="E28329" s="93"/>
      <c r="L28329" s="38"/>
      <c r="M28329" s="38"/>
    </row>
    <row r="28330" spans="3:13" x14ac:dyDescent="0.2">
      <c r="C28330" s="38"/>
      <c r="D28330" s="38"/>
      <c r="E28330" s="93"/>
      <c r="L28330" s="38"/>
      <c r="M28330" s="38"/>
    </row>
    <row r="28331" spans="3:13" x14ac:dyDescent="0.2">
      <c r="C28331" s="38"/>
      <c r="D28331" s="38"/>
      <c r="E28331" s="93"/>
      <c r="L28331" s="38"/>
      <c r="M28331" s="38"/>
    </row>
    <row r="28332" spans="3:13" x14ac:dyDescent="0.2">
      <c r="C28332" s="38"/>
      <c r="D28332" s="38"/>
      <c r="E28332" s="93"/>
      <c r="L28332" s="38"/>
      <c r="M28332" s="38"/>
    </row>
    <row r="28333" spans="3:13" x14ac:dyDescent="0.2">
      <c r="C28333" s="38"/>
      <c r="D28333" s="38"/>
      <c r="E28333" s="93"/>
      <c r="L28333" s="38"/>
      <c r="M28333" s="38"/>
    </row>
    <row r="28334" spans="3:13" x14ac:dyDescent="0.2">
      <c r="C28334" s="38"/>
      <c r="D28334" s="38"/>
      <c r="E28334" s="93"/>
      <c r="L28334" s="38"/>
      <c r="M28334" s="38"/>
    </row>
    <row r="28335" spans="3:13" x14ac:dyDescent="0.2">
      <c r="C28335" s="38"/>
      <c r="D28335" s="38"/>
      <c r="E28335" s="93"/>
      <c r="L28335" s="38"/>
      <c r="M28335" s="38"/>
    </row>
    <row r="28336" spans="3:13" x14ac:dyDescent="0.2">
      <c r="C28336" s="38"/>
      <c r="D28336" s="38"/>
      <c r="E28336" s="93"/>
      <c r="L28336" s="38"/>
      <c r="M28336" s="38"/>
    </row>
    <row r="28337" spans="3:13" x14ac:dyDescent="0.2">
      <c r="C28337" s="38"/>
      <c r="D28337" s="38"/>
      <c r="E28337" s="93"/>
      <c r="L28337" s="38"/>
      <c r="M28337" s="38"/>
    </row>
    <row r="28338" spans="3:13" x14ac:dyDescent="0.2">
      <c r="C28338" s="38"/>
      <c r="D28338" s="38"/>
      <c r="E28338" s="93"/>
      <c r="L28338" s="38"/>
      <c r="M28338" s="38"/>
    </row>
    <row r="28339" spans="3:13" x14ac:dyDescent="0.2">
      <c r="C28339" s="38"/>
      <c r="D28339" s="38"/>
      <c r="E28339" s="93"/>
      <c r="L28339" s="38"/>
      <c r="M28339" s="38"/>
    </row>
    <row r="28340" spans="3:13" x14ac:dyDescent="0.2">
      <c r="C28340" s="38"/>
      <c r="D28340" s="38"/>
      <c r="E28340" s="93"/>
      <c r="L28340" s="38"/>
      <c r="M28340" s="38"/>
    </row>
    <row r="28341" spans="3:13" x14ac:dyDescent="0.2">
      <c r="C28341" s="38"/>
      <c r="D28341" s="38"/>
      <c r="E28341" s="93"/>
      <c r="L28341" s="38"/>
      <c r="M28341" s="38"/>
    </row>
    <row r="28342" spans="3:13" x14ac:dyDescent="0.2">
      <c r="C28342" s="38"/>
      <c r="D28342" s="38"/>
      <c r="E28342" s="93"/>
      <c r="L28342" s="38"/>
      <c r="M28342" s="38"/>
    </row>
    <row r="28343" spans="3:13" x14ac:dyDescent="0.2">
      <c r="C28343" s="38"/>
      <c r="D28343" s="38"/>
      <c r="E28343" s="93"/>
      <c r="L28343" s="38"/>
      <c r="M28343" s="38"/>
    </row>
    <row r="28344" spans="3:13" x14ac:dyDescent="0.2">
      <c r="C28344" s="38"/>
      <c r="D28344" s="38"/>
      <c r="E28344" s="93"/>
      <c r="L28344" s="38"/>
      <c r="M28344" s="38"/>
    </row>
    <row r="28345" spans="3:13" x14ac:dyDescent="0.2">
      <c r="C28345" s="38"/>
      <c r="D28345" s="38"/>
      <c r="E28345" s="93"/>
      <c r="L28345" s="38"/>
      <c r="M28345" s="38"/>
    </row>
    <row r="28346" spans="3:13" x14ac:dyDescent="0.2">
      <c r="C28346" s="38"/>
      <c r="D28346" s="38"/>
      <c r="E28346" s="93"/>
      <c r="L28346" s="38"/>
      <c r="M28346" s="38"/>
    </row>
    <row r="28347" spans="3:13" x14ac:dyDescent="0.2">
      <c r="C28347" s="38"/>
      <c r="D28347" s="38"/>
      <c r="E28347" s="93"/>
      <c r="L28347" s="38"/>
      <c r="M28347" s="38"/>
    </row>
    <row r="28348" spans="3:13" x14ac:dyDescent="0.2">
      <c r="C28348" s="38"/>
      <c r="D28348" s="38"/>
      <c r="E28348" s="93"/>
      <c r="L28348" s="38"/>
      <c r="M28348" s="38"/>
    </row>
    <row r="28349" spans="3:13" x14ac:dyDescent="0.2">
      <c r="C28349" s="38"/>
      <c r="D28349" s="38"/>
      <c r="E28349" s="93"/>
      <c r="L28349" s="38"/>
      <c r="M28349" s="38"/>
    </row>
    <row r="28350" spans="3:13" x14ac:dyDescent="0.2">
      <c r="C28350" s="38"/>
      <c r="D28350" s="38"/>
      <c r="E28350" s="93"/>
      <c r="L28350" s="38"/>
      <c r="M28350" s="38"/>
    </row>
    <row r="28351" spans="3:13" x14ac:dyDescent="0.2">
      <c r="C28351" s="38"/>
      <c r="D28351" s="38"/>
      <c r="E28351" s="93"/>
      <c r="L28351" s="38"/>
      <c r="M28351" s="38"/>
    </row>
    <row r="28352" spans="3:13" x14ac:dyDescent="0.2">
      <c r="C28352" s="38"/>
      <c r="D28352" s="38"/>
      <c r="E28352" s="93"/>
      <c r="L28352" s="38"/>
      <c r="M28352" s="38"/>
    </row>
    <row r="28353" spans="3:13" x14ac:dyDescent="0.2">
      <c r="C28353" s="38"/>
      <c r="D28353" s="38"/>
      <c r="E28353" s="93"/>
      <c r="L28353" s="38"/>
      <c r="M28353" s="38"/>
    </row>
    <row r="28354" spans="3:13" x14ac:dyDescent="0.2">
      <c r="C28354" s="38"/>
      <c r="D28354" s="38"/>
      <c r="E28354" s="93"/>
      <c r="L28354" s="38"/>
      <c r="M28354" s="38"/>
    </row>
    <row r="28355" spans="3:13" x14ac:dyDescent="0.2">
      <c r="C28355" s="38"/>
      <c r="D28355" s="38"/>
      <c r="E28355" s="93"/>
      <c r="L28355" s="38"/>
      <c r="M28355" s="38"/>
    </row>
    <row r="28356" spans="3:13" x14ac:dyDescent="0.2">
      <c r="C28356" s="38"/>
      <c r="D28356" s="38"/>
      <c r="E28356" s="93"/>
      <c r="L28356" s="38"/>
      <c r="M28356" s="38"/>
    </row>
    <row r="28357" spans="3:13" x14ac:dyDescent="0.2">
      <c r="C28357" s="38"/>
      <c r="D28357" s="38"/>
      <c r="E28357" s="93"/>
      <c r="L28357" s="38"/>
      <c r="M28357" s="38"/>
    </row>
    <row r="28358" spans="3:13" x14ac:dyDescent="0.2">
      <c r="C28358" s="38"/>
      <c r="D28358" s="38"/>
      <c r="E28358" s="93"/>
      <c r="L28358" s="38"/>
      <c r="M28358" s="38"/>
    </row>
    <row r="28359" spans="3:13" x14ac:dyDescent="0.2">
      <c r="C28359" s="38"/>
      <c r="D28359" s="38"/>
      <c r="E28359" s="93"/>
      <c r="L28359" s="38"/>
      <c r="M28359" s="38"/>
    </row>
    <row r="28360" spans="3:13" x14ac:dyDescent="0.2">
      <c r="C28360" s="38"/>
      <c r="D28360" s="38"/>
      <c r="E28360" s="93"/>
      <c r="L28360" s="38"/>
      <c r="M28360" s="38"/>
    </row>
    <row r="28361" spans="3:13" x14ac:dyDescent="0.2">
      <c r="C28361" s="38"/>
      <c r="D28361" s="38"/>
      <c r="E28361" s="93"/>
      <c r="L28361" s="38"/>
      <c r="M28361" s="38"/>
    </row>
    <row r="28362" spans="3:13" x14ac:dyDescent="0.2">
      <c r="C28362" s="38"/>
      <c r="D28362" s="38"/>
      <c r="E28362" s="93"/>
      <c r="L28362" s="38"/>
      <c r="M28362" s="38"/>
    </row>
    <row r="28363" spans="3:13" x14ac:dyDescent="0.2">
      <c r="C28363" s="38"/>
      <c r="D28363" s="38"/>
      <c r="E28363" s="93"/>
      <c r="L28363" s="38"/>
      <c r="M28363" s="38"/>
    </row>
    <row r="28364" spans="3:13" x14ac:dyDescent="0.2">
      <c r="C28364" s="38"/>
      <c r="D28364" s="38"/>
      <c r="E28364" s="93"/>
      <c r="L28364" s="38"/>
      <c r="M28364" s="38"/>
    </row>
    <row r="28365" spans="3:13" x14ac:dyDescent="0.2">
      <c r="C28365" s="38"/>
      <c r="D28365" s="38"/>
      <c r="E28365" s="93"/>
      <c r="L28365" s="38"/>
      <c r="M28365" s="38"/>
    </row>
    <row r="28366" spans="3:13" x14ac:dyDescent="0.2">
      <c r="C28366" s="38"/>
      <c r="D28366" s="38"/>
      <c r="E28366" s="93"/>
      <c r="L28366" s="38"/>
      <c r="M28366" s="38"/>
    </row>
    <row r="28367" spans="3:13" x14ac:dyDescent="0.2">
      <c r="C28367" s="38"/>
      <c r="D28367" s="38"/>
      <c r="E28367" s="93"/>
      <c r="L28367" s="38"/>
      <c r="M28367" s="38"/>
    </row>
    <row r="28368" spans="3:13" x14ac:dyDescent="0.2">
      <c r="C28368" s="38"/>
      <c r="D28368" s="38"/>
      <c r="E28368" s="93"/>
      <c r="L28368" s="38"/>
      <c r="M28368" s="38"/>
    </row>
    <row r="28369" spans="3:13" x14ac:dyDescent="0.2">
      <c r="C28369" s="38"/>
      <c r="D28369" s="38"/>
      <c r="E28369" s="93"/>
      <c r="L28369" s="38"/>
      <c r="M28369" s="38"/>
    </row>
    <row r="28370" spans="3:13" x14ac:dyDescent="0.2">
      <c r="C28370" s="38"/>
      <c r="D28370" s="38"/>
      <c r="E28370" s="93"/>
      <c r="L28370" s="38"/>
      <c r="M28370" s="38"/>
    </row>
    <row r="28371" spans="3:13" x14ac:dyDescent="0.2">
      <c r="C28371" s="38"/>
      <c r="D28371" s="38"/>
      <c r="E28371" s="93"/>
      <c r="L28371" s="38"/>
      <c r="M28371" s="38"/>
    </row>
    <row r="28372" spans="3:13" x14ac:dyDescent="0.2">
      <c r="C28372" s="38"/>
      <c r="D28372" s="38"/>
      <c r="E28372" s="93"/>
      <c r="L28372" s="38"/>
      <c r="M28372" s="38"/>
    </row>
    <row r="28373" spans="3:13" x14ac:dyDescent="0.2">
      <c r="C28373" s="38"/>
      <c r="D28373" s="38"/>
      <c r="E28373" s="93"/>
      <c r="L28373" s="38"/>
      <c r="M28373" s="38"/>
    </row>
    <row r="28374" spans="3:13" x14ac:dyDescent="0.2">
      <c r="C28374" s="38"/>
      <c r="D28374" s="38"/>
      <c r="E28374" s="93"/>
      <c r="L28374" s="38"/>
      <c r="M28374" s="38"/>
    </row>
    <row r="28375" spans="3:13" x14ac:dyDescent="0.2">
      <c r="C28375" s="38"/>
      <c r="D28375" s="38"/>
      <c r="E28375" s="93"/>
      <c r="L28375" s="38"/>
      <c r="M28375" s="38"/>
    </row>
    <row r="28376" spans="3:13" x14ac:dyDescent="0.2">
      <c r="C28376" s="38"/>
      <c r="D28376" s="38"/>
      <c r="E28376" s="93"/>
      <c r="L28376" s="38"/>
      <c r="M28376" s="38"/>
    </row>
    <row r="28377" spans="3:13" x14ac:dyDescent="0.2">
      <c r="C28377" s="38"/>
      <c r="D28377" s="38"/>
      <c r="E28377" s="93"/>
      <c r="L28377" s="38"/>
      <c r="M28377" s="38"/>
    </row>
    <row r="28378" spans="3:13" x14ac:dyDescent="0.2">
      <c r="C28378" s="38"/>
      <c r="D28378" s="38"/>
      <c r="E28378" s="93"/>
      <c r="L28378" s="38"/>
      <c r="M28378" s="38"/>
    </row>
    <row r="28379" spans="3:13" x14ac:dyDescent="0.2">
      <c r="C28379" s="38"/>
      <c r="D28379" s="38"/>
      <c r="E28379" s="93"/>
      <c r="L28379" s="38"/>
      <c r="M28379" s="38"/>
    </row>
    <row r="28380" spans="3:13" x14ac:dyDescent="0.2">
      <c r="C28380" s="38"/>
      <c r="D28380" s="38"/>
      <c r="E28380" s="93"/>
      <c r="L28380" s="38"/>
      <c r="M28380" s="38"/>
    </row>
    <row r="28381" spans="3:13" x14ac:dyDescent="0.2">
      <c r="C28381" s="38"/>
      <c r="D28381" s="38"/>
      <c r="E28381" s="93"/>
      <c r="L28381" s="38"/>
      <c r="M28381" s="38"/>
    </row>
    <row r="28382" spans="3:13" x14ac:dyDescent="0.2">
      <c r="C28382" s="38"/>
      <c r="D28382" s="38"/>
      <c r="E28382" s="93"/>
      <c r="L28382" s="38"/>
      <c r="M28382" s="38"/>
    </row>
    <row r="28383" spans="3:13" x14ac:dyDescent="0.2">
      <c r="C28383" s="38"/>
      <c r="D28383" s="38"/>
      <c r="E28383" s="93"/>
      <c r="L28383" s="38"/>
      <c r="M28383" s="38"/>
    </row>
    <row r="28384" spans="3:13" x14ac:dyDescent="0.2">
      <c r="C28384" s="38"/>
      <c r="D28384" s="38"/>
      <c r="E28384" s="93"/>
      <c r="L28384" s="38"/>
      <c r="M28384" s="38"/>
    </row>
    <row r="28385" spans="3:13" x14ac:dyDescent="0.2">
      <c r="C28385" s="38"/>
      <c r="D28385" s="38"/>
      <c r="E28385" s="93"/>
      <c r="L28385" s="38"/>
      <c r="M28385" s="38"/>
    </row>
    <row r="28386" spans="3:13" x14ac:dyDescent="0.2">
      <c r="C28386" s="38"/>
      <c r="D28386" s="38"/>
      <c r="E28386" s="93"/>
      <c r="L28386" s="38"/>
      <c r="M28386" s="38"/>
    </row>
    <row r="28387" spans="3:13" x14ac:dyDescent="0.2">
      <c r="C28387" s="38"/>
      <c r="D28387" s="38"/>
      <c r="E28387" s="93"/>
      <c r="L28387" s="38"/>
      <c r="M28387" s="38"/>
    </row>
    <row r="28388" spans="3:13" x14ac:dyDescent="0.2">
      <c r="C28388" s="38"/>
      <c r="D28388" s="38"/>
      <c r="E28388" s="93"/>
      <c r="L28388" s="38"/>
      <c r="M28388" s="38"/>
    </row>
    <row r="28389" spans="3:13" x14ac:dyDescent="0.2">
      <c r="C28389" s="38"/>
      <c r="D28389" s="38"/>
      <c r="E28389" s="93"/>
      <c r="L28389" s="38"/>
      <c r="M28389" s="38"/>
    </row>
    <row r="28390" spans="3:13" x14ac:dyDescent="0.2">
      <c r="C28390" s="38"/>
      <c r="D28390" s="38"/>
      <c r="E28390" s="93"/>
      <c r="L28390" s="38"/>
      <c r="M28390" s="38"/>
    </row>
    <row r="28391" spans="3:13" x14ac:dyDescent="0.2">
      <c r="C28391" s="38"/>
      <c r="D28391" s="38"/>
      <c r="E28391" s="93"/>
      <c r="L28391" s="38"/>
      <c r="M28391" s="38"/>
    </row>
    <row r="28392" spans="3:13" x14ac:dyDescent="0.2">
      <c r="C28392" s="38"/>
      <c r="D28392" s="38"/>
      <c r="E28392" s="93"/>
      <c r="L28392" s="38"/>
      <c r="M28392" s="38"/>
    </row>
    <row r="28393" spans="3:13" x14ac:dyDescent="0.2">
      <c r="C28393" s="38"/>
      <c r="D28393" s="38"/>
      <c r="E28393" s="93"/>
      <c r="L28393" s="38"/>
      <c r="M28393" s="38"/>
    </row>
    <row r="28394" spans="3:13" x14ac:dyDescent="0.2">
      <c r="C28394" s="38"/>
      <c r="D28394" s="38"/>
      <c r="E28394" s="93"/>
      <c r="L28394" s="38"/>
      <c r="M28394" s="38"/>
    </row>
    <row r="28395" spans="3:13" x14ac:dyDescent="0.2">
      <c r="C28395" s="38"/>
      <c r="D28395" s="38"/>
      <c r="E28395" s="93"/>
      <c r="L28395" s="38"/>
      <c r="M28395" s="38"/>
    </row>
    <row r="28396" spans="3:13" x14ac:dyDescent="0.2">
      <c r="C28396" s="38"/>
      <c r="D28396" s="38"/>
      <c r="E28396" s="93"/>
      <c r="L28396" s="38"/>
      <c r="M28396" s="38"/>
    </row>
    <row r="28397" spans="3:13" x14ac:dyDescent="0.2">
      <c r="C28397" s="38"/>
      <c r="D28397" s="38"/>
      <c r="E28397" s="93"/>
      <c r="L28397" s="38"/>
      <c r="M28397" s="38"/>
    </row>
    <row r="28398" spans="3:13" x14ac:dyDescent="0.2">
      <c r="C28398" s="38"/>
      <c r="D28398" s="38"/>
      <c r="E28398" s="93"/>
      <c r="L28398" s="38"/>
      <c r="M28398" s="38"/>
    </row>
    <row r="28399" spans="3:13" x14ac:dyDescent="0.2">
      <c r="C28399" s="38"/>
      <c r="D28399" s="38"/>
      <c r="E28399" s="93"/>
      <c r="L28399" s="38"/>
      <c r="M28399" s="38"/>
    </row>
    <row r="28400" spans="3:13" x14ac:dyDescent="0.2">
      <c r="C28400" s="38"/>
      <c r="D28400" s="38"/>
      <c r="E28400" s="93"/>
      <c r="L28400" s="38"/>
      <c r="M28400" s="38"/>
    </row>
    <row r="28401" spans="3:13" x14ac:dyDescent="0.2">
      <c r="C28401" s="38"/>
      <c r="D28401" s="38"/>
      <c r="E28401" s="93"/>
      <c r="L28401" s="38"/>
      <c r="M28401" s="38"/>
    </row>
    <row r="28402" spans="3:13" x14ac:dyDescent="0.2">
      <c r="C28402" s="38"/>
      <c r="D28402" s="38"/>
      <c r="E28402" s="93"/>
      <c r="L28402" s="38"/>
      <c r="M28402" s="38"/>
    </row>
    <row r="28403" spans="3:13" x14ac:dyDescent="0.2">
      <c r="C28403" s="38"/>
      <c r="D28403" s="38"/>
      <c r="E28403" s="93"/>
      <c r="L28403" s="38"/>
      <c r="M28403" s="38"/>
    </row>
    <row r="28404" spans="3:13" x14ac:dyDescent="0.2">
      <c r="C28404" s="38"/>
      <c r="D28404" s="38"/>
      <c r="E28404" s="93"/>
      <c r="L28404" s="38"/>
      <c r="M28404" s="38"/>
    </row>
    <row r="28405" spans="3:13" x14ac:dyDescent="0.2">
      <c r="C28405" s="38"/>
      <c r="D28405" s="38"/>
      <c r="E28405" s="93"/>
      <c r="L28405" s="38"/>
      <c r="M28405" s="38"/>
    </row>
    <row r="28406" spans="3:13" x14ac:dyDescent="0.2">
      <c r="C28406" s="38"/>
      <c r="D28406" s="38"/>
      <c r="E28406" s="93"/>
      <c r="L28406" s="38"/>
      <c r="M28406" s="38"/>
    </row>
    <row r="28407" spans="3:13" x14ac:dyDescent="0.2">
      <c r="C28407" s="38"/>
      <c r="D28407" s="38"/>
      <c r="E28407" s="93"/>
      <c r="L28407" s="38"/>
      <c r="M28407" s="38"/>
    </row>
    <row r="28408" spans="3:13" x14ac:dyDescent="0.2">
      <c r="C28408" s="38"/>
      <c r="D28408" s="38"/>
      <c r="E28408" s="93"/>
      <c r="L28408" s="38"/>
      <c r="M28408" s="38"/>
    </row>
    <row r="28409" spans="3:13" x14ac:dyDescent="0.2">
      <c r="C28409" s="38"/>
      <c r="D28409" s="38"/>
      <c r="E28409" s="93"/>
      <c r="L28409" s="38"/>
      <c r="M28409" s="38"/>
    </row>
    <row r="28410" spans="3:13" x14ac:dyDescent="0.2">
      <c r="C28410" s="38"/>
      <c r="D28410" s="38"/>
      <c r="E28410" s="93"/>
      <c r="L28410" s="38"/>
      <c r="M28410" s="38"/>
    </row>
    <row r="28411" spans="3:13" x14ac:dyDescent="0.2">
      <c r="C28411" s="38"/>
      <c r="D28411" s="38"/>
      <c r="E28411" s="93"/>
      <c r="L28411" s="38"/>
      <c r="M28411" s="38"/>
    </row>
    <row r="28412" spans="3:13" x14ac:dyDescent="0.2">
      <c r="C28412" s="38"/>
      <c r="D28412" s="38"/>
      <c r="E28412" s="93"/>
      <c r="L28412" s="38"/>
      <c r="M28412" s="38"/>
    </row>
    <row r="28413" spans="3:13" x14ac:dyDescent="0.2">
      <c r="C28413" s="38"/>
      <c r="D28413" s="38"/>
      <c r="E28413" s="93"/>
      <c r="L28413" s="38"/>
      <c r="M28413" s="38"/>
    </row>
    <row r="28414" spans="3:13" x14ac:dyDescent="0.2">
      <c r="C28414" s="38"/>
      <c r="D28414" s="38"/>
      <c r="E28414" s="93"/>
      <c r="L28414" s="38"/>
      <c r="M28414" s="38"/>
    </row>
    <row r="28415" spans="3:13" x14ac:dyDescent="0.2">
      <c r="C28415" s="38"/>
      <c r="D28415" s="38"/>
      <c r="E28415" s="93"/>
      <c r="L28415" s="38"/>
      <c r="M28415" s="38"/>
    </row>
    <row r="28416" spans="3:13" x14ac:dyDescent="0.2">
      <c r="C28416" s="38"/>
      <c r="D28416" s="38"/>
      <c r="E28416" s="93"/>
      <c r="L28416" s="38"/>
      <c r="M28416" s="38"/>
    </row>
    <row r="28417" spans="3:13" x14ac:dyDescent="0.2">
      <c r="C28417" s="38"/>
      <c r="D28417" s="38"/>
      <c r="E28417" s="93"/>
      <c r="L28417" s="38"/>
      <c r="M28417" s="38"/>
    </row>
    <row r="28418" spans="3:13" x14ac:dyDescent="0.2">
      <c r="C28418" s="38"/>
      <c r="D28418" s="38"/>
      <c r="E28418" s="93"/>
      <c r="L28418" s="38"/>
      <c r="M28418" s="38"/>
    </row>
    <row r="28419" spans="3:13" x14ac:dyDescent="0.2">
      <c r="C28419" s="38"/>
      <c r="D28419" s="38"/>
      <c r="E28419" s="93"/>
      <c r="L28419" s="38"/>
      <c r="M28419" s="38"/>
    </row>
    <row r="28420" spans="3:13" x14ac:dyDescent="0.2">
      <c r="C28420" s="38"/>
      <c r="D28420" s="38"/>
      <c r="E28420" s="93"/>
      <c r="L28420" s="38"/>
      <c r="M28420" s="38"/>
    </row>
    <row r="28421" spans="3:13" x14ac:dyDescent="0.2">
      <c r="C28421" s="38"/>
      <c r="D28421" s="38"/>
      <c r="E28421" s="93"/>
      <c r="L28421" s="38"/>
      <c r="M28421" s="38"/>
    </row>
    <row r="28422" spans="3:13" x14ac:dyDescent="0.2">
      <c r="C28422" s="38"/>
      <c r="D28422" s="38"/>
      <c r="E28422" s="93"/>
      <c r="L28422" s="38"/>
      <c r="M28422" s="38"/>
    </row>
    <row r="28423" spans="3:13" x14ac:dyDescent="0.2">
      <c r="C28423" s="38"/>
      <c r="D28423" s="38"/>
      <c r="E28423" s="93"/>
      <c r="L28423" s="38"/>
      <c r="M28423" s="38"/>
    </row>
    <row r="28424" spans="3:13" x14ac:dyDescent="0.2">
      <c r="C28424" s="38"/>
      <c r="D28424" s="38"/>
      <c r="E28424" s="93"/>
      <c r="L28424" s="38"/>
      <c r="M28424" s="38"/>
    </row>
    <row r="28425" spans="3:13" x14ac:dyDescent="0.2">
      <c r="C28425" s="38"/>
      <c r="D28425" s="38"/>
      <c r="E28425" s="93"/>
      <c r="L28425" s="38"/>
      <c r="M28425" s="38"/>
    </row>
    <row r="28426" spans="3:13" x14ac:dyDescent="0.2">
      <c r="C28426" s="38"/>
      <c r="D28426" s="38"/>
      <c r="E28426" s="93"/>
      <c r="L28426" s="38"/>
      <c r="M28426" s="38"/>
    </row>
    <row r="28427" spans="3:13" x14ac:dyDescent="0.2">
      <c r="C28427" s="38"/>
      <c r="D28427" s="38"/>
      <c r="E28427" s="93"/>
      <c r="L28427" s="38"/>
      <c r="M28427" s="38"/>
    </row>
    <row r="28428" spans="3:13" x14ac:dyDescent="0.2">
      <c r="C28428" s="38"/>
      <c r="D28428" s="38"/>
      <c r="E28428" s="93"/>
      <c r="L28428" s="38"/>
      <c r="M28428" s="38"/>
    </row>
    <row r="28429" spans="3:13" x14ac:dyDescent="0.2">
      <c r="C28429" s="38"/>
      <c r="D28429" s="38"/>
      <c r="E28429" s="93"/>
      <c r="L28429" s="38"/>
      <c r="M28429" s="38"/>
    </row>
    <row r="28430" spans="3:13" x14ac:dyDescent="0.2">
      <c r="C28430" s="38"/>
      <c r="D28430" s="38"/>
      <c r="E28430" s="93"/>
      <c r="L28430" s="38"/>
      <c r="M28430" s="38"/>
    </row>
    <row r="28431" spans="3:13" x14ac:dyDescent="0.2">
      <c r="C28431" s="38"/>
      <c r="D28431" s="38"/>
      <c r="E28431" s="93"/>
      <c r="L28431" s="38"/>
      <c r="M28431" s="38"/>
    </row>
    <row r="28432" spans="3:13" x14ac:dyDescent="0.2">
      <c r="C28432" s="38"/>
      <c r="D28432" s="38"/>
      <c r="E28432" s="93"/>
      <c r="L28432" s="38"/>
      <c r="M28432" s="38"/>
    </row>
    <row r="28433" spans="3:13" x14ac:dyDescent="0.2">
      <c r="C28433" s="38"/>
      <c r="D28433" s="38"/>
      <c r="E28433" s="93"/>
      <c r="L28433" s="38"/>
      <c r="M28433" s="38"/>
    </row>
    <row r="28434" spans="3:13" x14ac:dyDescent="0.2">
      <c r="C28434" s="38"/>
      <c r="D28434" s="38"/>
      <c r="E28434" s="93"/>
      <c r="L28434" s="38"/>
      <c r="M28434" s="38"/>
    </row>
    <row r="28435" spans="3:13" x14ac:dyDescent="0.2">
      <c r="C28435" s="38"/>
      <c r="D28435" s="38"/>
      <c r="E28435" s="93"/>
      <c r="L28435" s="38"/>
      <c r="M28435" s="38"/>
    </row>
    <row r="28436" spans="3:13" x14ac:dyDescent="0.2">
      <c r="C28436" s="38"/>
      <c r="D28436" s="38"/>
      <c r="E28436" s="93"/>
      <c r="L28436" s="38"/>
      <c r="M28436" s="38"/>
    </row>
    <row r="28437" spans="3:13" x14ac:dyDescent="0.2">
      <c r="C28437" s="38"/>
      <c r="D28437" s="38"/>
      <c r="E28437" s="93"/>
      <c r="L28437" s="38"/>
      <c r="M28437" s="38"/>
    </row>
    <row r="28438" spans="3:13" x14ac:dyDescent="0.2">
      <c r="C28438" s="38"/>
      <c r="D28438" s="38"/>
      <c r="E28438" s="93"/>
      <c r="L28438" s="38"/>
      <c r="M28438" s="38"/>
    </row>
    <row r="28439" spans="3:13" x14ac:dyDescent="0.2">
      <c r="C28439" s="38"/>
      <c r="D28439" s="38"/>
      <c r="E28439" s="93"/>
      <c r="L28439" s="38"/>
      <c r="M28439" s="38"/>
    </row>
    <row r="28440" spans="3:13" x14ac:dyDescent="0.2">
      <c r="C28440" s="38"/>
      <c r="D28440" s="38"/>
      <c r="E28440" s="93"/>
      <c r="L28440" s="38"/>
      <c r="M28440" s="38"/>
    </row>
    <row r="28441" spans="3:13" x14ac:dyDescent="0.2">
      <c r="C28441" s="38"/>
      <c r="D28441" s="38"/>
      <c r="E28441" s="93"/>
      <c r="L28441" s="38"/>
      <c r="M28441" s="38"/>
    </row>
    <row r="28442" spans="3:13" x14ac:dyDescent="0.2">
      <c r="C28442" s="38"/>
      <c r="D28442" s="38"/>
      <c r="E28442" s="93"/>
      <c r="L28442" s="38"/>
      <c r="M28442" s="38"/>
    </row>
    <row r="28443" spans="3:13" x14ac:dyDescent="0.2">
      <c r="C28443" s="38"/>
      <c r="D28443" s="38"/>
      <c r="E28443" s="93"/>
      <c r="L28443" s="38"/>
      <c r="M28443" s="38"/>
    </row>
    <row r="28444" spans="3:13" x14ac:dyDescent="0.2">
      <c r="C28444" s="38"/>
      <c r="D28444" s="38"/>
      <c r="E28444" s="93"/>
      <c r="L28444" s="38"/>
      <c r="M28444" s="38"/>
    </row>
    <row r="28445" spans="3:13" x14ac:dyDescent="0.2">
      <c r="C28445" s="38"/>
      <c r="D28445" s="38"/>
      <c r="E28445" s="93"/>
      <c r="L28445" s="38"/>
      <c r="M28445" s="38"/>
    </row>
    <row r="28446" spans="3:13" x14ac:dyDescent="0.2">
      <c r="C28446" s="38"/>
      <c r="D28446" s="38"/>
      <c r="E28446" s="93"/>
      <c r="L28446" s="38"/>
      <c r="M28446" s="38"/>
    </row>
    <row r="28447" spans="3:13" x14ac:dyDescent="0.2">
      <c r="C28447" s="38"/>
      <c r="D28447" s="38"/>
      <c r="E28447" s="93"/>
      <c r="L28447" s="38"/>
      <c r="M28447" s="38"/>
    </row>
    <row r="28448" spans="3:13" x14ac:dyDescent="0.2">
      <c r="C28448" s="38"/>
      <c r="D28448" s="38"/>
      <c r="E28448" s="93"/>
      <c r="L28448" s="38"/>
      <c r="M28448" s="38"/>
    </row>
    <row r="28449" spans="3:13" x14ac:dyDescent="0.2">
      <c r="C28449" s="38"/>
      <c r="D28449" s="38"/>
      <c r="E28449" s="93"/>
      <c r="L28449" s="38"/>
      <c r="M28449" s="38"/>
    </row>
    <row r="28450" spans="3:13" x14ac:dyDescent="0.2">
      <c r="C28450" s="38"/>
      <c r="D28450" s="38"/>
      <c r="E28450" s="93"/>
      <c r="L28450" s="38"/>
      <c r="M28450" s="38"/>
    </row>
    <row r="28451" spans="3:13" x14ac:dyDescent="0.2">
      <c r="C28451" s="38"/>
      <c r="D28451" s="38"/>
      <c r="E28451" s="93"/>
      <c r="L28451" s="38"/>
      <c r="M28451" s="38"/>
    </row>
    <row r="28452" spans="3:13" x14ac:dyDescent="0.2">
      <c r="C28452" s="38"/>
      <c r="D28452" s="38"/>
      <c r="E28452" s="93"/>
      <c r="L28452" s="38"/>
      <c r="M28452" s="38"/>
    </row>
    <row r="28453" spans="3:13" x14ac:dyDescent="0.2">
      <c r="C28453" s="38"/>
      <c r="D28453" s="38"/>
      <c r="E28453" s="93"/>
      <c r="L28453" s="38"/>
      <c r="M28453" s="38"/>
    </row>
    <row r="28454" spans="3:13" x14ac:dyDescent="0.2">
      <c r="C28454" s="38"/>
      <c r="D28454" s="38"/>
      <c r="E28454" s="93"/>
      <c r="L28454" s="38"/>
      <c r="M28454" s="38"/>
    </row>
    <row r="28455" spans="3:13" x14ac:dyDescent="0.2">
      <c r="C28455" s="38"/>
      <c r="D28455" s="38"/>
      <c r="E28455" s="93"/>
      <c r="L28455" s="38"/>
      <c r="M28455" s="38"/>
    </row>
    <row r="28456" spans="3:13" x14ac:dyDescent="0.2">
      <c r="C28456" s="38"/>
      <c r="D28456" s="38"/>
      <c r="E28456" s="93"/>
      <c r="L28456" s="38"/>
      <c r="M28456" s="38"/>
    </row>
    <row r="28457" spans="3:13" x14ac:dyDescent="0.2">
      <c r="C28457" s="38"/>
      <c r="D28457" s="38"/>
      <c r="E28457" s="93"/>
      <c r="L28457" s="38"/>
      <c r="M28457" s="38"/>
    </row>
    <row r="28458" spans="3:13" x14ac:dyDescent="0.2">
      <c r="C28458" s="38"/>
      <c r="D28458" s="38"/>
      <c r="E28458" s="93"/>
      <c r="L28458" s="38"/>
      <c r="M28458" s="38"/>
    </row>
    <row r="28459" spans="3:13" x14ac:dyDescent="0.2">
      <c r="C28459" s="38"/>
      <c r="D28459" s="38"/>
      <c r="E28459" s="93"/>
      <c r="L28459" s="38"/>
      <c r="M28459" s="38"/>
    </row>
    <row r="28460" spans="3:13" x14ac:dyDescent="0.2">
      <c r="C28460" s="38"/>
      <c r="D28460" s="38"/>
      <c r="E28460" s="93"/>
      <c r="L28460" s="38"/>
      <c r="M28460" s="38"/>
    </row>
    <row r="28461" spans="3:13" x14ac:dyDescent="0.2">
      <c r="C28461" s="38"/>
      <c r="D28461" s="38"/>
      <c r="E28461" s="93"/>
      <c r="L28461" s="38"/>
      <c r="M28461" s="38"/>
    </row>
    <row r="28462" spans="3:13" x14ac:dyDescent="0.2">
      <c r="C28462" s="38"/>
      <c r="D28462" s="38"/>
      <c r="E28462" s="93"/>
      <c r="L28462" s="38"/>
      <c r="M28462" s="38"/>
    </row>
    <row r="28463" spans="3:13" x14ac:dyDescent="0.2">
      <c r="C28463" s="38"/>
      <c r="D28463" s="38"/>
      <c r="E28463" s="93"/>
      <c r="L28463" s="38"/>
      <c r="M28463" s="38"/>
    </row>
    <row r="28464" spans="3:13" x14ac:dyDescent="0.2">
      <c r="C28464" s="38"/>
      <c r="D28464" s="38"/>
      <c r="E28464" s="93"/>
      <c r="L28464" s="38"/>
      <c r="M28464" s="38"/>
    </row>
    <row r="28465" spans="3:13" x14ac:dyDescent="0.2">
      <c r="C28465" s="38"/>
      <c r="D28465" s="38"/>
      <c r="E28465" s="93"/>
      <c r="L28465" s="38"/>
      <c r="M28465" s="38"/>
    </row>
    <row r="28466" spans="3:13" x14ac:dyDescent="0.2">
      <c r="C28466" s="38"/>
      <c r="D28466" s="38"/>
      <c r="E28466" s="93"/>
      <c r="L28466" s="38"/>
      <c r="M28466" s="38"/>
    </row>
    <row r="28467" spans="3:13" x14ac:dyDescent="0.2">
      <c r="C28467" s="38"/>
      <c r="D28467" s="38"/>
      <c r="E28467" s="93"/>
      <c r="L28467" s="38"/>
      <c r="M28467" s="38"/>
    </row>
    <row r="28468" spans="3:13" x14ac:dyDescent="0.2">
      <c r="C28468" s="38"/>
      <c r="D28468" s="38"/>
      <c r="E28468" s="93"/>
      <c r="L28468" s="38"/>
      <c r="M28468" s="38"/>
    </row>
    <row r="28469" spans="3:13" x14ac:dyDescent="0.2">
      <c r="C28469" s="38"/>
      <c r="D28469" s="38"/>
      <c r="E28469" s="93"/>
      <c r="L28469" s="38"/>
      <c r="M28469" s="38"/>
    </row>
    <row r="28470" spans="3:13" x14ac:dyDescent="0.2">
      <c r="C28470" s="38"/>
      <c r="D28470" s="38"/>
      <c r="E28470" s="93"/>
      <c r="L28470" s="38"/>
      <c r="M28470" s="38"/>
    </row>
    <row r="28471" spans="3:13" x14ac:dyDescent="0.2">
      <c r="C28471" s="38"/>
      <c r="D28471" s="38"/>
      <c r="E28471" s="93"/>
      <c r="L28471" s="38"/>
      <c r="M28471" s="38"/>
    </row>
    <row r="28472" spans="3:13" x14ac:dyDescent="0.2">
      <c r="C28472" s="38"/>
      <c r="D28472" s="38"/>
      <c r="E28472" s="93"/>
      <c r="L28472" s="38"/>
      <c r="M28472" s="38"/>
    </row>
    <row r="28473" spans="3:13" x14ac:dyDescent="0.2">
      <c r="C28473" s="38"/>
      <c r="D28473" s="38"/>
      <c r="E28473" s="93"/>
      <c r="L28473" s="38"/>
      <c r="M28473" s="38"/>
    </row>
    <row r="28474" spans="3:13" x14ac:dyDescent="0.2">
      <c r="C28474" s="38"/>
      <c r="D28474" s="38"/>
      <c r="E28474" s="93"/>
      <c r="L28474" s="38"/>
      <c r="M28474" s="38"/>
    </row>
    <row r="28475" spans="3:13" x14ac:dyDescent="0.2">
      <c r="C28475" s="38"/>
      <c r="D28475" s="38"/>
      <c r="E28475" s="93"/>
      <c r="L28475" s="38"/>
      <c r="M28475" s="38"/>
    </row>
    <row r="28476" spans="3:13" x14ac:dyDescent="0.2">
      <c r="C28476" s="38"/>
      <c r="D28476" s="38"/>
      <c r="E28476" s="93"/>
      <c r="L28476" s="38"/>
      <c r="M28476" s="38"/>
    </row>
    <row r="28477" spans="3:13" x14ac:dyDescent="0.2">
      <c r="C28477" s="38"/>
      <c r="D28477" s="38"/>
      <c r="E28477" s="93"/>
      <c r="L28477" s="38"/>
      <c r="M28477" s="38"/>
    </row>
    <row r="28478" spans="3:13" x14ac:dyDescent="0.2">
      <c r="C28478" s="38"/>
      <c r="D28478" s="38"/>
      <c r="E28478" s="93"/>
      <c r="L28478" s="38"/>
      <c r="M28478" s="38"/>
    </row>
    <row r="28479" spans="3:13" x14ac:dyDescent="0.2">
      <c r="C28479" s="38"/>
      <c r="D28479" s="38"/>
      <c r="E28479" s="93"/>
      <c r="L28479" s="38"/>
      <c r="M28479" s="38"/>
    </row>
    <row r="28480" spans="3:13" x14ac:dyDescent="0.2">
      <c r="C28480" s="38"/>
      <c r="D28480" s="38"/>
      <c r="E28480" s="93"/>
      <c r="L28480" s="38"/>
      <c r="M28480" s="38"/>
    </row>
    <row r="28481" spans="3:13" x14ac:dyDescent="0.2">
      <c r="C28481" s="38"/>
      <c r="D28481" s="38"/>
      <c r="E28481" s="93"/>
      <c r="L28481" s="38"/>
      <c r="M28481" s="38"/>
    </row>
    <row r="28482" spans="3:13" x14ac:dyDescent="0.2">
      <c r="C28482" s="38"/>
      <c r="D28482" s="38"/>
      <c r="E28482" s="93"/>
      <c r="L28482" s="38"/>
      <c r="M28482" s="38"/>
    </row>
    <row r="28483" spans="3:13" x14ac:dyDescent="0.2">
      <c r="C28483" s="38"/>
      <c r="D28483" s="38"/>
      <c r="E28483" s="93"/>
      <c r="L28483" s="38"/>
      <c r="M28483" s="38"/>
    </row>
    <row r="28484" spans="3:13" x14ac:dyDescent="0.2">
      <c r="C28484" s="38"/>
      <c r="D28484" s="38"/>
      <c r="E28484" s="93"/>
      <c r="L28484" s="38"/>
      <c r="M28484" s="38"/>
    </row>
    <row r="28485" spans="3:13" x14ac:dyDescent="0.2">
      <c r="C28485" s="38"/>
      <c r="D28485" s="38"/>
      <c r="E28485" s="93"/>
      <c r="L28485" s="38"/>
      <c r="M28485" s="38"/>
    </row>
    <row r="28486" spans="3:13" x14ac:dyDescent="0.2">
      <c r="C28486" s="38"/>
      <c r="D28486" s="38"/>
      <c r="E28486" s="93"/>
      <c r="L28486" s="38"/>
      <c r="M28486" s="38"/>
    </row>
    <row r="28487" spans="3:13" x14ac:dyDescent="0.2">
      <c r="C28487" s="38"/>
      <c r="D28487" s="38"/>
      <c r="E28487" s="93"/>
      <c r="L28487" s="38"/>
      <c r="M28487" s="38"/>
    </row>
    <row r="28488" spans="3:13" x14ac:dyDescent="0.2">
      <c r="C28488" s="38"/>
      <c r="D28488" s="38"/>
      <c r="E28488" s="93"/>
      <c r="L28488" s="38"/>
      <c r="M28488" s="38"/>
    </row>
    <row r="28489" spans="3:13" x14ac:dyDescent="0.2">
      <c r="C28489" s="38"/>
      <c r="D28489" s="38"/>
      <c r="E28489" s="93"/>
      <c r="L28489" s="38"/>
      <c r="M28489" s="38"/>
    </row>
    <row r="28490" spans="3:13" x14ac:dyDescent="0.2">
      <c r="C28490" s="38"/>
      <c r="D28490" s="38"/>
      <c r="E28490" s="93"/>
      <c r="L28490" s="38"/>
      <c r="M28490" s="38"/>
    </row>
    <row r="28491" spans="3:13" x14ac:dyDescent="0.2">
      <c r="C28491" s="38"/>
      <c r="D28491" s="38"/>
      <c r="E28491" s="93"/>
      <c r="L28491" s="38"/>
      <c r="M28491" s="38"/>
    </row>
    <row r="28492" spans="3:13" x14ac:dyDescent="0.2">
      <c r="C28492" s="38"/>
      <c r="D28492" s="38"/>
      <c r="E28492" s="93"/>
      <c r="L28492" s="38"/>
      <c r="M28492" s="38"/>
    </row>
    <row r="28493" spans="3:13" x14ac:dyDescent="0.2">
      <c r="C28493" s="38"/>
      <c r="D28493" s="38"/>
      <c r="E28493" s="93"/>
      <c r="L28493" s="38"/>
      <c r="M28493" s="38"/>
    </row>
    <row r="28494" spans="3:13" x14ac:dyDescent="0.2">
      <c r="C28494" s="38"/>
      <c r="D28494" s="38"/>
      <c r="E28494" s="93"/>
      <c r="L28494" s="38"/>
      <c r="M28494" s="38"/>
    </row>
    <row r="28495" spans="3:13" x14ac:dyDescent="0.2">
      <c r="C28495" s="38"/>
      <c r="D28495" s="38"/>
      <c r="E28495" s="93"/>
      <c r="L28495" s="38"/>
      <c r="M28495" s="38"/>
    </row>
    <row r="28496" spans="3:13" x14ac:dyDescent="0.2">
      <c r="C28496" s="38"/>
      <c r="D28496" s="38"/>
      <c r="E28496" s="93"/>
      <c r="L28496" s="38"/>
      <c r="M28496" s="38"/>
    </row>
    <row r="28497" spans="3:13" x14ac:dyDescent="0.2">
      <c r="C28497" s="38"/>
      <c r="D28497" s="38"/>
      <c r="E28497" s="93"/>
      <c r="L28497" s="38"/>
      <c r="M28497" s="38"/>
    </row>
    <row r="28498" spans="3:13" x14ac:dyDescent="0.2">
      <c r="C28498" s="38"/>
      <c r="D28498" s="38"/>
      <c r="E28498" s="93"/>
      <c r="L28498" s="38"/>
      <c r="M28498" s="38"/>
    </row>
    <row r="28499" spans="3:13" x14ac:dyDescent="0.2">
      <c r="C28499" s="38"/>
      <c r="D28499" s="38"/>
      <c r="E28499" s="93"/>
      <c r="L28499" s="38"/>
      <c r="M28499" s="38"/>
    </row>
    <row r="28500" spans="3:13" x14ac:dyDescent="0.2">
      <c r="C28500" s="38"/>
      <c r="D28500" s="38"/>
      <c r="E28500" s="93"/>
      <c r="L28500" s="38"/>
      <c r="M28500" s="38"/>
    </row>
    <row r="28501" spans="3:13" x14ac:dyDescent="0.2">
      <c r="C28501" s="38"/>
      <c r="D28501" s="38"/>
      <c r="E28501" s="93"/>
      <c r="L28501" s="38"/>
      <c r="M28501" s="38"/>
    </row>
    <row r="28502" spans="3:13" x14ac:dyDescent="0.2">
      <c r="C28502" s="38"/>
      <c r="D28502" s="38"/>
      <c r="E28502" s="93"/>
      <c r="L28502" s="38"/>
      <c r="M28502" s="38"/>
    </row>
    <row r="28503" spans="3:13" x14ac:dyDescent="0.2">
      <c r="C28503" s="38"/>
      <c r="D28503" s="38"/>
      <c r="E28503" s="93"/>
      <c r="L28503" s="38"/>
      <c r="M28503" s="38"/>
    </row>
    <row r="28504" spans="3:13" x14ac:dyDescent="0.2">
      <c r="C28504" s="38"/>
      <c r="D28504" s="38"/>
      <c r="E28504" s="93"/>
      <c r="L28504" s="38"/>
      <c r="M28504" s="38"/>
    </row>
    <row r="28505" spans="3:13" x14ac:dyDescent="0.2">
      <c r="C28505" s="38"/>
      <c r="D28505" s="38"/>
      <c r="E28505" s="93"/>
      <c r="L28505" s="38"/>
      <c r="M28505" s="38"/>
    </row>
    <row r="28506" spans="3:13" x14ac:dyDescent="0.2">
      <c r="C28506" s="38"/>
      <c r="D28506" s="38"/>
      <c r="E28506" s="93"/>
      <c r="L28506" s="38"/>
      <c r="M28506" s="38"/>
    </row>
    <row r="28507" spans="3:13" x14ac:dyDescent="0.2">
      <c r="C28507" s="38"/>
      <c r="D28507" s="38"/>
      <c r="E28507" s="93"/>
      <c r="L28507" s="38"/>
      <c r="M28507" s="38"/>
    </row>
    <row r="28508" spans="3:13" x14ac:dyDescent="0.2">
      <c r="C28508" s="38"/>
      <c r="D28508" s="38"/>
      <c r="E28508" s="93"/>
      <c r="L28508" s="38"/>
      <c r="M28508" s="38"/>
    </row>
    <row r="28509" spans="3:13" x14ac:dyDescent="0.2">
      <c r="C28509" s="38"/>
      <c r="D28509" s="38"/>
      <c r="E28509" s="93"/>
      <c r="L28509" s="38"/>
      <c r="M28509" s="38"/>
    </row>
    <row r="28510" spans="3:13" x14ac:dyDescent="0.2">
      <c r="C28510" s="38"/>
      <c r="D28510" s="38"/>
      <c r="E28510" s="93"/>
      <c r="L28510" s="38"/>
      <c r="M28510" s="38"/>
    </row>
    <row r="28511" spans="3:13" x14ac:dyDescent="0.2">
      <c r="C28511" s="38"/>
      <c r="D28511" s="38"/>
      <c r="E28511" s="93"/>
      <c r="L28511" s="38"/>
      <c r="M28511" s="38"/>
    </row>
    <row r="28512" spans="3:13" x14ac:dyDescent="0.2">
      <c r="C28512" s="38"/>
      <c r="D28512" s="38"/>
      <c r="E28512" s="93"/>
      <c r="L28512" s="38"/>
      <c r="M28512" s="38"/>
    </row>
    <row r="28513" spans="3:13" x14ac:dyDescent="0.2">
      <c r="C28513" s="38"/>
      <c r="D28513" s="38"/>
      <c r="E28513" s="93"/>
      <c r="L28513" s="38"/>
      <c r="M28513" s="38"/>
    </row>
    <row r="28514" spans="3:13" x14ac:dyDescent="0.2">
      <c r="C28514" s="38"/>
      <c r="D28514" s="38"/>
      <c r="E28514" s="93"/>
      <c r="L28514" s="38"/>
      <c r="M28514" s="38"/>
    </row>
    <row r="28515" spans="3:13" x14ac:dyDescent="0.2">
      <c r="C28515" s="38"/>
      <c r="D28515" s="38"/>
      <c r="E28515" s="93"/>
      <c r="L28515" s="38"/>
      <c r="M28515" s="38"/>
    </row>
    <row r="28516" spans="3:13" x14ac:dyDescent="0.2">
      <c r="C28516" s="38"/>
      <c r="D28516" s="38"/>
      <c r="E28516" s="93"/>
      <c r="L28516" s="38"/>
      <c r="M28516" s="38"/>
    </row>
    <row r="28517" spans="3:13" x14ac:dyDescent="0.2">
      <c r="C28517" s="38"/>
      <c r="D28517" s="38"/>
      <c r="E28517" s="93"/>
      <c r="L28517" s="38"/>
      <c r="M28517" s="38"/>
    </row>
    <row r="28518" spans="3:13" x14ac:dyDescent="0.2">
      <c r="C28518" s="38"/>
      <c r="D28518" s="38"/>
      <c r="E28518" s="93"/>
      <c r="L28518" s="38"/>
      <c r="M28518" s="38"/>
    </row>
    <row r="28519" spans="3:13" x14ac:dyDescent="0.2">
      <c r="C28519" s="38"/>
      <c r="D28519" s="38"/>
      <c r="E28519" s="93"/>
      <c r="L28519" s="38"/>
      <c r="M28519" s="38"/>
    </row>
    <row r="28520" spans="3:13" x14ac:dyDescent="0.2">
      <c r="C28520" s="38"/>
      <c r="D28520" s="38"/>
      <c r="E28520" s="93"/>
      <c r="L28520" s="38"/>
      <c r="M28520" s="38"/>
    </row>
    <row r="28521" spans="3:13" x14ac:dyDescent="0.2">
      <c r="C28521" s="38"/>
      <c r="D28521" s="38"/>
      <c r="E28521" s="93"/>
      <c r="L28521" s="38"/>
      <c r="M28521" s="38"/>
    </row>
    <row r="28522" spans="3:13" x14ac:dyDescent="0.2">
      <c r="C28522" s="38"/>
      <c r="D28522" s="38"/>
      <c r="E28522" s="93"/>
      <c r="L28522" s="38"/>
      <c r="M28522" s="38"/>
    </row>
    <row r="28523" spans="3:13" x14ac:dyDescent="0.2">
      <c r="C28523" s="38"/>
      <c r="D28523" s="38"/>
      <c r="E28523" s="93"/>
      <c r="L28523" s="38"/>
      <c r="M28523" s="38"/>
    </row>
    <row r="28524" spans="3:13" x14ac:dyDescent="0.2">
      <c r="C28524" s="38"/>
      <c r="D28524" s="38"/>
      <c r="E28524" s="93"/>
      <c r="L28524" s="38"/>
      <c r="M28524" s="38"/>
    </row>
    <row r="28525" spans="3:13" x14ac:dyDescent="0.2">
      <c r="C28525" s="38"/>
      <c r="D28525" s="38"/>
      <c r="E28525" s="93"/>
      <c r="L28525" s="38"/>
      <c r="M28525" s="38"/>
    </row>
    <row r="28526" spans="3:13" x14ac:dyDescent="0.2">
      <c r="C28526" s="38"/>
      <c r="D28526" s="38"/>
      <c r="E28526" s="93"/>
      <c r="L28526" s="38"/>
      <c r="M28526" s="38"/>
    </row>
    <row r="28527" spans="3:13" x14ac:dyDescent="0.2">
      <c r="C28527" s="38"/>
      <c r="D28527" s="38"/>
      <c r="E28527" s="93"/>
      <c r="L28527" s="38"/>
      <c r="M28527" s="38"/>
    </row>
    <row r="28528" spans="3:13" x14ac:dyDescent="0.2">
      <c r="C28528" s="38"/>
      <c r="D28528" s="38"/>
      <c r="E28528" s="93"/>
      <c r="L28528" s="38"/>
      <c r="M28528" s="38"/>
    </row>
    <row r="28529" spans="3:13" x14ac:dyDescent="0.2">
      <c r="C28529" s="38"/>
      <c r="D28529" s="38"/>
      <c r="E28529" s="93"/>
      <c r="L28529" s="38"/>
      <c r="M28529" s="38"/>
    </row>
    <row r="28530" spans="3:13" x14ac:dyDescent="0.2">
      <c r="C28530" s="38"/>
      <c r="D28530" s="38"/>
      <c r="E28530" s="93"/>
      <c r="L28530" s="38"/>
      <c r="M28530" s="38"/>
    </row>
    <row r="28531" spans="3:13" x14ac:dyDescent="0.2">
      <c r="C28531" s="38"/>
      <c r="D28531" s="38"/>
      <c r="E28531" s="93"/>
      <c r="L28531" s="38"/>
      <c r="M28531" s="38"/>
    </row>
    <row r="28532" spans="3:13" x14ac:dyDescent="0.2">
      <c r="C28532" s="38"/>
      <c r="D28532" s="38"/>
      <c r="E28532" s="93"/>
      <c r="L28532" s="38"/>
      <c r="M28532" s="38"/>
    </row>
    <row r="28533" spans="3:13" x14ac:dyDescent="0.2">
      <c r="C28533" s="38"/>
      <c r="D28533" s="38"/>
      <c r="E28533" s="93"/>
      <c r="L28533" s="38"/>
      <c r="M28533" s="38"/>
    </row>
    <row r="28534" spans="3:13" x14ac:dyDescent="0.2">
      <c r="C28534" s="38"/>
      <c r="D28534" s="38"/>
      <c r="E28534" s="93"/>
      <c r="L28534" s="38"/>
      <c r="M28534" s="38"/>
    </row>
    <row r="28535" spans="3:13" x14ac:dyDescent="0.2">
      <c r="C28535" s="38"/>
      <c r="D28535" s="38"/>
      <c r="E28535" s="93"/>
      <c r="L28535" s="38"/>
      <c r="M28535" s="38"/>
    </row>
    <row r="28536" spans="3:13" x14ac:dyDescent="0.2">
      <c r="C28536" s="38"/>
      <c r="D28536" s="38"/>
      <c r="E28536" s="93"/>
      <c r="L28536" s="38"/>
      <c r="M28536" s="38"/>
    </row>
    <row r="28537" spans="3:13" x14ac:dyDescent="0.2">
      <c r="C28537" s="38"/>
      <c r="D28537" s="38"/>
      <c r="E28537" s="93"/>
      <c r="L28537" s="38"/>
      <c r="M28537" s="38"/>
    </row>
    <row r="28538" spans="3:13" x14ac:dyDescent="0.2">
      <c r="C28538" s="38"/>
      <c r="D28538" s="38"/>
      <c r="E28538" s="93"/>
      <c r="L28538" s="38"/>
      <c r="M28538" s="38"/>
    </row>
    <row r="28539" spans="3:13" x14ac:dyDescent="0.2">
      <c r="C28539" s="38"/>
      <c r="D28539" s="38"/>
      <c r="E28539" s="93"/>
      <c r="L28539" s="38"/>
      <c r="M28539" s="38"/>
    </row>
    <row r="28540" spans="3:13" x14ac:dyDescent="0.2">
      <c r="C28540" s="38"/>
      <c r="D28540" s="38"/>
      <c r="E28540" s="93"/>
      <c r="L28540" s="38"/>
      <c r="M28540" s="38"/>
    </row>
    <row r="28541" spans="3:13" x14ac:dyDescent="0.2">
      <c r="C28541" s="38"/>
      <c r="D28541" s="38"/>
      <c r="E28541" s="93"/>
      <c r="L28541" s="38"/>
      <c r="M28541" s="38"/>
    </row>
    <row r="28542" spans="3:13" x14ac:dyDescent="0.2">
      <c r="C28542" s="38"/>
      <c r="D28542" s="38"/>
      <c r="E28542" s="93"/>
      <c r="L28542" s="38"/>
      <c r="M28542" s="38"/>
    </row>
    <row r="28543" spans="3:13" x14ac:dyDescent="0.2">
      <c r="C28543" s="38"/>
      <c r="D28543" s="38"/>
      <c r="E28543" s="93"/>
      <c r="L28543" s="38"/>
      <c r="M28543" s="38"/>
    </row>
    <row r="28544" spans="3:13" x14ac:dyDescent="0.2">
      <c r="C28544" s="38"/>
      <c r="D28544" s="38"/>
      <c r="E28544" s="93"/>
      <c r="L28544" s="38"/>
      <c r="M28544" s="38"/>
    </row>
    <row r="28545" spans="3:13" x14ac:dyDescent="0.2">
      <c r="C28545" s="38"/>
      <c r="D28545" s="38"/>
      <c r="E28545" s="93"/>
      <c r="L28545" s="38"/>
      <c r="M28545" s="38"/>
    </row>
    <row r="28546" spans="3:13" x14ac:dyDescent="0.2">
      <c r="C28546" s="38"/>
      <c r="D28546" s="38"/>
      <c r="E28546" s="93"/>
      <c r="L28546" s="38"/>
      <c r="M28546" s="38"/>
    </row>
    <row r="28547" spans="3:13" x14ac:dyDescent="0.2">
      <c r="C28547" s="38"/>
      <c r="D28547" s="38"/>
      <c r="E28547" s="93"/>
      <c r="L28547" s="38"/>
      <c r="M28547" s="38"/>
    </row>
    <row r="28548" spans="3:13" x14ac:dyDescent="0.2">
      <c r="C28548" s="38"/>
      <c r="D28548" s="38"/>
      <c r="E28548" s="93"/>
      <c r="L28548" s="38"/>
      <c r="M28548" s="38"/>
    </row>
    <row r="28549" spans="3:13" x14ac:dyDescent="0.2">
      <c r="C28549" s="38"/>
      <c r="D28549" s="38"/>
      <c r="E28549" s="93"/>
      <c r="L28549" s="38"/>
      <c r="M28549" s="38"/>
    </row>
    <row r="28550" spans="3:13" x14ac:dyDescent="0.2">
      <c r="C28550" s="38"/>
      <c r="D28550" s="38"/>
      <c r="E28550" s="93"/>
      <c r="L28550" s="38"/>
      <c r="M28550" s="38"/>
    </row>
    <row r="28551" spans="3:13" x14ac:dyDescent="0.2">
      <c r="C28551" s="38"/>
      <c r="D28551" s="38"/>
      <c r="E28551" s="93"/>
      <c r="L28551" s="38"/>
      <c r="M28551" s="38"/>
    </row>
    <row r="28552" spans="3:13" x14ac:dyDescent="0.2">
      <c r="C28552" s="38"/>
      <c r="D28552" s="38"/>
      <c r="E28552" s="93"/>
      <c r="L28552" s="38"/>
      <c r="M28552" s="38"/>
    </row>
    <row r="28553" spans="3:13" x14ac:dyDescent="0.2">
      <c r="C28553" s="38"/>
      <c r="D28553" s="38"/>
      <c r="E28553" s="93"/>
      <c r="L28553" s="38"/>
      <c r="M28553" s="38"/>
    </row>
    <row r="28554" spans="3:13" x14ac:dyDescent="0.2">
      <c r="C28554" s="38"/>
      <c r="D28554" s="38"/>
      <c r="E28554" s="93"/>
      <c r="L28554" s="38"/>
      <c r="M28554" s="38"/>
    </row>
    <row r="28555" spans="3:13" x14ac:dyDescent="0.2">
      <c r="C28555" s="38"/>
      <c r="D28555" s="38"/>
      <c r="E28555" s="93"/>
      <c r="L28555" s="38"/>
      <c r="M28555" s="38"/>
    </row>
    <row r="28556" spans="3:13" x14ac:dyDescent="0.2">
      <c r="C28556" s="38"/>
      <c r="D28556" s="38"/>
      <c r="E28556" s="93"/>
      <c r="L28556" s="38"/>
      <c r="M28556" s="38"/>
    </row>
    <row r="28557" spans="3:13" x14ac:dyDescent="0.2">
      <c r="C28557" s="38"/>
      <c r="D28557" s="38"/>
      <c r="E28557" s="93"/>
      <c r="L28557" s="38"/>
      <c r="M28557" s="38"/>
    </row>
    <row r="28558" spans="3:13" x14ac:dyDescent="0.2">
      <c r="C28558" s="38"/>
      <c r="D28558" s="38"/>
      <c r="E28558" s="93"/>
      <c r="L28558" s="38"/>
      <c r="M28558" s="38"/>
    </row>
    <row r="28559" spans="3:13" x14ac:dyDescent="0.2">
      <c r="C28559" s="38"/>
      <c r="D28559" s="38"/>
      <c r="E28559" s="93"/>
      <c r="L28559" s="38"/>
      <c r="M28559" s="38"/>
    </row>
    <row r="28560" spans="3:13" x14ac:dyDescent="0.2">
      <c r="C28560" s="38"/>
      <c r="D28560" s="38"/>
      <c r="E28560" s="93"/>
      <c r="L28560" s="38"/>
      <c r="M28560" s="38"/>
    </row>
    <row r="28561" spans="3:13" x14ac:dyDescent="0.2">
      <c r="C28561" s="38"/>
      <c r="D28561" s="38"/>
      <c r="E28561" s="93"/>
      <c r="L28561" s="38"/>
      <c r="M28561" s="38"/>
    </row>
    <row r="28562" spans="3:13" x14ac:dyDescent="0.2">
      <c r="C28562" s="38"/>
      <c r="D28562" s="38"/>
      <c r="E28562" s="93"/>
      <c r="L28562" s="38"/>
      <c r="M28562" s="38"/>
    </row>
    <row r="28563" spans="3:13" x14ac:dyDescent="0.2">
      <c r="C28563" s="38"/>
      <c r="D28563" s="38"/>
      <c r="E28563" s="93"/>
      <c r="L28563" s="38"/>
      <c r="M28563" s="38"/>
    </row>
    <row r="28564" spans="3:13" x14ac:dyDescent="0.2">
      <c r="C28564" s="38"/>
      <c r="D28564" s="38"/>
      <c r="E28564" s="93"/>
      <c r="L28564" s="38"/>
      <c r="M28564" s="38"/>
    </row>
    <row r="28565" spans="3:13" x14ac:dyDescent="0.2">
      <c r="C28565" s="38"/>
      <c r="D28565" s="38"/>
      <c r="E28565" s="93"/>
      <c r="L28565" s="38"/>
      <c r="M28565" s="38"/>
    </row>
    <row r="28566" spans="3:13" x14ac:dyDescent="0.2">
      <c r="C28566" s="38"/>
      <c r="D28566" s="38"/>
      <c r="E28566" s="93"/>
      <c r="L28566" s="38"/>
      <c r="M28566" s="38"/>
    </row>
    <row r="28567" spans="3:13" x14ac:dyDescent="0.2">
      <c r="C28567" s="38"/>
      <c r="D28567" s="38"/>
      <c r="E28567" s="93"/>
      <c r="L28567" s="38"/>
      <c r="M28567" s="38"/>
    </row>
    <row r="28568" spans="3:13" x14ac:dyDescent="0.2">
      <c r="C28568" s="38"/>
      <c r="D28568" s="38"/>
      <c r="E28568" s="93"/>
      <c r="L28568" s="38"/>
      <c r="M28568" s="38"/>
    </row>
    <row r="28569" spans="3:13" x14ac:dyDescent="0.2">
      <c r="C28569" s="38"/>
      <c r="D28569" s="38"/>
      <c r="E28569" s="93"/>
      <c r="L28569" s="38"/>
      <c r="M28569" s="38"/>
    </row>
    <row r="28570" spans="3:13" x14ac:dyDescent="0.2">
      <c r="C28570" s="38"/>
      <c r="D28570" s="38"/>
      <c r="E28570" s="93"/>
      <c r="L28570" s="38"/>
      <c r="M28570" s="38"/>
    </row>
    <row r="28571" spans="3:13" x14ac:dyDescent="0.2">
      <c r="C28571" s="38"/>
      <c r="D28571" s="38"/>
      <c r="E28571" s="93"/>
      <c r="L28571" s="38"/>
      <c r="M28571" s="38"/>
    </row>
    <row r="28572" spans="3:13" x14ac:dyDescent="0.2">
      <c r="C28572" s="38"/>
      <c r="D28572" s="38"/>
      <c r="E28572" s="93"/>
      <c r="L28572" s="38"/>
      <c r="M28572" s="38"/>
    </row>
    <row r="28573" spans="3:13" x14ac:dyDescent="0.2">
      <c r="C28573" s="38"/>
      <c r="D28573" s="38"/>
      <c r="E28573" s="93"/>
      <c r="L28573" s="38"/>
      <c r="M28573" s="38"/>
    </row>
    <row r="28574" spans="3:13" x14ac:dyDescent="0.2">
      <c r="C28574" s="38"/>
      <c r="D28574" s="38"/>
      <c r="E28574" s="93"/>
      <c r="L28574" s="38"/>
      <c r="M28574" s="38"/>
    </row>
    <row r="28575" spans="3:13" x14ac:dyDescent="0.2">
      <c r="C28575" s="38"/>
      <c r="D28575" s="38"/>
      <c r="E28575" s="93"/>
      <c r="L28575" s="38"/>
      <c r="M28575" s="38"/>
    </row>
    <row r="28576" spans="3:13" x14ac:dyDescent="0.2">
      <c r="C28576" s="38"/>
      <c r="D28576" s="38"/>
      <c r="E28576" s="93"/>
      <c r="L28576" s="38"/>
      <c r="M28576" s="38"/>
    </row>
    <row r="28577" spans="3:13" x14ac:dyDescent="0.2">
      <c r="C28577" s="38"/>
      <c r="D28577" s="38"/>
      <c r="E28577" s="93"/>
      <c r="L28577" s="38"/>
      <c r="M28577" s="38"/>
    </row>
    <row r="28578" spans="3:13" x14ac:dyDescent="0.2">
      <c r="C28578" s="38"/>
      <c r="D28578" s="38"/>
      <c r="E28578" s="93"/>
      <c r="L28578" s="38"/>
      <c r="M28578" s="38"/>
    </row>
    <row r="28579" spans="3:13" x14ac:dyDescent="0.2">
      <c r="C28579" s="38"/>
      <c r="D28579" s="38"/>
      <c r="E28579" s="93"/>
      <c r="L28579" s="38"/>
      <c r="M28579" s="38"/>
    </row>
    <row r="28580" spans="3:13" x14ac:dyDescent="0.2">
      <c r="C28580" s="38"/>
      <c r="D28580" s="38"/>
      <c r="E28580" s="93"/>
      <c r="L28580" s="38"/>
      <c r="M28580" s="38"/>
    </row>
    <row r="28581" spans="3:13" x14ac:dyDescent="0.2">
      <c r="C28581" s="38"/>
      <c r="D28581" s="38"/>
      <c r="E28581" s="93"/>
      <c r="L28581" s="38"/>
      <c r="M28581" s="38"/>
    </row>
    <row r="28582" spans="3:13" x14ac:dyDescent="0.2">
      <c r="C28582" s="38"/>
      <c r="D28582" s="38"/>
      <c r="E28582" s="93"/>
      <c r="L28582" s="38"/>
      <c r="M28582" s="38"/>
    </row>
    <row r="28583" spans="3:13" x14ac:dyDescent="0.2">
      <c r="C28583" s="38"/>
      <c r="D28583" s="38"/>
      <c r="E28583" s="93"/>
      <c r="L28583" s="38"/>
      <c r="M28583" s="38"/>
    </row>
    <row r="28584" spans="3:13" x14ac:dyDescent="0.2">
      <c r="C28584" s="38"/>
      <c r="D28584" s="38"/>
      <c r="E28584" s="93"/>
      <c r="L28584" s="38"/>
      <c r="M28584" s="38"/>
    </row>
    <row r="28585" spans="3:13" x14ac:dyDescent="0.2">
      <c r="C28585" s="38"/>
      <c r="D28585" s="38"/>
      <c r="E28585" s="93"/>
      <c r="L28585" s="38"/>
      <c r="M28585" s="38"/>
    </row>
    <row r="28586" spans="3:13" x14ac:dyDescent="0.2">
      <c r="C28586" s="38"/>
      <c r="D28586" s="38"/>
      <c r="E28586" s="93"/>
      <c r="L28586" s="38"/>
      <c r="M28586" s="38"/>
    </row>
    <row r="28587" spans="3:13" x14ac:dyDescent="0.2">
      <c r="C28587" s="38"/>
      <c r="D28587" s="38"/>
      <c r="E28587" s="93"/>
      <c r="L28587" s="38"/>
      <c r="M28587" s="38"/>
    </row>
    <row r="28588" spans="3:13" x14ac:dyDescent="0.2">
      <c r="C28588" s="38"/>
      <c r="D28588" s="38"/>
      <c r="E28588" s="93"/>
      <c r="L28588" s="38"/>
      <c r="M28588" s="38"/>
    </row>
    <row r="28589" spans="3:13" x14ac:dyDescent="0.2">
      <c r="C28589" s="38"/>
      <c r="D28589" s="38"/>
      <c r="E28589" s="93"/>
      <c r="L28589" s="38"/>
      <c r="M28589" s="38"/>
    </row>
    <row r="28590" spans="3:13" x14ac:dyDescent="0.2">
      <c r="C28590" s="38"/>
      <c r="D28590" s="38"/>
      <c r="E28590" s="93"/>
      <c r="L28590" s="38"/>
      <c r="M28590" s="38"/>
    </row>
    <row r="28591" spans="3:13" x14ac:dyDescent="0.2">
      <c r="C28591" s="38"/>
      <c r="D28591" s="38"/>
      <c r="E28591" s="93"/>
      <c r="L28591" s="38"/>
      <c r="M28591" s="38"/>
    </row>
    <row r="28592" spans="3:13" x14ac:dyDescent="0.2">
      <c r="C28592" s="38"/>
      <c r="D28592" s="38"/>
      <c r="E28592" s="93"/>
      <c r="L28592" s="38"/>
      <c r="M28592" s="38"/>
    </row>
    <row r="28593" spans="3:13" x14ac:dyDescent="0.2">
      <c r="C28593" s="38"/>
      <c r="D28593" s="38"/>
      <c r="E28593" s="93"/>
      <c r="L28593" s="38"/>
      <c r="M28593" s="38"/>
    </row>
    <row r="28594" spans="3:13" x14ac:dyDescent="0.2">
      <c r="C28594" s="38"/>
      <c r="D28594" s="38"/>
      <c r="E28594" s="93"/>
      <c r="L28594" s="38"/>
      <c r="M28594" s="38"/>
    </row>
    <row r="28595" spans="3:13" x14ac:dyDescent="0.2">
      <c r="C28595" s="38"/>
      <c r="D28595" s="38"/>
      <c r="E28595" s="93"/>
      <c r="L28595" s="38"/>
      <c r="M28595" s="38"/>
    </row>
    <row r="28596" spans="3:13" x14ac:dyDescent="0.2">
      <c r="C28596" s="38"/>
      <c r="D28596" s="38"/>
      <c r="E28596" s="93"/>
      <c r="L28596" s="38"/>
      <c r="M28596" s="38"/>
    </row>
    <row r="28597" spans="3:13" x14ac:dyDescent="0.2">
      <c r="C28597" s="38"/>
      <c r="D28597" s="38"/>
      <c r="E28597" s="93"/>
      <c r="L28597" s="38"/>
      <c r="M28597" s="38"/>
    </row>
    <row r="28598" spans="3:13" x14ac:dyDescent="0.2">
      <c r="C28598" s="38"/>
      <c r="D28598" s="38"/>
      <c r="E28598" s="93"/>
      <c r="L28598" s="38"/>
      <c r="M28598" s="38"/>
    </row>
    <row r="28599" spans="3:13" x14ac:dyDescent="0.2">
      <c r="C28599" s="38"/>
      <c r="D28599" s="38"/>
      <c r="E28599" s="93"/>
      <c r="L28599" s="38"/>
      <c r="M28599" s="38"/>
    </row>
    <row r="28600" spans="3:13" x14ac:dyDescent="0.2">
      <c r="C28600" s="38"/>
      <c r="D28600" s="38"/>
      <c r="E28600" s="93"/>
      <c r="L28600" s="38"/>
      <c r="M28600" s="38"/>
    </row>
    <row r="28601" spans="3:13" x14ac:dyDescent="0.2">
      <c r="C28601" s="38"/>
      <c r="D28601" s="38"/>
      <c r="E28601" s="93"/>
      <c r="L28601" s="38"/>
      <c r="M28601" s="38"/>
    </row>
    <row r="28602" spans="3:13" x14ac:dyDescent="0.2">
      <c r="C28602" s="38"/>
      <c r="D28602" s="38"/>
      <c r="E28602" s="93"/>
      <c r="L28602" s="38"/>
      <c r="M28602" s="38"/>
    </row>
    <row r="28603" spans="3:13" x14ac:dyDescent="0.2">
      <c r="C28603" s="38"/>
      <c r="D28603" s="38"/>
      <c r="E28603" s="93"/>
      <c r="L28603" s="38"/>
      <c r="M28603" s="38"/>
    </row>
    <row r="28604" spans="3:13" x14ac:dyDescent="0.2">
      <c r="C28604" s="38"/>
      <c r="D28604" s="38"/>
      <c r="E28604" s="93"/>
      <c r="L28604" s="38"/>
      <c r="M28604" s="38"/>
    </row>
    <row r="28605" spans="3:13" x14ac:dyDescent="0.2">
      <c r="C28605" s="38"/>
      <c r="D28605" s="38"/>
      <c r="E28605" s="93"/>
      <c r="L28605" s="38"/>
      <c r="M28605" s="38"/>
    </row>
    <row r="28606" spans="3:13" x14ac:dyDescent="0.2">
      <c r="C28606" s="38"/>
      <c r="D28606" s="38"/>
      <c r="E28606" s="93"/>
      <c r="L28606" s="38"/>
      <c r="M28606" s="38"/>
    </row>
    <row r="28607" spans="3:13" x14ac:dyDescent="0.2">
      <c r="C28607" s="38"/>
      <c r="D28607" s="38"/>
      <c r="E28607" s="93"/>
      <c r="L28607" s="38"/>
      <c r="M28607" s="38"/>
    </row>
    <row r="28608" spans="3:13" x14ac:dyDescent="0.2">
      <c r="C28608" s="38"/>
      <c r="D28608" s="38"/>
      <c r="E28608" s="93"/>
      <c r="L28608" s="38"/>
      <c r="M28608" s="38"/>
    </row>
    <row r="28609" spans="3:13" x14ac:dyDescent="0.2">
      <c r="C28609" s="38"/>
      <c r="D28609" s="38"/>
      <c r="E28609" s="93"/>
      <c r="L28609" s="38"/>
      <c r="M28609" s="38"/>
    </row>
    <row r="28610" spans="3:13" x14ac:dyDescent="0.2">
      <c r="C28610" s="38"/>
      <c r="D28610" s="38"/>
      <c r="E28610" s="93"/>
      <c r="L28610" s="38"/>
      <c r="M28610" s="38"/>
    </row>
    <row r="28611" spans="3:13" x14ac:dyDescent="0.2">
      <c r="C28611" s="38"/>
      <c r="D28611" s="38"/>
      <c r="E28611" s="93"/>
      <c r="L28611" s="38"/>
      <c r="M28611" s="38"/>
    </row>
    <row r="28612" spans="3:13" x14ac:dyDescent="0.2">
      <c r="C28612" s="38"/>
      <c r="D28612" s="38"/>
      <c r="E28612" s="93"/>
      <c r="L28612" s="38"/>
      <c r="M28612" s="38"/>
    </row>
    <row r="28613" spans="3:13" x14ac:dyDescent="0.2">
      <c r="C28613" s="38"/>
      <c r="D28613" s="38"/>
      <c r="E28613" s="93"/>
      <c r="L28613" s="38"/>
      <c r="M28613" s="38"/>
    </row>
    <row r="28614" spans="3:13" x14ac:dyDescent="0.2">
      <c r="C28614" s="38"/>
      <c r="D28614" s="38"/>
      <c r="E28614" s="93"/>
      <c r="L28614" s="38"/>
      <c r="M28614" s="38"/>
    </row>
    <row r="28615" spans="3:13" x14ac:dyDescent="0.2">
      <c r="C28615" s="38"/>
      <c r="D28615" s="38"/>
      <c r="E28615" s="93"/>
      <c r="L28615" s="38"/>
      <c r="M28615" s="38"/>
    </row>
    <row r="28616" spans="3:13" x14ac:dyDescent="0.2">
      <c r="C28616" s="38"/>
      <c r="D28616" s="38"/>
      <c r="E28616" s="93"/>
      <c r="L28616" s="38"/>
      <c r="M28616" s="38"/>
    </row>
    <row r="28617" spans="3:13" x14ac:dyDescent="0.2">
      <c r="C28617" s="38"/>
      <c r="D28617" s="38"/>
      <c r="E28617" s="93"/>
      <c r="L28617" s="38"/>
      <c r="M28617" s="38"/>
    </row>
    <row r="28618" spans="3:13" x14ac:dyDescent="0.2">
      <c r="C28618" s="38"/>
      <c r="D28618" s="38"/>
      <c r="E28618" s="93"/>
      <c r="L28618" s="38"/>
      <c r="M28618" s="38"/>
    </row>
    <row r="28619" spans="3:13" x14ac:dyDescent="0.2">
      <c r="C28619" s="38"/>
      <c r="D28619" s="38"/>
      <c r="E28619" s="93"/>
      <c r="L28619" s="38"/>
      <c r="M28619" s="38"/>
    </row>
    <row r="28620" spans="3:13" x14ac:dyDescent="0.2">
      <c r="C28620" s="38"/>
      <c r="D28620" s="38"/>
      <c r="E28620" s="93"/>
      <c r="L28620" s="38"/>
      <c r="M28620" s="38"/>
    </row>
    <row r="28621" spans="3:13" x14ac:dyDescent="0.2">
      <c r="C28621" s="38"/>
      <c r="D28621" s="38"/>
      <c r="E28621" s="93"/>
      <c r="L28621" s="38"/>
      <c r="M28621" s="38"/>
    </row>
    <row r="28622" spans="3:13" x14ac:dyDescent="0.2">
      <c r="C28622" s="38"/>
      <c r="D28622" s="38"/>
      <c r="E28622" s="93"/>
      <c r="L28622" s="38"/>
      <c r="M28622" s="38"/>
    </row>
    <row r="28623" spans="3:13" x14ac:dyDescent="0.2">
      <c r="C28623" s="38"/>
      <c r="D28623" s="38"/>
      <c r="E28623" s="93"/>
      <c r="L28623" s="38"/>
      <c r="M28623" s="38"/>
    </row>
    <row r="28624" spans="3:13" x14ac:dyDescent="0.2">
      <c r="C28624" s="38"/>
      <c r="D28624" s="38"/>
      <c r="E28624" s="93"/>
      <c r="L28624" s="38"/>
      <c r="M28624" s="38"/>
    </row>
    <row r="28625" spans="3:13" x14ac:dyDescent="0.2">
      <c r="C28625" s="38"/>
      <c r="D28625" s="38"/>
      <c r="E28625" s="93"/>
      <c r="L28625" s="38"/>
      <c r="M28625" s="38"/>
    </row>
    <row r="28626" spans="3:13" x14ac:dyDescent="0.2">
      <c r="C28626" s="38"/>
      <c r="D28626" s="38"/>
      <c r="E28626" s="93"/>
      <c r="L28626" s="38"/>
      <c r="M28626" s="38"/>
    </row>
    <row r="28627" spans="3:13" x14ac:dyDescent="0.2">
      <c r="C28627" s="38"/>
      <c r="D28627" s="38"/>
      <c r="E28627" s="93"/>
      <c r="L28627" s="38"/>
      <c r="M28627" s="38"/>
    </row>
    <row r="28628" spans="3:13" x14ac:dyDescent="0.2">
      <c r="C28628" s="38"/>
      <c r="D28628" s="38"/>
      <c r="E28628" s="93"/>
      <c r="L28628" s="38"/>
      <c r="M28628" s="38"/>
    </row>
    <row r="28629" spans="3:13" x14ac:dyDescent="0.2">
      <c r="C28629" s="38"/>
      <c r="D28629" s="38"/>
      <c r="E28629" s="93"/>
      <c r="L28629" s="38"/>
      <c r="M28629" s="38"/>
    </row>
    <row r="28630" spans="3:13" x14ac:dyDescent="0.2">
      <c r="C28630" s="38"/>
      <c r="D28630" s="38"/>
      <c r="E28630" s="93"/>
      <c r="L28630" s="38"/>
      <c r="M28630" s="38"/>
    </row>
    <row r="28631" spans="3:13" x14ac:dyDescent="0.2">
      <c r="C28631" s="38"/>
      <c r="D28631" s="38"/>
      <c r="E28631" s="93"/>
      <c r="L28631" s="38"/>
      <c r="M28631" s="38"/>
    </row>
    <row r="28632" spans="3:13" x14ac:dyDescent="0.2">
      <c r="C28632" s="38"/>
      <c r="D28632" s="38"/>
      <c r="E28632" s="93"/>
      <c r="L28632" s="38"/>
      <c r="M28632" s="38"/>
    </row>
    <row r="28633" spans="3:13" x14ac:dyDescent="0.2">
      <c r="C28633" s="38"/>
      <c r="D28633" s="38"/>
      <c r="E28633" s="93"/>
      <c r="L28633" s="38"/>
      <c r="M28633" s="38"/>
    </row>
    <row r="28634" spans="3:13" x14ac:dyDescent="0.2">
      <c r="C28634" s="38"/>
      <c r="D28634" s="38"/>
      <c r="E28634" s="93"/>
      <c r="L28634" s="38"/>
      <c r="M28634" s="38"/>
    </row>
    <row r="28635" spans="3:13" x14ac:dyDescent="0.2">
      <c r="C28635" s="38"/>
      <c r="D28635" s="38"/>
      <c r="E28635" s="93"/>
      <c r="L28635" s="38"/>
      <c r="M28635" s="38"/>
    </row>
    <row r="28636" spans="3:13" x14ac:dyDescent="0.2">
      <c r="C28636" s="38"/>
      <c r="D28636" s="38"/>
      <c r="E28636" s="93"/>
      <c r="L28636" s="38"/>
      <c r="M28636" s="38"/>
    </row>
    <row r="28637" spans="3:13" x14ac:dyDescent="0.2">
      <c r="C28637" s="38"/>
      <c r="D28637" s="38"/>
      <c r="E28637" s="93"/>
      <c r="L28637" s="38"/>
      <c r="M28637" s="38"/>
    </row>
    <row r="28638" spans="3:13" x14ac:dyDescent="0.2">
      <c r="C28638" s="38"/>
      <c r="D28638" s="38"/>
      <c r="E28638" s="93"/>
      <c r="L28638" s="38"/>
      <c r="M28638" s="38"/>
    </row>
    <row r="28639" spans="3:13" x14ac:dyDescent="0.2">
      <c r="C28639" s="38"/>
      <c r="D28639" s="38"/>
      <c r="E28639" s="93"/>
      <c r="L28639" s="38"/>
      <c r="M28639" s="38"/>
    </row>
    <row r="28640" spans="3:13" x14ac:dyDescent="0.2">
      <c r="C28640" s="38"/>
      <c r="D28640" s="38"/>
      <c r="E28640" s="93"/>
      <c r="L28640" s="38"/>
      <c r="M28640" s="38"/>
    </row>
    <row r="28641" spans="3:13" x14ac:dyDescent="0.2">
      <c r="C28641" s="38"/>
      <c r="D28641" s="38"/>
      <c r="E28641" s="93"/>
      <c r="L28641" s="38"/>
      <c r="M28641" s="38"/>
    </row>
    <row r="28642" spans="3:13" x14ac:dyDescent="0.2">
      <c r="C28642" s="38"/>
      <c r="D28642" s="38"/>
      <c r="E28642" s="93"/>
      <c r="L28642" s="38"/>
      <c r="M28642" s="38"/>
    </row>
    <row r="28643" spans="3:13" x14ac:dyDescent="0.2">
      <c r="C28643" s="38"/>
      <c r="D28643" s="38"/>
      <c r="E28643" s="93"/>
      <c r="L28643" s="38"/>
      <c r="M28643" s="38"/>
    </row>
    <row r="28644" spans="3:13" x14ac:dyDescent="0.2">
      <c r="C28644" s="38"/>
      <c r="D28644" s="38"/>
      <c r="E28644" s="93"/>
      <c r="L28644" s="38"/>
      <c r="M28644" s="38"/>
    </row>
    <row r="28645" spans="3:13" x14ac:dyDescent="0.2">
      <c r="C28645" s="38"/>
      <c r="D28645" s="38"/>
      <c r="E28645" s="93"/>
      <c r="L28645" s="38"/>
      <c r="M28645" s="38"/>
    </row>
    <row r="28646" spans="3:13" x14ac:dyDescent="0.2">
      <c r="C28646" s="38"/>
      <c r="D28646" s="38"/>
      <c r="E28646" s="93"/>
      <c r="L28646" s="38"/>
      <c r="M28646" s="38"/>
    </row>
    <row r="28647" spans="3:13" x14ac:dyDescent="0.2">
      <c r="C28647" s="38"/>
      <c r="D28647" s="38"/>
      <c r="E28647" s="93"/>
      <c r="L28647" s="38"/>
      <c r="M28647" s="38"/>
    </row>
    <row r="28648" spans="3:13" x14ac:dyDescent="0.2">
      <c r="C28648" s="38"/>
      <c r="D28648" s="38"/>
      <c r="E28648" s="93"/>
      <c r="L28648" s="38"/>
      <c r="M28648" s="38"/>
    </row>
    <row r="28649" spans="3:13" x14ac:dyDescent="0.2">
      <c r="C28649" s="38"/>
      <c r="D28649" s="38"/>
      <c r="E28649" s="93"/>
      <c r="L28649" s="38"/>
      <c r="M28649" s="38"/>
    </row>
    <row r="28650" spans="3:13" x14ac:dyDescent="0.2">
      <c r="C28650" s="38"/>
      <c r="D28650" s="38"/>
      <c r="E28650" s="93"/>
      <c r="L28650" s="38"/>
      <c r="M28650" s="38"/>
    </row>
    <row r="28651" spans="3:13" x14ac:dyDescent="0.2">
      <c r="C28651" s="38"/>
      <c r="D28651" s="38"/>
      <c r="E28651" s="93"/>
      <c r="L28651" s="38"/>
      <c r="M28651" s="38"/>
    </row>
    <row r="28652" spans="3:13" x14ac:dyDescent="0.2">
      <c r="C28652" s="38"/>
      <c r="D28652" s="38"/>
      <c r="E28652" s="93"/>
      <c r="L28652" s="38"/>
      <c r="M28652" s="38"/>
    </row>
    <row r="28653" spans="3:13" x14ac:dyDescent="0.2">
      <c r="C28653" s="38"/>
      <c r="D28653" s="38"/>
      <c r="E28653" s="93"/>
      <c r="L28653" s="38"/>
      <c r="M28653" s="38"/>
    </row>
    <row r="28654" spans="3:13" x14ac:dyDescent="0.2">
      <c r="C28654" s="38"/>
      <c r="D28654" s="38"/>
      <c r="E28654" s="93"/>
      <c r="L28654" s="38"/>
      <c r="M28654" s="38"/>
    </row>
    <row r="28655" spans="3:13" x14ac:dyDescent="0.2">
      <c r="C28655" s="38"/>
      <c r="D28655" s="38"/>
      <c r="E28655" s="93"/>
      <c r="L28655" s="38"/>
      <c r="M28655" s="38"/>
    </row>
    <row r="28656" spans="3:13" x14ac:dyDescent="0.2">
      <c r="C28656" s="38"/>
      <c r="D28656" s="38"/>
      <c r="E28656" s="93"/>
      <c r="L28656" s="38"/>
      <c r="M28656" s="38"/>
    </row>
    <row r="28657" spans="3:13" x14ac:dyDescent="0.2">
      <c r="C28657" s="38"/>
      <c r="D28657" s="38"/>
      <c r="E28657" s="93"/>
      <c r="L28657" s="38"/>
      <c r="M28657" s="38"/>
    </row>
    <row r="28658" spans="3:13" x14ac:dyDescent="0.2">
      <c r="C28658" s="38"/>
      <c r="D28658" s="38"/>
      <c r="E28658" s="93"/>
      <c r="L28658" s="38"/>
      <c r="M28658" s="38"/>
    </row>
    <row r="28659" spans="3:13" x14ac:dyDescent="0.2">
      <c r="C28659" s="38"/>
      <c r="D28659" s="38"/>
      <c r="E28659" s="93"/>
      <c r="L28659" s="38"/>
      <c r="M28659" s="38"/>
    </row>
    <row r="28660" spans="3:13" x14ac:dyDescent="0.2">
      <c r="C28660" s="38"/>
      <c r="D28660" s="38"/>
      <c r="E28660" s="93"/>
      <c r="L28660" s="38"/>
      <c r="M28660" s="38"/>
    </row>
    <row r="28661" spans="3:13" x14ac:dyDescent="0.2">
      <c r="C28661" s="38"/>
      <c r="D28661" s="38"/>
      <c r="E28661" s="93"/>
      <c r="L28661" s="38"/>
      <c r="M28661" s="38"/>
    </row>
    <row r="28662" spans="3:13" x14ac:dyDescent="0.2">
      <c r="C28662" s="38"/>
      <c r="D28662" s="38"/>
      <c r="E28662" s="93"/>
      <c r="L28662" s="38"/>
      <c r="M28662" s="38"/>
    </row>
    <row r="28663" spans="3:13" x14ac:dyDescent="0.2">
      <c r="C28663" s="38"/>
      <c r="D28663" s="38"/>
      <c r="E28663" s="93"/>
      <c r="L28663" s="38"/>
      <c r="M28663" s="38"/>
    </row>
    <row r="28664" spans="3:13" x14ac:dyDescent="0.2">
      <c r="C28664" s="38"/>
      <c r="D28664" s="38"/>
      <c r="E28664" s="93"/>
      <c r="L28664" s="38"/>
      <c r="M28664" s="38"/>
    </row>
    <row r="28665" spans="3:13" x14ac:dyDescent="0.2">
      <c r="C28665" s="38"/>
      <c r="D28665" s="38"/>
      <c r="E28665" s="93"/>
      <c r="L28665" s="38"/>
      <c r="M28665" s="38"/>
    </row>
    <row r="28666" spans="3:13" x14ac:dyDescent="0.2">
      <c r="C28666" s="38"/>
      <c r="D28666" s="38"/>
      <c r="E28666" s="93"/>
      <c r="L28666" s="38"/>
      <c r="M28666" s="38"/>
    </row>
    <row r="28667" spans="3:13" x14ac:dyDescent="0.2">
      <c r="C28667" s="38"/>
      <c r="D28667" s="38"/>
      <c r="E28667" s="93"/>
      <c r="L28667" s="38"/>
      <c r="M28667" s="38"/>
    </row>
    <row r="28668" spans="3:13" x14ac:dyDescent="0.2">
      <c r="C28668" s="38"/>
      <c r="D28668" s="38"/>
      <c r="E28668" s="93"/>
      <c r="L28668" s="38"/>
      <c r="M28668" s="38"/>
    </row>
    <row r="28669" spans="3:13" x14ac:dyDescent="0.2">
      <c r="C28669" s="38"/>
      <c r="D28669" s="38"/>
      <c r="E28669" s="93"/>
      <c r="L28669" s="38"/>
      <c r="M28669" s="38"/>
    </row>
    <row r="28670" spans="3:13" x14ac:dyDescent="0.2">
      <c r="C28670" s="38"/>
      <c r="D28670" s="38"/>
      <c r="E28670" s="93"/>
      <c r="L28670" s="38"/>
      <c r="M28670" s="38"/>
    </row>
    <row r="28671" spans="3:13" x14ac:dyDescent="0.2">
      <c r="C28671" s="38"/>
      <c r="D28671" s="38"/>
      <c r="E28671" s="93"/>
      <c r="L28671" s="38"/>
      <c r="M28671" s="38"/>
    </row>
    <row r="28672" spans="3:13" x14ac:dyDescent="0.2">
      <c r="C28672" s="38"/>
      <c r="D28672" s="38"/>
      <c r="E28672" s="93"/>
      <c r="L28672" s="38"/>
      <c r="M28672" s="38"/>
    </row>
    <row r="28673" spans="3:13" x14ac:dyDescent="0.2">
      <c r="C28673" s="38"/>
      <c r="D28673" s="38"/>
      <c r="E28673" s="93"/>
      <c r="L28673" s="38"/>
      <c r="M28673" s="38"/>
    </row>
    <row r="28674" spans="3:13" x14ac:dyDescent="0.2">
      <c r="C28674" s="38"/>
      <c r="D28674" s="38"/>
      <c r="E28674" s="93"/>
      <c r="L28674" s="38"/>
      <c r="M28674" s="38"/>
    </row>
    <row r="28675" spans="3:13" x14ac:dyDescent="0.2">
      <c r="C28675" s="38"/>
      <c r="D28675" s="38"/>
      <c r="E28675" s="93"/>
      <c r="L28675" s="38"/>
      <c r="M28675" s="38"/>
    </row>
    <row r="28676" spans="3:13" x14ac:dyDescent="0.2">
      <c r="C28676" s="38"/>
      <c r="D28676" s="38"/>
      <c r="E28676" s="93"/>
      <c r="L28676" s="38"/>
      <c r="M28676" s="38"/>
    </row>
    <row r="28677" spans="3:13" x14ac:dyDescent="0.2">
      <c r="C28677" s="38"/>
      <c r="D28677" s="38"/>
      <c r="E28677" s="93"/>
      <c r="L28677" s="38"/>
      <c r="M28677" s="38"/>
    </row>
    <row r="28678" spans="3:13" x14ac:dyDescent="0.2">
      <c r="C28678" s="38"/>
      <c r="D28678" s="38"/>
      <c r="E28678" s="93"/>
      <c r="L28678" s="38"/>
      <c r="M28678" s="38"/>
    </row>
    <row r="28679" spans="3:13" x14ac:dyDescent="0.2">
      <c r="C28679" s="38"/>
      <c r="D28679" s="38"/>
      <c r="E28679" s="93"/>
      <c r="L28679" s="38"/>
      <c r="M28679" s="38"/>
    </row>
    <row r="28680" spans="3:13" x14ac:dyDescent="0.2">
      <c r="C28680" s="38"/>
      <c r="D28680" s="38"/>
      <c r="E28680" s="93"/>
      <c r="L28680" s="38"/>
      <c r="M28680" s="38"/>
    </row>
    <row r="28681" spans="3:13" x14ac:dyDescent="0.2">
      <c r="C28681" s="38"/>
      <c r="D28681" s="38"/>
      <c r="E28681" s="93"/>
      <c r="L28681" s="38"/>
      <c r="M28681" s="38"/>
    </row>
    <row r="28682" spans="3:13" x14ac:dyDescent="0.2">
      <c r="C28682" s="38"/>
      <c r="D28682" s="38"/>
      <c r="E28682" s="93"/>
      <c r="L28682" s="38"/>
      <c r="M28682" s="38"/>
    </row>
    <row r="28683" spans="3:13" x14ac:dyDescent="0.2">
      <c r="C28683" s="38"/>
      <c r="D28683" s="38"/>
      <c r="E28683" s="93"/>
      <c r="L28683" s="38"/>
      <c r="M28683" s="38"/>
    </row>
    <row r="28684" spans="3:13" x14ac:dyDescent="0.2">
      <c r="C28684" s="38"/>
      <c r="D28684" s="38"/>
      <c r="E28684" s="93"/>
      <c r="L28684" s="38"/>
      <c r="M28684" s="38"/>
    </row>
    <row r="28685" spans="3:13" x14ac:dyDescent="0.2">
      <c r="C28685" s="38"/>
      <c r="D28685" s="38"/>
      <c r="E28685" s="93"/>
      <c r="L28685" s="38"/>
      <c r="M28685" s="38"/>
    </row>
    <row r="28686" spans="3:13" x14ac:dyDescent="0.2">
      <c r="C28686" s="38"/>
      <c r="D28686" s="38"/>
      <c r="E28686" s="93"/>
      <c r="L28686" s="38"/>
      <c r="M28686" s="38"/>
    </row>
    <row r="28687" spans="3:13" x14ac:dyDescent="0.2">
      <c r="C28687" s="38"/>
      <c r="D28687" s="38"/>
      <c r="E28687" s="93"/>
      <c r="L28687" s="38"/>
      <c r="M28687" s="38"/>
    </row>
    <row r="28688" spans="3:13" x14ac:dyDescent="0.2">
      <c r="C28688" s="38"/>
      <c r="D28688" s="38"/>
      <c r="E28688" s="93"/>
      <c r="L28688" s="38"/>
      <c r="M28688" s="38"/>
    </row>
    <row r="28689" spans="3:13" x14ac:dyDescent="0.2">
      <c r="C28689" s="38"/>
      <c r="D28689" s="38"/>
      <c r="E28689" s="93"/>
      <c r="L28689" s="38"/>
      <c r="M28689" s="38"/>
    </row>
    <row r="28690" spans="3:13" x14ac:dyDescent="0.2">
      <c r="C28690" s="38"/>
      <c r="D28690" s="38"/>
      <c r="E28690" s="93"/>
      <c r="L28690" s="38"/>
      <c r="M28690" s="38"/>
    </row>
    <row r="28691" spans="3:13" x14ac:dyDescent="0.2">
      <c r="C28691" s="38"/>
      <c r="D28691" s="38"/>
      <c r="E28691" s="93"/>
      <c r="L28691" s="38"/>
      <c r="M28691" s="38"/>
    </row>
    <row r="28692" spans="3:13" x14ac:dyDescent="0.2">
      <c r="C28692" s="38"/>
      <c r="D28692" s="38"/>
      <c r="E28692" s="93"/>
      <c r="L28692" s="38"/>
      <c r="M28692" s="38"/>
    </row>
    <row r="28693" spans="3:13" x14ac:dyDescent="0.2">
      <c r="C28693" s="38"/>
      <c r="D28693" s="38"/>
      <c r="E28693" s="93"/>
      <c r="L28693" s="38"/>
      <c r="M28693" s="38"/>
    </row>
    <row r="28694" spans="3:13" x14ac:dyDescent="0.2">
      <c r="C28694" s="38"/>
      <c r="D28694" s="38"/>
      <c r="E28694" s="93"/>
      <c r="L28694" s="38"/>
      <c r="M28694" s="38"/>
    </row>
    <row r="28695" spans="3:13" x14ac:dyDescent="0.2">
      <c r="C28695" s="38"/>
      <c r="D28695" s="38"/>
      <c r="E28695" s="93"/>
      <c r="L28695" s="38"/>
      <c r="M28695" s="38"/>
    </row>
    <row r="28696" spans="3:13" x14ac:dyDescent="0.2">
      <c r="C28696" s="38"/>
      <c r="D28696" s="38"/>
      <c r="E28696" s="93"/>
      <c r="L28696" s="38"/>
      <c r="M28696" s="38"/>
    </row>
    <row r="28697" spans="3:13" x14ac:dyDescent="0.2">
      <c r="C28697" s="38"/>
      <c r="D28697" s="38"/>
      <c r="E28697" s="93"/>
      <c r="L28697" s="38"/>
      <c r="M28697" s="38"/>
    </row>
    <row r="28698" spans="3:13" x14ac:dyDescent="0.2">
      <c r="C28698" s="38"/>
      <c r="D28698" s="38"/>
      <c r="E28698" s="93"/>
      <c r="L28698" s="38"/>
      <c r="M28698" s="38"/>
    </row>
    <row r="28699" spans="3:13" x14ac:dyDescent="0.2">
      <c r="C28699" s="38"/>
      <c r="D28699" s="38"/>
      <c r="E28699" s="93"/>
      <c r="L28699" s="38"/>
      <c r="M28699" s="38"/>
    </row>
    <row r="28700" spans="3:13" x14ac:dyDescent="0.2">
      <c r="C28700" s="38"/>
      <c r="D28700" s="38"/>
      <c r="E28700" s="93"/>
      <c r="L28700" s="38"/>
      <c r="M28700" s="38"/>
    </row>
    <row r="28701" spans="3:13" x14ac:dyDescent="0.2">
      <c r="C28701" s="38"/>
      <c r="D28701" s="38"/>
      <c r="E28701" s="93"/>
      <c r="L28701" s="38"/>
      <c r="M28701" s="38"/>
    </row>
    <row r="28702" spans="3:13" x14ac:dyDescent="0.2">
      <c r="C28702" s="38"/>
      <c r="D28702" s="38"/>
      <c r="E28702" s="93"/>
      <c r="L28702" s="38"/>
      <c r="M28702" s="38"/>
    </row>
    <row r="28703" spans="3:13" x14ac:dyDescent="0.2">
      <c r="C28703" s="38"/>
      <c r="D28703" s="38"/>
      <c r="E28703" s="93"/>
      <c r="L28703" s="38"/>
      <c r="M28703" s="38"/>
    </row>
    <row r="28704" spans="3:13" x14ac:dyDescent="0.2">
      <c r="C28704" s="38"/>
      <c r="D28704" s="38"/>
      <c r="E28704" s="93"/>
      <c r="L28704" s="38"/>
      <c r="M28704" s="38"/>
    </row>
    <row r="28705" spans="3:13" x14ac:dyDescent="0.2">
      <c r="C28705" s="38"/>
      <c r="D28705" s="38"/>
      <c r="E28705" s="93"/>
      <c r="L28705" s="38"/>
      <c r="M28705" s="38"/>
    </row>
    <row r="28706" spans="3:13" x14ac:dyDescent="0.2">
      <c r="C28706" s="38"/>
      <c r="D28706" s="38"/>
      <c r="E28706" s="93"/>
      <c r="L28706" s="38"/>
      <c r="M28706" s="38"/>
    </row>
    <row r="28707" spans="3:13" x14ac:dyDescent="0.2">
      <c r="C28707" s="38"/>
      <c r="D28707" s="38"/>
      <c r="E28707" s="93"/>
      <c r="L28707" s="38"/>
      <c r="M28707" s="38"/>
    </row>
    <row r="28708" spans="3:13" x14ac:dyDescent="0.2">
      <c r="C28708" s="38"/>
      <c r="D28708" s="38"/>
      <c r="E28708" s="93"/>
      <c r="L28708" s="38"/>
      <c r="M28708" s="38"/>
    </row>
    <row r="28709" spans="3:13" x14ac:dyDescent="0.2">
      <c r="C28709" s="38"/>
      <c r="D28709" s="38"/>
      <c r="E28709" s="93"/>
      <c r="L28709" s="38"/>
      <c r="M28709" s="38"/>
    </row>
    <row r="28710" spans="3:13" x14ac:dyDescent="0.2">
      <c r="C28710" s="38"/>
      <c r="D28710" s="38"/>
      <c r="E28710" s="93"/>
      <c r="L28710" s="38"/>
      <c r="M28710" s="38"/>
    </row>
    <row r="28711" spans="3:13" x14ac:dyDescent="0.2">
      <c r="C28711" s="38"/>
      <c r="D28711" s="38"/>
      <c r="E28711" s="93"/>
      <c r="L28711" s="38"/>
      <c r="M28711" s="38"/>
    </row>
    <row r="28712" spans="3:13" x14ac:dyDescent="0.2">
      <c r="C28712" s="38"/>
      <c r="D28712" s="38"/>
      <c r="E28712" s="93"/>
      <c r="L28712" s="38"/>
      <c r="M28712" s="38"/>
    </row>
    <row r="28713" spans="3:13" x14ac:dyDescent="0.2">
      <c r="C28713" s="38"/>
      <c r="D28713" s="38"/>
      <c r="E28713" s="93"/>
      <c r="L28713" s="38"/>
      <c r="M28713" s="38"/>
    </row>
    <row r="28714" spans="3:13" x14ac:dyDescent="0.2">
      <c r="C28714" s="38"/>
      <c r="D28714" s="38"/>
      <c r="E28714" s="93"/>
      <c r="L28714" s="38"/>
      <c r="M28714" s="38"/>
    </row>
    <row r="28715" spans="3:13" x14ac:dyDescent="0.2">
      <c r="C28715" s="38"/>
      <c r="D28715" s="38"/>
      <c r="E28715" s="93"/>
      <c r="L28715" s="38"/>
      <c r="M28715" s="38"/>
    </row>
    <row r="28716" spans="3:13" x14ac:dyDescent="0.2">
      <c r="C28716" s="38"/>
      <c r="D28716" s="38"/>
      <c r="E28716" s="93"/>
      <c r="L28716" s="38"/>
      <c r="M28716" s="38"/>
    </row>
    <row r="28717" spans="3:13" x14ac:dyDescent="0.2">
      <c r="C28717" s="38"/>
      <c r="D28717" s="38"/>
      <c r="E28717" s="93"/>
      <c r="L28717" s="38"/>
      <c r="M28717" s="38"/>
    </row>
    <row r="28718" spans="3:13" x14ac:dyDescent="0.2">
      <c r="C28718" s="38"/>
      <c r="D28718" s="38"/>
      <c r="E28718" s="93"/>
      <c r="L28718" s="38"/>
      <c r="M28718" s="38"/>
    </row>
    <row r="28719" spans="3:13" x14ac:dyDescent="0.2">
      <c r="C28719" s="38"/>
      <c r="D28719" s="38"/>
      <c r="E28719" s="93"/>
      <c r="L28719" s="38"/>
      <c r="M28719" s="38"/>
    </row>
    <row r="28720" spans="3:13" x14ac:dyDescent="0.2">
      <c r="C28720" s="38"/>
      <c r="D28720" s="38"/>
      <c r="E28720" s="93"/>
      <c r="L28720" s="38"/>
      <c r="M28720" s="38"/>
    </row>
    <row r="28721" spans="3:13" x14ac:dyDescent="0.2">
      <c r="C28721" s="38"/>
      <c r="D28721" s="38"/>
      <c r="E28721" s="93"/>
      <c r="L28721" s="38"/>
      <c r="M28721" s="38"/>
    </row>
    <row r="28722" spans="3:13" x14ac:dyDescent="0.2">
      <c r="C28722" s="38"/>
      <c r="D28722" s="38"/>
      <c r="E28722" s="93"/>
      <c r="L28722" s="38"/>
      <c r="M28722" s="38"/>
    </row>
    <row r="28723" spans="3:13" x14ac:dyDescent="0.2">
      <c r="C28723" s="38"/>
      <c r="D28723" s="38"/>
      <c r="E28723" s="93"/>
      <c r="L28723" s="38"/>
      <c r="M28723" s="38"/>
    </row>
    <row r="28724" spans="3:13" x14ac:dyDescent="0.2">
      <c r="C28724" s="38"/>
      <c r="D28724" s="38"/>
      <c r="E28724" s="93"/>
      <c r="L28724" s="38"/>
      <c r="M28724" s="38"/>
    </row>
    <row r="28725" spans="3:13" x14ac:dyDescent="0.2">
      <c r="C28725" s="38"/>
      <c r="D28725" s="38"/>
      <c r="E28725" s="93"/>
      <c r="L28725" s="38"/>
      <c r="M28725" s="38"/>
    </row>
    <row r="28726" spans="3:13" x14ac:dyDescent="0.2">
      <c r="C28726" s="38"/>
      <c r="D28726" s="38"/>
      <c r="E28726" s="93"/>
      <c r="L28726" s="38"/>
      <c r="M28726" s="38"/>
    </row>
    <row r="28727" spans="3:13" x14ac:dyDescent="0.2">
      <c r="C28727" s="38"/>
      <c r="D28727" s="38"/>
      <c r="E28727" s="93"/>
      <c r="L28727" s="38"/>
      <c r="M28727" s="38"/>
    </row>
    <row r="28728" spans="3:13" x14ac:dyDescent="0.2">
      <c r="C28728" s="38"/>
      <c r="D28728" s="38"/>
      <c r="E28728" s="93"/>
      <c r="L28728" s="38"/>
      <c r="M28728" s="38"/>
    </row>
    <row r="28729" spans="3:13" x14ac:dyDescent="0.2">
      <c r="C28729" s="38"/>
      <c r="D28729" s="38"/>
      <c r="E28729" s="93"/>
      <c r="L28729" s="38"/>
      <c r="M28729" s="38"/>
    </row>
    <row r="28730" spans="3:13" x14ac:dyDescent="0.2">
      <c r="C28730" s="38"/>
      <c r="D28730" s="38"/>
      <c r="E28730" s="93"/>
      <c r="L28730" s="38"/>
      <c r="M28730" s="38"/>
    </row>
    <row r="28731" spans="3:13" x14ac:dyDescent="0.2">
      <c r="C28731" s="38"/>
      <c r="D28731" s="38"/>
      <c r="E28731" s="93"/>
      <c r="L28731" s="38"/>
      <c r="M28731" s="38"/>
    </row>
    <row r="28732" spans="3:13" x14ac:dyDescent="0.2">
      <c r="C28732" s="38"/>
      <c r="D28732" s="38"/>
      <c r="E28732" s="93"/>
      <c r="L28732" s="38"/>
      <c r="M28732" s="38"/>
    </row>
    <row r="28733" spans="3:13" x14ac:dyDescent="0.2">
      <c r="C28733" s="38"/>
      <c r="D28733" s="38"/>
      <c r="E28733" s="93"/>
      <c r="L28733" s="38"/>
      <c r="M28733" s="38"/>
    </row>
    <row r="28734" spans="3:13" x14ac:dyDescent="0.2">
      <c r="C28734" s="38"/>
      <c r="D28734" s="38"/>
      <c r="E28734" s="93"/>
      <c r="L28734" s="38"/>
      <c r="M28734" s="38"/>
    </row>
    <row r="28735" spans="3:13" x14ac:dyDescent="0.2">
      <c r="C28735" s="38"/>
      <c r="D28735" s="38"/>
      <c r="E28735" s="93"/>
      <c r="L28735" s="38"/>
      <c r="M28735" s="38"/>
    </row>
    <row r="28736" spans="3:13" x14ac:dyDescent="0.2">
      <c r="C28736" s="38"/>
      <c r="D28736" s="38"/>
      <c r="E28736" s="93"/>
      <c r="L28736" s="38"/>
      <c r="M28736" s="38"/>
    </row>
    <row r="28737" spans="3:13" x14ac:dyDescent="0.2">
      <c r="C28737" s="38"/>
      <c r="D28737" s="38"/>
      <c r="E28737" s="93"/>
      <c r="L28737" s="38"/>
      <c r="M28737" s="38"/>
    </row>
    <row r="28738" spans="3:13" x14ac:dyDescent="0.2">
      <c r="C28738" s="38"/>
      <c r="D28738" s="38"/>
      <c r="E28738" s="93"/>
      <c r="L28738" s="38"/>
      <c r="M28738" s="38"/>
    </row>
    <row r="28739" spans="3:13" x14ac:dyDescent="0.2">
      <c r="C28739" s="38"/>
      <c r="D28739" s="38"/>
      <c r="E28739" s="93"/>
      <c r="L28739" s="38"/>
      <c r="M28739" s="38"/>
    </row>
    <row r="28740" spans="3:13" x14ac:dyDescent="0.2">
      <c r="C28740" s="38"/>
      <c r="D28740" s="38"/>
      <c r="E28740" s="93"/>
      <c r="L28740" s="38"/>
      <c r="M28740" s="38"/>
    </row>
    <row r="28741" spans="3:13" x14ac:dyDescent="0.2">
      <c r="C28741" s="38"/>
      <c r="D28741" s="38"/>
      <c r="E28741" s="93"/>
      <c r="L28741" s="38"/>
      <c r="M28741" s="38"/>
    </row>
    <row r="28742" spans="3:13" x14ac:dyDescent="0.2">
      <c r="C28742" s="38"/>
      <c r="D28742" s="38"/>
      <c r="E28742" s="93"/>
      <c r="L28742" s="38"/>
      <c r="M28742" s="38"/>
    </row>
    <row r="28743" spans="3:13" x14ac:dyDescent="0.2">
      <c r="C28743" s="38"/>
      <c r="D28743" s="38"/>
      <c r="E28743" s="93"/>
      <c r="L28743" s="38"/>
      <c r="M28743" s="38"/>
    </row>
    <row r="28744" spans="3:13" x14ac:dyDescent="0.2">
      <c r="C28744" s="38"/>
      <c r="D28744" s="38"/>
      <c r="E28744" s="93"/>
      <c r="L28744" s="38"/>
      <c r="M28744" s="38"/>
    </row>
    <row r="28745" spans="3:13" x14ac:dyDescent="0.2">
      <c r="C28745" s="38"/>
      <c r="D28745" s="38"/>
      <c r="E28745" s="93"/>
      <c r="L28745" s="38"/>
      <c r="M28745" s="38"/>
    </row>
    <row r="28746" spans="3:13" x14ac:dyDescent="0.2">
      <c r="C28746" s="38"/>
      <c r="D28746" s="38"/>
      <c r="E28746" s="93"/>
      <c r="L28746" s="38"/>
      <c r="M28746" s="38"/>
    </row>
    <row r="28747" spans="3:13" x14ac:dyDescent="0.2">
      <c r="C28747" s="38"/>
      <c r="D28747" s="38"/>
      <c r="E28747" s="93"/>
      <c r="L28747" s="38"/>
      <c r="M28747" s="38"/>
    </row>
    <row r="28748" spans="3:13" x14ac:dyDescent="0.2">
      <c r="C28748" s="38"/>
      <c r="D28748" s="38"/>
      <c r="E28748" s="93"/>
      <c r="L28748" s="38"/>
      <c r="M28748" s="38"/>
    </row>
    <row r="28749" spans="3:13" x14ac:dyDescent="0.2">
      <c r="C28749" s="38"/>
      <c r="D28749" s="38"/>
      <c r="E28749" s="93"/>
      <c r="L28749" s="38"/>
      <c r="M28749" s="38"/>
    </row>
    <row r="28750" spans="3:13" x14ac:dyDescent="0.2">
      <c r="C28750" s="38"/>
      <c r="D28750" s="38"/>
      <c r="E28750" s="93"/>
      <c r="L28750" s="38"/>
      <c r="M28750" s="38"/>
    </row>
    <row r="28751" spans="3:13" x14ac:dyDescent="0.2">
      <c r="C28751" s="38"/>
      <c r="D28751" s="38"/>
      <c r="E28751" s="93"/>
      <c r="L28751" s="38"/>
      <c r="M28751" s="38"/>
    </row>
    <row r="28752" spans="3:13" x14ac:dyDescent="0.2">
      <c r="C28752" s="38"/>
      <c r="D28752" s="38"/>
      <c r="E28752" s="93"/>
      <c r="L28752" s="38"/>
      <c r="M28752" s="38"/>
    </row>
    <row r="28753" spans="3:13" x14ac:dyDescent="0.2">
      <c r="C28753" s="38"/>
      <c r="D28753" s="38"/>
      <c r="E28753" s="93"/>
      <c r="L28753" s="38"/>
      <c r="M28753" s="38"/>
    </row>
    <row r="28754" spans="3:13" x14ac:dyDescent="0.2">
      <c r="C28754" s="38"/>
      <c r="D28754" s="38"/>
      <c r="E28754" s="93"/>
      <c r="L28754" s="38"/>
      <c r="M28754" s="38"/>
    </row>
    <row r="28755" spans="3:13" x14ac:dyDescent="0.2">
      <c r="C28755" s="38"/>
      <c r="D28755" s="38"/>
      <c r="E28755" s="93"/>
      <c r="L28755" s="38"/>
      <c r="M28755" s="38"/>
    </row>
    <row r="28756" spans="3:13" x14ac:dyDescent="0.2">
      <c r="C28756" s="38"/>
      <c r="D28756" s="38"/>
      <c r="E28756" s="93"/>
      <c r="L28756" s="38"/>
      <c r="M28756" s="38"/>
    </row>
    <row r="28757" spans="3:13" x14ac:dyDescent="0.2">
      <c r="C28757" s="38"/>
      <c r="D28757" s="38"/>
      <c r="E28757" s="93"/>
      <c r="L28757" s="38"/>
      <c r="M28757" s="38"/>
    </row>
    <row r="28758" spans="3:13" x14ac:dyDescent="0.2">
      <c r="C28758" s="38"/>
      <c r="D28758" s="38"/>
      <c r="E28758" s="93"/>
      <c r="L28758" s="38"/>
      <c r="M28758" s="38"/>
    </row>
    <row r="28759" spans="3:13" x14ac:dyDescent="0.2">
      <c r="C28759" s="38"/>
      <c r="D28759" s="38"/>
      <c r="E28759" s="93"/>
      <c r="L28759" s="38"/>
      <c r="M28759" s="38"/>
    </row>
    <row r="28760" spans="3:13" x14ac:dyDescent="0.2">
      <c r="C28760" s="38"/>
      <c r="D28760" s="38"/>
      <c r="E28760" s="93"/>
      <c r="L28760" s="38"/>
      <c r="M28760" s="38"/>
    </row>
    <row r="28761" spans="3:13" x14ac:dyDescent="0.2">
      <c r="C28761" s="38"/>
      <c r="D28761" s="38"/>
      <c r="E28761" s="93"/>
      <c r="L28761" s="38"/>
      <c r="M28761" s="38"/>
    </row>
    <row r="28762" spans="3:13" x14ac:dyDescent="0.2">
      <c r="C28762" s="38"/>
      <c r="D28762" s="38"/>
      <c r="E28762" s="93"/>
      <c r="L28762" s="38"/>
      <c r="M28762" s="38"/>
    </row>
    <row r="28763" spans="3:13" x14ac:dyDescent="0.2">
      <c r="C28763" s="38"/>
      <c r="D28763" s="38"/>
      <c r="E28763" s="93"/>
      <c r="L28763" s="38"/>
      <c r="M28763" s="38"/>
    </row>
    <row r="28764" spans="3:13" x14ac:dyDescent="0.2">
      <c r="C28764" s="38"/>
      <c r="D28764" s="38"/>
      <c r="E28764" s="93"/>
      <c r="L28764" s="38"/>
      <c r="M28764" s="38"/>
    </row>
    <row r="28765" spans="3:13" x14ac:dyDescent="0.2">
      <c r="C28765" s="38"/>
      <c r="D28765" s="38"/>
      <c r="E28765" s="93"/>
      <c r="L28765" s="38"/>
      <c r="M28765" s="38"/>
    </row>
    <row r="28766" spans="3:13" x14ac:dyDescent="0.2">
      <c r="C28766" s="38"/>
      <c r="D28766" s="38"/>
      <c r="E28766" s="93"/>
      <c r="L28766" s="38"/>
      <c r="M28766" s="38"/>
    </row>
    <row r="28767" spans="3:13" x14ac:dyDescent="0.2">
      <c r="C28767" s="38"/>
      <c r="D28767" s="38"/>
      <c r="E28767" s="93"/>
      <c r="L28767" s="38"/>
      <c r="M28767" s="38"/>
    </row>
    <row r="28768" spans="3:13" x14ac:dyDescent="0.2">
      <c r="C28768" s="38"/>
      <c r="D28768" s="38"/>
      <c r="E28768" s="93"/>
      <c r="L28768" s="38"/>
      <c r="M28768" s="38"/>
    </row>
    <row r="28769" spans="3:13" x14ac:dyDescent="0.2">
      <c r="C28769" s="38"/>
      <c r="D28769" s="38"/>
      <c r="E28769" s="93"/>
      <c r="L28769" s="38"/>
      <c r="M28769" s="38"/>
    </row>
    <row r="28770" spans="3:13" x14ac:dyDescent="0.2">
      <c r="C28770" s="38"/>
      <c r="D28770" s="38"/>
      <c r="E28770" s="93"/>
      <c r="L28770" s="38"/>
      <c r="M28770" s="38"/>
    </row>
    <row r="28771" spans="3:13" x14ac:dyDescent="0.2">
      <c r="C28771" s="38"/>
      <c r="D28771" s="38"/>
      <c r="E28771" s="93"/>
      <c r="L28771" s="38"/>
      <c r="M28771" s="38"/>
    </row>
    <row r="28772" spans="3:13" x14ac:dyDescent="0.2">
      <c r="C28772" s="38"/>
      <c r="D28772" s="38"/>
      <c r="E28772" s="93"/>
      <c r="L28772" s="38"/>
      <c r="M28772" s="38"/>
    </row>
    <row r="28773" spans="3:13" x14ac:dyDescent="0.2">
      <c r="C28773" s="38"/>
      <c r="D28773" s="38"/>
      <c r="E28773" s="93"/>
      <c r="L28773" s="38"/>
      <c r="M28773" s="38"/>
    </row>
    <row r="28774" spans="3:13" x14ac:dyDescent="0.2">
      <c r="C28774" s="38"/>
      <c r="D28774" s="38"/>
      <c r="E28774" s="93"/>
      <c r="L28774" s="38"/>
      <c r="M28774" s="38"/>
    </row>
    <row r="28775" spans="3:13" x14ac:dyDescent="0.2">
      <c r="C28775" s="38"/>
      <c r="D28775" s="38"/>
      <c r="E28775" s="93"/>
      <c r="L28775" s="38"/>
      <c r="M28775" s="38"/>
    </row>
    <row r="28776" spans="3:13" x14ac:dyDescent="0.2">
      <c r="C28776" s="38"/>
      <c r="D28776" s="38"/>
      <c r="E28776" s="93"/>
      <c r="L28776" s="38"/>
      <c r="M28776" s="38"/>
    </row>
    <row r="28777" spans="3:13" x14ac:dyDescent="0.2">
      <c r="C28777" s="38"/>
      <c r="D28777" s="38"/>
      <c r="E28777" s="93"/>
      <c r="L28777" s="38"/>
      <c r="M28777" s="38"/>
    </row>
    <row r="28778" spans="3:13" x14ac:dyDescent="0.2">
      <c r="C28778" s="38"/>
      <c r="D28778" s="38"/>
      <c r="E28778" s="93"/>
      <c r="L28778" s="38"/>
      <c r="M28778" s="38"/>
    </row>
    <row r="28779" spans="3:13" x14ac:dyDescent="0.2">
      <c r="C28779" s="38"/>
      <c r="D28779" s="38"/>
      <c r="E28779" s="93"/>
      <c r="L28779" s="38"/>
      <c r="M28779" s="38"/>
    </row>
    <row r="28780" spans="3:13" x14ac:dyDescent="0.2">
      <c r="C28780" s="38"/>
      <c r="D28780" s="38"/>
      <c r="E28780" s="93"/>
      <c r="L28780" s="38"/>
      <c r="M28780" s="38"/>
    </row>
    <row r="28781" spans="3:13" x14ac:dyDescent="0.2">
      <c r="C28781" s="38"/>
      <c r="D28781" s="38"/>
      <c r="E28781" s="93"/>
      <c r="L28781" s="38"/>
      <c r="M28781" s="38"/>
    </row>
    <row r="28782" spans="3:13" x14ac:dyDescent="0.2">
      <c r="C28782" s="38"/>
      <c r="D28782" s="38"/>
      <c r="E28782" s="93"/>
      <c r="L28782" s="38"/>
      <c r="M28782" s="38"/>
    </row>
    <row r="28783" spans="3:13" x14ac:dyDescent="0.2">
      <c r="C28783" s="38"/>
      <c r="D28783" s="38"/>
      <c r="E28783" s="93"/>
      <c r="L28783" s="38"/>
      <c r="M28783" s="38"/>
    </row>
    <row r="28784" spans="3:13" x14ac:dyDescent="0.2">
      <c r="C28784" s="38"/>
      <c r="D28784" s="38"/>
      <c r="E28784" s="93"/>
      <c r="L28784" s="38"/>
      <c r="M28784" s="38"/>
    </row>
    <row r="28785" spans="3:13" x14ac:dyDescent="0.2">
      <c r="C28785" s="38"/>
      <c r="D28785" s="38"/>
      <c r="E28785" s="93"/>
      <c r="L28785" s="38"/>
      <c r="M28785" s="38"/>
    </row>
    <row r="28786" spans="3:13" x14ac:dyDescent="0.2">
      <c r="C28786" s="38"/>
      <c r="D28786" s="38"/>
      <c r="E28786" s="93"/>
      <c r="L28786" s="38"/>
      <c r="M28786" s="38"/>
    </row>
    <row r="28787" spans="3:13" x14ac:dyDescent="0.2">
      <c r="C28787" s="38"/>
      <c r="D28787" s="38"/>
      <c r="E28787" s="93"/>
      <c r="L28787" s="38"/>
      <c r="M28787" s="38"/>
    </row>
    <row r="28788" spans="3:13" x14ac:dyDescent="0.2">
      <c r="C28788" s="38"/>
      <c r="D28788" s="38"/>
      <c r="E28788" s="93"/>
      <c r="L28788" s="38"/>
      <c r="M28788" s="38"/>
    </row>
    <row r="28789" spans="3:13" x14ac:dyDescent="0.2">
      <c r="C28789" s="38"/>
      <c r="D28789" s="38"/>
      <c r="E28789" s="93"/>
      <c r="L28789" s="38"/>
      <c r="M28789" s="38"/>
    </row>
    <row r="28790" spans="3:13" x14ac:dyDescent="0.2">
      <c r="C28790" s="38"/>
      <c r="D28790" s="38"/>
      <c r="E28790" s="93"/>
      <c r="L28790" s="38"/>
      <c r="M28790" s="38"/>
    </row>
    <row r="28791" spans="3:13" x14ac:dyDescent="0.2">
      <c r="C28791" s="38"/>
      <c r="D28791" s="38"/>
      <c r="E28791" s="93"/>
      <c r="L28791" s="38"/>
      <c r="M28791" s="38"/>
    </row>
    <row r="28792" spans="3:13" x14ac:dyDescent="0.2">
      <c r="C28792" s="38"/>
      <c r="D28792" s="38"/>
      <c r="E28792" s="93"/>
      <c r="L28792" s="38"/>
      <c r="M28792" s="38"/>
    </row>
    <row r="28793" spans="3:13" x14ac:dyDescent="0.2">
      <c r="C28793" s="38"/>
      <c r="D28793" s="38"/>
      <c r="E28793" s="93"/>
      <c r="L28793" s="38"/>
      <c r="M28793" s="38"/>
    </row>
    <row r="28794" spans="3:13" x14ac:dyDescent="0.2">
      <c r="C28794" s="38"/>
      <c r="D28794" s="38"/>
      <c r="E28794" s="93"/>
      <c r="L28794" s="38"/>
      <c r="M28794" s="38"/>
    </row>
    <row r="28795" spans="3:13" x14ac:dyDescent="0.2">
      <c r="C28795" s="38"/>
      <c r="D28795" s="38"/>
      <c r="E28795" s="93"/>
      <c r="L28795" s="38"/>
      <c r="M28795" s="38"/>
    </row>
    <row r="28796" spans="3:13" x14ac:dyDescent="0.2">
      <c r="C28796" s="38"/>
      <c r="D28796" s="38"/>
      <c r="E28796" s="93"/>
      <c r="L28796" s="38"/>
      <c r="M28796" s="38"/>
    </row>
    <row r="28797" spans="3:13" x14ac:dyDescent="0.2">
      <c r="C28797" s="38"/>
      <c r="D28797" s="38"/>
      <c r="E28797" s="93"/>
      <c r="L28797" s="38"/>
      <c r="M28797" s="38"/>
    </row>
    <row r="28798" spans="3:13" x14ac:dyDescent="0.2">
      <c r="C28798" s="38"/>
      <c r="D28798" s="38"/>
      <c r="E28798" s="93"/>
      <c r="L28798" s="38"/>
      <c r="M28798" s="38"/>
    </row>
    <row r="28799" spans="3:13" x14ac:dyDescent="0.2">
      <c r="C28799" s="38"/>
      <c r="D28799" s="38"/>
      <c r="E28799" s="93"/>
      <c r="L28799" s="38"/>
      <c r="M28799" s="38"/>
    </row>
    <row r="28800" spans="3:13" x14ac:dyDescent="0.2">
      <c r="C28800" s="38"/>
      <c r="D28800" s="38"/>
      <c r="E28800" s="93"/>
      <c r="L28800" s="38"/>
      <c r="M28800" s="38"/>
    </row>
    <row r="28801" spans="3:13" x14ac:dyDescent="0.2">
      <c r="C28801" s="38"/>
      <c r="D28801" s="38"/>
      <c r="E28801" s="93"/>
      <c r="L28801" s="38"/>
      <c r="M28801" s="38"/>
    </row>
    <row r="28802" spans="3:13" x14ac:dyDescent="0.2">
      <c r="C28802" s="38"/>
      <c r="D28802" s="38"/>
      <c r="E28802" s="93"/>
      <c r="L28802" s="38"/>
      <c r="M28802" s="38"/>
    </row>
    <row r="28803" spans="3:13" x14ac:dyDescent="0.2">
      <c r="C28803" s="38"/>
      <c r="D28803" s="38"/>
      <c r="E28803" s="93"/>
      <c r="L28803" s="38"/>
      <c r="M28803" s="38"/>
    </row>
    <row r="28804" spans="3:13" x14ac:dyDescent="0.2">
      <c r="C28804" s="38"/>
      <c r="D28804" s="38"/>
      <c r="E28804" s="93"/>
      <c r="L28804" s="38"/>
      <c r="M28804" s="38"/>
    </row>
    <row r="28805" spans="3:13" x14ac:dyDescent="0.2">
      <c r="C28805" s="38"/>
      <c r="D28805" s="38"/>
      <c r="E28805" s="93"/>
      <c r="L28805" s="38"/>
      <c r="M28805" s="38"/>
    </row>
    <row r="28806" spans="3:13" x14ac:dyDescent="0.2">
      <c r="C28806" s="38"/>
      <c r="D28806" s="38"/>
      <c r="E28806" s="93"/>
      <c r="L28806" s="38"/>
      <c r="M28806" s="38"/>
    </row>
    <row r="28807" spans="3:13" x14ac:dyDescent="0.2">
      <c r="C28807" s="38"/>
      <c r="D28807" s="38"/>
      <c r="E28807" s="93"/>
      <c r="L28807" s="38"/>
      <c r="M28807" s="38"/>
    </row>
    <row r="28808" spans="3:13" x14ac:dyDescent="0.2">
      <c r="C28808" s="38"/>
      <c r="D28808" s="38"/>
      <c r="E28808" s="93"/>
      <c r="L28808" s="38"/>
      <c r="M28808" s="38"/>
    </row>
    <row r="28809" spans="3:13" x14ac:dyDescent="0.2">
      <c r="C28809" s="38"/>
      <c r="D28809" s="38"/>
      <c r="E28809" s="93"/>
      <c r="L28809" s="38"/>
      <c r="M28809" s="38"/>
    </row>
    <row r="28810" spans="3:13" x14ac:dyDescent="0.2">
      <c r="C28810" s="38"/>
      <c r="D28810" s="38"/>
      <c r="E28810" s="93"/>
      <c r="L28810" s="38"/>
      <c r="M28810" s="38"/>
    </row>
    <row r="28811" spans="3:13" x14ac:dyDescent="0.2">
      <c r="C28811" s="38"/>
      <c r="D28811" s="38"/>
      <c r="E28811" s="93"/>
      <c r="L28811" s="38"/>
      <c r="M28811" s="38"/>
    </row>
    <row r="28812" spans="3:13" x14ac:dyDescent="0.2">
      <c r="C28812" s="38"/>
      <c r="D28812" s="38"/>
      <c r="E28812" s="93"/>
      <c r="L28812" s="38"/>
      <c r="M28812" s="38"/>
    </row>
    <row r="28813" spans="3:13" x14ac:dyDescent="0.2">
      <c r="C28813" s="38"/>
      <c r="D28813" s="38"/>
      <c r="E28813" s="93"/>
      <c r="L28813" s="38"/>
      <c r="M28813" s="38"/>
    </row>
    <row r="28814" spans="3:13" x14ac:dyDescent="0.2">
      <c r="C28814" s="38"/>
      <c r="D28814" s="38"/>
      <c r="E28814" s="93"/>
      <c r="L28814" s="38"/>
      <c r="M28814" s="38"/>
    </row>
    <row r="28815" spans="3:13" x14ac:dyDescent="0.2">
      <c r="C28815" s="38"/>
      <c r="D28815" s="38"/>
      <c r="E28815" s="93"/>
      <c r="L28815" s="38"/>
      <c r="M28815" s="38"/>
    </row>
    <row r="28816" spans="3:13" x14ac:dyDescent="0.2">
      <c r="C28816" s="38"/>
      <c r="D28816" s="38"/>
      <c r="E28816" s="93"/>
      <c r="L28816" s="38"/>
      <c r="M28816" s="38"/>
    </row>
    <row r="28817" spans="3:13" x14ac:dyDescent="0.2">
      <c r="C28817" s="38"/>
      <c r="D28817" s="38"/>
      <c r="E28817" s="93"/>
      <c r="L28817" s="38"/>
      <c r="M28817" s="38"/>
    </row>
    <row r="28818" spans="3:13" x14ac:dyDescent="0.2">
      <c r="C28818" s="38"/>
      <c r="D28818" s="38"/>
      <c r="E28818" s="93"/>
      <c r="L28818" s="38"/>
      <c r="M28818" s="38"/>
    </row>
    <row r="28819" spans="3:13" x14ac:dyDescent="0.2">
      <c r="C28819" s="38"/>
      <c r="D28819" s="38"/>
      <c r="E28819" s="93"/>
      <c r="L28819" s="38"/>
      <c r="M28819" s="38"/>
    </row>
    <row r="28820" spans="3:13" x14ac:dyDescent="0.2">
      <c r="C28820" s="38"/>
      <c r="D28820" s="38"/>
      <c r="E28820" s="93"/>
      <c r="L28820" s="38"/>
      <c r="M28820" s="38"/>
    </row>
    <row r="28821" spans="3:13" x14ac:dyDescent="0.2">
      <c r="C28821" s="38"/>
      <c r="D28821" s="38"/>
      <c r="E28821" s="93"/>
      <c r="L28821" s="38"/>
      <c r="M28821" s="38"/>
    </row>
    <row r="28822" spans="3:13" x14ac:dyDescent="0.2">
      <c r="C28822" s="38"/>
      <c r="D28822" s="38"/>
      <c r="E28822" s="93"/>
      <c r="L28822" s="38"/>
      <c r="M28822" s="38"/>
    </row>
    <row r="28823" spans="3:13" x14ac:dyDescent="0.2">
      <c r="C28823" s="38"/>
      <c r="D28823" s="38"/>
      <c r="E28823" s="93"/>
      <c r="L28823" s="38"/>
      <c r="M28823" s="38"/>
    </row>
    <row r="28824" spans="3:13" x14ac:dyDescent="0.2">
      <c r="C28824" s="38"/>
      <c r="D28824" s="38"/>
      <c r="E28824" s="93"/>
      <c r="L28824" s="38"/>
      <c r="M28824" s="38"/>
    </row>
    <row r="28825" spans="3:13" x14ac:dyDescent="0.2">
      <c r="C28825" s="38"/>
      <c r="D28825" s="38"/>
      <c r="E28825" s="93"/>
      <c r="L28825" s="38"/>
      <c r="M28825" s="38"/>
    </row>
    <row r="28826" spans="3:13" x14ac:dyDescent="0.2">
      <c r="C28826" s="38"/>
      <c r="D28826" s="38"/>
      <c r="E28826" s="93"/>
      <c r="L28826" s="38"/>
      <c r="M28826" s="38"/>
    </row>
    <row r="28827" spans="3:13" x14ac:dyDescent="0.2">
      <c r="C28827" s="38"/>
      <c r="D28827" s="38"/>
      <c r="E28827" s="93"/>
      <c r="L28827" s="38"/>
      <c r="M28827" s="38"/>
    </row>
    <row r="28828" spans="3:13" x14ac:dyDescent="0.2">
      <c r="C28828" s="38"/>
      <c r="D28828" s="38"/>
      <c r="E28828" s="93"/>
      <c r="L28828" s="38"/>
      <c r="M28828" s="38"/>
    </row>
    <row r="28829" spans="3:13" x14ac:dyDescent="0.2">
      <c r="C28829" s="38"/>
      <c r="D28829" s="38"/>
      <c r="E28829" s="93"/>
      <c r="L28829" s="38"/>
      <c r="M28829" s="38"/>
    </row>
    <row r="28830" spans="3:13" x14ac:dyDescent="0.2">
      <c r="C28830" s="38"/>
      <c r="D28830" s="38"/>
      <c r="E28830" s="93"/>
      <c r="L28830" s="38"/>
      <c r="M28830" s="38"/>
    </row>
    <row r="28831" spans="3:13" x14ac:dyDescent="0.2">
      <c r="C28831" s="38"/>
      <c r="D28831" s="38"/>
      <c r="E28831" s="93"/>
      <c r="L28831" s="38"/>
      <c r="M28831" s="38"/>
    </row>
    <row r="28832" spans="3:13" x14ac:dyDescent="0.2">
      <c r="C28832" s="38"/>
      <c r="D28832" s="38"/>
      <c r="E28832" s="93"/>
      <c r="L28832" s="38"/>
      <c r="M28832" s="38"/>
    </row>
    <row r="28833" spans="3:13" x14ac:dyDescent="0.2">
      <c r="C28833" s="38"/>
      <c r="D28833" s="38"/>
      <c r="E28833" s="93"/>
      <c r="L28833" s="38"/>
      <c r="M28833" s="38"/>
    </row>
    <row r="28834" spans="3:13" x14ac:dyDescent="0.2">
      <c r="C28834" s="38"/>
      <c r="D28834" s="38"/>
      <c r="E28834" s="93"/>
      <c r="L28834" s="38"/>
      <c r="M28834" s="38"/>
    </row>
    <row r="28835" spans="3:13" x14ac:dyDescent="0.2">
      <c r="C28835" s="38"/>
      <c r="D28835" s="38"/>
      <c r="E28835" s="93"/>
      <c r="L28835" s="38"/>
      <c r="M28835" s="38"/>
    </row>
    <row r="28836" spans="3:13" x14ac:dyDescent="0.2">
      <c r="C28836" s="38"/>
      <c r="D28836" s="38"/>
      <c r="E28836" s="93"/>
      <c r="L28836" s="38"/>
      <c r="M28836" s="38"/>
    </row>
    <row r="28837" spans="3:13" x14ac:dyDescent="0.2">
      <c r="C28837" s="38"/>
      <c r="D28837" s="38"/>
      <c r="E28837" s="93"/>
      <c r="L28837" s="38"/>
      <c r="M28837" s="38"/>
    </row>
    <row r="28838" spans="3:13" x14ac:dyDescent="0.2">
      <c r="C28838" s="38"/>
      <c r="D28838" s="38"/>
      <c r="E28838" s="93"/>
      <c r="L28838" s="38"/>
      <c r="M28838" s="38"/>
    </row>
    <row r="28839" spans="3:13" x14ac:dyDescent="0.2">
      <c r="C28839" s="38"/>
      <c r="D28839" s="38"/>
      <c r="E28839" s="93"/>
      <c r="L28839" s="38"/>
      <c r="M28839" s="38"/>
    </row>
    <row r="28840" spans="3:13" x14ac:dyDescent="0.2">
      <c r="C28840" s="38"/>
      <c r="D28840" s="38"/>
      <c r="E28840" s="93"/>
      <c r="L28840" s="38"/>
      <c r="M28840" s="38"/>
    </row>
    <row r="28841" spans="3:13" x14ac:dyDescent="0.2">
      <c r="C28841" s="38"/>
      <c r="D28841" s="38"/>
      <c r="E28841" s="93"/>
      <c r="L28841" s="38"/>
      <c r="M28841" s="38"/>
    </row>
    <row r="28842" spans="3:13" x14ac:dyDescent="0.2">
      <c r="C28842" s="38"/>
      <c r="D28842" s="38"/>
      <c r="E28842" s="93"/>
      <c r="L28842" s="38"/>
      <c r="M28842" s="38"/>
    </row>
    <row r="28843" spans="3:13" x14ac:dyDescent="0.2">
      <c r="C28843" s="38"/>
      <c r="D28843" s="38"/>
      <c r="E28843" s="93"/>
      <c r="L28843" s="38"/>
      <c r="M28843" s="38"/>
    </row>
    <row r="28844" spans="3:13" x14ac:dyDescent="0.2">
      <c r="C28844" s="38"/>
      <c r="D28844" s="38"/>
      <c r="E28844" s="93"/>
      <c r="L28844" s="38"/>
      <c r="M28844" s="38"/>
    </row>
    <row r="28845" spans="3:13" x14ac:dyDescent="0.2">
      <c r="C28845" s="38"/>
      <c r="D28845" s="38"/>
      <c r="E28845" s="93"/>
      <c r="L28845" s="38"/>
      <c r="M28845" s="38"/>
    </row>
    <row r="28846" spans="3:13" x14ac:dyDescent="0.2">
      <c r="C28846" s="38"/>
      <c r="D28846" s="38"/>
      <c r="E28846" s="93"/>
      <c r="L28846" s="38"/>
      <c r="M28846" s="38"/>
    </row>
    <row r="28847" spans="3:13" x14ac:dyDescent="0.2">
      <c r="C28847" s="38"/>
      <c r="D28847" s="38"/>
      <c r="E28847" s="93"/>
      <c r="L28847" s="38"/>
      <c r="M28847" s="38"/>
    </row>
    <row r="28848" spans="3:13" x14ac:dyDescent="0.2">
      <c r="C28848" s="38"/>
      <c r="D28848" s="38"/>
      <c r="E28848" s="93"/>
      <c r="L28848" s="38"/>
      <c r="M28848" s="38"/>
    </row>
    <row r="28849" spans="3:13" x14ac:dyDescent="0.2">
      <c r="C28849" s="38"/>
      <c r="D28849" s="38"/>
      <c r="E28849" s="93"/>
      <c r="L28849" s="38"/>
      <c r="M28849" s="38"/>
    </row>
    <row r="28850" spans="3:13" x14ac:dyDescent="0.2">
      <c r="C28850" s="38"/>
      <c r="D28850" s="38"/>
      <c r="E28850" s="93"/>
      <c r="L28850" s="38"/>
      <c r="M28850" s="38"/>
    </row>
    <row r="28851" spans="3:13" x14ac:dyDescent="0.2">
      <c r="C28851" s="38"/>
      <c r="D28851" s="38"/>
      <c r="E28851" s="93"/>
      <c r="L28851" s="38"/>
      <c r="M28851" s="38"/>
    </row>
    <row r="28852" spans="3:13" x14ac:dyDescent="0.2">
      <c r="C28852" s="38"/>
      <c r="D28852" s="38"/>
      <c r="E28852" s="93"/>
      <c r="L28852" s="38"/>
      <c r="M28852" s="38"/>
    </row>
    <row r="28853" spans="3:13" x14ac:dyDescent="0.2">
      <c r="C28853" s="38"/>
      <c r="D28853" s="38"/>
      <c r="E28853" s="93"/>
      <c r="L28853" s="38"/>
      <c r="M28853" s="38"/>
    </row>
    <row r="28854" spans="3:13" x14ac:dyDescent="0.2">
      <c r="C28854" s="38"/>
      <c r="D28854" s="38"/>
      <c r="E28854" s="93"/>
      <c r="L28854" s="38"/>
      <c r="M28854" s="38"/>
    </row>
    <row r="28855" spans="3:13" x14ac:dyDescent="0.2">
      <c r="C28855" s="38"/>
      <c r="D28855" s="38"/>
      <c r="E28855" s="93"/>
      <c r="L28855" s="38"/>
      <c r="M28855" s="38"/>
    </row>
    <row r="28856" spans="3:13" x14ac:dyDescent="0.2">
      <c r="C28856" s="38"/>
      <c r="D28856" s="38"/>
      <c r="E28856" s="93"/>
      <c r="L28856" s="38"/>
      <c r="M28856" s="38"/>
    </row>
    <row r="28857" spans="3:13" x14ac:dyDescent="0.2">
      <c r="C28857" s="38"/>
      <c r="D28857" s="38"/>
      <c r="E28857" s="93"/>
      <c r="L28857" s="38"/>
      <c r="M28857" s="38"/>
    </row>
    <row r="28858" spans="3:13" x14ac:dyDescent="0.2">
      <c r="C28858" s="38"/>
      <c r="D28858" s="38"/>
      <c r="E28858" s="93"/>
      <c r="L28858" s="38"/>
      <c r="M28858" s="38"/>
    </row>
    <row r="28859" spans="3:13" x14ac:dyDescent="0.2">
      <c r="C28859" s="38"/>
      <c r="D28859" s="38"/>
      <c r="E28859" s="93"/>
      <c r="L28859" s="38"/>
      <c r="M28859" s="38"/>
    </row>
    <row r="28860" spans="3:13" x14ac:dyDescent="0.2">
      <c r="C28860" s="38"/>
      <c r="D28860" s="38"/>
      <c r="E28860" s="93"/>
      <c r="L28860" s="38"/>
      <c r="M28860" s="38"/>
    </row>
    <row r="28861" spans="3:13" x14ac:dyDescent="0.2">
      <c r="C28861" s="38"/>
      <c r="D28861" s="38"/>
      <c r="E28861" s="93"/>
      <c r="L28861" s="38"/>
      <c r="M28861" s="38"/>
    </row>
    <row r="28862" spans="3:13" x14ac:dyDescent="0.2">
      <c r="C28862" s="38"/>
      <c r="D28862" s="38"/>
      <c r="E28862" s="93"/>
      <c r="L28862" s="38"/>
      <c r="M28862" s="38"/>
    </row>
    <row r="28863" spans="3:13" x14ac:dyDescent="0.2">
      <c r="C28863" s="38"/>
      <c r="D28863" s="38"/>
      <c r="E28863" s="93"/>
      <c r="L28863" s="38"/>
      <c r="M28863" s="38"/>
    </row>
    <row r="28864" spans="3:13" x14ac:dyDescent="0.2">
      <c r="C28864" s="38"/>
      <c r="D28864" s="38"/>
      <c r="E28864" s="93"/>
      <c r="L28864" s="38"/>
      <c r="M28864" s="38"/>
    </row>
    <row r="28865" spans="3:13" x14ac:dyDescent="0.2">
      <c r="C28865" s="38"/>
      <c r="D28865" s="38"/>
      <c r="E28865" s="93"/>
      <c r="L28865" s="38"/>
      <c r="M28865" s="38"/>
    </row>
    <row r="28866" spans="3:13" x14ac:dyDescent="0.2">
      <c r="C28866" s="38"/>
      <c r="D28866" s="38"/>
      <c r="E28866" s="93"/>
      <c r="L28866" s="38"/>
      <c r="M28866" s="38"/>
    </row>
    <row r="28867" spans="3:13" x14ac:dyDescent="0.2">
      <c r="C28867" s="38"/>
      <c r="D28867" s="38"/>
      <c r="E28867" s="93"/>
      <c r="L28867" s="38"/>
      <c r="M28867" s="38"/>
    </row>
    <row r="28868" spans="3:13" x14ac:dyDescent="0.2">
      <c r="C28868" s="38"/>
      <c r="D28868" s="38"/>
      <c r="E28868" s="93"/>
      <c r="L28868" s="38"/>
      <c r="M28868" s="38"/>
    </row>
    <row r="28869" spans="3:13" x14ac:dyDescent="0.2">
      <c r="C28869" s="38"/>
      <c r="D28869" s="38"/>
      <c r="E28869" s="93"/>
      <c r="L28869" s="38"/>
      <c r="M28869" s="38"/>
    </row>
    <row r="28870" spans="3:13" x14ac:dyDescent="0.2">
      <c r="C28870" s="38"/>
      <c r="D28870" s="38"/>
      <c r="E28870" s="93"/>
      <c r="L28870" s="38"/>
      <c r="M28870" s="38"/>
    </row>
    <row r="28871" spans="3:13" x14ac:dyDescent="0.2">
      <c r="C28871" s="38"/>
      <c r="D28871" s="38"/>
      <c r="E28871" s="93"/>
      <c r="L28871" s="38"/>
      <c r="M28871" s="38"/>
    </row>
    <row r="28872" spans="3:13" x14ac:dyDescent="0.2">
      <c r="C28872" s="38"/>
      <c r="D28872" s="38"/>
      <c r="E28872" s="93"/>
      <c r="L28872" s="38"/>
      <c r="M28872" s="38"/>
    </row>
    <row r="28873" spans="3:13" x14ac:dyDescent="0.2">
      <c r="C28873" s="38"/>
      <c r="D28873" s="38"/>
      <c r="E28873" s="93"/>
      <c r="L28873" s="38"/>
      <c r="M28873" s="38"/>
    </row>
    <row r="28874" spans="3:13" x14ac:dyDescent="0.2">
      <c r="C28874" s="38"/>
      <c r="D28874" s="38"/>
      <c r="E28874" s="93"/>
      <c r="L28874" s="38"/>
      <c r="M28874" s="38"/>
    </row>
    <row r="28875" spans="3:13" x14ac:dyDescent="0.2">
      <c r="C28875" s="38"/>
      <c r="D28875" s="38"/>
      <c r="E28875" s="93"/>
      <c r="L28875" s="38"/>
      <c r="M28875" s="38"/>
    </row>
    <row r="28876" spans="3:13" x14ac:dyDescent="0.2">
      <c r="C28876" s="38"/>
      <c r="D28876" s="38"/>
      <c r="E28876" s="93"/>
      <c r="L28876" s="38"/>
      <c r="M28876" s="38"/>
    </row>
    <row r="28877" spans="3:13" x14ac:dyDescent="0.2">
      <c r="C28877" s="38"/>
      <c r="D28877" s="38"/>
      <c r="E28877" s="93"/>
      <c r="L28877" s="38"/>
      <c r="M28877" s="38"/>
    </row>
    <row r="28878" spans="3:13" x14ac:dyDescent="0.2">
      <c r="C28878" s="38"/>
      <c r="D28878" s="38"/>
      <c r="E28878" s="93"/>
      <c r="L28878" s="38"/>
      <c r="M28878" s="38"/>
    </row>
    <row r="28879" spans="3:13" x14ac:dyDescent="0.2">
      <c r="C28879" s="38"/>
      <c r="D28879" s="38"/>
      <c r="E28879" s="93"/>
      <c r="L28879" s="38"/>
      <c r="M28879" s="38"/>
    </row>
    <row r="28880" spans="3:13" x14ac:dyDescent="0.2">
      <c r="C28880" s="38"/>
      <c r="D28880" s="38"/>
      <c r="E28880" s="93"/>
      <c r="L28880" s="38"/>
      <c r="M28880" s="38"/>
    </row>
    <row r="28881" spans="3:13" x14ac:dyDescent="0.2">
      <c r="C28881" s="38"/>
      <c r="D28881" s="38"/>
      <c r="E28881" s="93"/>
      <c r="L28881" s="38"/>
      <c r="M28881" s="38"/>
    </row>
    <row r="28882" spans="3:13" x14ac:dyDescent="0.2">
      <c r="C28882" s="38"/>
      <c r="D28882" s="38"/>
      <c r="E28882" s="93"/>
      <c r="L28882" s="38"/>
      <c r="M28882" s="38"/>
    </row>
    <row r="28883" spans="3:13" x14ac:dyDescent="0.2">
      <c r="C28883" s="38"/>
      <c r="D28883" s="38"/>
      <c r="E28883" s="93"/>
      <c r="L28883" s="38"/>
      <c r="M28883" s="38"/>
    </row>
    <row r="28884" spans="3:13" x14ac:dyDescent="0.2">
      <c r="C28884" s="38"/>
      <c r="D28884" s="38"/>
      <c r="E28884" s="93"/>
      <c r="L28884" s="38"/>
      <c r="M28884" s="38"/>
    </row>
    <row r="28885" spans="3:13" x14ac:dyDescent="0.2">
      <c r="C28885" s="38"/>
      <c r="D28885" s="38"/>
      <c r="E28885" s="93"/>
      <c r="L28885" s="38"/>
      <c r="M28885" s="38"/>
    </row>
    <row r="28886" spans="3:13" x14ac:dyDescent="0.2">
      <c r="C28886" s="38"/>
      <c r="D28886" s="38"/>
      <c r="E28886" s="93"/>
      <c r="L28886" s="38"/>
      <c r="M28886" s="38"/>
    </row>
    <row r="28887" spans="3:13" x14ac:dyDescent="0.2">
      <c r="C28887" s="38"/>
      <c r="D28887" s="38"/>
      <c r="E28887" s="93"/>
      <c r="L28887" s="38"/>
      <c r="M28887" s="38"/>
    </row>
    <row r="28888" spans="3:13" x14ac:dyDescent="0.2">
      <c r="C28888" s="38"/>
      <c r="D28888" s="38"/>
      <c r="E28888" s="93"/>
      <c r="L28888" s="38"/>
      <c r="M28888" s="38"/>
    </row>
    <row r="28889" spans="3:13" x14ac:dyDescent="0.2">
      <c r="C28889" s="38"/>
      <c r="D28889" s="38"/>
      <c r="E28889" s="93"/>
      <c r="L28889" s="38"/>
      <c r="M28889" s="38"/>
    </row>
    <row r="28890" spans="3:13" x14ac:dyDescent="0.2">
      <c r="C28890" s="38"/>
      <c r="D28890" s="38"/>
      <c r="E28890" s="93"/>
      <c r="L28890" s="38"/>
      <c r="M28890" s="38"/>
    </row>
    <row r="28891" spans="3:13" x14ac:dyDescent="0.2">
      <c r="C28891" s="38"/>
      <c r="D28891" s="38"/>
      <c r="E28891" s="93"/>
      <c r="L28891" s="38"/>
      <c r="M28891" s="38"/>
    </row>
    <row r="28892" spans="3:13" x14ac:dyDescent="0.2">
      <c r="C28892" s="38"/>
      <c r="D28892" s="38"/>
      <c r="E28892" s="93"/>
      <c r="L28892" s="38"/>
      <c r="M28892" s="38"/>
    </row>
    <row r="28893" spans="3:13" x14ac:dyDescent="0.2">
      <c r="C28893" s="38"/>
      <c r="D28893" s="38"/>
      <c r="E28893" s="93"/>
      <c r="L28893" s="38"/>
      <c r="M28893" s="38"/>
    </row>
    <row r="28894" spans="3:13" x14ac:dyDescent="0.2">
      <c r="C28894" s="38"/>
      <c r="D28894" s="38"/>
      <c r="E28894" s="93"/>
      <c r="L28894" s="38"/>
      <c r="M28894" s="38"/>
    </row>
    <row r="28895" spans="3:13" x14ac:dyDescent="0.2">
      <c r="C28895" s="38"/>
      <c r="D28895" s="38"/>
      <c r="E28895" s="93"/>
      <c r="L28895" s="38"/>
      <c r="M28895" s="38"/>
    </row>
    <row r="28896" spans="3:13" x14ac:dyDescent="0.2">
      <c r="C28896" s="38"/>
      <c r="D28896" s="38"/>
      <c r="E28896" s="93"/>
      <c r="L28896" s="38"/>
      <c r="M28896" s="38"/>
    </row>
    <row r="28897" spans="3:13" x14ac:dyDescent="0.2">
      <c r="C28897" s="38"/>
      <c r="D28897" s="38"/>
      <c r="E28897" s="93"/>
      <c r="L28897" s="38"/>
      <c r="M28897" s="38"/>
    </row>
    <row r="28898" spans="3:13" x14ac:dyDescent="0.2">
      <c r="C28898" s="38"/>
      <c r="D28898" s="38"/>
      <c r="E28898" s="93"/>
      <c r="L28898" s="38"/>
      <c r="M28898" s="38"/>
    </row>
    <row r="28899" spans="3:13" x14ac:dyDescent="0.2">
      <c r="C28899" s="38"/>
      <c r="D28899" s="38"/>
      <c r="E28899" s="93"/>
      <c r="L28899" s="38"/>
      <c r="M28899" s="38"/>
    </row>
    <row r="28900" spans="3:13" x14ac:dyDescent="0.2">
      <c r="C28900" s="38"/>
      <c r="D28900" s="38"/>
      <c r="E28900" s="93"/>
      <c r="L28900" s="38"/>
      <c r="M28900" s="38"/>
    </row>
    <row r="28901" spans="3:13" x14ac:dyDescent="0.2">
      <c r="C28901" s="38"/>
      <c r="D28901" s="38"/>
      <c r="E28901" s="93"/>
      <c r="L28901" s="38"/>
      <c r="M28901" s="38"/>
    </row>
    <row r="28902" spans="3:13" x14ac:dyDescent="0.2">
      <c r="C28902" s="38"/>
      <c r="D28902" s="38"/>
      <c r="E28902" s="93"/>
      <c r="L28902" s="38"/>
      <c r="M28902" s="38"/>
    </row>
    <row r="28903" spans="3:13" x14ac:dyDescent="0.2">
      <c r="C28903" s="38"/>
      <c r="D28903" s="38"/>
      <c r="E28903" s="93"/>
      <c r="L28903" s="38"/>
      <c r="M28903" s="38"/>
    </row>
    <row r="28904" spans="3:13" x14ac:dyDescent="0.2">
      <c r="C28904" s="38"/>
      <c r="D28904" s="38"/>
      <c r="E28904" s="93"/>
      <c r="L28904" s="38"/>
      <c r="M28904" s="38"/>
    </row>
    <row r="28905" spans="3:13" x14ac:dyDescent="0.2">
      <c r="C28905" s="38"/>
      <c r="D28905" s="38"/>
      <c r="E28905" s="93"/>
      <c r="L28905" s="38"/>
      <c r="M28905" s="38"/>
    </row>
    <row r="28906" spans="3:13" x14ac:dyDescent="0.2">
      <c r="C28906" s="38"/>
      <c r="D28906" s="38"/>
      <c r="E28906" s="93"/>
      <c r="L28906" s="38"/>
      <c r="M28906" s="38"/>
    </row>
    <row r="28907" spans="3:13" x14ac:dyDescent="0.2">
      <c r="C28907" s="38"/>
      <c r="D28907" s="38"/>
      <c r="E28907" s="93"/>
      <c r="L28907" s="38"/>
      <c r="M28907" s="38"/>
    </row>
    <row r="28908" spans="3:13" x14ac:dyDescent="0.2">
      <c r="C28908" s="38"/>
      <c r="D28908" s="38"/>
      <c r="E28908" s="93"/>
      <c r="L28908" s="38"/>
      <c r="M28908" s="38"/>
    </row>
    <row r="28909" spans="3:13" x14ac:dyDescent="0.2">
      <c r="C28909" s="38"/>
      <c r="D28909" s="38"/>
      <c r="E28909" s="93"/>
      <c r="L28909" s="38"/>
      <c r="M28909" s="38"/>
    </row>
    <row r="28910" spans="3:13" x14ac:dyDescent="0.2">
      <c r="C28910" s="38"/>
      <c r="D28910" s="38"/>
      <c r="E28910" s="93"/>
      <c r="L28910" s="38"/>
      <c r="M28910" s="38"/>
    </row>
    <row r="28911" spans="3:13" x14ac:dyDescent="0.2">
      <c r="C28911" s="38"/>
      <c r="D28911" s="38"/>
      <c r="E28911" s="93"/>
      <c r="L28911" s="38"/>
      <c r="M28911" s="38"/>
    </row>
    <row r="28912" spans="3:13" x14ac:dyDescent="0.2">
      <c r="C28912" s="38"/>
      <c r="D28912" s="38"/>
      <c r="E28912" s="93"/>
      <c r="L28912" s="38"/>
      <c r="M28912" s="38"/>
    </row>
    <row r="28913" spans="3:13" x14ac:dyDescent="0.2">
      <c r="C28913" s="38"/>
      <c r="D28913" s="38"/>
      <c r="E28913" s="93"/>
      <c r="L28913" s="38"/>
      <c r="M28913" s="38"/>
    </row>
    <row r="28914" spans="3:13" x14ac:dyDescent="0.2">
      <c r="C28914" s="38"/>
      <c r="D28914" s="38"/>
      <c r="E28914" s="93"/>
      <c r="L28914" s="38"/>
      <c r="M28914" s="38"/>
    </row>
    <row r="28915" spans="3:13" x14ac:dyDescent="0.2">
      <c r="C28915" s="38"/>
      <c r="D28915" s="38"/>
      <c r="E28915" s="93"/>
      <c r="L28915" s="38"/>
      <c r="M28915" s="38"/>
    </row>
    <row r="28916" spans="3:13" x14ac:dyDescent="0.2">
      <c r="C28916" s="38"/>
      <c r="D28916" s="38"/>
      <c r="E28916" s="93"/>
      <c r="L28916" s="38"/>
      <c r="M28916" s="38"/>
    </row>
    <row r="28917" spans="3:13" x14ac:dyDescent="0.2">
      <c r="C28917" s="38"/>
      <c r="D28917" s="38"/>
      <c r="E28917" s="93"/>
      <c r="L28917" s="38"/>
      <c r="M28917" s="38"/>
    </row>
    <row r="28918" spans="3:13" x14ac:dyDescent="0.2">
      <c r="C28918" s="38"/>
      <c r="D28918" s="38"/>
      <c r="E28918" s="93"/>
      <c r="L28918" s="38"/>
      <c r="M28918" s="38"/>
    </row>
    <row r="28919" spans="3:13" x14ac:dyDescent="0.2">
      <c r="C28919" s="38"/>
      <c r="D28919" s="38"/>
      <c r="E28919" s="93"/>
      <c r="L28919" s="38"/>
      <c r="M28919" s="38"/>
    </row>
    <row r="28920" spans="3:13" x14ac:dyDescent="0.2">
      <c r="C28920" s="38"/>
      <c r="D28920" s="38"/>
      <c r="E28920" s="93"/>
      <c r="L28920" s="38"/>
      <c r="M28920" s="38"/>
    </row>
    <row r="28921" spans="3:13" x14ac:dyDescent="0.2">
      <c r="C28921" s="38"/>
      <c r="D28921" s="38"/>
      <c r="E28921" s="93"/>
      <c r="L28921" s="38"/>
      <c r="M28921" s="38"/>
    </row>
    <row r="28922" spans="3:13" x14ac:dyDescent="0.2">
      <c r="C28922" s="38"/>
      <c r="D28922" s="38"/>
      <c r="E28922" s="93"/>
      <c r="L28922" s="38"/>
      <c r="M28922" s="38"/>
    </row>
    <row r="28923" spans="3:13" x14ac:dyDescent="0.2">
      <c r="C28923" s="38"/>
      <c r="D28923" s="38"/>
      <c r="E28923" s="93"/>
      <c r="L28923" s="38"/>
      <c r="M28923" s="38"/>
    </row>
    <row r="28924" spans="3:13" x14ac:dyDescent="0.2">
      <c r="C28924" s="38"/>
      <c r="D28924" s="38"/>
      <c r="E28924" s="93"/>
      <c r="L28924" s="38"/>
      <c r="M28924" s="38"/>
    </row>
    <row r="28925" spans="3:13" x14ac:dyDescent="0.2">
      <c r="C28925" s="38"/>
      <c r="D28925" s="38"/>
      <c r="E28925" s="93"/>
      <c r="L28925" s="38"/>
      <c r="M28925" s="38"/>
    </row>
    <row r="28926" spans="3:13" x14ac:dyDescent="0.2">
      <c r="C28926" s="38"/>
      <c r="D28926" s="38"/>
      <c r="E28926" s="93"/>
      <c r="L28926" s="38"/>
      <c r="M28926" s="38"/>
    </row>
    <row r="28927" spans="3:13" x14ac:dyDescent="0.2">
      <c r="C28927" s="38"/>
      <c r="D28927" s="38"/>
      <c r="E28927" s="93"/>
      <c r="L28927" s="38"/>
      <c r="M28927" s="38"/>
    </row>
    <row r="28928" spans="3:13" x14ac:dyDescent="0.2">
      <c r="C28928" s="38"/>
      <c r="D28928" s="38"/>
      <c r="E28928" s="93"/>
      <c r="L28928" s="38"/>
      <c r="M28928" s="38"/>
    </row>
    <row r="28929" spans="3:13" x14ac:dyDescent="0.2">
      <c r="C28929" s="38"/>
      <c r="D28929" s="38"/>
      <c r="E28929" s="93"/>
      <c r="L28929" s="38"/>
      <c r="M28929" s="38"/>
    </row>
    <row r="28930" spans="3:13" x14ac:dyDescent="0.2">
      <c r="C28930" s="38"/>
      <c r="D28930" s="38"/>
      <c r="E28930" s="93"/>
      <c r="L28930" s="38"/>
      <c r="M28930" s="38"/>
    </row>
    <row r="28931" spans="3:13" x14ac:dyDescent="0.2">
      <c r="C28931" s="38"/>
      <c r="D28931" s="38"/>
      <c r="E28931" s="93"/>
      <c r="L28931" s="38"/>
      <c r="M28931" s="38"/>
    </row>
    <row r="28932" spans="3:13" x14ac:dyDescent="0.2">
      <c r="C28932" s="38"/>
      <c r="D28932" s="38"/>
      <c r="E28932" s="93"/>
      <c r="L28932" s="38"/>
      <c r="M28932" s="38"/>
    </row>
    <row r="28933" spans="3:13" x14ac:dyDescent="0.2">
      <c r="C28933" s="38"/>
      <c r="D28933" s="38"/>
      <c r="E28933" s="93"/>
      <c r="L28933" s="38"/>
      <c r="M28933" s="38"/>
    </row>
    <row r="28934" spans="3:13" x14ac:dyDescent="0.2">
      <c r="C28934" s="38"/>
      <c r="D28934" s="38"/>
      <c r="E28934" s="93"/>
      <c r="L28934" s="38"/>
      <c r="M28934" s="38"/>
    </row>
    <row r="28935" spans="3:13" x14ac:dyDescent="0.2">
      <c r="C28935" s="38"/>
      <c r="D28935" s="38"/>
      <c r="E28935" s="93"/>
      <c r="L28935" s="38"/>
      <c r="M28935" s="38"/>
    </row>
    <row r="28936" spans="3:13" x14ac:dyDescent="0.2">
      <c r="C28936" s="38"/>
      <c r="D28936" s="38"/>
      <c r="E28936" s="93"/>
      <c r="L28936" s="38"/>
      <c r="M28936" s="38"/>
    </row>
    <row r="28937" spans="3:13" x14ac:dyDescent="0.2">
      <c r="C28937" s="38"/>
      <c r="D28937" s="38"/>
      <c r="E28937" s="93"/>
      <c r="L28937" s="38"/>
      <c r="M28937" s="38"/>
    </row>
    <row r="28938" spans="3:13" x14ac:dyDescent="0.2">
      <c r="C28938" s="38"/>
      <c r="D28938" s="38"/>
      <c r="E28938" s="93"/>
      <c r="L28938" s="38"/>
      <c r="M28938" s="38"/>
    </row>
    <row r="28939" spans="3:13" x14ac:dyDescent="0.2">
      <c r="C28939" s="38"/>
      <c r="D28939" s="38"/>
      <c r="E28939" s="93"/>
      <c r="L28939" s="38"/>
      <c r="M28939" s="38"/>
    </row>
    <row r="28940" spans="3:13" x14ac:dyDescent="0.2">
      <c r="C28940" s="38"/>
      <c r="D28940" s="38"/>
      <c r="E28940" s="93"/>
      <c r="L28940" s="38"/>
      <c r="M28940" s="38"/>
    </row>
    <row r="28941" spans="3:13" x14ac:dyDescent="0.2">
      <c r="C28941" s="38"/>
      <c r="D28941" s="38"/>
      <c r="E28941" s="93"/>
      <c r="L28941" s="38"/>
      <c r="M28941" s="38"/>
    </row>
    <row r="28942" spans="3:13" x14ac:dyDescent="0.2">
      <c r="C28942" s="38"/>
      <c r="D28942" s="38"/>
      <c r="E28942" s="93"/>
      <c r="L28942" s="38"/>
      <c r="M28942" s="38"/>
    </row>
    <row r="28943" spans="3:13" x14ac:dyDescent="0.2">
      <c r="C28943" s="38"/>
      <c r="D28943" s="38"/>
      <c r="E28943" s="93"/>
      <c r="L28943" s="38"/>
      <c r="M28943" s="38"/>
    </row>
    <row r="28944" spans="3:13" x14ac:dyDescent="0.2">
      <c r="C28944" s="38"/>
      <c r="D28944" s="38"/>
      <c r="E28944" s="93"/>
      <c r="L28944" s="38"/>
      <c r="M28944" s="38"/>
    </row>
    <row r="28945" spans="3:13" x14ac:dyDescent="0.2">
      <c r="C28945" s="38"/>
      <c r="D28945" s="38"/>
      <c r="E28945" s="93"/>
      <c r="L28945" s="38"/>
      <c r="M28945" s="38"/>
    </row>
    <row r="28946" spans="3:13" x14ac:dyDescent="0.2">
      <c r="C28946" s="38"/>
      <c r="D28946" s="38"/>
      <c r="E28946" s="93"/>
      <c r="L28946" s="38"/>
      <c r="M28946" s="38"/>
    </row>
    <row r="28947" spans="3:13" x14ac:dyDescent="0.2">
      <c r="C28947" s="38"/>
      <c r="D28947" s="38"/>
      <c r="E28947" s="93"/>
      <c r="L28947" s="38"/>
      <c r="M28947" s="38"/>
    </row>
    <row r="28948" spans="3:13" x14ac:dyDescent="0.2">
      <c r="C28948" s="38"/>
      <c r="D28948" s="38"/>
      <c r="E28948" s="93"/>
      <c r="L28948" s="38"/>
      <c r="M28948" s="38"/>
    </row>
    <row r="28949" spans="3:13" x14ac:dyDescent="0.2">
      <c r="C28949" s="38"/>
      <c r="D28949" s="38"/>
      <c r="E28949" s="93"/>
      <c r="L28949" s="38"/>
      <c r="M28949" s="38"/>
    </row>
    <row r="28950" spans="3:13" x14ac:dyDescent="0.2">
      <c r="C28950" s="38"/>
      <c r="D28950" s="38"/>
      <c r="E28950" s="93"/>
      <c r="L28950" s="38"/>
      <c r="M28950" s="38"/>
    </row>
    <row r="28951" spans="3:13" x14ac:dyDescent="0.2">
      <c r="C28951" s="38"/>
      <c r="D28951" s="38"/>
      <c r="E28951" s="93"/>
      <c r="L28951" s="38"/>
      <c r="M28951" s="38"/>
    </row>
    <row r="28952" spans="3:13" x14ac:dyDescent="0.2">
      <c r="C28952" s="38"/>
      <c r="D28952" s="38"/>
      <c r="E28952" s="93"/>
      <c r="L28952" s="38"/>
      <c r="M28952" s="38"/>
    </row>
    <row r="28953" spans="3:13" x14ac:dyDescent="0.2">
      <c r="C28953" s="38"/>
      <c r="D28953" s="38"/>
      <c r="E28953" s="93"/>
      <c r="L28953" s="38"/>
      <c r="M28953" s="38"/>
    </row>
    <row r="28954" spans="3:13" x14ac:dyDescent="0.2">
      <c r="C28954" s="38"/>
      <c r="D28954" s="38"/>
      <c r="E28954" s="93"/>
      <c r="L28954" s="38"/>
      <c r="M28954" s="38"/>
    </row>
    <row r="28955" spans="3:13" x14ac:dyDescent="0.2">
      <c r="C28955" s="38"/>
      <c r="D28955" s="38"/>
      <c r="E28955" s="93"/>
      <c r="L28955" s="38"/>
      <c r="M28955" s="38"/>
    </row>
    <row r="28956" spans="3:13" x14ac:dyDescent="0.2">
      <c r="C28956" s="38"/>
      <c r="D28956" s="38"/>
      <c r="E28956" s="93"/>
      <c r="L28956" s="38"/>
      <c r="M28956" s="38"/>
    </row>
    <row r="28957" spans="3:13" x14ac:dyDescent="0.2">
      <c r="C28957" s="38"/>
      <c r="D28957" s="38"/>
      <c r="E28957" s="93"/>
      <c r="L28957" s="38"/>
      <c r="M28957" s="38"/>
    </row>
    <row r="28958" spans="3:13" x14ac:dyDescent="0.2">
      <c r="C28958" s="38"/>
      <c r="D28958" s="38"/>
      <c r="E28958" s="93"/>
      <c r="L28958" s="38"/>
      <c r="M28958" s="38"/>
    </row>
    <row r="28959" spans="3:13" x14ac:dyDescent="0.2">
      <c r="C28959" s="38"/>
      <c r="D28959" s="38"/>
      <c r="E28959" s="93"/>
      <c r="L28959" s="38"/>
      <c r="M28959" s="38"/>
    </row>
    <row r="28960" spans="3:13" x14ac:dyDescent="0.2">
      <c r="C28960" s="38"/>
      <c r="D28960" s="38"/>
      <c r="E28960" s="93"/>
      <c r="L28960" s="38"/>
      <c r="M28960" s="38"/>
    </row>
    <row r="28961" spans="3:13" x14ac:dyDescent="0.2">
      <c r="C28961" s="38"/>
      <c r="D28961" s="38"/>
      <c r="E28961" s="93"/>
      <c r="L28961" s="38"/>
      <c r="M28961" s="38"/>
    </row>
    <row r="28962" spans="3:13" x14ac:dyDescent="0.2">
      <c r="C28962" s="38"/>
      <c r="D28962" s="38"/>
      <c r="E28962" s="93"/>
      <c r="L28962" s="38"/>
      <c r="M28962" s="38"/>
    </row>
    <row r="28963" spans="3:13" x14ac:dyDescent="0.2">
      <c r="C28963" s="38"/>
      <c r="D28963" s="38"/>
      <c r="E28963" s="93"/>
      <c r="L28963" s="38"/>
      <c r="M28963" s="38"/>
    </row>
    <row r="28964" spans="3:13" x14ac:dyDescent="0.2">
      <c r="C28964" s="38"/>
      <c r="D28964" s="38"/>
      <c r="E28964" s="93"/>
      <c r="L28964" s="38"/>
      <c r="M28964" s="38"/>
    </row>
    <row r="28965" spans="3:13" x14ac:dyDescent="0.2">
      <c r="C28965" s="38"/>
      <c r="D28965" s="38"/>
      <c r="E28965" s="93"/>
      <c r="L28965" s="38"/>
      <c r="M28965" s="38"/>
    </row>
    <row r="28966" spans="3:13" x14ac:dyDescent="0.2">
      <c r="C28966" s="38"/>
      <c r="D28966" s="38"/>
      <c r="E28966" s="93"/>
      <c r="L28966" s="38"/>
      <c r="M28966" s="38"/>
    </row>
    <row r="28967" spans="3:13" x14ac:dyDescent="0.2">
      <c r="C28967" s="38"/>
      <c r="D28967" s="38"/>
      <c r="E28967" s="93"/>
      <c r="L28967" s="38"/>
      <c r="M28967" s="38"/>
    </row>
    <row r="28968" spans="3:13" x14ac:dyDescent="0.2">
      <c r="C28968" s="38"/>
      <c r="D28968" s="38"/>
      <c r="E28968" s="93"/>
      <c r="L28968" s="38"/>
      <c r="M28968" s="38"/>
    </row>
    <row r="28969" spans="3:13" x14ac:dyDescent="0.2">
      <c r="C28969" s="38"/>
      <c r="D28969" s="38"/>
      <c r="E28969" s="93"/>
      <c r="L28969" s="38"/>
      <c r="M28969" s="38"/>
    </row>
    <row r="28970" spans="3:13" x14ac:dyDescent="0.2">
      <c r="C28970" s="38"/>
      <c r="D28970" s="38"/>
      <c r="E28970" s="93"/>
      <c r="L28970" s="38"/>
      <c r="M28970" s="38"/>
    </row>
    <row r="28971" spans="3:13" x14ac:dyDescent="0.2">
      <c r="C28971" s="38"/>
      <c r="D28971" s="38"/>
      <c r="E28971" s="93"/>
      <c r="L28971" s="38"/>
      <c r="M28971" s="38"/>
    </row>
    <row r="28972" spans="3:13" x14ac:dyDescent="0.2">
      <c r="C28972" s="38"/>
      <c r="D28972" s="38"/>
      <c r="E28972" s="93"/>
      <c r="L28972" s="38"/>
      <c r="M28972" s="38"/>
    </row>
    <row r="28973" spans="3:13" x14ac:dyDescent="0.2">
      <c r="C28973" s="38"/>
      <c r="D28973" s="38"/>
      <c r="E28973" s="93"/>
      <c r="L28973" s="38"/>
      <c r="M28973" s="38"/>
    </row>
    <row r="28974" spans="3:13" x14ac:dyDescent="0.2">
      <c r="C28974" s="38"/>
      <c r="D28974" s="38"/>
      <c r="E28974" s="93"/>
      <c r="L28974" s="38"/>
      <c r="M28974" s="38"/>
    </row>
    <row r="28975" spans="3:13" x14ac:dyDescent="0.2">
      <c r="C28975" s="38"/>
      <c r="D28975" s="38"/>
      <c r="E28975" s="93"/>
      <c r="L28975" s="38"/>
      <c r="M28975" s="38"/>
    </row>
    <row r="28976" spans="3:13" x14ac:dyDescent="0.2">
      <c r="C28976" s="38"/>
      <c r="D28976" s="38"/>
      <c r="E28976" s="93"/>
      <c r="L28976" s="38"/>
      <c r="M28976" s="38"/>
    </row>
    <row r="28977" spans="3:13" x14ac:dyDescent="0.2">
      <c r="C28977" s="38"/>
      <c r="D28977" s="38"/>
      <c r="E28977" s="93"/>
      <c r="L28977" s="38"/>
      <c r="M28977" s="38"/>
    </row>
    <row r="28978" spans="3:13" x14ac:dyDescent="0.2">
      <c r="C28978" s="38"/>
      <c r="D28978" s="38"/>
      <c r="E28978" s="93"/>
      <c r="L28978" s="38"/>
      <c r="M28978" s="38"/>
    </row>
    <row r="28979" spans="3:13" x14ac:dyDescent="0.2">
      <c r="C28979" s="38"/>
      <c r="D28979" s="38"/>
      <c r="E28979" s="93"/>
      <c r="L28979" s="38"/>
      <c r="M28979" s="38"/>
    </row>
    <row r="28980" spans="3:13" x14ac:dyDescent="0.2">
      <c r="C28980" s="38"/>
      <c r="D28980" s="38"/>
      <c r="E28980" s="93"/>
      <c r="L28980" s="38"/>
      <c r="M28980" s="38"/>
    </row>
    <row r="28981" spans="3:13" x14ac:dyDescent="0.2">
      <c r="C28981" s="38"/>
      <c r="D28981" s="38"/>
      <c r="E28981" s="93"/>
      <c r="L28981" s="38"/>
      <c r="M28981" s="38"/>
    </row>
    <row r="28982" spans="3:13" x14ac:dyDescent="0.2">
      <c r="C28982" s="38"/>
      <c r="D28982" s="38"/>
      <c r="E28982" s="93"/>
      <c r="L28982" s="38"/>
      <c r="M28982" s="38"/>
    </row>
    <row r="28983" spans="3:13" x14ac:dyDescent="0.2">
      <c r="C28983" s="38"/>
      <c r="D28983" s="38"/>
      <c r="E28983" s="93"/>
      <c r="L28983" s="38"/>
      <c r="M28983" s="38"/>
    </row>
    <row r="28984" spans="3:13" x14ac:dyDescent="0.2">
      <c r="C28984" s="38"/>
      <c r="D28984" s="38"/>
      <c r="E28984" s="93"/>
      <c r="L28984" s="38"/>
      <c r="M28984" s="38"/>
    </row>
    <row r="28985" spans="3:13" x14ac:dyDescent="0.2">
      <c r="C28985" s="38"/>
      <c r="D28985" s="38"/>
      <c r="E28985" s="93"/>
      <c r="L28985" s="38"/>
      <c r="M28985" s="38"/>
    </row>
    <row r="28986" spans="3:13" x14ac:dyDescent="0.2">
      <c r="C28986" s="38"/>
      <c r="D28986" s="38"/>
      <c r="E28986" s="93"/>
      <c r="L28986" s="38"/>
      <c r="M28986" s="38"/>
    </row>
    <row r="28987" spans="3:13" x14ac:dyDescent="0.2">
      <c r="C28987" s="38"/>
      <c r="D28987" s="38"/>
      <c r="E28987" s="93"/>
      <c r="L28987" s="38"/>
      <c r="M28987" s="38"/>
    </row>
    <row r="28988" spans="3:13" x14ac:dyDescent="0.2">
      <c r="C28988" s="38"/>
      <c r="D28988" s="38"/>
      <c r="E28988" s="93"/>
      <c r="L28988" s="38"/>
      <c r="M28988" s="38"/>
    </row>
    <row r="28989" spans="3:13" x14ac:dyDescent="0.2">
      <c r="C28989" s="38"/>
      <c r="D28989" s="38"/>
      <c r="E28989" s="93"/>
      <c r="L28989" s="38"/>
      <c r="M28989" s="38"/>
    </row>
    <row r="28990" spans="3:13" x14ac:dyDescent="0.2">
      <c r="C28990" s="38"/>
      <c r="D28990" s="38"/>
      <c r="E28990" s="93"/>
      <c r="L28990" s="38"/>
      <c r="M28990" s="38"/>
    </row>
    <row r="28991" spans="3:13" x14ac:dyDescent="0.2">
      <c r="C28991" s="38"/>
      <c r="D28991" s="38"/>
      <c r="E28991" s="93"/>
      <c r="L28991" s="38"/>
      <c r="M28991" s="38"/>
    </row>
    <row r="28992" spans="3:13" x14ac:dyDescent="0.2">
      <c r="C28992" s="38"/>
      <c r="D28992" s="38"/>
      <c r="E28992" s="93"/>
      <c r="L28992" s="38"/>
      <c r="M28992" s="38"/>
    </row>
    <row r="28993" spans="3:13" x14ac:dyDescent="0.2">
      <c r="C28993" s="38"/>
      <c r="D28993" s="38"/>
      <c r="E28993" s="93"/>
      <c r="L28993" s="38"/>
      <c r="M28993" s="38"/>
    </row>
    <row r="28994" spans="3:13" x14ac:dyDescent="0.2">
      <c r="C28994" s="38"/>
      <c r="D28994" s="38"/>
      <c r="E28994" s="93"/>
      <c r="L28994" s="38"/>
      <c r="M28994" s="38"/>
    </row>
    <row r="28995" spans="3:13" x14ac:dyDescent="0.2">
      <c r="C28995" s="38"/>
      <c r="D28995" s="38"/>
      <c r="E28995" s="93"/>
      <c r="L28995" s="38"/>
      <c r="M28995" s="38"/>
    </row>
    <row r="28996" spans="3:13" x14ac:dyDescent="0.2">
      <c r="C28996" s="38"/>
      <c r="D28996" s="38"/>
      <c r="E28996" s="93"/>
      <c r="L28996" s="38"/>
      <c r="M28996" s="38"/>
    </row>
    <row r="28997" spans="3:13" x14ac:dyDescent="0.2">
      <c r="C28997" s="38"/>
      <c r="D28997" s="38"/>
      <c r="E28997" s="93"/>
      <c r="L28997" s="38"/>
      <c r="M28997" s="38"/>
    </row>
    <row r="28998" spans="3:13" x14ac:dyDescent="0.2">
      <c r="C28998" s="38"/>
      <c r="D28998" s="38"/>
      <c r="E28998" s="93"/>
      <c r="L28998" s="38"/>
      <c r="M28998" s="38"/>
    </row>
    <row r="28999" spans="3:13" x14ac:dyDescent="0.2">
      <c r="C28999" s="38"/>
      <c r="D28999" s="38"/>
      <c r="E28999" s="93"/>
      <c r="L28999" s="38"/>
      <c r="M28999" s="38"/>
    </row>
    <row r="29000" spans="3:13" x14ac:dyDescent="0.2">
      <c r="C29000" s="38"/>
      <c r="D29000" s="38"/>
      <c r="E29000" s="93"/>
      <c r="L29000" s="38"/>
      <c r="M29000" s="38"/>
    </row>
    <row r="29001" spans="3:13" x14ac:dyDescent="0.2">
      <c r="C29001" s="38"/>
      <c r="D29001" s="38"/>
      <c r="E29001" s="93"/>
      <c r="L29001" s="38"/>
      <c r="M29001" s="38"/>
    </row>
    <row r="29002" spans="3:13" x14ac:dyDescent="0.2">
      <c r="C29002" s="38"/>
      <c r="D29002" s="38"/>
      <c r="E29002" s="93"/>
      <c r="L29002" s="38"/>
      <c r="M29002" s="38"/>
    </row>
    <row r="29003" spans="3:13" x14ac:dyDescent="0.2">
      <c r="C29003" s="38"/>
      <c r="D29003" s="38"/>
      <c r="E29003" s="93"/>
      <c r="L29003" s="38"/>
      <c r="M29003" s="38"/>
    </row>
    <row r="29004" spans="3:13" x14ac:dyDescent="0.2">
      <c r="C29004" s="38"/>
      <c r="D29004" s="38"/>
      <c r="E29004" s="93"/>
      <c r="L29004" s="38"/>
      <c r="M29004" s="38"/>
    </row>
    <row r="29005" spans="3:13" x14ac:dyDescent="0.2">
      <c r="C29005" s="38"/>
      <c r="D29005" s="38"/>
      <c r="E29005" s="93"/>
      <c r="L29005" s="38"/>
      <c r="M29005" s="38"/>
    </row>
    <row r="29006" spans="3:13" x14ac:dyDescent="0.2">
      <c r="C29006" s="38"/>
      <c r="D29006" s="38"/>
      <c r="E29006" s="93"/>
      <c r="L29006" s="38"/>
      <c r="M29006" s="38"/>
    </row>
    <row r="29007" spans="3:13" x14ac:dyDescent="0.2">
      <c r="C29007" s="38"/>
      <c r="D29007" s="38"/>
      <c r="E29007" s="93"/>
      <c r="L29007" s="38"/>
      <c r="M29007" s="38"/>
    </row>
    <row r="29008" spans="3:13" x14ac:dyDescent="0.2">
      <c r="C29008" s="38"/>
      <c r="D29008" s="38"/>
      <c r="E29008" s="93"/>
      <c r="L29008" s="38"/>
      <c r="M29008" s="38"/>
    </row>
    <row r="29009" spans="3:13" x14ac:dyDescent="0.2">
      <c r="C29009" s="38"/>
      <c r="D29009" s="38"/>
      <c r="E29009" s="93"/>
      <c r="L29009" s="38"/>
      <c r="M29009" s="38"/>
    </row>
    <row r="29010" spans="3:13" x14ac:dyDescent="0.2">
      <c r="C29010" s="38"/>
      <c r="D29010" s="38"/>
      <c r="E29010" s="93"/>
      <c r="L29010" s="38"/>
      <c r="M29010" s="38"/>
    </row>
    <row r="29011" spans="3:13" x14ac:dyDescent="0.2">
      <c r="C29011" s="38"/>
      <c r="D29011" s="38"/>
      <c r="E29011" s="93"/>
      <c r="L29011" s="38"/>
      <c r="M29011" s="38"/>
    </row>
    <row r="29012" spans="3:13" x14ac:dyDescent="0.2">
      <c r="C29012" s="38"/>
      <c r="D29012" s="38"/>
      <c r="E29012" s="93"/>
      <c r="L29012" s="38"/>
      <c r="M29012" s="38"/>
    </row>
    <row r="29013" spans="3:13" x14ac:dyDescent="0.2">
      <c r="C29013" s="38"/>
      <c r="D29013" s="38"/>
      <c r="E29013" s="93"/>
      <c r="L29013" s="38"/>
      <c r="M29013" s="38"/>
    </row>
    <row r="29014" spans="3:13" x14ac:dyDescent="0.2">
      <c r="C29014" s="38"/>
      <c r="D29014" s="38"/>
      <c r="E29014" s="93"/>
      <c r="L29014" s="38"/>
      <c r="M29014" s="38"/>
    </row>
    <row r="29015" spans="3:13" x14ac:dyDescent="0.2">
      <c r="C29015" s="38"/>
      <c r="D29015" s="38"/>
      <c r="E29015" s="93"/>
      <c r="L29015" s="38"/>
      <c r="M29015" s="38"/>
    </row>
    <row r="29016" spans="3:13" x14ac:dyDescent="0.2">
      <c r="C29016" s="38"/>
      <c r="D29016" s="38"/>
      <c r="E29016" s="93"/>
      <c r="L29016" s="38"/>
      <c r="M29016" s="38"/>
    </row>
    <row r="29017" spans="3:13" x14ac:dyDescent="0.2">
      <c r="C29017" s="38"/>
      <c r="D29017" s="38"/>
      <c r="E29017" s="93"/>
      <c r="L29017" s="38"/>
      <c r="M29017" s="38"/>
    </row>
    <row r="29018" spans="3:13" x14ac:dyDescent="0.2">
      <c r="C29018" s="38"/>
      <c r="D29018" s="38"/>
      <c r="E29018" s="93"/>
      <c r="L29018" s="38"/>
      <c r="M29018" s="38"/>
    </row>
    <row r="29019" spans="3:13" x14ac:dyDescent="0.2">
      <c r="C29019" s="38"/>
      <c r="D29019" s="38"/>
      <c r="E29019" s="93"/>
      <c r="L29019" s="38"/>
      <c r="M29019" s="38"/>
    </row>
    <row r="29020" spans="3:13" x14ac:dyDescent="0.2">
      <c r="C29020" s="38"/>
      <c r="D29020" s="38"/>
      <c r="E29020" s="93"/>
      <c r="L29020" s="38"/>
      <c r="M29020" s="38"/>
    </row>
    <row r="29021" spans="3:13" x14ac:dyDescent="0.2">
      <c r="C29021" s="38"/>
      <c r="D29021" s="38"/>
      <c r="E29021" s="93"/>
      <c r="L29021" s="38"/>
      <c r="M29021" s="38"/>
    </row>
    <row r="29022" spans="3:13" x14ac:dyDescent="0.2">
      <c r="C29022" s="38"/>
      <c r="D29022" s="38"/>
      <c r="E29022" s="93"/>
      <c r="L29022" s="38"/>
      <c r="M29022" s="38"/>
    </row>
    <row r="29023" spans="3:13" x14ac:dyDescent="0.2">
      <c r="C29023" s="38"/>
      <c r="D29023" s="38"/>
      <c r="E29023" s="93"/>
      <c r="L29023" s="38"/>
      <c r="M29023" s="38"/>
    </row>
    <row r="29024" spans="3:13" x14ac:dyDescent="0.2">
      <c r="C29024" s="38"/>
      <c r="D29024" s="38"/>
      <c r="E29024" s="93"/>
      <c r="L29024" s="38"/>
      <c r="M29024" s="38"/>
    </row>
    <row r="29025" spans="3:13" x14ac:dyDescent="0.2">
      <c r="C29025" s="38"/>
      <c r="D29025" s="38"/>
      <c r="E29025" s="93"/>
      <c r="L29025" s="38"/>
      <c r="M29025" s="38"/>
    </row>
    <row r="29026" spans="3:13" x14ac:dyDescent="0.2">
      <c r="C29026" s="38"/>
      <c r="D29026" s="38"/>
      <c r="E29026" s="93"/>
      <c r="L29026" s="38"/>
      <c r="M29026" s="38"/>
    </row>
    <row r="29027" spans="3:13" x14ac:dyDescent="0.2">
      <c r="C29027" s="38"/>
      <c r="D29027" s="38"/>
      <c r="E29027" s="93"/>
      <c r="L29027" s="38"/>
      <c r="M29027" s="38"/>
    </row>
    <row r="29028" spans="3:13" x14ac:dyDescent="0.2">
      <c r="C29028" s="38"/>
      <c r="D29028" s="38"/>
      <c r="E29028" s="93"/>
      <c r="L29028" s="38"/>
      <c r="M29028" s="38"/>
    </row>
    <row r="29029" spans="3:13" x14ac:dyDescent="0.2">
      <c r="C29029" s="38"/>
      <c r="D29029" s="38"/>
      <c r="E29029" s="93"/>
      <c r="L29029" s="38"/>
      <c r="M29029" s="38"/>
    </row>
    <row r="29030" spans="3:13" x14ac:dyDescent="0.2">
      <c r="C29030" s="38"/>
      <c r="D29030" s="38"/>
      <c r="E29030" s="93"/>
      <c r="L29030" s="38"/>
      <c r="M29030" s="38"/>
    </row>
    <row r="29031" spans="3:13" x14ac:dyDescent="0.2">
      <c r="C29031" s="38"/>
      <c r="D29031" s="38"/>
      <c r="E29031" s="93"/>
      <c r="L29031" s="38"/>
      <c r="M29031" s="38"/>
    </row>
    <row r="29032" spans="3:13" x14ac:dyDescent="0.2">
      <c r="C29032" s="38"/>
      <c r="D29032" s="38"/>
      <c r="E29032" s="93"/>
      <c r="L29032" s="38"/>
      <c r="M29032" s="38"/>
    </row>
    <row r="29033" spans="3:13" x14ac:dyDescent="0.2">
      <c r="C29033" s="38"/>
      <c r="D29033" s="38"/>
      <c r="E29033" s="93"/>
      <c r="L29033" s="38"/>
      <c r="M29033" s="38"/>
    </row>
    <row r="29034" spans="3:13" x14ac:dyDescent="0.2">
      <c r="C29034" s="38"/>
      <c r="D29034" s="38"/>
      <c r="E29034" s="93"/>
      <c r="L29034" s="38"/>
      <c r="M29034" s="38"/>
    </row>
    <row r="29035" spans="3:13" x14ac:dyDescent="0.2">
      <c r="C29035" s="38"/>
      <c r="D29035" s="38"/>
      <c r="E29035" s="93"/>
      <c r="L29035" s="38"/>
      <c r="M29035" s="38"/>
    </row>
    <row r="29036" spans="3:13" x14ac:dyDescent="0.2">
      <c r="C29036" s="38"/>
      <c r="D29036" s="38"/>
      <c r="E29036" s="93"/>
      <c r="L29036" s="38"/>
      <c r="M29036" s="38"/>
    </row>
    <row r="29037" spans="3:13" x14ac:dyDescent="0.2">
      <c r="C29037" s="38"/>
      <c r="D29037" s="38"/>
      <c r="E29037" s="93"/>
      <c r="L29037" s="38"/>
      <c r="M29037" s="38"/>
    </row>
    <row r="29038" spans="3:13" x14ac:dyDescent="0.2">
      <c r="C29038" s="38"/>
      <c r="D29038" s="38"/>
      <c r="E29038" s="93"/>
      <c r="L29038" s="38"/>
      <c r="M29038" s="38"/>
    </row>
    <row r="29039" spans="3:13" x14ac:dyDescent="0.2">
      <c r="C29039" s="38"/>
      <c r="D29039" s="38"/>
      <c r="E29039" s="93"/>
      <c r="L29039" s="38"/>
      <c r="M29039" s="38"/>
    </row>
    <row r="29040" spans="3:13" x14ac:dyDescent="0.2">
      <c r="C29040" s="38"/>
      <c r="D29040" s="38"/>
      <c r="E29040" s="93"/>
      <c r="L29040" s="38"/>
      <c r="M29040" s="38"/>
    </row>
    <row r="29041" spans="3:13" x14ac:dyDescent="0.2">
      <c r="C29041" s="38"/>
      <c r="D29041" s="38"/>
      <c r="E29041" s="93"/>
      <c r="L29041" s="38"/>
      <c r="M29041" s="38"/>
    </row>
    <row r="29042" spans="3:13" x14ac:dyDescent="0.2">
      <c r="C29042" s="38"/>
      <c r="D29042" s="38"/>
      <c r="E29042" s="93"/>
      <c r="L29042" s="38"/>
      <c r="M29042" s="38"/>
    </row>
    <row r="29043" spans="3:13" x14ac:dyDescent="0.2">
      <c r="C29043" s="38"/>
      <c r="D29043" s="38"/>
      <c r="E29043" s="93"/>
      <c r="L29043" s="38"/>
      <c r="M29043" s="38"/>
    </row>
    <row r="29044" spans="3:13" x14ac:dyDescent="0.2">
      <c r="C29044" s="38"/>
      <c r="D29044" s="38"/>
      <c r="E29044" s="93"/>
      <c r="L29044" s="38"/>
      <c r="M29044" s="38"/>
    </row>
    <row r="29045" spans="3:13" x14ac:dyDescent="0.2">
      <c r="C29045" s="38"/>
      <c r="D29045" s="38"/>
      <c r="E29045" s="93"/>
      <c r="L29045" s="38"/>
      <c r="M29045" s="38"/>
    </row>
    <row r="29046" spans="3:13" x14ac:dyDescent="0.2">
      <c r="C29046" s="38"/>
      <c r="D29046" s="38"/>
      <c r="E29046" s="93"/>
      <c r="L29046" s="38"/>
      <c r="M29046" s="38"/>
    </row>
    <row r="29047" spans="3:13" x14ac:dyDescent="0.2">
      <c r="C29047" s="38"/>
      <c r="D29047" s="38"/>
      <c r="E29047" s="93"/>
      <c r="L29047" s="38"/>
      <c r="M29047" s="38"/>
    </row>
    <row r="29048" spans="3:13" x14ac:dyDescent="0.2">
      <c r="C29048" s="38"/>
      <c r="D29048" s="38"/>
      <c r="E29048" s="93"/>
      <c r="L29048" s="38"/>
      <c r="M29048" s="38"/>
    </row>
    <row r="29049" spans="3:13" x14ac:dyDescent="0.2">
      <c r="C29049" s="38"/>
      <c r="D29049" s="38"/>
      <c r="E29049" s="93"/>
      <c r="L29049" s="38"/>
      <c r="M29049" s="38"/>
    </row>
    <row r="29050" spans="3:13" x14ac:dyDescent="0.2">
      <c r="C29050" s="38"/>
      <c r="D29050" s="38"/>
      <c r="E29050" s="93"/>
      <c r="L29050" s="38"/>
      <c r="M29050" s="38"/>
    </row>
    <row r="29051" spans="3:13" x14ac:dyDescent="0.2">
      <c r="C29051" s="38"/>
      <c r="D29051" s="38"/>
      <c r="E29051" s="93"/>
      <c r="L29051" s="38"/>
      <c r="M29051" s="38"/>
    </row>
    <row r="29052" spans="3:13" x14ac:dyDescent="0.2">
      <c r="C29052" s="38"/>
      <c r="D29052" s="38"/>
      <c r="E29052" s="93"/>
      <c r="L29052" s="38"/>
      <c r="M29052" s="38"/>
    </row>
    <row r="29053" spans="3:13" x14ac:dyDescent="0.2">
      <c r="C29053" s="38"/>
      <c r="D29053" s="38"/>
      <c r="E29053" s="93"/>
      <c r="L29053" s="38"/>
      <c r="M29053" s="38"/>
    </row>
    <row r="29054" spans="3:13" x14ac:dyDescent="0.2">
      <c r="C29054" s="38"/>
      <c r="D29054" s="38"/>
      <c r="E29054" s="93"/>
      <c r="L29054" s="38"/>
      <c r="M29054" s="38"/>
    </row>
    <row r="29055" spans="3:13" x14ac:dyDescent="0.2">
      <c r="C29055" s="38"/>
      <c r="D29055" s="38"/>
      <c r="E29055" s="93"/>
      <c r="L29055" s="38"/>
      <c r="M29055" s="38"/>
    </row>
    <row r="29056" spans="3:13" x14ac:dyDescent="0.2">
      <c r="C29056" s="38"/>
      <c r="D29056" s="38"/>
      <c r="E29056" s="93"/>
      <c r="L29056" s="38"/>
      <c r="M29056" s="38"/>
    </row>
    <row r="29057" spans="3:13" x14ac:dyDescent="0.2">
      <c r="C29057" s="38"/>
      <c r="D29057" s="38"/>
      <c r="E29057" s="93"/>
      <c r="L29057" s="38"/>
      <c r="M29057" s="38"/>
    </row>
    <row r="29058" spans="3:13" x14ac:dyDescent="0.2">
      <c r="C29058" s="38"/>
      <c r="D29058" s="38"/>
      <c r="E29058" s="93"/>
      <c r="L29058" s="38"/>
      <c r="M29058" s="38"/>
    </row>
    <row r="29059" spans="3:13" x14ac:dyDescent="0.2">
      <c r="C29059" s="38"/>
      <c r="D29059" s="38"/>
      <c r="E29059" s="93"/>
      <c r="L29059" s="38"/>
      <c r="M29059" s="38"/>
    </row>
    <row r="29060" spans="3:13" x14ac:dyDescent="0.2">
      <c r="C29060" s="38"/>
      <c r="D29060" s="38"/>
      <c r="E29060" s="93"/>
      <c r="L29060" s="38"/>
      <c r="M29060" s="38"/>
    </row>
    <row r="29061" spans="3:13" x14ac:dyDescent="0.2">
      <c r="C29061" s="38"/>
      <c r="D29061" s="38"/>
      <c r="E29061" s="93"/>
      <c r="L29061" s="38"/>
      <c r="M29061" s="38"/>
    </row>
    <row r="29062" spans="3:13" x14ac:dyDescent="0.2">
      <c r="C29062" s="38"/>
      <c r="D29062" s="38"/>
      <c r="E29062" s="93"/>
      <c r="L29062" s="38"/>
      <c r="M29062" s="38"/>
    </row>
    <row r="29063" spans="3:13" x14ac:dyDescent="0.2">
      <c r="C29063" s="38"/>
      <c r="D29063" s="38"/>
      <c r="E29063" s="93"/>
      <c r="L29063" s="38"/>
      <c r="M29063" s="38"/>
    </row>
    <row r="29064" spans="3:13" x14ac:dyDescent="0.2">
      <c r="C29064" s="38"/>
      <c r="D29064" s="38"/>
      <c r="E29064" s="93"/>
      <c r="L29064" s="38"/>
      <c r="M29064" s="38"/>
    </row>
    <row r="29065" spans="3:13" x14ac:dyDescent="0.2">
      <c r="C29065" s="38"/>
      <c r="D29065" s="38"/>
      <c r="E29065" s="93"/>
      <c r="L29065" s="38"/>
      <c r="M29065" s="38"/>
    </row>
    <row r="29066" spans="3:13" x14ac:dyDescent="0.2">
      <c r="C29066" s="38"/>
      <c r="D29066" s="38"/>
      <c r="E29066" s="93"/>
      <c r="L29066" s="38"/>
      <c r="M29066" s="38"/>
    </row>
    <row r="29067" spans="3:13" x14ac:dyDescent="0.2">
      <c r="C29067" s="38"/>
      <c r="D29067" s="38"/>
      <c r="E29067" s="93"/>
      <c r="L29067" s="38"/>
      <c r="M29067" s="38"/>
    </row>
    <row r="29068" spans="3:13" x14ac:dyDescent="0.2">
      <c r="C29068" s="38"/>
      <c r="D29068" s="38"/>
      <c r="E29068" s="93"/>
      <c r="L29068" s="38"/>
      <c r="M29068" s="38"/>
    </row>
    <row r="29069" spans="3:13" x14ac:dyDescent="0.2">
      <c r="C29069" s="38"/>
      <c r="D29069" s="38"/>
      <c r="E29069" s="93"/>
      <c r="L29069" s="38"/>
      <c r="M29069" s="38"/>
    </row>
    <row r="29070" spans="3:13" x14ac:dyDescent="0.2">
      <c r="C29070" s="38"/>
      <c r="D29070" s="38"/>
      <c r="E29070" s="93"/>
      <c r="L29070" s="38"/>
      <c r="M29070" s="38"/>
    </row>
    <row r="29071" spans="3:13" x14ac:dyDescent="0.2">
      <c r="C29071" s="38"/>
      <c r="D29071" s="38"/>
      <c r="E29071" s="93"/>
      <c r="L29071" s="38"/>
      <c r="M29071" s="38"/>
    </row>
    <row r="29072" spans="3:13" x14ac:dyDescent="0.2">
      <c r="C29072" s="38"/>
      <c r="D29072" s="38"/>
      <c r="E29072" s="93"/>
      <c r="L29072" s="38"/>
      <c r="M29072" s="38"/>
    </row>
    <row r="29073" spans="3:13" x14ac:dyDescent="0.2">
      <c r="C29073" s="38"/>
      <c r="D29073" s="38"/>
      <c r="E29073" s="93"/>
      <c r="L29073" s="38"/>
      <c r="M29073" s="38"/>
    </row>
    <row r="29074" spans="3:13" x14ac:dyDescent="0.2">
      <c r="C29074" s="38"/>
      <c r="D29074" s="38"/>
      <c r="E29074" s="93"/>
      <c r="L29074" s="38"/>
      <c r="M29074" s="38"/>
    </row>
    <row r="29075" spans="3:13" x14ac:dyDescent="0.2">
      <c r="C29075" s="38"/>
      <c r="D29075" s="38"/>
      <c r="E29075" s="93"/>
      <c r="L29075" s="38"/>
      <c r="M29075" s="38"/>
    </row>
    <row r="29076" spans="3:13" x14ac:dyDescent="0.2">
      <c r="C29076" s="38"/>
      <c r="D29076" s="38"/>
      <c r="E29076" s="93"/>
      <c r="L29076" s="38"/>
      <c r="M29076" s="38"/>
    </row>
    <row r="29077" spans="3:13" x14ac:dyDescent="0.2">
      <c r="C29077" s="38"/>
      <c r="D29077" s="38"/>
      <c r="E29077" s="93"/>
      <c r="L29077" s="38"/>
      <c r="M29077" s="38"/>
    </row>
    <row r="29078" spans="3:13" x14ac:dyDescent="0.2">
      <c r="C29078" s="38"/>
      <c r="D29078" s="38"/>
      <c r="E29078" s="93"/>
      <c r="L29078" s="38"/>
      <c r="M29078" s="38"/>
    </row>
    <row r="29079" spans="3:13" x14ac:dyDescent="0.2">
      <c r="C29079" s="38"/>
      <c r="D29079" s="38"/>
      <c r="E29079" s="93"/>
      <c r="L29079" s="38"/>
      <c r="M29079" s="38"/>
    </row>
    <row r="29080" spans="3:13" x14ac:dyDescent="0.2">
      <c r="C29080" s="38"/>
      <c r="D29080" s="38"/>
      <c r="E29080" s="93"/>
      <c r="L29080" s="38"/>
      <c r="M29080" s="38"/>
    </row>
    <row r="29081" spans="3:13" x14ac:dyDescent="0.2">
      <c r="C29081" s="38"/>
      <c r="D29081" s="38"/>
      <c r="E29081" s="93"/>
      <c r="L29081" s="38"/>
      <c r="M29081" s="38"/>
    </row>
    <row r="29082" spans="3:13" x14ac:dyDescent="0.2">
      <c r="C29082" s="38"/>
      <c r="D29082" s="38"/>
      <c r="E29082" s="93"/>
      <c r="L29082" s="38"/>
      <c r="M29082" s="38"/>
    </row>
    <row r="29083" spans="3:13" x14ac:dyDescent="0.2">
      <c r="C29083" s="38"/>
      <c r="D29083" s="38"/>
      <c r="E29083" s="93"/>
      <c r="L29083" s="38"/>
      <c r="M29083" s="38"/>
    </row>
    <row r="29084" spans="3:13" x14ac:dyDescent="0.2">
      <c r="C29084" s="38"/>
      <c r="D29084" s="38"/>
      <c r="E29084" s="93"/>
      <c r="L29084" s="38"/>
      <c r="M29084" s="38"/>
    </row>
    <row r="29085" spans="3:13" x14ac:dyDescent="0.2">
      <c r="C29085" s="38"/>
      <c r="D29085" s="38"/>
      <c r="E29085" s="93"/>
      <c r="L29085" s="38"/>
      <c r="M29085" s="38"/>
    </row>
    <row r="29086" spans="3:13" x14ac:dyDescent="0.2">
      <c r="C29086" s="38"/>
      <c r="D29086" s="38"/>
      <c r="E29086" s="93"/>
      <c r="L29086" s="38"/>
      <c r="M29086" s="38"/>
    </row>
    <row r="29087" spans="3:13" x14ac:dyDescent="0.2">
      <c r="C29087" s="38"/>
      <c r="D29087" s="38"/>
      <c r="E29087" s="93"/>
      <c r="L29087" s="38"/>
      <c r="M29087" s="38"/>
    </row>
    <row r="29088" spans="3:13" x14ac:dyDescent="0.2">
      <c r="C29088" s="38"/>
      <c r="D29088" s="38"/>
      <c r="E29088" s="93"/>
      <c r="L29088" s="38"/>
      <c r="M29088" s="38"/>
    </row>
    <row r="29089" spans="3:13" x14ac:dyDescent="0.2">
      <c r="C29089" s="38"/>
      <c r="D29089" s="38"/>
      <c r="E29089" s="93"/>
      <c r="L29089" s="38"/>
      <c r="M29089" s="38"/>
    </row>
    <row r="29090" spans="3:13" x14ac:dyDescent="0.2">
      <c r="C29090" s="38"/>
      <c r="D29090" s="38"/>
      <c r="E29090" s="93"/>
      <c r="L29090" s="38"/>
      <c r="M29090" s="38"/>
    </row>
    <row r="29091" spans="3:13" x14ac:dyDescent="0.2">
      <c r="C29091" s="38"/>
      <c r="D29091" s="38"/>
      <c r="E29091" s="93"/>
      <c r="L29091" s="38"/>
      <c r="M29091" s="38"/>
    </row>
    <row r="29092" spans="3:13" x14ac:dyDescent="0.2">
      <c r="C29092" s="38"/>
      <c r="D29092" s="38"/>
      <c r="E29092" s="93"/>
      <c r="L29092" s="38"/>
      <c r="M29092" s="38"/>
    </row>
    <row r="29093" spans="3:13" x14ac:dyDescent="0.2">
      <c r="C29093" s="38"/>
      <c r="D29093" s="38"/>
      <c r="E29093" s="93"/>
      <c r="L29093" s="38"/>
      <c r="M29093" s="38"/>
    </row>
    <row r="29094" spans="3:13" x14ac:dyDescent="0.2">
      <c r="C29094" s="38"/>
      <c r="D29094" s="38"/>
      <c r="E29094" s="93"/>
      <c r="L29094" s="38"/>
      <c r="M29094" s="38"/>
    </row>
    <row r="29095" spans="3:13" x14ac:dyDescent="0.2">
      <c r="C29095" s="38"/>
      <c r="D29095" s="38"/>
      <c r="E29095" s="93"/>
      <c r="L29095" s="38"/>
      <c r="M29095" s="38"/>
    </row>
    <row r="29096" spans="3:13" x14ac:dyDescent="0.2">
      <c r="C29096" s="38"/>
      <c r="D29096" s="38"/>
      <c r="E29096" s="93"/>
      <c r="L29096" s="38"/>
      <c r="M29096" s="38"/>
    </row>
    <row r="29097" spans="3:13" x14ac:dyDescent="0.2">
      <c r="C29097" s="38"/>
      <c r="D29097" s="38"/>
      <c r="E29097" s="93"/>
      <c r="L29097" s="38"/>
      <c r="M29097" s="38"/>
    </row>
    <row r="29098" spans="3:13" x14ac:dyDescent="0.2">
      <c r="C29098" s="38"/>
      <c r="D29098" s="38"/>
      <c r="E29098" s="93"/>
      <c r="L29098" s="38"/>
      <c r="M29098" s="38"/>
    </row>
    <row r="29099" spans="3:13" x14ac:dyDescent="0.2">
      <c r="C29099" s="38"/>
      <c r="D29099" s="38"/>
      <c r="E29099" s="93"/>
      <c r="L29099" s="38"/>
      <c r="M29099" s="38"/>
    </row>
    <row r="29100" spans="3:13" x14ac:dyDescent="0.2">
      <c r="C29100" s="38"/>
      <c r="D29100" s="38"/>
      <c r="E29100" s="93"/>
      <c r="L29100" s="38"/>
      <c r="M29100" s="38"/>
    </row>
    <row r="29101" spans="3:13" x14ac:dyDescent="0.2">
      <c r="C29101" s="38"/>
      <c r="D29101" s="38"/>
      <c r="E29101" s="93"/>
      <c r="L29101" s="38"/>
      <c r="M29101" s="38"/>
    </row>
    <row r="29102" spans="3:13" x14ac:dyDescent="0.2">
      <c r="C29102" s="38"/>
      <c r="D29102" s="38"/>
      <c r="E29102" s="93"/>
      <c r="L29102" s="38"/>
      <c r="M29102" s="38"/>
    </row>
    <row r="29103" spans="3:13" x14ac:dyDescent="0.2">
      <c r="C29103" s="38"/>
      <c r="D29103" s="38"/>
      <c r="E29103" s="93"/>
      <c r="L29103" s="38"/>
      <c r="M29103" s="38"/>
    </row>
    <row r="29104" spans="3:13" x14ac:dyDescent="0.2">
      <c r="C29104" s="38"/>
      <c r="D29104" s="38"/>
      <c r="E29104" s="93"/>
      <c r="L29104" s="38"/>
      <c r="M29104" s="38"/>
    </row>
    <row r="29105" spans="3:13" x14ac:dyDescent="0.2">
      <c r="C29105" s="38"/>
      <c r="D29105" s="38"/>
      <c r="E29105" s="93"/>
      <c r="L29105" s="38"/>
      <c r="M29105" s="38"/>
    </row>
    <row r="29106" spans="3:13" x14ac:dyDescent="0.2">
      <c r="C29106" s="38"/>
      <c r="D29106" s="38"/>
      <c r="E29106" s="93"/>
      <c r="L29106" s="38"/>
      <c r="M29106" s="38"/>
    </row>
    <row r="29107" spans="3:13" x14ac:dyDescent="0.2">
      <c r="C29107" s="38"/>
      <c r="D29107" s="38"/>
      <c r="E29107" s="93"/>
      <c r="L29107" s="38"/>
      <c r="M29107" s="38"/>
    </row>
    <row r="29108" spans="3:13" x14ac:dyDescent="0.2">
      <c r="C29108" s="38"/>
      <c r="D29108" s="38"/>
      <c r="E29108" s="93"/>
      <c r="L29108" s="38"/>
      <c r="M29108" s="38"/>
    </row>
    <row r="29109" spans="3:13" x14ac:dyDescent="0.2">
      <c r="C29109" s="38"/>
      <c r="D29109" s="38"/>
      <c r="E29109" s="93"/>
      <c r="L29109" s="38"/>
      <c r="M29109" s="38"/>
    </row>
    <row r="29110" spans="3:13" x14ac:dyDescent="0.2">
      <c r="C29110" s="38"/>
      <c r="D29110" s="38"/>
      <c r="E29110" s="93"/>
      <c r="L29110" s="38"/>
      <c r="M29110" s="38"/>
    </row>
    <row r="29111" spans="3:13" x14ac:dyDescent="0.2">
      <c r="C29111" s="38"/>
      <c r="D29111" s="38"/>
      <c r="E29111" s="93"/>
      <c r="L29111" s="38"/>
      <c r="M29111" s="38"/>
    </row>
    <row r="29112" spans="3:13" x14ac:dyDescent="0.2">
      <c r="C29112" s="38"/>
      <c r="D29112" s="38"/>
      <c r="E29112" s="93"/>
      <c r="L29112" s="38"/>
      <c r="M29112" s="38"/>
    </row>
    <row r="29113" spans="3:13" x14ac:dyDescent="0.2">
      <c r="C29113" s="38"/>
      <c r="D29113" s="38"/>
      <c r="E29113" s="93"/>
      <c r="L29113" s="38"/>
      <c r="M29113" s="38"/>
    </row>
    <row r="29114" spans="3:13" x14ac:dyDescent="0.2">
      <c r="C29114" s="38"/>
      <c r="D29114" s="38"/>
      <c r="E29114" s="93"/>
      <c r="L29114" s="38"/>
      <c r="M29114" s="38"/>
    </row>
    <row r="29115" spans="3:13" x14ac:dyDescent="0.2">
      <c r="C29115" s="38"/>
      <c r="D29115" s="38"/>
      <c r="E29115" s="93"/>
      <c r="L29115" s="38"/>
      <c r="M29115" s="38"/>
    </row>
    <row r="29116" spans="3:13" x14ac:dyDescent="0.2">
      <c r="C29116" s="38"/>
      <c r="D29116" s="38"/>
      <c r="E29116" s="93"/>
      <c r="L29116" s="38"/>
      <c r="M29116" s="38"/>
    </row>
    <row r="29117" spans="3:13" x14ac:dyDescent="0.2">
      <c r="C29117" s="38"/>
      <c r="D29117" s="38"/>
      <c r="E29117" s="93"/>
      <c r="L29117" s="38"/>
      <c r="M29117" s="38"/>
    </row>
    <row r="29118" spans="3:13" x14ac:dyDescent="0.2">
      <c r="C29118" s="38"/>
      <c r="D29118" s="38"/>
      <c r="E29118" s="93"/>
      <c r="L29118" s="38"/>
      <c r="M29118" s="38"/>
    </row>
    <row r="29119" spans="3:13" x14ac:dyDescent="0.2">
      <c r="C29119" s="38"/>
      <c r="D29119" s="38"/>
      <c r="E29119" s="93"/>
      <c r="L29119" s="38"/>
      <c r="M29119" s="38"/>
    </row>
    <row r="29120" spans="3:13" x14ac:dyDescent="0.2">
      <c r="C29120" s="38"/>
      <c r="D29120" s="38"/>
      <c r="E29120" s="93"/>
      <c r="L29120" s="38"/>
      <c r="M29120" s="38"/>
    </row>
    <row r="29121" spans="3:13" x14ac:dyDescent="0.2">
      <c r="C29121" s="38"/>
      <c r="D29121" s="38"/>
      <c r="E29121" s="93"/>
      <c r="L29121" s="38"/>
      <c r="M29121" s="38"/>
    </row>
    <row r="29122" spans="3:13" x14ac:dyDescent="0.2">
      <c r="C29122" s="38"/>
      <c r="D29122" s="38"/>
      <c r="E29122" s="93"/>
      <c r="L29122" s="38"/>
      <c r="M29122" s="38"/>
    </row>
    <row r="29123" spans="3:13" x14ac:dyDescent="0.2">
      <c r="C29123" s="38"/>
      <c r="D29123" s="38"/>
      <c r="E29123" s="93"/>
      <c r="L29123" s="38"/>
      <c r="M29123" s="38"/>
    </row>
    <row r="29124" spans="3:13" x14ac:dyDescent="0.2">
      <c r="C29124" s="38"/>
      <c r="D29124" s="38"/>
      <c r="E29124" s="93"/>
      <c r="L29124" s="38"/>
      <c r="M29124" s="38"/>
    </row>
    <row r="29125" spans="3:13" x14ac:dyDescent="0.2">
      <c r="C29125" s="38"/>
      <c r="D29125" s="38"/>
      <c r="E29125" s="93"/>
      <c r="L29125" s="38"/>
      <c r="M29125" s="38"/>
    </row>
    <row r="29126" spans="3:13" x14ac:dyDescent="0.2">
      <c r="C29126" s="38"/>
      <c r="D29126" s="38"/>
      <c r="E29126" s="93"/>
      <c r="L29126" s="38"/>
      <c r="M29126" s="38"/>
    </row>
    <row r="29127" spans="3:13" x14ac:dyDescent="0.2">
      <c r="C29127" s="38"/>
      <c r="D29127" s="38"/>
      <c r="E29127" s="93"/>
      <c r="L29127" s="38"/>
      <c r="M29127" s="38"/>
    </row>
    <row r="29128" spans="3:13" x14ac:dyDescent="0.2">
      <c r="C29128" s="38"/>
      <c r="D29128" s="38"/>
      <c r="E29128" s="93"/>
      <c r="L29128" s="38"/>
      <c r="M29128" s="38"/>
    </row>
    <row r="29129" spans="3:13" x14ac:dyDescent="0.2">
      <c r="C29129" s="38"/>
      <c r="D29129" s="38"/>
      <c r="E29129" s="93"/>
      <c r="L29129" s="38"/>
      <c r="M29129" s="38"/>
    </row>
    <row r="29130" spans="3:13" x14ac:dyDescent="0.2">
      <c r="C29130" s="38"/>
      <c r="D29130" s="38"/>
      <c r="E29130" s="93"/>
      <c r="L29130" s="38"/>
      <c r="M29130" s="38"/>
    </row>
    <row r="29131" spans="3:13" x14ac:dyDescent="0.2">
      <c r="C29131" s="38"/>
      <c r="D29131" s="38"/>
      <c r="E29131" s="93"/>
      <c r="L29131" s="38"/>
      <c r="M29131" s="38"/>
    </row>
    <row r="29132" spans="3:13" x14ac:dyDescent="0.2">
      <c r="C29132" s="38"/>
      <c r="D29132" s="38"/>
      <c r="E29132" s="93"/>
      <c r="L29132" s="38"/>
      <c r="M29132" s="38"/>
    </row>
    <row r="29133" spans="3:13" x14ac:dyDescent="0.2">
      <c r="C29133" s="38"/>
      <c r="D29133" s="38"/>
      <c r="E29133" s="93"/>
      <c r="L29133" s="38"/>
      <c r="M29133" s="38"/>
    </row>
    <row r="29134" spans="3:13" x14ac:dyDescent="0.2">
      <c r="C29134" s="38"/>
      <c r="D29134" s="38"/>
      <c r="E29134" s="93"/>
      <c r="L29134" s="38"/>
      <c r="M29134" s="38"/>
    </row>
    <row r="29135" spans="3:13" x14ac:dyDescent="0.2">
      <c r="C29135" s="38"/>
      <c r="D29135" s="38"/>
      <c r="E29135" s="93"/>
      <c r="L29135" s="38"/>
      <c r="M29135" s="38"/>
    </row>
    <row r="29136" spans="3:13" x14ac:dyDescent="0.2">
      <c r="C29136" s="38"/>
      <c r="D29136" s="38"/>
      <c r="E29136" s="93"/>
      <c r="L29136" s="38"/>
      <c r="M29136" s="38"/>
    </row>
    <row r="29137" spans="3:13" x14ac:dyDescent="0.2">
      <c r="C29137" s="38"/>
      <c r="D29137" s="38"/>
      <c r="E29137" s="93"/>
      <c r="L29137" s="38"/>
      <c r="M29137" s="38"/>
    </row>
    <row r="29138" spans="3:13" x14ac:dyDescent="0.2">
      <c r="C29138" s="38"/>
      <c r="D29138" s="38"/>
      <c r="E29138" s="93"/>
      <c r="L29138" s="38"/>
      <c r="M29138" s="38"/>
    </row>
    <row r="29139" spans="3:13" x14ac:dyDescent="0.2">
      <c r="C29139" s="38"/>
      <c r="D29139" s="38"/>
      <c r="E29139" s="93"/>
      <c r="L29139" s="38"/>
      <c r="M29139" s="38"/>
    </row>
    <row r="29140" spans="3:13" x14ac:dyDescent="0.2">
      <c r="C29140" s="38"/>
      <c r="D29140" s="38"/>
      <c r="E29140" s="93"/>
      <c r="L29140" s="38"/>
      <c r="M29140" s="38"/>
    </row>
    <row r="29141" spans="3:13" x14ac:dyDescent="0.2">
      <c r="C29141" s="38"/>
      <c r="D29141" s="38"/>
      <c r="E29141" s="93"/>
      <c r="L29141" s="38"/>
      <c r="M29141" s="38"/>
    </row>
    <row r="29142" spans="3:13" x14ac:dyDescent="0.2">
      <c r="C29142" s="38"/>
      <c r="D29142" s="38"/>
      <c r="E29142" s="93"/>
      <c r="L29142" s="38"/>
      <c r="M29142" s="38"/>
    </row>
    <row r="29143" spans="3:13" x14ac:dyDescent="0.2">
      <c r="C29143" s="38"/>
      <c r="D29143" s="38"/>
      <c r="E29143" s="93"/>
      <c r="L29143" s="38"/>
      <c r="M29143" s="38"/>
    </row>
    <row r="29144" spans="3:13" x14ac:dyDescent="0.2">
      <c r="C29144" s="38"/>
      <c r="D29144" s="38"/>
      <c r="E29144" s="93"/>
      <c r="L29144" s="38"/>
      <c r="M29144" s="38"/>
    </row>
    <row r="29145" spans="3:13" x14ac:dyDescent="0.2">
      <c r="C29145" s="38"/>
      <c r="D29145" s="38"/>
      <c r="E29145" s="93"/>
      <c r="L29145" s="38"/>
      <c r="M29145" s="38"/>
    </row>
    <row r="29146" spans="3:13" x14ac:dyDescent="0.2">
      <c r="C29146" s="38"/>
      <c r="D29146" s="38"/>
      <c r="E29146" s="93"/>
      <c r="L29146" s="38"/>
      <c r="M29146" s="38"/>
    </row>
    <row r="29147" spans="3:13" x14ac:dyDescent="0.2">
      <c r="C29147" s="38"/>
      <c r="D29147" s="38"/>
      <c r="E29147" s="93"/>
      <c r="L29147" s="38"/>
      <c r="M29147" s="38"/>
    </row>
    <row r="29148" spans="3:13" x14ac:dyDescent="0.2">
      <c r="C29148" s="38"/>
      <c r="D29148" s="38"/>
      <c r="E29148" s="93"/>
      <c r="L29148" s="38"/>
      <c r="M29148" s="38"/>
    </row>
    <row r="29149" spans="3:13" x14ac:dyDescent="0.2">
      <c r="C29149" s="38"/>
      <c r="D29149" s="38"/>
      <c r="E29149" s="93"/>
      <c r="L29149" s="38"/>
      <c r="M29149" s="38"/>
    </row>
    <row r="29150" spans="3:13" x14ac:dyDescent="0.2">
      <c r="C29150" s="38"/>
      <c r="D29150" s="38"/>
      <c r="E29150" s="93"/>
      <c r="L29150" s="38"/>
      <c r="M29150" s="38"/>
    </row>
    <row r="29151" spans="3:13" x14ac:dyDescent="0.2">
      <c r="C29151" s="38"/>
      <c r="D29151" s="38"/>
      <c r="E29151" s="93"/>
      <c r="L29151" s="38"/>
      <c r="M29151" s="38"/>
    </row>
    <row r="29152" spans="3:13" x14ac:dyDescent="0.2">
      <c r="C29152" s="38"/>
      <c r="D29152" s="38"/>
      <c r="E29152" s="93"/>
      <c r="L29152" s="38"/>
      <c r="M29152" s="38"/>
    </row>
    <row r="29153" spans="3:13" x14ac:dyDescent="0.2">
      <c r="C29153" s="38"/>
      <c r="D29153" s="38"/>
      <c r="E29153" s="93"/>
      <c r="L29153" s="38"/>
      <c r="M29153" s="38"/>
    </row>
    <row r="29154" spans="3:13" x14ac:dyDescent="0.2">
      <c r="C29154" s="38"/>
      <c r="D29154" s="38"/>
      <c r="E29154" s="93"/>
      <c r="L29154" s="38"/>
      <c r="M29154" s="38"/>
    </row>
    <row r="29155" spans="3:13" x14ac:dyDescent="0.2">
      <c r="C29155" s="38"/>
      <c r="D29155" s="38"/>
      <c r="E29155" s="93"/>
      <c r="L29155" s="38"/>
      <c r="M29155" s="38"/>
    </row>
    <row r="29156" spans="3:13" x14ac:dyDescent="0.2">
      <c r="C29156" s="38"/>
      <c r="D29156" s="38"/>
      <c r="E29156" s="93"/>
      <c r="L29156" s="38"/>
      <c r="M29156" s="38"/>
    </row>
    <row r="29157" spans="3:13" x14ac:dyDescent="0.2">
      <c r="C29157" s="38"/>
      <c r="D29157" s="38"/>
      <c r="E29157" s="93"/>
      <c r="L29157" s="38"/>
      <c r="M29157" s="38"/>
    </row>
    <row r="29158" spans="3:13" x14ac:dyDescent="0.2">
      <c r="C29158" s="38"/>
      <c r="D29158" s="38"/>
      <c r="E29158" s="93"/>
      <c r="L29158" s="38"/>
      <c r="M29158" s="38"/>
    </row>
    <row r="29159" spans="3:13" x14ac:dyDescent="0.2">
      <c r="C29159" s="38"/>
      <c r="D29159" s="38"/>
      <c r="E29159" s="93"/>
      <c r="L29159" s="38"/>
      <c r="M29159" s="38"/>
    </row>
    <row r="29160" spans="3:13" x14ac:dyDescent="0.2">
      <c r="C29160" s="38"/>
      <c r="D29160" s="38"/>
      <c r="E29160" s="93"/>
      <c r="L29160" s="38"/>
      <c r="M29160" s="38"/>
    </row>
    <row r="29161" spans="3:13" x14ac:dyDescent="0.2">
      <c r="C29161" s="38"/>
      <c r="D29161" s="38"/>
      <c r="E29161" s="93"/>
      <c r="L29161" s="38"/>
      <c r="M29161" s="38"/>
    </row>
    <row r="29162" spans="3:13" x14ac:dyDescent="0.2">
      <c r="C29162" s="38"/>
      <c r="D29162" s="38"/>
      <c r="E29162" s="93"/>
      <c r="L29162" s="38"/>
      <c r="M29162" s="38"/>
    </row>
    <row r="29163" spans="3:13" x14ac:dyDescent="0.2">
      <c r="C29163" s="38"/>
      <c r="D29163" s="38"/>
      <c r="E29163" s="93"/>
      <c r="L29163" s="38"/>
      <c r="M29163" s="38"/>
    </row>
    <row r="29164" spans="3:13" x14ac:dyDescent="0.2">
      <c r="C29164" s="38"/>
      <c r="D29164" s="38"/>
      <c r="E29164" s="93"/>
      <c r="L29164" s="38"/>
      <c r="M29164" s="38"/>
    </row>
    <row r="29165" spans="3:13" x14ac:dyDescent="0.2">
      <c r="C29165" s="38"/>
      <c r="D29165" s="38"/>
      <c r="E29165" s="93"/>
      <c r="L29165" s="38"/>
      <c r="M29165" s="38"/>
    </row>
    <row r="29166" spans="3:13" x14ac:dyDescent="0.2">
      <c r="C29166" s="38"/>
      <c r="D29166" s="38"/>
      <c r="E29166" s="93"/>
      <c r="L29166" s="38"/>
      <c r="M29166" s="38"/>
    </row>
    <row r="29167" spans="3:13" x14ac:dyDescent="0.2">
      <c r="C29167" s="38"/>
      <c r="D29167" s="38"/>
      <c r="E29167" s="93"/>
      <c r="L29167" s="38"/>
      <c r="M29167" s="38"/>
    </row>
    <row r="29168" spans="3:13" x14ac:dyDescent="0.2">
      <c r="C29168" s="38"/>
      <c r="D29168" s="38"/>
      <c r="E29168" s="93"/>
      <c r="L29168" s="38"/>
      <c r="M29168" s="38"/>
    </row>
    <row r="29169" spans="3:13" x14ac:dyDescent="0.2">
      <c r="C29169" s="38"/>
      <c r="D29169" s="38"/>
      <c r="E29169" s="93"/>
      <c r="L29169" s="38"/>
      <c r="M29169" s="38"/>
    </row>
    <row r="29170" spans="3:13" x14ac:dyDescent="0.2">
      <c r="C29170" s="38"/>
      <c r="D29170" s="38"/>
      <c r="E29170" s="93"/>
      <c r="L29170" s="38"/>
      <c r="M29170" s="38"/>
    </row>
    <row r="29171" spans="3:13" x14ac:dyDescent="0.2">
      <c r="C29171" s="38"/>
      <c r="D29171" s="38"/>
      <c r="E29171" s="93"/>
      <c r="L29171" s="38"/>
      <c r="M29171" s="38"/>
    </row>
    <row r="29172" spans="3:13" x14ac:dyDescent="0.2">
      <c r="C29172" s="38"/>
      <c r="D29172" s="38"/>
      <c r="E29172" s="93"/>
      <c r="L29172" s="38"/>
      <c r="M29172" s="38"/>
    </row>
    <row r="29173" spans="3:13" x14ac:dyDescent="0.2">
      <c r="C29173" s="38"/>
      <c r="D29173" s="38"/>
      <c r="E29173" s="93"/>
      <c r="L29173" s="38"/>
      <c r="M29173" s="38"/>
    </row>
    <row r="29174" spans="3:13" x14ac:dyDescent="0.2">
      <c r="C29174" s="38"/>
      <c r="D29174" s="38"/>
      <c r="E29174" s="93"/>
      <c r="L29174" s="38"/>
      <c r="M29174" s="38"/>
    </row>
    <row r="29175" spans="3:13" x14ac:dyDescent="0.2">
      <c r="C29175" s="38"/>
      <c r="D29175" s="38"/>
      <c r="E29175" s="93"/>
      <c r="L29175" s="38"/>
      <c r="M29175" s="38"/>
    </row>
    <row r="29176" spans="3:13" x14ac:dyDescent="0.2">
      <c r="C29176" s="38"/>
      <c r="D29176" s="38"/>
      <c r="E29176" s="93"/>
      <c r="L29176" s="38"/>
      <c r="M29176" s="38"/>
    </row>
    <row r="29177" spans="3:13" x14ac:dyDescent="0.2">
      <c r="C29177" s="38"/>
      <c r="D29177" s="38"/>
      <c r="E29177" s="93"/>
      <c r="L29177" s="38"/>
      <c r="M29177" s="38"/>
    </row>
    <row r="29178" spans="3:13" x14ac:dyDescent="0.2">
      <c r="C29178" s="38"/>
      <c r="D29178" s="38"/>
      <c r="E29178" s="93"/>
      <c r="L29178" s="38"/>
      <c r="M29178" s="38"/>
    </row>
    <row r="29179" spans="3:13" x14ac:dyDescent="0.2">
      <c r="C29179" s="38"/>
      <c r="D29179" s="38"/>
      <c r="E29179" s="93"/>
      <c r="L29179" s="38"/>
      <c r="M29179" s="38"/>
    </row>
    <row r="29180" spans="3:13" x14ac:dyDescent="0.2">
      <c r="C29180" s="38"/>
      <c r="D29180" s="38"/>
      <c r="E29180" s="93"/>
      <c r="L29180" s="38"/>
      <c r="M29180" s="38"/>
    </row>
    <row r="29181" spans="3:13" x14ac:dyDescent="0.2">
      <c r="C29181" s="38"/>
      <c r="D29181" s="38"/>
      <c r="E29181" s="93"/>
      <c r="L29181" s="38"/>
      <c r="M29181" s="38"/>
    </row>
    <row r="29182" spans="3:13" x14ac:dyDescent="0.2">
      <c r="C29182" s="38"/>
      <c r="D29182" s="38"/>
      <c r="E29182" s="93"/>
      <c r="L29182" s="38"/>
      <c r="M29182" s="38"/>
    </row>
    <row r="29183" spans="3:13" x14ac:dyDescent="0.2">
      <c r="C29183" s="38"/>
      <c r="D29183" s="38"/>
      <c r="E29183" s="93"/>
      <c r="L29183" s="38"/>
      <c r="M29183" s="38"/>
    </row>
    <row r="29184" spans="3:13" x14ac:dyDescent="0.2">
      <c r="C29184" s="38"/>
      <c r="D29184" s="38"/>
      <c r="E29184" s="93"/>
      <c r="L29184" s="38"/>
      <c r="M29184" s="38"/>
    </row>
    <row r="29185" spans="3:13" x14ac:dyDescent="0.2">
      <c r="C29185" s="38"/>
      <c r="D29185" s="38"/>
      <c r="E29185" s="93"/>
      <c r="L29185" s="38"/>
      <c r="M29185" s="38"/>
    </row>
    <row r="29186" spans="3:13" x14ac:dyDescent="0.2">
      <c r="C29186" s="38"/>
      <c r="D29186" s="38"/>
      <c r="E29186" s="93"/>
      <c r="L29186" s="38"/>
      <c r="M29186" s="38"/>
    </row>
    <row r="29187" spans="3:13" x14ac:dyDescent="0.2">
      <c r="C29187" s="38"/>
      <c r="D29187" s="38"/>
      <c r="E29187" s="93"/>
      <c r="L29187" s="38"/>
      <c r="M29187" s="38"/>
    </row>
    <row r="29188" spans="3:13" x14ac:dyDescent="0.2">
      <c r="C29188" s="38"/>
      <c r="D29188" s="38"/>
      <c r="E29188" s="93"/>
      <c r="L29188" s="38"/>
      <c r="M29188" s="38"/>
    </row>
    <row r="29189" spans="3:13" x14ac:dyDescent="0.2">
      <c r="C29189" s="38"/>
      <c r="D29189" s="38"/>
      <c r="E29189" s="93"/>
      <c r="L29189" s="38"/>
      <c r="M29189" s="38"/>
    </row>
    <row r="29190" spans="3:13" x14ac:dyDescent="0.2">
      <c r="C29190" s="38"/>
      <c r="D29190" s="38"/>
      <c r="E29190" s="93"/>
      <c r="L29190" s="38"/>
      <c r="M29190" s="38"/>
    </row>
    <row r="29191" spans="3:13" x14ac:dyDescent="0.2">
      <c r="C29191" s="38"/>
      <c r="D29191" s="38"/>
      <c r="E29191" s="93"/>
      <c r="L29191" s="38"/>
      <c r="M29191" s="38"/>
    </row>
    <row r="29192" spans="3:13" x14ac:dyDescent="0.2">
      <c r="C29192" s="38"/>
      <c r="D29192" s="38"/>
      <c r="E29192" s="93"/>
      <c r="L29192" s="38"/>
      <c r="M29192" s="38"/>
    </row>
    <row r="29193" spans="3:13" x14ac:dyDescent="0.2">
      <c r="C29193" s="38"/>
      <c r="D29193" s="38"/>
      <c r="E29193" s="93"/>
      <c r="L29193" s="38"/>
      <c r="M29193" s="38"/>
    </row>
    <row r="29194" spans="3:13" x14ac:dyDescent="0.2">
      <c r="C29194" s="38"/>
      <c r="D29194" s="38"/>
      <c r="E29194" s="93"/>
      <c r="L29194" s="38"/>
      <c r="M29194" s="38"/>
    </row>
    <row r="29195" spans="3:13" x14ac:dyDescent="0.2">
      <c r="C29195" s="38"/>
      <c r="D29195" s="38"/>
      <c r="E29195" s="93"/>
      <c r="L29195" s="38"/>
      <c r="M29195" s="38"/>
    </row>
    <row r="29196" spans="3:13" x14ac:dyDescent="0.2">
      <c r="C29196" s="38"/>
      <c r="D29196" s="38"/>
      <c r="E29196" s="93"/>
      <c r="L29196" s="38"/>
      <c r="M29196" s="38"/>
    </row>
    <row r="29197" spans="3:13" x14ac:dyDescent="0.2">
      <c r="C29197" s="38"/>
      <c r="D29197" s="38"/>
      <c r="E29197" s="93"/>
      <c r="L29197" s="38"/>
      <c r="M29197" s="38"/>
    </row>
    <row r="29198" spans="3:13" x14ac:dyDescent="0.2">
      <c r="C29198" s="38"/>
      <c r="D29198" s="38"/>
      <c r="E29198" s="93"/>
      <c r="L29198" s="38"/>
      <c r="M29198" s="38"/>
    </row>
    <row r="29199" spans="3:13" x14ac:dyDescent="0.2">
      <c r="C29199" s="38"/>
      <c r="D29199" s="38"/>
      <c r="E29199" s="93"/>
      <c r="L29199" s="38"/>
      <c r="M29199" s="38"/>
    </row>
    <row r="29200" spans="3:13" x14ac:dyDescent="0.2">
      <c r="C29200" s="38"/>
      <c r="D29200" s="38"/>
      <c r="E29200" s="93"/>
      <c r="L29200" s="38"/>
      <c r="M29200" s="38"/>
    </row>
    <row r="29201" spans="3:13" x14ac:dyDescent="0.2">
      <c r="C29201" s="38"/>
      <c r="D29201" s="38"/>
      <c r="E29201" s="93"/>
      <c r="L29201" s="38"/>
      <c r="M29201" s="38"/>
    </row>
    <row r="29202" spans="3:13" x14ac:dyDescent="0.2">
      <c r="C29202" s="38"/>
      <c r="D29202" s="38"/>
      <c r="E29202" s="93"/>
      <c r="L29202" s="38"/>
      <c r="M29202" s="38"/>
    </row>
    <row r="29203" spans="3:13" x14ac:dyDescent="0.2">
      <c r="C29203" s="38"/>
      <c r="D29203" s="38"/>
      <c r="E29203" s="93"/>
      <c r="L29203" s="38"/>
      <c r="M29203" s="38"/>
    </row>
    <row r="29204" spans="3:13" x14ac:dyDescent="0.2">
      <c r="C29204" s="38"/>
      <c r="D29204" s="38"/>
      <c r="E29204" s="93"/>
      <c r="L29204" s="38"/>
      <c r="M29204" s="38"/>
    </row>
    <row r="29205" spans="3:13" x14ac:dyDescent="0.2">
      <c r="C29205" s="38"/>
      <c r="D29205" s="38"/>
      <c r="E29205" s="93"/>
      <c r="L29205" s="38"/>
      <c r="M29205" s="38"/>
    </row>
    <row r="29206" spans="3:13" x14ac:dyDescent="0.2">
      <c r="C29206" s="38"/>
      <c r="D29206" s="38"/>
      <c r="E29206" s="93"/>
      <c r="L29206" s="38"/>
      <c r="M29206" s="38"/>
    </row>
    <row r="29207" spans="3:13" x14ac:dyDescent="0.2">
      <c r="C29207" s="38"/>
      <c r="D29207" s="38"/>
      <c r="E29207" s="93"/>
      <c r="L29207" s="38"/>
      <c r="M29207" s="38"/>
    </row>
    <row r="29208" spans="3:13" x14ac:dyDescent="0.2">
      <c r="C29208" s="38"/>
      <c r="D29208" s="38"/>
      <c r="E29208" s="93"/>
      <c r="L29208" s="38"/>
      <c r="M29208" s="38"/>
    </row>
    <row r="29209" spans="3:13" x14ac:dyDescent="0.2">
      <c r="C29209" s="38"/>
      <c r="D29209" s="38"/>
      <c r="E29209" s="93"/>
      <c r="L29209" s="38"/>
      <c r="M29209" s="38"/>
    </row>
    <row r="29210" spans="3:13" x14ac:dyDescent="0.2">
      <c r="C29210" s="38"/>
      <c r="D29210" s="38"/>
      <c r="E29210" s="93"/>
      <c r="L29210" s="38"/>
      <c r="M29210" s="38"/>
    </row>
    <row r="29211" spans="3:13" x14ac:dyDescent="0.2">
      <c r="C29211" s="38"/>
      <c r="D29211" s="38"/>
      <c r="E29211" s="93"/>
      <c r="L29211" s="38"/>
      <c r="M29211" s="38"/>
    </row>
    <row r="29212" spans="3:13" x14ac:dyDescent="0.2">
      <c r="C29212" s="38"/>
      <c r="D29212" s="38"/>
      <c r="E29212" s="93"/>
      <c r="L29212" s="38"/>
      <c r="M29212" s="38"/>
    </row>
    <row r="29213" spans="3:13" x14ac:dyDescent="0.2">
      <c r="C29213" s="38"/>
      <c r="D29213" s="38"/>
      <c r="E29213" s="93"/>
      <c r="L29213" s="38"/>
      <c r="M29213" s="38"/>
    </row>
    <row r="29214" spans="3:13" x14ac:dyDescent="0.2">
      <c r="C29214" s="38"/>
      <c r="D29214" s="38"/>
      <c r="E29214" s="93"/>
      <c r="L29214" s="38"/>
      <c r="M29214" s="38"/>
    </row>
    <row r="29215" spans="3:13" x14ac:dyDescent="0.2">
      <c r="C29215" s="38"/>
      <c r="D29215" s="38"/>
      <c r="E29215" s="93"/>
      <c r="L29215" s="38"/>
      <c r="M29215" s="38"/>
    </row>
    <row r="29216" spans="3:13" x14ac:dyDescent="0.2">
      <c r="C29216" s="38"/>
      <c r="D29216" s="38"/>
      <c r="E29216" s="93"/>
      <c r="L29216" s="38"/>
      <c r="M29216" s="38"/>
    </row>
    <row r="29217" spans="3:13" x14ac:dyDescent="0.2">
      <c r="C29217" s="38"/>
      <c r="D29217" s="38"/>
      <c r="E29217" s="93"/>
      <c r="L29217" s="38"/>
      <c r="M29217" s="38"/>
    </row>
    <row r="29218" spans="3:13" x14ac:dyDescent="0.2">
      <c r="C29218" s="38"/>
      <c r="D29218" s="38"/>
      <c r="E29218" s="93"/>
      <c r="L29218" s="38"/>
      <c r="M29218" s="38"/>
    </row>
    <row r="29219" spans="3:13" x14ac:dyDescent="0.2">
      <c r="C29219" s="38"/>
      <c r="D29219" s="38"/>
      <c r="E29219" s="93"/>
      <c r="L29219" s="38"/>
      <c r="M29219" s="38"/>
    </row>
    <row r="29220" spans="3:13" x14ac:dyDescent="0.2">
      <c r="C29220" s="38"/>
      <c r="D29220" s="38"/>
      <c r="E29220" s="93"/>
      <c r="L29220" s="38"/>
      <c r="M29220" s="38"/>
    </row>
    <row r="29221" spans="3:13" x14ac:dyDescent="0.2">
      <c r="C29221" s="38"/>
      <c r="D29221" s="38"/>
      <c r="E29221" s="93"/>
      <c r="L29221" s="38"/>
      <c r="M29221" s="38"/>
    </row>
    <row r="29222" spans="3:13" x14ac:dyDescent="0.2">
      <c r="C29222" s="38"/>
      <c r="D29222" s="38"/>
      <c r="E29222" s="93"/>
      <c r="L29222" s="38"/>
      <c r="M29222" s="38"/>
    </row>
    <row r="29223" spans="3:13" x14ac:dyDescent="0.2">
      <c r="C29223" s="38"/>
      <c r="D29223" s="38"/>
      <c r="E29223" s="93"/>
      <c r="L29223" s="38"/>
      <c r="M29223" s="38"/>
    </row>
    <row r="29224" spans="3:13" x14ac:dyDescent="0.2">
      <c r="C29224" s="38"/>
      <c r="D29224" s="38"/>
      <c r="E29224" s="93"/>
      <c r="L29224" s="38"/>
      <c r="M29224" s="38"/>
    </row>
    <row r="29225" spans="3:13" x14ac:dyDescent="0.2">
      <c r="C29225" s="38"/>
      <c r="D29225" s="38"/>
      <c r="E29225" s="93"/>
      <c r="L29225" s="38"/>
      <c r="M29225" s="38"/>
    </row>
    <row r="29226" spans="3:13" x14ac:dyDescent="0.2">
      <c r="C29226" s="38"/>
      <c r="D29226" s="38"/>
      <c r="E29226" s="93"/>
      <c r="L29226" s="38"/>
      <c r="M29226" s="38"/>
    </row>
    <row r="29227" spans="3:13" x14ac:dyDescent="0.2">
      <c r="C29227" s="38"/>
      <c r="D29227" s="38"/>
      <c r="E29227" s="93"/>
      <c r="L29227" s="38"/>
      <c r="M29227" s="38"/>
    </row>
    <row r="29228" spans="3:13" x14ac:dyDescent="0.2">
      <c r="C29228" s="38"/>
      <c r="D29228" s="38"/>
      <c r="E29228" s="93"/>
      <c r="L29228" s="38"/>
      <c r="M29228" s="38"/>
    </row>
    <row r="29229" spans="3:13" x14ac:dyDescent="0.2">
      <c r="C29229" s="38"/>
      <c r="D29229" s="38"/>
      <c r="E29229" s="93"/>
      <c r="L29229" s="38"/>
      <c r="M29229" s="38"/>
    </row>
    <row r="29230" spans="3:13" x14ac:dyDescent="0.2">
      <c r="C29230" s="38"/>
      <c r="D29230" s="38"/>
      <c r="E29230" s="93"/>
      <c r="L29230" s="38"/>
      <c r="M29230" s="38"/>
    </row>
    <row r="29231" spans="3:13" x14ac:dyDescent="0.2">
      <c r="C29231" s="38"/>
      <c r="D29231" s="38"/>
      <c r="E29231" s="93"/>
      <c r="L29231" s="38"/>
      <c r="M29231" s="38"/>
    </row>
    <row r="29232" spans="3:13" x14ac:dyDescent="0.2">
      <c r="C29232" s="38"/>
      <c r="D29232" s="38"/>
      <c r="E29232" s="93"/>
      <c r="L29232" s="38"/>
      <c r="M29232" s="38"/>
    </row>
    <row r="29233" spans="3:13" x14ac:dyDescent="0.2">
      <c r="C29233" s="38"/>
      <c r="D29233" s="38"/>
      <c r="E29233" s="93"/>
      <c r="L29233" s="38"/>
      <c r="M29233" s="38"/>
    </row>
    <row r="29234" spans="3:13" x14ac:dyDescent="0.2">
      <c r="C29234" s="38"/>
      <c r="D29234" s="38"/>
      <c r="E29234" s="93"/>
      <c r="L29234" s="38"/>
      <c r="M29234" s="38"/>
    </row>
    <row r="29235" spans="3:13" x14ac:dyDescent="0.2">
      <c r="C29235" s="38"/>
      <c r="D29235" s="38"/>
      <c r="E29235" s="93"/>
      <c r="L29235" s="38"/>
      <c r="M29235" s="38"/>
    </row>
    <row r="29236" spans="3:13" x14ac:dyDescent="0.2">
      <c r="C29236" s="38"/>
      <c r="D29236" s="38"/>
      <c r="E29236" s="93"/>
      <c r="L29236" s="38"/>
      <c r="M29236" s="38"/>
    </row>
    <row r="29237" spans="3:13" x14ac:dyDescent="0.2">
      <c r="C29237" s="38"/>
      <c r="D29237" s="38"/>
      <c r="E29237" s="93"/>
      <c r="L29237" s="38"/>
      <c r="M29237" s="38"/>
    </row>
    <row r="29238" spans="3:13" x14ac:dyDescent="0.2">
      <c r="C29238" s="38"/>
      <c r="D29238" s="38"/>
      <c r="E29238" s="93"/>
      <c r="L29238" s="38"/>
      <c r="M29238" s="38"/>
    </row>
    <row r="29239" spans="3:13" x14ac:dyDescent="0.2">
      <c r="C29239" s="38"/>
      <c r="D29239" s="38"/>
      <c r="E29239" s="93"/>
      <c r="L29239" s="38"/>
      <c r="M29239" s="38"/>
    </row>
    <row r="29240" spans="3:13" x14ac:dyDescent="0.2">
      <c r="C29240" s="38"/>
      <c r="D29240" s="38"/>
      <c r="E29240" s="93"/>
      <c r="L29240" s="38"/>
      <c r="M29240" s="38"/>
    </row>
    <row r="29241" spans="3:13" x14ac:dyDescent="0.2">
      <c r="C29241" s="38"/>
      <c r="D29241" s="38"/>
      <c r="E29241" s="93"/>
      <c r="L29241" s="38"/>
      <c r="M29241" s="38"/>
    </row>
    <row r="29242" spans="3:13" x14ac:dyDescent="0.2">
      <c r="C29242" s="38"/>
      <c r="D29242" s="38"/>
      <c r="E29242" s="93"/>
      <c r="L29242" s="38"/>
      <c r="M29242" s="38"/>
    </row>
    <row r="29243" spans="3:13" x14ac:dyDescent="0.2">
      <c r="C29243" s="38"/>
      <c r="D29243" s="38"/>
      <c r="E29243" s="93"/>
      <c r="L29243" s="38"/>
      <c r="M29243" s="38"/>
    </row>
    <row r="29244" spans="3:13" x14ac:dyDescent="0.2">
      <c r="C29244" s="38"/>
      <c r="D29244" s="38"/>
      <c r="E29244" s="93"/>
      <c r="L29244" s="38"/>
      <c r="M29244" s="38"/>
    </row>
    <row r="29245" spans="3:13" x14ac:dyDescent="0.2">
      <c r="C29245" s="38"/>
      <c r="D29245" s="38"/>
      <c r="E29245" s="93"/>
      <c r="L29245" s="38"/>
      <c r="M29245" s="38"/>
    </row>
    <row r="29246" spans="3:13" x14ac:dyDescent="0.2">
      <c r="C29246" s="38"/>
      <c r="D29246" s="38"/>
      <c r="E29246" s="93"/>
      <c r="L29246" s="38"/>
      <c r="M29246" s="38"/>
    </row>
    <row r="29247" spans="3:13" x14ac:dyDescent="0.2">
      <c r="C29247" s="38"/>
      <c r="D29247" s="38"/>
      <c r="E29247" s="93"/>
      <c r="L29247" s="38"/>
      <c r="M29247" s="38"/>
    </row>
    <row r="29248" spans="3:13" x14ac:dyDescent="0.2">
      <c r="C29248" s="38"/>
      <c r="D29248" s="38"/>
      <c r="E29248" s="93"/>
      <c r="L29248" s="38"/>
      <c r="M29248" s="38"/>
    </row>
    <row r="29249" spans="3:13" x14ac:dyDescent="0.2">
      <c r="C29249" s="38"/>
      <c r="D29249" s="38"/>
      <c r="E29249" s="93"/>
      <c r="L29249" s="38"/>
      <c r="M29249" s="38"/>
    </row>
    <row r="29250" spans="3:13" x14ac:dyDescent="0.2">
      <c r="C29250" s="38"/>
      <c r="D29250" s="38"/>
      <c r="E29250" s="93"/>
      <c r="L29250" s="38"/>
      <c r="M29250" s="38"/>
    </row>
    <row r="29251" spans="3:13" x14ac:dyDescent="0.2">
      <c r="C29251" s="38"/>
      <c r="D29251" s="38"/>
      <c r="E29251" s="93"/>
      <c r="L29251" s="38"/>
      <c r="M29251" s="38"/>
    </row>
    <row r="29252" spans="3:13" x14ac:dyDescent="0.2">
      <c r="C29252" s="38"/>
      <c r="D29252" s="38"/>
      <c r="E29252" s="93"/>
      <c r="L29252" s="38"/>
      <c r="M29252" s="38"/>
    </row>
    <row r="29253" spans="3:13" x14ac:dyDescent="0.2">
      <c r="C29253" s="38"/>
      <c r="D29253" s="38"/>
      <c r="E29253" s="93"/>
      <c r="L29253" s="38"/>
      <c r="M29253" s="38"/>
    </row>
    <row r="29254" spans="3:13" x14ac:dyDescent="0.2">
      <c r="C29254" s="38"/>
      <c r="D29254" s="38"/>
      <c r="E29254" s="93"/>
      <c r="L29254" s="38"/>
      <c r="M29254" s="38"/>
    </row>
    <row r="29255" spans="3:13" x14ac:dyDescent="0.2">
      <c r="C29255" s="38"/>
      <c r="D29255" s="38"/>
      <c r="E29255" s="93"/>
      <c r="L29255" s="38"/>
      <c r="M29255" s="38"/>
    </row>
    <row r="29256" spans="3:13" x14ac:dyDescent="0.2">
      <c r="C29256" s="38"/>
      <c r="D29256" s="38"/>
      <c r="E29256" s="93"/>
      <c r="L29256" s="38"/>
      <c r="M29256" s="38"/>
    </row>
    <row r="29257" spans="3:13" x14ac:dyDescent="0.2">
      <c r="C29257" s="38"/>
      <c r="D29257" s="38"/>
      <c r="E29257" s="93"/>
      <c r="L29257" s="38"/>
      <c r="M29257" s="38"/>
    </row>
    <row r="29258" spans="3:13" x14ac:dyDescent="0.2">
      <c r="C29258" s="38"/>
      <c r="D29258" s="38"/>
      <c r="E29258" s="93"/>
      <c r="L29258" s="38"/>
      <c r="M29258" s="38"/>
    </row>
    <row r="29259" spans="3:13" x14ac:dyDescent="0.2">
      <c r="C29259" s="38"/>
      <c r="D29259" s="38"/>
      <c r="E29259" s="93"/>
      <c r="L29259" s="38"/>
      <c r="M29259" s="38"/>
    </row>
    <row r="29260" spans="3:13" x14ac:dyDescent="0.2">
      <c r="C29260" s="38"/>
      <c r="D29260" s="38"/>
      <c r="E29260" s="93"/>
      <c r="L29260" s="38"/>
      <c r="M29260" s="38"/>
    </row>
    <row r="29261" spans="3:13" x14ac:dyDescent="0.2">
      <c r="C29261" s="38"/>
      <c r="D29261" s="38"/>
      <c r="E29261" s="93"/>
      <c r="L29261" s="38"/>
      <c r="M29261" s="38"/>
    </row>
    <row r="29262" spans="3:13" x14ac:dyDescent="0.2">
      <c r="C29262" s="38"/>
      <c r="D29262" s="38"/>
      <c r="E29262" s="93"/>
      <c r="L29262" s="38"/>
      <c r="M29262" s="38"/>
    </row>
    <row r="29263" spans="3:13" x14ac:dyDescent="0.2">
      <c r="C29263" s="38"/>
      <c r="D29263" s="38"/>
      <c r="E29263" s="93"/>
      <c r="L29263" s="38"/>
      <c r="M29263" s="38"/>
    </row>
    <row r="29264" spans="3:13" x14ac:dyDescent="0.2">
      <c r="C29264" s="38"/>
      <c r="D29264" s="38"/>
      <c r="E29264" s="93"/>
      <c r="L29264" s="38"/>
      <c r="M29264" s="38"/>
    </row>
    <row r="29265" spans="3:13" x14ac:dyDescent="0.2">
      <c r="C29265" s="38"/>
      <c r="D29265" s="38"/>
      <c r="E29265" s="93"/>
      <c r="L29265" s="38"/>
      <c r="M29265" s="38"/>
    </row>
    <row r="29266" spans="3:13" x14ac:dyDescent="0.2">
      <c r="C29266" s="38"/>
      <c r="D29266" s="38"/>
      <c r="E29266" s="93"/>
      <c r="L29266" s="38"/>
      <c r="M29266" s="38"/>
    </row>
    <row r="29267" spans="3:13" x14ac:dyDescent="0.2">
      <c r="C29267" s="38"/>
      <c r="D29267" s="38"/>
      <c r="E29267" s="93"/>
      <c r="L29267" s="38"/>
      <c r="M29267" s="38"/>
    </row>
    <row r="29268" spans="3:13" x14ac:dyDescent="0.2">
      <c r="C29268" s="38"/>
      <c r="D29268" s="38"/>
      <c r="E29268" s="93"/>
      <c r="L29268" s="38"/>
      <c r="M29268" s="38"/>
    </row>
    <row r="29269" spans="3:13" x14ac:dyDescent="0.2">
      <c r="C29269" s="38"/>
      <c r="D29269" s="38"/>
      <c r="E29269" s="93"/>
      <c r="L29269" s="38"/>
      <c r="M29269" s="38"/>
    </row>
    <row r="29270" spans="3:13" x14ac:dyDescent="0.2">
      <c r="C29270" s="38"/>
      <c r="D29270" s="38"/>
      <c r="E29270" s="93"/>
      <c r="L29270" s="38"/>
      <c r="M29270" s="38"/>
    </row>
    <row r="29271" spans="3:13" x14ac:dyDescent="0.2">
      <c r="C29271" s="38"/>
      <c r="D29271" s="38"/>
      <c r="E29271" s="93"/>
      <c r="L29271" s="38"/>
      <c r="M29271" s="38"/>
    </row>
    <row r="29272" spans="3:13" x14ac:dyDescent="0.2">
      <c r="C29272" s="38"/>
      <c r="D29272" s="38"/>
      <c r="E29272" s="93"/>
      <c r="L29272" s="38"/>
      <c r="M29272" s="38"/>
    </row>
    <row r="29273" spans="3:13" x14ac:dyDescent="0.2">
      <c r="C29273" s="38"/>
      <c r="D29273" s="38"/>
      <c r="E29273" s="93"/>
      <c r="L29273" s="38"/>
      <c r="M29273" s="38"/>
    </row>
    <row r="29274" spans="3:13" x14ac:dyDescent="0.2">
      <c r="C29274" s="38"/>
      <c r="D29274" s="38"/>
      <c r="E29274" s="93"/>
      <c r="L29274" s="38"/>
      <c r="M29274" s="38"/>
    </row>
    <row r="29275" spans="3:13" x14ac:dyDescent="0.2">
      <c r="C29275" s="38"/>
      <c r="D29275" s="38"/>
      <c r="E29275" s="93"/>
      <c r="L29275" s="38"/>
      <c r="M29275" s="38"/>
    </row>
    <row r="29276" spans="3:13" x14ac:dyDescent="0.2">
      <c r="C29276" s="38"/>
      <c r="D29276" s="38"/>
      <c r="E29276" s="93"/>
      <c r="L29276" s="38"/>
      <c r="M29276" s="38"/>
    </row>
    <row r="29277" spans="3:13" x14ac:dyDescent="0.2">
      <c r="C29277" s="38"/>
      <c r="D29277" s="38"/>
      <c r="E29277" s="93"/>
      <c r="L29277" s="38"/>
      <c r="M29277" s="38"/>
    </row>
    <row r="29278" spans="3:13" x14ac:dyDescent="0.2">
      <c r="C29278" s="38"/>
      <c r="D29278" s="38"/>
      <c r="E29278" s="93"/>
      <c r="L29278" s="38"/>
      <c r="M29278" s="38"/>
    </row>
    <row r="29279" spans="3:13" x14ac:dyDescent="0.2">
      <c r="C29279" s="38"/>
      <c r="D29279" s="38"/>
      <c r="E29279" s="93"/>
      <c r="L29279" s="38"/>
      <c r="M29279" s="38"/>
    </row>
    <row r="29280" spans="3:13" x14ac:dyDescent="0.2">
      <c r="C29280" s="38"/>
      <c r="D29280" s="38"/>
      <c r="E29280" s="93"/>
      <c r="L29280" s="38"/>
      <c r="M29280" s="38"/>
    </row>
    <row r="29281" spans="3:13" x14ac:dyDescent="0.2">
      <c r="C29281" s="38"/>
      <c r="D29281" s="38"/>
      <c r="E29281" s="93"/>
      <c r="L29281" s="38"/>
      <c r="M29281" s="38"/>
    </row>
    <row r="29282" spans="3:13" x14ac:dyDescent="0.2">
      <c r="C29282" s="38"/>
      <c r="D29282" s="38"/>
      <c r="E29282" s="93"/>
      <c r="L29282" s="38"/>
      <c r="M29282" s="38"/>
    </row>
    <row r="29283" spans="3:13" x14ac:dyDescent="0.2">
      <c r="C29283" s="38"/>
      <c r="D29283" s="38"/>
      <c r="E29283" s="93"/>
      <c r="L29283" s="38"/>
      <c r="M29283" s="38"/>
    </row>
    <row r="29284" spans="3:13" x14ac:dyDescent="0.2">
      <c r="C29284" s="38"/>
      <c r="D29284" s="38"/>
      <c r="E29284" s="93"/>
      <c r="L29284" s="38"/>
      <c r="M29284" s="38"/>
    </row>
    <row r="29285" spans="3:13" x14ac:dyDescent="0.2">
      <c r="C29285" s="38"/>
      <c r="D29285" s="38"/>
      <c r="E29285" s="93"/>
      <c r="L29285" s="38"/>
      <c r="M29285" s="38"/>
    </row>
    <row r="29286" spans="3:13" x14ac:dyDescent="0.2">
      <c r="C29286" s="38"/>
      <c r="D29286" s="38"/>
      <c r="E29286" s="93"/>
      <c r="L29286" s="38"/>
      <c r="M29286" s="38"/>
    </row>
    <row r="29287" spans="3:13" x14ac:dyDescent="0.2">
      <c r="C29287" s="38"/>
      <c r="D29287" s="38"/>
      <c r="E29287" s="93"/>
      <c r="L29287" s="38"/>
      <c r="M29287" s="38"/>
    </row>
    <row r="29288" spans="3:13" x14ac:dyDescent="0.2">
      <c r="C29288" s="38"/>
      <c r="D29288" s="38"/>
      <c r="E29288" s="93"/>
      <c r="L29288" s="38"/>
      <c r="M29288" s="38"/>
    </row>
    <row r="29289" spans="3:13" x14ac:dyDescent="0.2">
      <c r="C29289" s="38"/>
      <c r="D29289" s="38"/>
      <c r="E29289" s="93"/>
      <c r="L29289" s="38"/>
      <c r="M29289" s="38"/>
    </row>
    <row r="29290" spans="3:13" x14ac:dyDescent="0.2">
      <c r="C29290" s="38"/>
      <c r="D29290" s="38"/>
      <c r="E29290" s="93"/>
      <c r="L29290" s="38"/>
      <c r="M29290" s="38"/>
    </row>
    <row r="29291" spans="3:13" x14ac:dyDescent="0.2">
      <c r="C29291" s="38"/>
      <c r="D29291" s="38"/>
      <c r="E29291" s="93"/>
      <c r="L29291" s="38"/>
      <c r="M29291" s="38"/>
    </row>
    <row r="29292" spans="3:13" x14ac:dyDescent="0.2">
      <c r="C29292" s="38"/>
      <c r="D29292" s="38"/>
      <c r="E29292" s="93"/>
      <c r="L29292" s="38"/>
      <c r="M29292" s="38"/>
    </row>
    <row r="29293" spans="3:13" x14ac:dyDescent="0.2">
      <c r="C29293" s="38"/>
      <c r="D29293" s="38"/>
      <c r="E29293" s="93"/>
      <c r="L29293" s="38"/>
      <c r="M29293" s="38"/>
    </row>
    <row r="29294" spans="3:13" x14ac:dyDescent="0.2">
      <c r="C29294" s="38"/>
      <c r="D29294" s="38"/>
      <c r="E29294" s="93"/>
      <c r="L29294" s="38"/>
      <c r="M29294" s="38"/>
    </row>
    <row r="29295" spans="3:13" x14ac:dyDescent="0.2">
      <c r="C29295" s="38"/>
      <c r="D29295" s="38"/>
      <c r="E29295" s="93"/>
      <c r="L29295" s="38"/>
      <c r="M29295" s="38"/>
    </row>
    <row r="29296" spans="3:13" x14ac:dyDescent="0.2">
      <c r="C29296" s="38"/>
      <c r="D29296" s="38"/>
      <c r="E29296" s="93"/>
      <c r="L29296" s="38"/>
      <c r="M29296" s="38"/>
    </row>
    <row r="29297" spans="3:13" x14ac:dyDescent="0.2">
      <c r="C29297" s="38"/>
      <c r="D29297" s="38"/>
      <c r="E29297" s="93"/>
      <c r="L29297" s="38"/>
      <c r="M29297" s="38"/>
    </row>
    <row r="29298" spans="3:13" x14ac:dyDescent="0.2">
      <c r="C29298" s="38"/>
      <c r="D29298" s="38"/>
      <c r="E29298" s="93"/>
      <c r="L29298" s="38"/>
      <c r="M29298" s="38"/>
    </row>
    <row r="29299" spans="3:13" x14ac:dyDescent="0.2">
      <c r="C29299" s="38"/>
      <c r="D29299" s="38"/>
      <c r="E29299" s="93"/>
      <c r="L29299" s="38"/>
      <c r="M29299" s="38"/>
    </row>
    <row r="29300" spans="3:13" x14ac:dyDescent="0.2">
      <c r="C29300" s="38"/>
      <c r="D29300" s="38"/>
      <c r="E29300" s="93"/>
      <c r="L29300" s="38"/>
      <c r="M29300" s="38"/>
    </row>
    <row r="29301" spans="3:13" x14ac:dyDescent="0.2">
      <c r="C29301" s="38"/>
      <c r="D29301" s="38"/>
      <c r="E29301" s="93"/>
      <c r="L29301" s="38"/>
      <c r="M29301" s="38"/>
    </row>
    <row r="29302" spans="3:13" x14ac:dyDescent="0.2">
      <c r="C29302" s="38"/>
      <c r="D29302" s="38"/>
      <c r="E29302" s="93"/>
      <c r="L29302" s="38"/>
      <c r="M29302" s="38"/>
    </row>
    <row r="29303" spans="3:13" x14ac:dyDescent="0.2">
      <c r="C29303" s="38"/>
      <c r="D29303" s="38"/>
      <c r="E29303" s="93"/>
      <c r="L29303" s="38"/>
      <c r="M29303" s="38"/>
    </row>
    <row r="29304" spans="3:13" x14ac:dyDescent="0.2">
      <c r="C29304" s="38"/>
      <c r="D29304" s="38"/>
      <c r="E29304" s="93"/>
      <c r="L29304" s="38"/>
      <c r="M29304" s="38"/>
    </row>
    <row r="29305" spans="3:13" x14ac:dyDescent="0.2">
      <c r="C29305" s="38"/>
      <c r="D29305" s="38"/>
      <c r="E29305" s="93"/>
      <c r="L29305" s="38"/>
      <c r="M29305" s="38"/>
    </row>
    <row r="29306" spans="3:13" x14ac:dyDescent="0.2">
      <c r="C29306" s="38"/>
      <c r="D29306" s="38"/>
      <c r="E29306" s="93"/>
      <c r="L29306" s="38"/>
      <c r="M29306" s="38"/>
    </row>
    <row r="29307" spans="3:13" x14ac:dyDescent="0.2">
      <c r="C29307" s="38"/>
      <c r="D29307" s="38"/>
      <c r="E29307" s="93"/>
      <c r="L29307" s="38"/>
      <c r="M29307" s="38"/>
    </row>
    <row r="29308" spans="3:13" x14ac:dyDescent="0.2">
      <c r="C29308" s="38"/>
      <c r="D29308" s="38"/>
      <c r="E29308" s="93"/>
      <c r="L29308" s="38"/>
      <c r="M29308" s="38"/>
    </row>
    <row r="29309" spans="3:13" x14ac:dyDescent="0.2">
      <c r="C29309" s="38"/>
      <c r="D29309" s="38"/>
      <c r="E29309" s="93"/>
      <c r="L29309" s="38"/>
      <c r="M29309" s="38"/>
    </row>
    <row r="29310" spans="3:13" x14ac:dyDescent="0.2">
      <c r="C29310" s="38"/>
      <c r="D29310" s="38"/>
      <c r="E29310" s="93"/>
      <c r="L29310" s="38"/>
      <c r="M29310" s="38"/>
    </row>
    <row r="29311" spans="3:13" x14ac:dyDescent="0.2">
      <c r="C29311" s="38"/>
      <c r="D29311" s="38"/>
      <c r="E29311" s="93"/>
      <c r="L29311" s="38"/>
      <c r="M29311" s="38"/>
    </row>
    <row r="29312" spans="3:13" x14ac:dyDescent="0.2">
      <c r="C29312" s="38"/>
      <c r="D29312" s="38"/>
      <c r="E29312" s="93"/>
      <c r="L29312" s="38"/>
      <c r="M29312" s="38"/>
    </row>
    <row r="29313" spans="3:13" x14ac:dyDescent="0.2">
      <c r="C29313" s="38"/>
      <c r="D29313" s="38"/>
      <c r="E29313" s="93"/>
      <c r="L29313" s="38"/>
      <c r="M29313" s="38"/>
    </row>
    <row r="29314" spans="3:13" x14ac:dyDescent="0.2">
      <c r="C29314" s="38"/>
      <c r="D29314" s="38"/>
      <c r="E29314" s="93"/>
      <c r="L29314" s="38"/>
      <c r="M29314" s="38"/>
    </row>
    <row r="29315" spans="3:13" x14ac:dyDescent="0.2">
      <c r="C29315" s="38"/>
      <c r="D29315" s="38"/>
      <c r="E29315" s="93"/>
      <c r="L29315" s="38"/>
      <c r="M29315" s="38"/>
    </row>
    <row r="29316" spans="3:13" x14ac:dyDescent="0.2">
      <c r="C29316" s="38"/>
      <c r="D29316" s="38"/>
      <c r="E29316" s="93"/>
      <c r="L29316" s="38"/>
      <c r="M29316" s="38"/>
    </row>
    <row r="29317" spans="3:13" x14ac:dyDescent="0.2">
      <c r="C29317" s="38"/>
      <c r="D29317" s="38"/>
      <c r="E29317" s="93"/>
      <c r="L29317" s="38"/>
      <c r="M29317" s="38"/>
    </row>
    <row r="29318" spans="3:13" x14ac:dyDescent="0.2">
      <c r="C29318" s="38"/>
      <c r="D29318" s="38"/>
      <c r="E29318" s="93"/>
      <c r="L29318" s="38"/>
      <c r="M29318" s="38"/>
    </row>
    <row r="29319" spans="3:13" x14ac:dyDescent="0.2">
      <c r="C29319" s="38"/>
      <c r="D29319" s="38"/>
      <c r="E29319" s="93"/>
      <c r="L29319" s="38"/>
      <c r="M29319" s="38"/>
    </row>
    <row r="29320" spans="3:13" x14ac:dyDescent="0.2">
      <c r="C29320" s="38"/>
      <c r="D29320" s="38"/>
      <c r="E29320" s="93"/>
      <c r="L29320" s="38"/>
      <c r="M29320" s="38"/>
    </row>
    <row r="29321" spans="3:13" x14ac:dyDescent="0.2">
      <c r="C29321" s="38"/>
      <c r="D29321" s="38"/>
      <c r="E29321" s="93"/>
      <c r="L29321" s="38"/>
      <c r="M29321" s="38"/>
    </row>
    <row r="29322" spans="3:13" x14ac:dyDescent="0.2">
      <c r="C29322" s="38"/>
      <c r="D29322" s="38"/>
      <c r="E29322" s="93"/>
      <c r="L29322" s="38"/>
      <c r="M29322" s="38"/>
    </row>
    <row r="29323" spans="3:13" x14ac:dyDescent="0.2">
      <c r="C29323" s="38"/>
      <c r="D29323" s="38"/>
      <c r="E29323" s="93"/>
      <c r="L29323" s="38"/>
      <c r="M29323" s="38"/>
    </row>
    <row r="29324" spans="3:13" x14ac:dyDescent="0.2">
      <c r="C29324" s="38"/>
      <c r="D29324" s="38"/>
      <c r="E29324" s="93"/>
      <c r="L29324" s="38"/>
      <c r="M29324" s="38"/>
    </row>
    <row r="29325" spans="3:13" x14ac:dyDescent="0.2">
      <c r="C29325" s="38"/>
      <c r="D29325" s="38"/>
      <c r="E29325" s="93"/>
      <c r="L29325" s="38"/>
      <c r="M29325" s="38"/>
    </row>
    <row r="29326" spans="3:13" x14ac:dyDescent="0.2">
      <c r="C29326" s="38"/>
      <c r="D29326" s="38"/>
      <c r="E29326" s="93"/>
      <c r="L29326" s="38"/>
      <c r="M29326" s="38"/>
    </row>
    <row r="29327" spans="3:13" x14ac:dyDescent="0.2">
      <c r="C29327" s="38"/>
      <c r="D29327" s="38"/>
      <c r="E29327" s="93"/>
      <c r="L29327" s="38"/>
      <c r="M29327" s="38"/>
    </row>
    <row r="29328" spans="3:13" x14ac:dyDescent="0.2">
      <c r="C29328" s="38"/>
      <c r="D29328" s="38"/>
      <c r="E29328" s="93"/>
      <c r="L29328" s="38"/>
      <c r="M29328" s="38"/>
    </row>
    <row r="29329" spans="3:13" x14ac:dyDescent="0.2">
      <c r="C29329" s="38"/>
      <c r="D29329" s="38"/>
      <c r="E29329" s="93"/>
      <c r="L29329" s="38"/>
      <c r="M29329" s="38"/>
    </row>
    <row r="29330" spans="3:13" x14ac:dyDescent="0.2">
      <c r="C29330" s="38"/>
      <c r="D29330" s="38"/>
      <c r="E29330" s="93"/>
      <c r="L29330" s="38"/>
      <c r="M29330" s="38"/>
    </row>
    <row r="29331" spans="3:13" x14ac:dyDescent="0.2">
      <c r="C29331" s="38"/>
      <c r="D29331" s="38"/>
      <c r="E29331" s="93"/>
      <c r="L29331" s="38"/>
      <c r="M29331" s="38"/>
    </row>
    <row r="29332" spans="3:13" x14ac:dyDescent="0.2">
      <c r="C29332" s="38"/>
      <c r="D29332" s="38"/>
      <c r="E29332" s="93"/>
      <c r="L29332" s="38"/>
      <c r="M29332" s="38"/>
    </row>
    <row r="29333" spans="3:13" x14ac:dyDescent="0.2">
      <c r="C29333" s="38"/>
      <c r="D29333" s="38"/>
      <c r="E29333" s="93"/>
      <c r="L29333" s="38"/>
      <c r="M29333" s="38"/>
    </row>
    <row r="29334" spans="3:13" x14ac:dyDescent="0.2">
      <c r="C29334" s="38"/>
      <c r="D29334" s="38"/>
      <c r="E29334" s="93"/>
      <c r="L29334" s="38"/>
      <c r="M29334" s="38"/>
    </row>
    <row r="29335" spans="3:13" x14ac:dyDescent="0.2">
      <c r="C29335" s="38"/>
      <c r="D29335" s="38"/>
      <c r="E29335" s="93"/>
      <c r="L29335" s="38"/>
      <c r="M29335" s="38"/>
    </row>
    <row r="29336" spans="3:13" x14ac:dyDescent="0.2">
      <c r="C29336" s="38"/>
      <c r="D29336" s="38"/>
      <c r="E29336" s="93"/>
      <c r="L29336" s="38"/>
      <c r="M29336" s="38"/>
    </row>
    <row r="29337" spans="3:13" x14ac:dyDescent="0.2">
      <c r="C29337" s="38"/>
      <c r="D29337" s="38"/>
      <c r="E29337" s="93"/>
      <c r="L29337" s="38"/>
      <c r="M29337" s="38"/>
    </row>
    <row r="29338" spans="3:13" x14ac:dyDescent="0.2">
      <c r="C29338" s="38"/>
      <c r="D29338" s="38"/>
      <c r="E29338" s="93"/>
      <c r="L29338" s="38"/>
      <c r="M29338" s="38"/>
    </row>
    <row r="29339" spans="3:13" x14ac:dyDescent="0.2">
      <c r="C29339" s="38"/>
      <c r="D29339" s="38"/>
      <c r="E29339" s="93"/>
      <c r="L29339" s="38"/>
      <c r="M29339" s="38"/>
    </row>
    <row r="29340" spans="3:13" x14ac:dyDescent="0.2">
      <c r="C29340" s="38"/>
      <c r="D29340" s="38"/>
      <c r="E29340" s="93"/>
      <c r="L29340" s="38"/>
      <c r="M29340" s="38"/>
    </row>
    <row r="29341" spans="3:13" x14ac:dyDescent="0.2">
      <c r="C29341" s="38"/>
      <c r="D29341" s="38"/>
      <c r="E29341" s="93"/>
      <c r="L29341" s="38"/>
      <c r="M29341" s="38"/>
    </row>
    <row r="29342" spans="3:13" x14ac:dyDescent="0.2">
      <c r="C29342" s="38"/>
      <c r="D29342" s="38"/>
      <c r="E29342" s="93"/>
      <c r="L29342" s="38"/>
      <c r="M29342" s="38"/>
    </row>
    <row r="29343" spans="3:13" x14ac:dyDescent="0.2">
      <c r="C29343" s="38"/>
      <c r="D29343" s="38"/>
      <c r="E29343" s="93"/>
      <c r="L29343" s="38"/>
      <c r="M29343" s="38"/>
    </row>
    <row r="29344" spans="3:13" x14ac:dyDescent="0.2">
      <c r="C29344" s="38"/>
      <c r="D29344" s="38"/>
      <c r="E29344" s="93"/>
      <c r="L29344" s="38"/>
      <c r="M29344" s="38"/>
    </row>
    <row r="29345" spans="3:13" x14ac:dyDescent="0.2">
      <c r="C29345" s="38"/>
      <c r="D29345" s="38"/>
      <c r="E29345" s="93"/>
      <c r="L29345" s="38"/>
      <c r="M29345" s="38"/>
    </row>
    <row r="29346" spans="3:13" x14ac:dyDescent="0.2">
      <c r="C29346" s="38"/>
      <c r="D29346" s="38"/>
      <c r="E29346" s="93"/>
      <c r="L29346" s="38"/>
      <c r="M29346" s="38"/>
    </row>
    <row r="29347" spans="3:13" x14ac:dyDescent="0.2">
      <c r="C29347" s="38"/>
      <c r="D29347" s="38"/>
      <c r="E29347" s="93"/>
      <c r="L29347" s="38"/>
      <c r="M29347" s="38"/>
    </row>
    <row r="29348" spans="3:13" x14ac:dyDescent="0.2">
      <c r="C29348" s="38"/>
      <c r="D29348" s="38"/>
      <c r="E29348" s="93"/>
      <c r="L29348" s="38"/>
      <c r="M29348" s="38"/>
    </row>
    <row r="29349" spans="3:13" x14ac:dyDescent="0.2">
      <c r="C29349" s="38"/>
      <c r="D29349" s="38"/>
      <c r="E29349" s="93"/>
      <c r="L29349" s="38"/>
      <c r="M29349" s="38"/>
    </row>
    <row r="29350" spans="3:13" x14ac:dyDescent="0.2">
      <c r="C29350" s="38"/>
      <c r="D29350" s="38"/>
      <c r="E29350" s="93"/>
      <c r="L29350" s="38"/>
      <c r="M29350" s="38"/>
    </row>
    <row r="29351" spans="3:13" x14ac:dyDescent="0.2">
      <c r="C29351" s="38"/>
      <c r="D29351" s="38"/>
      <c r="E29351" s="93"/>
      <c r="L29351" s="38"/>
      <c r="M29351" s="38"/>
    </row>
    <row r="29352" spans="3:13" x14ac:dyDescent="0.2">
      <c r="C29352" s="38"/>
      <c r="D29352" s="38"/>
      <c r="E29352" s="93"/>
      <c r="L29352" s="38"/>
      <c r="M29352" s="38"/>
    </row>
    <row r="29353" spans="3:13" x14ac:dyDescent="0.2">
      <c r="C29353" s="38"/>
      <c r="D29353" s="38"/>
      <c r="E29353" s="93"/>
      <c r="L29353" s="38"/>
      <c r="M29353" s="38"/>
    </row>
    <row r="29354" spans="3:13" x14ac:dyDescent="0.2">
      <c r="C29354" s="38"/>
      <c r="D29354" s="38"/>
      <c r="E29354" s="93"/>
      <c r="L29354" s="38"/>
      <c r="M29354" s="38"/>
    </row>
    <row r="29355" spans="3:13" x14ac:dyDescent="0.2">
      <c r="C29355" s="38"/>
      <c r="D29355" s="38"/>
      <c r="E29355" s="93"/>
      <c r="L29355" s="38"/>
      <c r="M29355" s="38"/>
    </row>
    <row r="29356" spans="3:13" x14ac:dyDescent="0.2">
      <c r="C29356" s="38"/>
      <c r="D29356" s="38"/>
      <c r="E29356" s="93"/>
      <c r="L29356" s="38"/>
      <c r="M29356" s="38"/>
    </row>
    <row r="29357" spans="3:13" x14ac:dyDescent="0.2">
      <c r="C29357" s="38"/>
      <c r="D29357" s="38"/>
      <c r="E29357" s="93"/>
      <c r="L29357" s="38"/>
      <c r="M29357" s="38"/>
    </row>
    <row r="29358" spans="3:13" x14ac:dyDescent="0.2">
      <c r="C29358" s="38"/>
      <c r="D29358" s="38"/>
      <c r="E29358" s="93"/>
      <c r="L29358" s="38"/>
      <c r="M29358" s="38"/>
    </row>
    <row r="29359" spans="3:13" x14ac:dyDescent="0.2">
      <c r="C29359" s="38"/>
      <c r="D29359" s="38"/>
      <c r="E29359" s="93"/>
      <c r="L29359" s="38"/>
      <c r="M29359" s="38"/>
    </row>
    <row r="29360" spans="3:13" x14ac:dyDescent="0.2">
      <c r="C29360" s="38"/>
      <c r="D29360" s="38"/>
      <c r="E29360" s="93"/>
      <c r="L29360" s="38"/>
      <c r="M29360" s="38"/>
    </row>
    <row r="29361" spans="3:13" x14ac:dyDescent="0.2">
      <c r="C29361" s="38"/>
      <c r="D29361" s="38"/>
      <c r="E29361" s="93"/>
      <c r="L29361" s="38"/>
      <c r="M29361" s="38"/>
    </row>
    <row r="29362" spans="3:13" x14ac:dyDescent="0.2">
      <c r="C29362" s="38"/>
      <c r="D29362" s="38"/>
      <c r="E29362" s="93"/>
      <c r="L29362" s="38"/>
      <c r="M29362" s="38"/>
    </row>
    <row r="29363" spans="3:13" x14ac:dyDescent="0.2">
      <c r="C29363" s="38"/>
      <c r="D29363" s="38"/>
      <c r="E29363" s="93"/>
      <c r="L29363" s="38"/>
      <c r="M29363" s="38"/>
    </row>
    <row r="29364" spans="3:13" x14ac:dyDescent="0.2">
      <c r="C29364" s="38"/>
      <c r="D29364" s="38"/>
      <c r="E29364" s="93"/>
      <c r="L29364" s="38"/>
      <c r="M29364" s="38"/>
    </row>
    <row r="29365" spans="3:13" x14ac:dyDescent="0.2">
      <c r="C29365" s="38"/>
      <c r="D29365" s="38"/>
      <c r="E29365" s="93"/>
      <c r="L29365" s="38"/>
      <c r="M29365" s="38"/>
    </row>
    <row r="29366" spans="3:13" x14ac:dyDescent="0.2">
      <c r="C29366" s="38"/>
      <c r="D29366" s="38"/>
      <c r="E29366" s="93"/>
      <c r="L29366" s="38"/>
      <c r="M29366" s="38"/>
    </row>
    <row r="29367" spans="3:13" x14ac:dyDescent="0.2">
      <c r="C29367" s="38"/>
      <c r="D29367" s="38"/>
      <c r="E29367" s="93"/>
      <c r="L29367" s="38"/>
      <c r="M29367" s="38"/>
    </row>
    <row r="29368" spans="3:13" x14ac:dyDescent="0.2">
      <c r="C29368" s="38"/>
      <c r="D29368" s="38"/>
      <c r="E29368" s="93"/>
      <c r="L29368" s="38"/>
      <c r="M29368" s="38"/>
    </row>
    <row r="29369" spans="3:13" x14ac:dyDescent="0.2">
      <c r="C29369" s="38"/>
      <c r="D29369" s="38"/>
      <c r="E29369" s="93"/>
      <c r="L29369" s="38"/>
      <c r="M29369" s="38"/>
    </row>
    <row r="29370" spans="3:13" x14ac:dyDescent="0.2">
      <c r="C29370" s="38"/>
      <c r="D29370" s="38"/>
      <c r="E29370" s="93"/>
      <c r="L29370" s="38"/>
      <c r="M29370" s="38"/>
    </row>
    <row r="29371" spans="3:13" x14ac:dyDescent="0.2">
      <c r="C29371" s="38"/>
      <c r="D29371" s="38"/>
      <c r="E29371" s="93"/>
      <c r="L29371" s="38"/>
      <c r="M29371" s="38"/>
    </row>
    <row r="29372" spans="3:13" x14ac:dyDescent="0.2">
      <c r="C29372" s="38"/>
      <c r="D29372" s="38"/>
      <c r="E29372" s="93"/>
      <c r="L29372" s="38"/>
      <c r="M29372" s="38"/>
    </row>
    <row r="29373" spans="3:13" x14ac:dyDescent="0.2">
      <c r="C29373" s="38"/>
      <c r="D29373" s="38"/>
      <c r="E29373" s="93"/>
      <c r="L29373" s="38"/>
      <c r="M29373" s="38"/>
    </row>
    <row r="29374" spans="3:13" x14ac:dyDescent="0.2">
      <c r="C29374" s="38"/>
      <c r="D29374" s="38"/>
      <c r="E29374" s="93"/>
      <c r="L29374" s="38"/>
      <c r="M29374" s="38"/>
    </row>
    <row r="29375" spans="3:13" x14ac:dyDescent="0.2">
      <c r="C29375" s="38"/>
      <c r="D29375" s="38"/>
      <c r="E29375" s="93"/>
      <c r="L29375" s="38"/>
      <c r="M29375" s="38"/>
    </row>
    <row r="29376" spans="3:13" x14ac:dyDescent="0.2">
      <c r="C29376" s="38"/>
      <c r="D29376" s="38"/>
      <c r="E29376" s="93"/>
      <c r="L29376" s="38"/>
      <c r="M29376" s="38"/>
    </row>
    <row r="29377" spans="3:13" x14ac:dyDescent="0.2">
      <c r="C29377" s="38"/>
      <c r="D29377" s="38"/>
      <c r="E29377" s="93"/>
      <c r="L29377" s="38"/>
      <c r="M29377" s="38"/>
    </row>
    <row r="29378" spans="3:13" x14ac:dyDescent="0.2">
      <c r="C29378" s="38"/>
      <c r="D29378" s="38"/>
      <c r="E29378" s="93"/>
      <c r="L29378" s="38"/>
      <c r="M29378" s="38"/>
    </row>
    <row r="29379" spans="3:13" x14ac:dyDescent="0.2">
      <c r="C29379" s="38"/>
      <c r="D29379" s="38"/>
      <c r="E29379" s="93"/>
      <c r="L29379" s="38"/>
      <c r="M29379" s="38"/>
    </row>
    <row r="29380" spans="3:13" x14ac:dyDescent="0.2">
      <c r="C29380" s="38"/>
      <c r="D29380" s="38"/>
      <c r="E29380" s="93"/>
      <c r="L29380" s="38"/>
      <c r="M29380" s="38"/>
    </row>
    <row r="29381" spans="3:13" x14ac:dyDescent="0.2">
      <c r="C29381" s="38"/>
      <c r="D29381" s="38"/>
      <c r="E29381" s="93"/>
      <c r="L29381" s="38"/>
      <c r="M29381" s="38"/>
    </row>
    <row r="29382" spans="3:13" x14ac:dyDescent="0.2">
      <c r="C29382" s="38"/>
      <c r="D29382" s="38"/>
      <c r="E29382" s="93"/>
      <c r="L29382" s="38"/>
      <c r="M29382" s="38"/>
    </row>
    <row r="29383" spans="3:13" x14ac:dyDescent="0.2">
      <c r="C29383" s="38"/>
      <c r="D29383" s="38"/>
      <c r="E29383" s="93"/>
      <c r="L29383" s="38"/>
      <c r="M29383" s="38"/>
    </row>
    <row r="29384" spans="3:13" x14ac:dyDescent="0.2">
      <c r="C29384" s="38"/>
      <c r="D29384" s="38"/>
      <c r="E29384" s="93"/>
      <c r="L29384" s="38"/>
      <c r="M29384" s="38"/>
    </row>
    <row r="29385" spans="3:13" x14ac:dyDescent="0.2">
      <c r="C29385" s="38"/>
      <c r="D29385" s="38"/>
      <c r="E29385" s="93"/>
      <c r="L29385" s="38"/>
      <c r="M29385" s="38"/>
    </row>
    <row r="29386" spans="3:13" x14ac:dyDescent="0.2">
      <c r="C29386" s="38"/>
      <c r="D29386" s="38"/>
      <c r="E29386" s="93"/>
      <c r="L29386" s="38"/>
      <c r="M29386" s="38"/>
    </row>
    <row r="29387" spans="3:13" x14ac:dyDescent="0.2">
      <c r="C29387" s="38"/>
      <c r="D29387" s="38"/>
      <c r="E29387" s="93"/>
      <c r="L29387" s="38"/>
      <c r="M29387" s="38"/>
    </row>
    <row r="29388" spans="3:13" x14ac:dyDescent="0.2">
      <c r="C29388" s="38"/>
      <c r="D29388" s="38"/>
      <c r="E29388" s="93"/>
      <c r="L29388" s="38"/>
      <c r="M29388" s="38"/>
    </row>
    <row r="29389" spans="3:13" x14ac:dyDescent="0.2">
      <c r="C29389" s="38"/>
      <c r="D29389" s="38"/>
      <c r="E29389" s="93"/>
      <c r="L29389" s="38"/>
      <c r="M29389" s="38"/>
    </row>
    <row r="29390" spans="3:13" x14ac:dyDescent="0.2">
      <c r="C29390" s="38"/>
      <c r="D29390" s="38"/>
      <c r="E29390" s="93"/>
      <c r="L29390" s="38"/>
      <c r="M29390" s="38"/>
    </row>
    <row r="29391" spans="3:13" x14ac:dyDescent="0.2">
      <c r="C29391" s="38"/>
      <c r="D29391" s="38"/>
      <c r="E29391" s="93"/>
      <c r="L29391" s="38"/>
      <c r="M29391" s="38"/>
    </row>
    <row r="29392" spans="3:13" x14ac:dyDescent="0.2">
      <c r="C29392" s="38"/>
      <c r="D29392" s="38"/>
      <c r="E29392" s="93"/>
      <c r="L29392" s="38"/>
      <c r="M29392" s="38"/>
    </row>
    <row r="29393" spans="3:13" x14ac:dyDescent="0.2">
      <c r="C29393" s="38"/>
      <c r="D29393" s="38"/>
      <c r="E29393" s="93"/>
      <c r="L29393" s="38"/>
      <c r="M29393" s="38"/>
    </row>
    <row r="29394" spans="3:13" x14ac:dyDescent="0.2">
      <c r="C29394" s="38"/>
      <c r="D29394" s="38"/>
      <c r="E29394" s="93"/>
      <c r="L29394" s="38"/>
      <c r="M29394" s="38"/>
    </row>
    <row r="29395" spans="3:13" x14ac:dyDescent="0.2">
      <c r="C29395" s="38"/>
      <c r="D29395" s="38"/>
      <c r="E29395" s="93"/>
      <c r="L29395" s="38"/>
      <c r="M29395" s="38"/>
    </row>
    <row r="29396" spans="3:13" x14ac:dyDescent="0.2">
      <c r="C29396" s="38"/>
      <c r="D29396" s="38"/>
      <c r="E29396" s="93"/>
      <c r="L29396" s="38"/>
      <c r="M29396" s="38"/>
    </row>
    <row r="29397" spans="3:13" x14ac:dyDescent="0.2">
      <c r="C29397" s="38"/>
      <c r="D29397" s="38"/>
      <c r="E29397" s="93"/>
      <c r="L29397" s="38"/>
      <c r="M29397" s="38"/>
    </row>
    <row r="29398" spans="3:13" x14ac:dyDescent="0.2">
      <c r="C29398" s="38"/>
      <c r="D29398" s="38"/>
      <c r="E29398" s="93"/>
      <c r="L29398" s="38"/>
      <c r="M29398" s="38"/>
    </row>
    <row r="29399" spans="3:13" x14ac:dyDescent="0.2">
      <c r="C29399" s="38"/>
      <c r="D29399" s="38"/>
      <c r="E29399" s="93"/>
      <c r="L29399" s="38"/>
      <c r="M29399" s="38"/>
    </row>
    <row r="29400" spans="3:13" x14ac:dyDescent="0.2">
      <c r="C29400" s="38"/>
      <c r="D29400" s="38"/>
      <c r="E29400" s="93"/>
      <c r="L29400" s="38"/>
      <c r="M29400" s="38"/>
    </row>
    <row r="29401" spans="3:13" x14ac:dyDescent="0.2">
      <c r="C29401" s="38"/>
      <c r="D29401" s="38"/>
      <c r="E29401" s="93"/>
      <c r="L29401" s="38"/>
      <c r="M29401" s="38"/>
    </row>
    <row r="29402" spans="3:13" x14ac:dyDescent="0.2">
      <c r="C29402" s="38"/>
      <c r="D29402" s="38"/>
      <c r="E29402" s="93"/>
      <c r="L29402" s="38"/>
      <c r="M29402" s="38"/>
    </row>
    <row r="29403" spans="3:13" x14ac:dyDescent="0.2">
      <c r="C29403" s="38"/>
      <c r="D29403" s="38"/>
      <c r="E29403" s="93"/>
      <c r="L29403" s="38"/>
      <c r="M29403" s="38"/>
    </row>
    <row r="29404" spans="3:13" x14ac:dyDescent="0.2">
      <c r="C29404" s="38"/>
      <c r="D29404" s="38"/>
      <c r="E29404" s="93"/>
      <c r="L29404" s="38"/>
      <c r="M29404" s="38"/>
    </row>
    <row r="29405" spans="3:13" x14ac:dyDescent="0.2">
      <c r="C29405" s="38"/>
      <c r="D29405" s="38"/>
      <c r="E29405" s="93"/>
      <c r="L29405" s="38"/>
      <c r="M29405" s="38"/>
    </row>
    <row r="29406" spans="3:13" x14ac:dyDescent="0.2">
      <c r="C29406" s="38"/>
      <c r="D29406" s="38"/>
      <c r="E29406" s="93"/>
      <c r="L29406" s="38"/>
      <c r="M29406" s="38"/>
    </row>
    <row r="29407" spans="3:13" x14ac:dyDescent="0.2">
      <c r="C29407" s="38"/>
      <c r="D29407" s="38"/>
      <c r="E29407" s="93"/>
      <c r="L29407" s="38"/>
      <c r="M29407" s="38"/>
    </row>
    <row r="29408" spans="3:13" x14ac:dyDescent="0.2">
      <c r="C29408" s="38"/>
      <c r="D29408" s="38"/>
      <c r="E29408" s="93"/>
      <c r="L29408" s="38"/>
      <c r="M29408" s="38"/>
    </row>
    <row r="29409" spans="3:13" x14ac:dyDescent="0.2">
      <c r="C29409" s="38"/>
      <c r="D29409" s="38"/>
      <c r="E29409" s="93"/>
      <c r="L29409" s="38"/>
      <c r="M29409" s="38"/>
    </row>
    <row r="29410" spans="3:13" x14ac:dyDescent="0.2">
      <c r="C29410" s="38"/>
      <c r="D29410" s="38"/>
      <c r="E29410" s="93"/>
      <c r="L29410" s="38"/>
      <c r="M29410" s="38"/>
    </row>
    <row r="29411" spans="3:13" x14ac:dyDescent="0.2">
      <c r="C29411" s="38"/>
      <c r="D29411" s="38"/>
      <c r="E29411" s="93"/>
      <c r="L29411" s="38"/>
      <c r="M29411" s="38"/>
    </row>
    <row r="29412" spans="3:13" x14ac:dyDescent="0.2">
      <c r="C29412" s="38"/>
      <c r="D29412" s="38"/>
      <c r="E29412" s="93"/>
      <c r="L29412" s="38"/>
      <c r="M29412" s="38"/>
    </row>
    <row r="29413" spans="3:13" x14ac:dyDescent="0.2">
      <c r="C29413" s="38"/>
      <c r="D29413" s="38"/>
      <c r="E29413" s="93"/>
      <c r="L29413" s="38"/>
      <c r="M29413" s="38"/>
    </row>
    <row r="29414" spans="3:13" x14ac:dyDescent="0.2">
      <c r="C29414" s="38"/>
      <c r="D29414" s="38"/>
      <c r="E29414" s="93"/>
      <c r="L29414" s="38"/>
      <c r="M29414" s="38"/>
    </row>
    <row r="29415" spans="3:13" x14ac:dyDescent="0.2">
      <c r="C29415" s="38"/>
      <c r="D29415" s="38"/>
      <c r="E29415" s="93"/>
      <c r="L29415" s="38"/>
      <c r="M29415" s="38"/>
    </row>
    <row r="29416" spans="3:13" x14ac:dyDescent="0.2">
      <c r="C29416" s="38"/>
      <c r="D29416" s="38"/>
      <c r="E29416" s="93"/>
      <c r="L29416" s="38"/>
      <c r="M29416" s="38"/>
    </row>
    <row r="29417" spans="3:13" x14ac:dyDescent="0.2">
      <c r="C29417" s="38"/>
      <c r="D29417" s="38"/>
      <c r="E29417" s="93"/>
      <c r="L29417" s="38"/>
      <c r="M29417" s="38"/>
    </row>
    <row r="29418" spans="3:13" x14ac:dyDescent="0.2">
      <c r="C29418" s="38"/>
      <c r="D29418" s="38"/>
      <c r="E29418" s="93"/>
      <c r="L29418" s="38"/>
      <c r="M29418" s="38"/>
    </row>
    <row r="29419" spans="3:13" x14ac:dyDescent="0.2">
      <c r="C29419" s="38"/>
      <c r="D29419" s="38"/>
      <c r="E29419" s="93"/>
      <c r="L29419" s="38"/>
      <c r="M29419" s="38"/>
    </row>
    <row r="29420" spans="3:13" x14ac:dyDescent="0.2">
      <c r="C29420" s="38"/>
      <c r="D29420" s="38"/>
      <c r="E29420" s="93"/>
      <c r="L29420" s="38"/>
      <c r="M29420" s="38"/>
    </row>
    <row r="29421" spans="3:13" x14ac:dyDescent="0.2">
      <c r="C29421" s="38"/>
      <c r="D29421" s="38"/>
      <c r="E29421" s="93"/>
      <c r="L29421" s="38"/>
      <c r="M29421" s="38"/>
    </row>
    <row r="29422" spans="3:13" x14ac:dyDescent="0.2">
      <c r="C29422" s="38"/>
      <c r="D29422" s="38"/>
      <c r="E29422" s="93"/>
      <c r="L29422" s="38"/>
      <c r="M29422" s="38"/>
    </row>
    <row r="29423" spans="3:13" x14ac:dyDescent="0.2">
      <c r="C29423" s="38"/>
      <c r="D29423" s="38"/>
      <c r="E29423" s="93"/>
      <c r="L29423" s="38"/>
      <c r="M29423" s="38"/>
    </row>
    <row r="29424" spans="3:13" x14ac:dyDescent="0.2">
      <c r="C29424" s="38"/>
      <c r="D29424" s="38"/>
      <c r="E29424" s="93"/>
      <c r="L29424" s="38"/>
      <c r="M29424" s="38"/>
    </row>
    <row r="29425" spans="3:13" x14ac:dyDescent="0.2">
      <c r="C29425" s="38"/>
      <c r="D29425" s="38"/>
      <c r="E29425" s="93"/>
      <c r="L29425" s="38"/>
      <c r="M29425" s="38"/>
    </row>
    <row r="29426" spans="3:13" x14ac:dyDescent="0.2">
      <c r="C29426" s="38"/>
      <c r="D29426" s="38"/>
      <c r="E29426" s="93"/>
      <c r="L29426" s="38"/>
      <c r="M29426" s="38"/>
    </row>
    <row r="29427" spans="3:13" x14ac:dyDescent="0.2">
      <c r="C29427" s="38"/>
      <c r="D29427" s="38"/>
      <c r="E29427" s="93"/>
      <c r="L29427" s="38"/>
      <c r="M29427" s="38"/>
    </row>
    <row r="29428" spans="3:13" x14ac:dyDescent="0.2">
      <c r="C29428" s="38"/>
      <c r="D29428" s="38"/>
      <c r="E29428" s="93"/>
      <c r="L29428" s="38"/>
      <c r="M29428" s="38"/>
    </row>
    <row r="29429" spans="3:13" x14ac:dyDescent="0.2">
      <c r="C29429" s="38"/>
      <c r="D29429" s="38"/>
      <c r="E29429" s="93"/>
      <c r="L29429" s="38"/>
      <c r="M29429" s="38"/>
    </row>
    <row r="29430" spans="3:13" x14ac:dyDescent="0.2">
      <c r="C29430" s="38"/>
      <c r="D29430" s="38"/>
      <c r="E29430" s="93"/>
      <c r="L29430" s="38"/>
      <c r="M29430" s="38"/>
    </row>
    <row r="29431" spans="3:13" x14ac:dyDescent="0.2">
      <c r="C29431" s="38"/>
      <c r="D29431" s="38"/>
      <c r="E29431" s="93"/>
      <c r="L29431" s="38"/>
      <c r="M29431" s="38"/>
    </row>
    <row r="29432" spans="3:13" x14ac:dyDescent="0.2">
      <c r="C29432" s="38"/>
      <c r="D29432" s="38"/>
      <c r="E29432" s="93"/>
      <c r="L29432" s="38"/>
      <c r="M29432" s="38"/>
    </row>
    <row r="29433" spans="3:13" x14ac:dyDescent="0.2">
      <c r="C29433" s="38"/>
      <c r="D29433" s="38"/>
      <c r="E29433" s="93"/>
      <c r="L29433" s="38"/>
      <c r="M29433" s="38"/>
    </row>
    <row r="29434" spans="3:13" x14ac:dyDescent="0.2">
      <c r="C29434" s="38"/>
      <c r="D29434" s="38"/>
      <c r="E29434" s="93"/>
      <c r="L29434" s="38"/>
      <c r="M29434" s="38"/>
    </row>
    <row r="29435" spans="3:13" x14ac:dyDescent="0.2">
      <c r="C29435" s="38"/>
      <c r="D29435" s="38"/>
      <c r="E29435" s="93"/>
      <c r="L29435" s="38"/>
      <c r="M29435" s="38"/>
    </row>
    <row r="29436" spans="3:13" x14ac:dyDescent="0.2">
      <c r="C29436" s="38"/>
      <c r="D29436" s="38"/>
      <c r="E29436" s="93"/>
      <c r="L29436" s="38"/>
      <c r="M29436" s="38"/>
    </row>
    <row r="29437" spans="3:13" x14ac:dyDescent="0.2">
      <c r="C29437" s="38"/>
      <c r="D29437" s="38"/>
      <c r="E29437" s="93"/>
      <c r="L29437" s="38"/>
      <c r="M29437" s="38"/>
    </row>
    <row r="29438" spans="3:13" x14ac:dyDescent="0.2">
      <c r="C29438" s="38"/>
      <c r="D29438" s="38"/>
      <c r="E29438" s="93"/>
      <c r="L29438" s="38"/>
      <c r="M29438" s="38"/>
    </row>
    <row r="29439" spans="3:13" x14ac:dyDescent="0.2">
      <c r="C29439" s="38"/>
      <c r="D29439" s="38"/>
      <c r="E29439" s="93"/>
      <c r="L29439" s="38"/>
      <c r="M29439" s="38"/>
    </row>
    <row r="29440" spans="3:13" x14ac:dyDescent="0.2">
      <c r="C29440" s="38"/>
      <c r="D29440" s="38"/>
      <c r="E29440" s="93"/>
      <c r="L29440" s="38"/>
      <c r="M29440" s="38"/>
    </row>
    <row r="29441" spans="3:13" x14ac:dyDescent="0.2">
      <c r="C29441" s="38"/>
      <c r="D29441" s="38"/>
      <c r="E29441" s="93"/>
      <c r="L29441" s="38"/>
      <c r="M29441" s="38"/>
    </row>
    <row r="29442" spans="3:13" x14ac:dyDescent="0.2">
      <c r="C29442" s="38"/>
      <c r="D29442" s="38"/>
      <c r="E29442" s="93"/>
      <c r="L29442" s="38"/>
      <c r="M29442" s="38"/>
    </row>
    <row r="29443" spans="3:13" x14ac:dyDescent="0.2">
      <c r="C29443" s="38"/>
      <c r="D29443" s="38"/>
      <c r="E29443" s="93"/>
      <c r="L29443" s="38"/>
      <c r="M29443" s="38"/>
    </row>
    <row r="29444" spans="3:13" x14ac:dyDescent="0.2">
      <c r="C29444" s="38"/>
      <c r="D29444" s="38"/>
      <c r="E29444" s="93"/>
      <c r="L29444" s="38"/>
      <c r="M29444" s="38"/>
    </row>
    <row r="29445" spans="3:13" x14ac:dyDescent="0.2">
      <c r="C29445" s="38"/>
      <c r="D29445" s="38"/>
      <c r="E29445" s="93"/>
      <c r="L29445" s="38"/>
      <c r="M29445" s="38"/>
    </row>
    <row r="29446" spans="3:13" x14ac:dyDescent="0.2">
      <c r="C29446" s="38"/>
      <c r="D29446" s="38"/>
      <c r="E29446" s="93"/>
      <c r="L29446" s="38"/>
      <c r="M29446" s="38"/>
    </row>
    <row r="29447" spans="3:13" x14ac:dyDescent="0.2">
      <c r="C29447" s="38"/>
      <c r="D29447" s="38"/>
      <c r="E29447" s="93"/>
      <c r="L29447" s="38"/>
      <c r="M29447" s="38"/>
    </row>
    <row r="29448" spans="3:13" x14ac:dyDescent="0.2">
      <c r="C29448" s="38"/>
      <c r="D29448" s="38"/>
      <c r="E29448" s="93"/>
      <c r="L29448" s="38"/>
      <c r="M29448" s="38"/>
    </row>
    <row r="29449" spans="3:13" x14ac:dyDescent="0.2">
      <c r="C29449" s="38"/>
      <c r="D29449" s="38"/>
      <c r="E29449" s="93"/>
      <c r="L29449" s="38"/>
      <c r="M29449" s="38"/>
    </row>
    <row r="29450" spans="3:13" x14ac:dyDescent="0.2">
      <c r="C29450" s="38"/>
      <c r="D29450" s="38"/>
      <c r="E29450" s="93"/>
      <c r="L29450" s="38"/>
      <c r="M29450" s="38"/>
    </row>
    <row r="29451" spans="3:13" x14ac:dyDescent="0.2">
      <c r="C29451" s="38"/>
      <c r="D29451" s="38"/>
      <c r="E29451" s="93"/>
      <c r="L29451" s="38"/>
      <c r="M29451" s="38"/>
    </row>
    <row r="29452" spans="3:13" x14ac:dyDescent="0.2">
      <c r="C29452" s="38"/>
      <c r="D29452" s="38"/>
      <c r="E29452" s="93"/>
      <c r="L29452" s="38"/>
      <c r="M29452" s="38"/>
    </row>
    <row r="29453" spans="3:13" x14ac:dyDescent="0.2">
      <c r="C29453" s="38"/>
      <c r="D29453" s="38"/>
      <c r="E29453" s="93"/>
      <c r="L29453" s="38"/>
      <c r="M29453" s="38"/>
    </row>
    <row r="29454" spans="3:13" x14ac:dyDescent="0.2">
      <c r="C29454" s="38"/>
      <c r="D29454" s="38"/>
      <c r="E29454" s="93"/>
      <c r="L29454" s="38"/>
      <c r="M29454" s="38"/>
    </row>
    <row r="29455" spans="3:13" x14ac:dyDescent="0.2">
      <c r="C29455" s="38"/>
      <c r="D29455" s="38"/>
      <c r="E29455" s="93"/>
      <c r="L29455" s="38"/>
      <c r="M29455" s="38"/>
    </row>
    <row r="29456" spans="3:13" x14ac:dyDescent="0.2">
      <c r="C29456" s="38"/>
      <c r="D29456" s="38"/>
      <c r="E29456" s="93"/>
      <c r="L29456" s="38"/>
      <c r="M29456" s="38"/>
    </row>
    <row r="29457" spans="3:13" x14ac:dyDescent="0.2">
      <c r="C29457" s="38"/>
      <c r="D29457" s="38"/>
      <c r="E29457" s="93"/>
      <c r="L29457" s="38"/>
      <c r="M29457" s="38"/>
    </row>
    <row r="29458" spans="3:13" x14ac:dyDescent="0.2">
      <c r="C29458" s="38"/>
      <c r="D29458" s="38"/>
      <c r="E29458" s="93"/>
      <c r="L29458" s="38"/>
      <c r="M29458" s="38"/>
    </row>
    <row r="29459" spans="3:13" x14ac:dyDescent="0.2">
      <c r="C29459" s="38"/>
      <c r="D29459" s="38"/>
      <c r="E29459" s="93"/>
      <c r="L29459" s="38"/>
      <c r="M29459" s="38"/>
    </row>
    <row r="29460" spans="3:13" x14ac:dyDescent="0.2">
      <c r="C29460" s="38"/>
      <c r="D29460" s="38"/>
      <c r="E29460" s="93"/>
      <c r="L29460" s="38"/>
      <c r="M29460" s="38"/>
    </row>
    <row r="29461" spans="3:13" x14ac:dyDescent="0.2">
      <c r="C29461" s="38"/>
      <c r="D29461" s="38"/>
      <c r="E29461" s="93"/>
      <c r="L29461" s="38"/>
      <c r="M29461" s="38"/>
    </row>
    <row r="29462" spans="3:13" x14ac:dyDescent="0.2">
      <c r="C29462" s="38"/>
      <c r="D29462" s="38"/>
      <c r="E29462" s="93"/>
      <c r="L29462" s="38"/>
      <c r="M29462" s="38"/>
    </row>
    <row r="29463" spans="3:13" x14ac:dyDescent="0.2">
      <c r="C29463" s="38"/>
      <c r="D29463" s="38"/>
      <c r="E29463" s="93"/>
      <c r="L29463" s="38"/>
      <c r="M29463" s="38"/>
    </row>
    <row r="29464" spans="3:13" x14ac:dyDescent="0.2">
      <c r="C29464" s="38"/>
      <c r="D29464" s="38"/>
      <c r="E29464" s="93"/>
      <c r="L29464" s="38"/>
      <c r="M29464" s="38"/>
    </row>
    <row r="29465" spans="3:13" x14ac:dyDescent="0.2">
      <c r="C29465" s="38"/>
      <c r="D29465" s="38"/>
      <c r="E29465" s="93"/>
      <c r="L29465" s="38"/>
      <c r="M29465" s="38"/>
    </row>
    <row r="29466" spans="3:13" x14ac:dyDescent="0.2">
      <c r="C29466" s="38"/>
      <c r="D29466" s="38"/>
      <c r="E29466" s="93"/>
      <c r="L29466" s="38"/>
      <c r="M29466" s="38"/>
    </row>
    <row r="29467" spans="3:13" x14ac:dyDescent="0.2">
      <c r="C29467" s="38"/>
      <c r="D29467" s="38"/>
      <c r="E29467" s="93"/>
      <c r="L29467" s="38"/>
      <c r="M29467" s="38"/>
    </row>
    <row r="29468" spans="3:13" x14ac:dyDescent="0.2">
      <c r="C29468" s="38"/>
      <c r="D29468" s="38"/>
      <c r="E29468" s="93"/>
      <c r="L29468" s="38"/>
      <c r="M29468" s="38"/>
    </row>
    <row r="29469" spans="3:13" x14ac:dyDescent="0.2">
      <c r="C29469" s="38"/>
      <c r="D29469" s="38"/>
      <c r="E29469" s="93"/>
      <c r="L29469" s="38"/>
      <c r="M29469" s="38"/>
    </row>
    <row r="29470" spans="3:13" x14ac:dyDescent="0.2">
      <c r="C29470" s="38"/>
      <c r="D29470" s="38"/>
      <c r="E29470" s="93"/>
      <c r="L29470" s="38"/>
      <c r="M29470" s="38"/>
    </row>
    <row r="29471" spans="3:13" x14ac:dyDescent="0.2">
      <c r="C29471" s="38"/>
      <c r="D29471" s="38"/>
      <c r="E29471" s="93"/>
      <c r="L29471" s="38"/>
      <c r="M29471" s="38"/>
    </row>
    <row r="29472" spans="3:13" x14ac:dyDescent="0.2">
      <c r="C29472" s="38"/>
      <c r="D29472" s="38"/>
      <c r="E29472" s="93"/>
      <c r="L29472" s="38"/>
      <c r="M29472" s="38"/>
    </row>
    <row r="29473" spans="3:13" x14ac:dyDescent="0.2">
      <c r="C29473" s="38"/>
      <c r="D29473" s="38"/>
      <c r="E29473" s="93"/>
      <c r="L29473" s="38"/>
      <c r="M29473" s="38"/>
    </row>
    <row r="29474" spans="3:13" x14ac:dyDescent="0.2">
      <c r="C29474" s="38"/>
      <c r="D29474" s="38"/>
      <c r="E29474" s="93"/>
      <c r="L29474" s="38"/>
      <c r="M29474" s="38"/>
    </row>
    <row r="29475" spans="3:13" x14ac:dyDescent="0.2">
      <c r="C29475" s="38"/>
      <c r="D29475" s="38"/>
      <c r="E29475" s="93"/>
      <c r="L29475" s="38"/>
      <c r="M29475" s="38"/>
    </row>
    <row r="29476" spans="3:13" x14ac:dyDescent="0.2">
      <c r="C29476" s="38"/>
      <c r="D29476" s="38"/>
      <c r="E29476" s="93"/>
      <c r="L29476" s="38"/>
      <c r="M29476" s="38"/>
    </row>
    <row r="29477" spans="3:13" x14ac:dyDescent="0.2">
      <c r="C29477" s="38"/>
      <c r="D29477" s="38"/>
      <c r="E29477" s="93"/>
      <c r="L29477" s="38"/>
      <c r="M29477" s="38"/>
    </row>
    <row r="29478" spans="3:13" x14ac:dyDescent="0.2">
      <c r="C29478" s="38"/>
      <c r="D29478" s="38"/>
      <c r="E29478" s="93"/>
      <c r="L29478" s="38"/>
      <c r="M29478" s="38"/>
    </row>
    <row r="29479" spans="3:13" x14ac:dyDescent="0.2">
      <c r="C29479" s="38"/>
      <c r="D29479" s="38"/>
      <c r="E29479" s="93"/>
      <c r="L29479" s="38"/>
      <c r="M29479" s="38"/>
    </row>
    <row r="29480" spans="3:13" x14ac:dyDescent="0.2">
      <c r="C29480" s="38"/>
      <c r="D29480" s="38"/>
      <c r="E29480" s="93"/>
      <c r="L29480" s="38"/>
      <c r="M29480" s="38"/>
    </row>
    <row r="29481" spans="3:13" x14ac:dyDescent="0.2">
      <c r="C29481" s="38"/>
      <c r="D29481" s="38"/>
      <c r="E29481" s="93"/>
      <c r="L29481" s="38"/>
      <c r="M29481" s="38"/>
    </row>
    <row r="29482" spans="3:13" x14ac:dyDescent="0.2">
      <c r="C29482" s="38"/>
      <c r="D29482" s="38"/>
      <c r="E29482" s="93"/>
      <c r="L29482" s="38"/>
      <c r="M29482" s="38"/>
    </row>
    <row r="29483" spans="3:13" x14ac:dyDescent="0.2">
      <c r="C29483" s="38"/>
      <c r="D29483" s="38"/>
      <c r="E29483" s="93"/>
      <c r="L29483" s="38"/>
      <c r="M29483" s="38"/>
    </row>
    <row r="29484" spans="3:13" x14ac:dyDescent="0.2">
      <c r="C29484" s="38"/>
      <c r="D29484" s="38"/>
      <c r="E29484" s="93"/>
      <c r="L29484" s="38"/>
      <c r="M29484" s="38"/>
    </row>
    <row r="29485" spans="3:13" x14ac:dyDescent="0.2">
      <c r="C29485" s="38"/>
      <c r="D29485" s="38"/>
      <c r="E29485" s="93"/>
      <c r="L29485" s="38"/>
      <c r="M29485" s="38"/>
    </row>
    <row r="29486" spans="3:13" x14ac:dyDescent="0.2">
      <c r="C29486" s="38"/>
      <c r="D29486" s="38"/>
      <c r="E29486" s="93"/>
      <c r="L29486" s="38"/>
      <c r="M29486" s="38"/>
    </row>
    <row r="29487" spans="3:13" x14ac:dyDescent="0.2">
      <c r="C29487" s="38"/>
      <c r="D29487" s="38"/>
      <c r="E29487" s="93"/>
      <c r="L29487" s="38"/>
      <c r="M29487" s="38"/>
    </row>
    <row r="29488" spans="3:13" x14ac:dyDescent="0.2">
      <c r="C29488" s="38"/>
      <c r="D29488" s="38"/>
      <c r="E29488" s="93"/>
      <c r="L29488" s="38"/>
      <c r="M29488" s="38"/>
    </row>
    <row r="29489" spans="3:13" x14ac:dyDescent="0.2">
      <c r="C29489" s="38"/>
      <c r="D29489" s="38"/>
      <c r="E29489" s="93"/>
      <c r="L29489" s="38"/>
      <c r="M29489" s="38"/>
    </row>
    <row r="29490" spans="3:13" x14ac:dyDescent="0.2">
      <c r="C29490" s="38"/>
      <c r="D29490" s="38"/>
      <c r="E29490" s="93"/>
      <c r="L29490" s="38"/>
      <c r="M29490" s="38"/>
    </row>
    <row r="29491" spans="3:13" x14ac:dyDescent="0.2">
      <c r="C29491" s="38"/>
      <c r="D29491" s="38"/>
      <c r="E29491" s="93"/>
      <c r="L29491" s="38"/>
      <c r="M29491" s="38"/>
    </row>
    <row r="29492" spans="3:13" x14ac:dyDescent="0.2">
      <c r="C29492" s="38"/>
      <c r="D29492" s="38"/>
      <c r="E29492" s="93"/>
      <c r="L29492" s="38"/>
      <c r="M29492" s="38"/>
    </row>
    <row r="29493" spans="3:13" x14ac:dyDescent="0.2">
      <c r="C29493" s="38"/>
      <c r="D29493" s="38"/>
      <c r="E29493" s="93"/>
      <c r="L29493" s="38"/>
      <c r="M29493" s="38"/>
    </row>
    <row r="29494" spans="3:13" x14ac:dyDescent="0.2">
      <c r="C29494" s="38"/>
      <c r="D29494" s="38"/>
      <c r="E29494" s="93"/>
      <c r="L29494" s="38"/>
      <c r="M29494" s="38"/>
    </row>
    <row r="29495" spans="3:13" x14ac:dyDescent="0.2">
      <c r="C29495" s="38"/>
      <c r="D29495" s="38"/>
      <c r="E29495" s="93"/>
      <c r="L29495" s="38"/>
      <c r="M29495" s="38"/>
    </row>
    <row r="29496" spans="3:13" x14ac:dyDescent="0.2">
      <c r="C29496" s="38"/>
      <c r="D29496" s="38"/>
      <c r="E29496" s="93"/>
      <c r="L29496" s="38"/>
      <c r="M29496" s="38"/>
    </row>
    <row r="29497" spans="3:13" x14ac:dyDescent="0.2">
      <c r="C29497" s="38"/>
      <c r="D29497" s="38"/>
      <c r="E29497" s="93"/>
      <c r="L29497" s="38"/>
      <c r="M29497" s="38"/>
    </row>
    <row r="29498" spans="3:13" x14ac:dyDescent="0.2">
      <c r="C29498" s="38"/>
      <c r="D29498" s="38"/>
      <c r="E29498" s="93"/>
      <c r="L29498" s="38"/>
      <c r="M29498" s="38"/>
    </row>
    <row r="29499" spans="3:13" x14ac:dyDescent="0.2">
      <c r="C29499" s="38"/>
      <c r="D29499" s="38"/>
      <c r="E29499" s="93"/>
      <c r="L29499" s="38"/>
      <c r="M29499" s="38"/>
    </row>
    <row r="29500" spans="3:13" x14ac:dyDescent="0.2">
      <c r="C29500" s="38"/>
      <c r="D29500" s="38"/>
      <c r="E29500" s="93"/>
      <c r="L29500" s="38"/>
      <c r="M29500" s="38"/>
    </row>
    <row r="29501" spans="3:13" x14ac:dyDescent="0.2">
      <c r="C29501" s="38"/>
      <c r="D29501" s="38"/>
      <c r="E29501" s="93"/>
      <c r="L29501" s="38"/>
      <c r="M29501" s="38"/>
    </row>
    <row r="29502" spans="3:13" x14ac:dyDescent="0.2">
      <c r="C29502" s="38"/>
      <c r="D29502" s="38"/>
      <c r="E29502" s="93"/>
      <c r="L29502" s="38"/>
      <c r="M29502" s="38"/>
    </row>
    <row r="29503" spans="3:13" x14ac:dyDescent="0.2">
      <c r="C29503" s="38"/>
      <c r="D29503" s="38"/>
      <c r="E29503" s="93"/>
      <c r="L29503" s="38"/>
      <c r="M29503" s="38"/>
    </row>
    <row r="29504" spans="3:13" x14ac:dyDescent="0.2">
      <c r="C29504" s="38"/>
      <c r="D29504" s="38"/>
      <c r="E29504" s="93"/>
      <c r="L29504" s="38"/>
      <c r="M29504" s="38"/>
    </row>
    <row r="29505" spans="3:13" x14ac:dyDescent="0.2">
      <c r="C29505" s="38"/>
      <c r="D29505" s="38"/>
      <c r="E29505" s="93"/>
      <c r="L29505" s="38"/>
      <c r="M29505" s="38"/>
    </row>
    <row r="29506" spans="3:13" x14ac:dyDescent="0.2">
      <c r="C29506" s="38"/>
      <c r="D29506" s="38"/>
      <c r="E29506" s="93"/>
      <c r="L29506" s="38"/>
      <c r="M29506" s="38"/>
    </row>
    <row r="29507" spans="3:13" x14ac:dyDescent="0.2">
      <c r="C29507" s="38"/>
      <c r="D29507" s="38"/>
      <c r="E29507" s="93"/>
      <c r="L29507" s="38"/>
      <c r="M29507" s="38"/>
    </row>
    <row r="29508" spans="3:13" x14ac:dyDescent="0.2">
      <c r="C29508" s="38"/>
      <c r="D29508" s="38"/>
      <c r="E29508" s="93"/>
      <c r="L29508" s="38"/>
      <c r="M29508" s="38"/>
    </row>
    <row r="29509" spans="3:13" x14ac:dyDescent="0.2">
      <c r="C29509" s="38"/>
      <c r="D29509" s="38"/>
      <c r="E29509" s="93"/>
      <c r="L29509" s="38"/>
      <c r="M29509" s="38"/>
    </row>
    <row r="29510" spans="3:13" x14ac:dyDescent="0.2">
      <c r="C29510" s="38"/>
      <c r="D29510" s="38"/>
      <c r="E29510" s="93"/>
      <c r="L29510" s="38"/>
      <c r="M29510" s="38"/>
    </row>
    <row r="29511" spans="3:13" x14ac:dyDescent="0.2">
      <c r="C29511" s="38"/>
      <c r="D29511" s="38"/>
      <c r="E29511" s="93"/>
      <c r="L29511" s="38"/>
      <c r="M29511" s="38"/>
    </row>
    <row r="29512" spans="3:13" x14ac:dyDescent="0.2">
      <c r="C29512" s="38"/>
      <c r="D29512" s="38"/>
      <c r="E29512" s="93"/>
      <c r="L29512" s="38"/>
      <c r="M29512" s="38"/>
    </row>
    <row r="29513" spans="3:13" x14ac:dyDescent="0.2">
      <c r="C29513" s="38"/>
      <c r="D29513" s="38"/>
      <c r="E29513" s="93"/>
      <c r="L29513" s="38"/>
      <c r="M29513" s="38"/>
    </row>
    <row r="29514" spans="3:13" x14ac:dyDescent="0.2">
      <c r="C29514" s="38"/>
      <c r="D29514" s="38"/>
      <c r="E29514" s="93"/>
      <c r="L29514" s="38"/>
      <c r="M29514" s="38"/>
    </row>
    <row r="29515" spans="3:13" x14ac:dyDescent="0.2">
      <c r="C29515" s="38"/>
      <c r="D29515" s="38"/>
      <c r="E29515" s="93"/>
      <c r="L29515" s="38"/>
      <c r="M29515" s="38"/>
    </row>
    <row r="29516" spans="3:13" x14ac:dyDescent="0.2">
      <c r="C29516" s="38"/>
      <c r="D29516" s="38"/>
      <c r="E29516" s="93"/>
      <c r="L29516" s="38"/>
      <c r="M29516" s="38"/>
    </row>
    <row r="29517" spans="3:13" x14ac:dyDescent="0.2">
      <c r="C29517" s="38"/>
      <c r="D29517" s="38"/>
      <c r="E29517" s="93"/>
      <c r="L29517" s="38"/>
      <c r="M29517" s="38"/>
    </row>
    <row r="29518" spans="3:13" x14ac:dyDescent="0.2">
      <c r="C29518" s="38"/>
      <c r="D29518" s="38"/>
      <c r="E29518" s="93"/>
      <c r="L29518" s="38"/>
      <c r="M29518" s="38"/>
    </row>
    <row r="29519" spans="3:13" x14ac:dyDescent="0.2">
      <c r="C29519" s="38"/>
      <c r="D29519" s="38"/>
      <c r="E29519" s="93"/>
      <c r="L29519" s="38"/>
      <c r="M29519" s="38"/>
    </row>
    <row r="29520" spans="3:13" x14ac:dyDescent="0.2">
      <c r="C29520" s="38"/>
      <c r="D29520" s="38"/>
      <c r="E29520" s="93"/>
      <c r="L29520" s="38"/>
      <c r="M29520" s="38"/>
    </row>
    <row r="29521" spans="3:13" x14ac:dyDescent="0.2">
      <c r="C29521" s="38"/>
      <c r="D29521" s="38"/>
      <c r="E29521" s="93"/>
      <c r="L29521" s="38"/>
      <c r="M29521" s="38"/>
    </row>
    <row r="29522" spans="3:13" x14ac:dyDescent="0.2">
      <c r="C29522" s="38"/>
      <c r="D29522" s="38"/>
      <c r="E29522" s="93"/>
      <c r="L29522" s="38"/>
      <c r="M29522" s="38"/>
    </row>
    <row r="29523" spans="3:13" x14ac:dyDescent="0.2">
      <c r="C29523" s="38"/>
      <c r="D29523" s="38"/>
      <c r="E29523" s="93"/>
      <c r="L29523" s="38"/>
      <c r="M29523" s="38"/>
    </row>
    <row r="29524" spans="3:13" x14ac:dyDescent="0.2">
      <c r="C29524" s="38"/>
      <c r="D29524" s="38"/>
      <c r="E29524" s="93"/>
      <c r="L29524" s="38"/>
      <c r="M29524" s="38"/>
    </row>
    <row r="29525" spans="3:13" x14ac:dyDescent="0.2">
      <c r="C29525" s="38"/>
      <c r="D29525" s="38"/>
      <c r="E29525" s="93"/>
      <c r="L29525" s="38"/>
      <c r="M29525" s="38"/>
    </row>
    <row r="29526" spans="3:13" x14ac:dyDescent="0.2">
      <c r="C29526" s="38"/>
      <c r="D29526" s="38"/>
      <c r="E29526" s="93"/>
      <c r="L29526" s="38"/>
      <c r="M29526" s="38"/>
    </row>
    <row r="29527" spans="3:13" x14ac:dyDescent="0.2">
      <c r="C29527" s="38"/>
      <c r="D29527" s="38"/>
      <c r="E29527" s="93"/>
      <c r="L29527" s="38"/>
      <c r="M29527" s="38"/>
    </row>
    <row r="29528" spans="3:13" x14ac:dyDescent="0.2">
      <c r="C29528" s="38"/>
      <c r="D29528" s="38"/>
      <c r="E29528" s="93"/>
      <c r="L29528" s="38"/>
      <c r="M29528" s="38"/>
    </row>
    <row r="29529" spans="3:13" x14ac:dyDescent="0.2">
      <c r="C29529" s="38"/>
      <c r="D29529" s="38"/>
      <c r="E29529" s="93"/>
      <c r="L29529" s="38"/>
      <c r="M29529" s="38"/>
    </row>
    <row r="29530" spans="3:13" x14ac:dyDescent="0.2">
      <c r="C29530" s="38"/>
      <c r="D29530" s="38"/>
      <c r="E29530" s="93"/>
      <c r="L29530" s="38"/>
      <c r="M29530" s="38"/>
    </row>
    <row r="29531" spans="3:13" x14ac:dyDescent="0.2">
      <c r="C29531" s="38"/>
      <c r="D29531" s="38"/>
      <c r="E29531" s="93"/>
      <c r="L29531" s="38"/>
      <c r="M29531" s="38"/>
    </row>
    <row r="29532" spans="3:13" x14ac:dyDescent="0.2">
      <c r="C29532" s="38"/>
      <c r="D29532" s="38"/>
      <c r="E29532" s="93"/>
      <c r="L29532" s="38"/>
      <c r="M29532" s="38"/>
    </row>
    <row r="29533" spans="3:13" x14ac:dyDescent="0.2">
      <c r="C29533" s="38"/>
      <c r="D29533" s="38"/>
      <c r="E29533" s="93"/>
      <c r="L29533" s="38"/>
      <c r="M29533" s="38"/>
    </row>
    <row r="29534" spans="3:13" x14ac:dyDescent="0.2">
      <c r="C29534" s="38"/>
      <c r="D29534" s="38"/>
      <c r="E29534" s="93"/>
      <c r="L29534" s="38"/>
      <c r="M29534" s="38"/>
    </row>
    <row r="29535" spans="3:13" x14ac:dyDescent="0.2">
      <c r="C29535" s="38"/>
      <c r="D29535" s="38"/>
      <c r="E29535" s="93"/>
      <c r="L29535" s="38"/>
      <c r="M29535" s="38"/>
    </row>
    <row r="29536" spans="3:13" x14ac:dyDescent="0.2">
      <c r="C29536" s="38"/>
      <c r="D29536" s="38"/>
      <c r="E29536" s="93"/>
      <c r="L29536" s="38"/>
      <c r="M29536" s="38"/>
    </row>
    <row r="29537" spans="3:13" x14ac:dyDescent="0.2">
      <c r="C29537" s="38"/>
      <c r="D29537" s="38"/>
      <c r="E29537" s="93"/>
      <c r="L29537" s="38"/>
      <c r="M29537" s="38"/>
    </row>
    <row r="29538" spans="3:13" x14ac:dyDescent="0.2">
      <c r="C29538" s="38"/>
      <c r="D29538" s="38"/>
      <c r="E29538" s="93"/>
      <c r="L29538" s="38"/>
      <c r="M29538" s="38"/>
    </row>
    <row r="29539" spans="3:13" x14ac:dyDescent="0.2">
      <c r="C29539" s="38"/>
      <c r="D29539" s="38"/>
      <c r="E29539" s="93"/>
      <c r="L29539" s="38"/>
      <c r="M29539" s="38"/>
    </row>
    <row r="29540" spans="3:13" x14ac:dyDescent="0.2">
      <c r="C29540" s="38"/>
      <c r="D29540" s="38"/>
      <c r="E29540" s="93"/>
      <c r="L29540" s="38"/>
      <c r="M29540" s="38"/>
    </row>
    <row r="29541" spans="3:13" x14ac:dyDescent="0.2">
      <c r="C29541" s="38"/>
      <c r="D29541" s="38"/>
      <c r="E29541" s="93"/>
      <c r="L29541" s="38"/>
      <c r="M29541" s="38"/>
    </row>
    <row r="29542" spans="3:13" x14ac:dyDescent="0.2">
      <c r="C29542" s="38"/>
      <c r="D29542" s="38"/>
      <c r="E29542" s="93"/>
      <c r="L29542" s="38"/>
      <c r="M29542" s="38"/>
    </row>
    <row r="29543" spans="3:13" x14ac:dyDescent="0.2">
      <c r="C29543" s="38"/>
      <c r="D29543" s="38"/>
      <c r="E29543" s="93"/>
      <c r="L29543" s="38"/>
      <c r="M29543" s="38"/>
    </row>
    <row r="29544" spans="3:13" x14ac:dyDescent="0.2">
      <c r="C29544" s="38"/>
      <c r="D29544" s="38"/>
      <c r="E29544" s="93"/>
      <c r="L29544" s="38"/>
      <c r="M29544" s="38"/>
    </row>
    <row r="29545" spans="3:13" x14ac:dyDescent="0.2">
      <c r="C29545" s="38"/>
      <c r="D29545" s="38"/>
      <c r="E29545" s="93"/>
      <c r="L29545" s="38"/>
      <c r="M29545" s="38"/>
    </row>
    <row r="29546" spans="3:13" x14ac:dyDescent="0.2">
      <c r="C29546" s="38"/>
      <c r="D29546" s="38"/>
      <c r="E29546" s="93"/>
      <c r="L29546" s="38"/>
      <c r="M29546" s="38"/>
    </row>
    <row r="29547" spans="3:13" x14ac:dyDescent="0.2">
      <c r="C29547" s="38"/>
      <c r="D29547" s="38"/>
      <c r="E29547" s="93"/>
      <c r="L29547" s="38"/>
      <c r="M29547" s="38"/>
    </row>
    <row r="29548" spans="3:13" x14ac:dyDescent="0.2">
      <c r="C29548" s="38"/>
      <c r="D29548" s="38"/>
      <c r="E29548" s="93"/>
      <c r="L29548" s="38"/>
      <c r="M29548" s="38"/>
    </row>
    <row r="29549" spans="3:13" x14ac:dyDescent="0.2">
      <c r="C29549" s="38"/>
      <c r="D29549" s="38"/>
      <c r="E29549" s="93"/>
      <c r="L29549" s="38"/>
      <c r="M29549" s="38"/>
    </row>
    <row r="29550" spans="3:13" x14ac:dyDescent="0.2">
      <c r="C29550" s="38"/>
      <c r="D29550" s="38"/>
      <c r="E29550" s="93"/>
      <c r="L29550" s="38"/>
      <c r="M29550" s="38"/>
    </row>
    <row r="29551" spans="3:13" x14ac:dyDescent="0.2">
      <c r="C29551" s="38"/>
      <c r="D29551" s="38"/>
      <c r="E29551" s="93"/>
      <c r="L29551" s="38"/>
      <c r="M29551" s="38"/>
    </row>
    <row r="29552" spans="3:13" x14ac:dyDescent="0.2">
      <c r="C29552" s="38"/>
      <c r="D29552" s="38"/>
      <c r="E29552" s="93"/>
      <c r="L29552" s="38"/>
      <c r="M29552" s="38"/>
    </row>
    <row r="29553" spans="3:13" x14ac:dyDescent="0.2">
      <c r="C29553" s="38"/>
      <c r="D29553" s="38"/>
      <c r="E29553" s="93"/>
      <c r="L29553" s="38"/>
      <c r="M29553" s="38"/>
    </row>
    <row r="29554" spans="3:13" x14ac:dyDescent="0.2">
      <c r="C29554" s="38"/>
      <c r="D29554" s="38"/>
      <c r="E29554" s="93"/>
      <c r="L29554" s="38"/>
      <c r="M29554" s="38"/>
    </row>
    <row r="29555" spans="3:13" x14ac:dyDescent="0.2">
      <c r="C29555" s="38"/>
      <c r="D29555" s="38"/>
      <c r="E29555" s="93"/>
      <c r="L29555" s="38"/>
      <c r="M29555" s="38"/>
    </row>
    <row r="29556" spans="3:13" x14ac:dyDescent="0.2">
      <c r="C29556" s="38"/>
      <c r="D29556" s="38"/>
      <c r="E29556" s="93"/>
      <c r="L29556" s="38"/>
      <c r="M29556" s="38"/>
    </row>
    <row r="29557" spans="3:13" x14ac:dyDescent="0.2">
      <c r="C29557" s="38"/>
      <c r="D29557" s="38"/>
      <c r="E29557" s="93"/>
      <c r="L29557" s="38"/>
      <c r="M29557" s="38"/>
    </row>
    <row r="29558" spans="3:13" x14ac:dyDescent="0.2">
      <c r="C29558" s="38"/>
      <c r="D29558" s="38"/>
      <c r="E29558" s="93"/>
      <c r="L29558" s="38"/>
      <c r="M29558" s="38"/>
    </row>
    <row r="29559" spans="3:13" x14ac:dyDescent="0.2">
      <c r="C29559" s="38"/>
      <c r="D29559" s="38"/>
      <c r="E29559" s="93"/>
      <c r="L29559" s="38"/>
      <c r="M29559" s="38"/>
    </row>
    <row r="29560" spans="3:13" x14ac:dyDescent="0.2">
      <c r="C29560" s="38"/>
      <c r="D29560" s="38"/>
      <c r="E29560" s="93"/>
      <c r="L29560" s="38"/>
      <c r="M29560" s="38"/>
    </row>
    <row r="29561" spans="3:13" x14ac:dyDescent="0.2">
      <c r="C29561" s="38"/>
      <c r="D29561" s="38"/>
      <c r="E29561" s="93"/>
      <c r="L29561" s="38"/>
      <c r="M29561" s="38"/>
    </row>
    <row r="29562" spans="3:13" x14ac:dyDescent="0.2">
      <c r="C29562" s="38"/>
      <c r="D29562" s="38"/>
      <c r="E29562" s="93"/>
      <c r="L29562" s="38"/>
      <c r="M29562" s="38"/>
    </row>
    <row r="29563" spans="3:13" x14ac:dyDescent="0.2">
      <c r="C29563" s="38"/>
      <c r="D29563" s="38"/>
      <c r="E29563" s="93"/>
      <c r="L29563" s="38"/>
      <c r="M29563" s="38"/>
    </row>
    <row r="29564" spans="3:13" x14ac:dyDescent="0.2">
      <c r="C29564" s="38"/>
      <c r="D29564" s="38"/>
      <c r="E29564" s="93"/>
      <c r="L29564" s="38"/>
      <c r="M29564" s="38"/>
    </row>
    <row r="29565" spans="3:13" x14ac:dyDescent="0.2">
      <c r="C29565" s="38"/>
      <c r="D29565" s="38"/>
      <c r="E29565" s="93"/>
      <c r="L29565" s="38"/>
      <c r="M29565" s="38"/>
    </row>
    <row r="29566" spans="3:13" x14ac:dyDescent="0.2">
      <c r="C29566" s="38"/>
      <c r="D29566" s="38"/>
      <c r="E29566" s="93"/>
      <c r="L29566" s="38"/>
      <c r="M29566" s="38"/>
    </row>
    <row r="29567" spans="3:13" x14ac:dyDescent="0.2">
      <c r="C29567" s="38"/>
      <c r="D29567" s="38"/>
      <c r="E29567" s="93"/>
      <c r="L29567" s="38"/>
      <c r="M29567" s="38"/>
    </row>
    <row r="29568" spans="3:13" x14ac:dyDescent="0.2">
      <c r="C29568" s="38"/>
      <c r="D29568" s="38"/>
      <c r="E29568" s="93"/>
      <c r="L29568" s="38"/>
      <c r="M29568" s="38"/>
    </row>
    <row r="29569" spans="3:13" x14ac:dyDescent="0.2">
      <c r="C29569" s="38"/>
      <c r="D29569" s="38"/>
      <c r="E29569" s="93"/>
      <c r="L29569" s="38"/>
      <c r="M29569" s="38"/>
    </row>
    <row r="29570" spans="3:13" x14ac:dyDescent="0.2">
      <c r="C29570" s="38"/>
      <c r="D29570" s="38"/>
      <c r="E29570" s="93"/>
      <c r="L29570" s="38"/>
      <c r="M29570" s="38"/>
    </row>
    <row r="29571" spans="3:13" x14ac:dyDescent="0.2">
      <c r="C29571" s="38"/>
      <c r="D29571" s="38"/>
      <c r="E29571" s="93"/>
      <c r="L29571" s="38"/>
      <c r="M29571" s="38"/>
    </row>
    <row r="29572" spans="3:13" x14ac:dyDescent="0.2">
      <c r="C29572" s="38"/>
      <c r="D29572" s="38"/>
      <c r="E29572" s="93"/>
      <c r="L29572" s="38"/>
      <c r="M29572" s="38"/>
    </row>
    <row r="29573" spans="3:13" x14ac:dyDescent="0.2">
      <c r="C29573" s="38"/>
      <c r="D29573" s="38"/>
      <c r="E29573" s="93"/>
      <c r="L29573" s="38"/>
      <c r="M29573" s="38"/>
    </row>
    <row r="29574" spans="3:13" x14ac:dyDescent="0.2">
      <c r="C29574" s="38"/>
      <c r="D29574" s="38"/>
      <c r="E29574" s="93"/>
      <c r="L29574" s="38"/>
      <c r="M29574" s="38"/>
    </row>
    <row r="29575" spans="3:13" x14ac:dyDescent="0.2">
      <c r="C29575" s="38"/>
      <c r="D29575" s="38"/>
      <c r="E29575" s="93"/>
      <c r="L29575" s="38"/>
      <c r="M29575" s="38"/>
    </row>
    <row r="29576" spans="3:13" x14ac:dyDescent="0.2">
      <c r="C29576" s="38"/>
      <c r="D29576" s="38"/>
      <c r="E29576" s="93"/>
      <c r="L29576" s="38"/>
      <c r="M29576" s="38"/>
    </row>
    <row r="29577" spans="3:13" x14ac:dyDescent="0.2">
      <c r="C29577" s="38"/>
      <c r="D29577" s="38"/>
      <c r="E29577" s="93"/>
      <c r="L29577" s="38"/>
      <c r="M29577" s="38"/>
    </row>
    <row r="29578" spans="3:13" x14ac:dyDescent="0.2">
      <c r="C29578" s="38"/>
      <c r="D29578" s="38"/>
      <c r="E29578" s="93"/>
      <c r="L29578" s="38"/>
      <c r="M29578" s="38"/>
    </row>
    <row r="29579" spans="3:13" x14ac:dyDescent="0.2">
      <c r="C29579" s="38"/>
      <c r="D29579" s="38"/>
      <c r="E29579" s="93"/>
      <c r="L29579" s="38"/>
      <c r="M29579" s="38"/>
    </row>
    <row r="29580" spans="3:13" x14ac:dyDescent="0.2">
      <c r="C29580" s="38"/>
      <c r="D29580" s="38"/>
      <c r="E29580" s="93"/>
      <c r="L29580" s="38"/>
      <c r="M29580" s="38"/>
    </row>
    <row r="29581" spans="3:13" x14ac:dyDescent="0.2">
      <c r="C29581" s="38"/>
      <c r="D29581" s="38"/>
      <c r="E29581" s="93"/>
      <c r="L29581" s="38"/>
      <c r="M29581" s="38"/>
    </row>
    <row r="29582" spans="3:13" x14ac:dyDescent="0.2">
      <c r="C29582" s="38"/>
      <c r="D29582" s="38"/>
      <c r="E29582" s="93"/>
      <c r="L29582" s="38"/>
      <c r="M29582" s="38"/>
    </row>
    <row r="29583" spans="3:13" x14ac:dyDescent="0.2">
      <c r="C29583" s="38"/>
      <c r="D29583" s="38"/>
      <c r="E29583" s="93"/>
      <c r="L29583" s="38"/>
      <c r="M29583" s="38"/>
    </row>
    <row r="29584" spans="3:13" x14ac:dyDescent="0.2">
      <c r="C29584" s="38"/>
      <c r="D29584" s="38"/>
      <c r="E29584" s="93"/>
      <c r="L29584" s="38"/>
      <c r="M29584" s="38"/>
    </row>
    <row r="29585" spans="3:13" x14ac:dyDescent="0.2">
      <c r="C29585" s="38"/>
      <c r="D29585" s="38"/>
      <c r="E29585" s="93"/>
      <c r="L29585" s="38"/>
      <c r="M29585" s="38"/>
    </row>
    <row r="29586" spans="3:13" x14ac:dyDescent="0.2">
      <c r="C29586" s="38"/>
      <c r="D29586" s="38"/>
      <c r="E29586" s="93"/>
      <c r="L29586" s="38"/>
      <c r="M29586" s="38"/>
    </row>
    <row r="29587" spans="3:13" x14ac:dyDescent="0.2">
      <c r="C29587" s="38"/>
      <c r="D29587" s="38"/>
      <c r="E29587" s="93"/>
      <c r="L29587" s="38"/>
      <c r="M29587" s="38"/>
    </row>
    <row r="29588" spans="3:13" x14ac:dyDescent="0.2">
      <c r="C29588" s="38"/>
      <c r="D29588" s="38"/>
      <c r="E29588" s="93"/>
      <c r="L29588" s="38"/>
      <c r="M29588" s="38"/>
    </row>
    <row r="29589" spans="3:13" x14ac:dyDescent="0.2">
      <c r="C29589" s="38"/>
      <c r="D29589" s="38"/>
      <c r="E29589" s="93"/>
      <c r="L29589" s="38"/>
      <c r="M29589" s="38"/>
    </row>
    <row r="29590" spans="3:13" x14ac:dyDescent="0.2">
      <c r="C29590" s="38"/>
      <c r="D29590" s="38"/>
      <c r="E29590" s="93"/>
      <c r="L29590" s="38"/>
      <c r="M29590" s="38"/>
    </row>
    <row r="29591" spans="3:13" x14ac:dyDescent="0.2">
      <c r="C29591" s="38"/>
      <c r="D29591" s="38"/>
      <c r="E29591" s="93"/>
      <c r="L29591" s="38"/>
      <c r="M29591" s="38"/>
    </row>
    <row r="29592" spans="3:13" x14ac:dyDescent="0.2">
      <c r="C29592" s="38"/>
      <c r="D29592" s="38"/>
      <c r="E29592" s="93"/>
      <c r="L29592" s="38"/>
      <c r="M29592" s="38"/>
    </row>
    <row r="29593" spans="3:13" x14ac:dyDescent="0.2">
      <c r="C29593" s="38"/>
      <c r="D29593" s="38"/>
      <c r="E29593" s="93"/>
      <c r="L29593" s="38"/>
      <c r="M29593" s="38"/>
    </row>
    <row r="29594" spans="3:13" x14ac:dyDescent="0.2">
      <c r="C29594" s="38"/>
      <c r="D29594" s="38"/>
      <c r="E29594" s="93"/>
      <c r="L29594" s="38"/>
      <c r="M29594" s="38"/>
    </row>
    <row r="29595" spans="3:13" x14ac:dyDescent="0.2">
      <c r="C29595" s="38"/>
      <c r="D29595" s="38"/>
      <c r="E29595" s="93"/>
      <c r="L29595" s="38"/>
      <c r="M29595" s="38"/>
    </row>
    <row r="29596" spans="3:13" x14ac:dyDescent="0.2">
      <c r="C29596" s="38"/>
      <c r="D29596" s="38"/>
      <c r="E29596" s="93"/>
      <c r="L29596" s="38"/>
      <c r="M29596" s="38"/>
    </row>
    <row r="29597" spans="3:13" x14ac:dyDescent="0.2">
      <c r="C29597" s="38"/>
      <c r="D29597" s="38"/>
      <c r="E29597" s="93"/>
      <c r="L29597" s="38"/>
      <c r="M29597" s="38"/>
    </row>
    <row r="29598" spans="3:13" x14ac:dyDescent="0.2">
      <c r="C29598" s="38"/>
      <c r="D29598" s="38"/>
      <c r="E29598" s="93"/>
      <c r="L29598" s="38"/>
      <c r="M29598" s="38"/>
    </row>
    <row r="29599" spans="3:13" x14ac:dyDescent="0.2">
      <c r="C29599" s="38"/>
      <c r="D29599" s="38"/>
      <c r="E29599" s="93"/>
      <c r="L29599" s="38"/>
      <c r="M29599" s="38"/>
    </row>
    <row r="29600" spans="3:13" x14ac:dyDescent="0.2">
      <c r="C29600" s="38"/>
      <c r="D29600" s="38"/>
      <c r="E29600" s="93"/>
      <c r="L29600" s="38"/>
      <c r="M29600" s="38"/>
    </row>
    <row r="29601" spans="3:13" x14ac:dyDescent="0.2">
      <c r="C29601" s="38"/>
      <c r="D29601" s="38"/>
      <c r="E29601" s="93"/>
      <c r="L29601" s="38"/>
      <c r="M29601" s="38"/>
    </row>
    <row r="29602" spans="3:13" x14ac:dyDescent="0.2">
      <c r="C29602" s="38"/>
      <c r="D29602" s="38"/>
      <c r="E29602" s="93"/>
      <c r="L29602" s="38"/>
      <c r="M29602" s="38"/>
    </row>
    <row r="29603" spans="3:13" x14ac:dyDescent="0.2">
      <c r="C29603" s="38"/>
      <c r="D29603" s="38"/>
      <c r="E29603" s="93"/>
      <c r="L29603" s="38"/>
      <c r="M29603" s="38"/>
    </row>
    <row r="29604" spans="3:13" x14ac:dyDescent="0.2">
      <c r="C29604" s="38"/>
      <c r="D29604" s="38"/>
      <c r="E29604" s="93"/>
      <c r="L29604" s="38"/>
      <c r="M29604" s="38"/>
    </row>
    <row r="29605" spans="3:13" x14ac:dyDescent="0.2">
      <c r="C29605" s="38"/>
      <c r="D29605" s="38"/>
      <c r="E29605" s="93"/>
      <c r="L29605" s="38"/>
      <c r="M29605" s="38"/>
    </row>
    <row r="29606" spans="3:13" x14ac:dyDescent="0.2">
      <c r="C29606" s="38"/>
      <c r="D29606" s="38"/>
      <c r="E29606" s="93"/>
      <c r="L29606" s="38"/>
      <c r="M29606" s="38"/>
    </row>
    <row r="29607" spans="3:13" x14ac:dyDescent="0.2">
      <c r="C29607" s="38"/>
      <c r="D29607" s="38"/>
      <c r="E29607" s="93"/>
      <c r="L29607" s="38"/>
      <c r="M29607" s="38"/>
    </row>
    <row r="29608" spans="3:13" x14ac:dyDescent="0.2">
      <c r="C29608" s="38"/>
      <c r="D29608" s="38"/>
      <c r="E29608" s="93"/>
      <c r="L29608" s="38"/>
      <c r="M29608" s="38"/>
    </row>
    <row r="29609" spans="3:13" x14ac:dyDescent="0.2">
      <c r="C29609" s="38"/>
      <c r="D29609" s="38"/>
      <c r="E29609" s="93"/>
      <c r="L29609" s="38"/>
      <c r="M29609" s="38"/>
    </row>
    <row r="29610" spans="3:13" x14ac:dyDescent="0.2">
      <c r="C29610" s="38"/>
      <c r="D29610" s="38"/>
      <c r="E29610" s="93"/>
      <c r="L29610" s="38"/>
      <c r="M29610" s="38"/>
    </row>
    <row r="29611" spans="3:13" x14ac:dyDescent="0.2">
      <c r="C29611" s="38"/>
      <c r="D29611" s="38"/>
      <c r="E29611" s="93"/>
      <c r="L29611" s="38"/>
      <c r="M29611" s="38"/>
    </row>
    <row r="29612" spans="3:13" x14ac:dyDescent="0.2">
      <c r="C29612" s="38"/>
      <c r="D29612" s="38"/>
      <c r="E29612" s="93"/>
      <c r="L29612" s="38"/>
      <c r="M29612" s="38"/>
    </row>
    <row r="29613" spans="3:13" x14ac:dyDescent="0.2">
      <c r="C29613" s="38"/>
      <c r="D29613" s="38"/>
      <c r="E29613" s="93"/>
      <c r="L29613" s="38"/>
      <c r="M29613" s="38"/>
    </row>
    <row r="29614" spans="3:13" x14ac:dyDescent="0.2">
      <c r="C29614" s="38"/>
      <c r="D29614" s="38"/>
      <c r="E29614" s="93"/>
      <c r="L29614" s="38"/>
      <c r="M29614" s="38"/>
    </row>
    <row r="29615" spans="3:13" x14ac:dyDescent="0.2">
      <c r="C29615" s="38"/>
      <c r="D29615" s="38"/>
      <c r="E29615" s="93"/>
      <c r="L29615" s="38"/>
      <c r="M29615" s="38"/>
    </row>
    <row r="29616" spans="3:13" x14ac:dyDescent="0.2">
      <c r="C29616" s="38"/>
      <c r="D29616" s="38"/>
      <c r="E29616" s="93"/>
      <c r="L29616" s="38"/>
      <c r="M29616" s="38"/>
    </row>
    <row r="29617" spans="3:13" x14ac:dyDescent="0.2">
      <c r="C29617" s="38"/>
      <c r="D29617" s="38"/>
      <c r="E29617" s="93"/>
      <c r="L29617" s="38"/>
      <c r="M29617" s="38"/>
    </row>
    <row r="29618" spans="3:13" x14ac:dyDescent="0.2">
      <c r="C29618" s="38"/>
      <c r="D29618" s="38"/>
      <c r="E29618" s="93"/>
      <c r="L29618" s="38"/>
      <c r="M29618" s="38"/>
    </row>
    <row r="29619" spans="3:13" x14ac:dyDescent="0.2">
      <c r="C29619" s="38"/>
      <c r="D29619" s="38"/>
      <c r="E29619" s="93"/>
      <c r="L29619" s="38"/>
      <c r="M29619" s="38"/>
    </row>
    <row r="29620" spans="3:13" x14ac:dyDescent="0.2">
      <c r="C29620" s="38"/>
      <c r="D29620" s="38"/>
      <c r="E29620" s="93"/>
      <c r="L29620" s="38"/>
      <c r="M29620" s="38"/>
    </row>
    <row r="29621" spans="3:13" x14ac:dyDescent="0.2">
      <c r="C29621" s="38"/>
      <c r="D29621" s="38"/>
      <c r="E29621" s="93"/>
      <c r="L29621" s="38"/>
      <c r="M29621" s="38"/>
    </row>
    <row r="29622" spans="3:13" x14ac:dyDescent="0.2">
      <c r="C29622" s="38"/>
      <c r="D29622" s="38"/>
      <c r="E29622" s="93"/>
      <c r="L29622" s="38"/>
      <c r="M29622" s="38"/>
    </row>
    <row r="29623" spans="3:13" x14ac:dyDescent="0.2">
      <c r="C29623" s="38"/>
      <c r="D29623" s="38"/>
      <c r="E29623" s="93"/>
      <c r="L29623" s="38"/>
      <c r="M29623" s="38"/>
    </row>
    <row r="29624" spans="3:13" x14ac:dyDescent="0.2">
      <c r="C29624" s="38"/>
      <c r="D29624" s="38"/>
      <c r="E29624" s="93"/>
      <c r="L29624" s="38"/>
      <c r="M29624" s="38"/>
    </row>
    <row r="29625" spans="3:13" x14ac:dyDescent="0.2">
      <c r="C29625" s="38"/>
      <c r="D29625" s="38"/>
      <c r="E29625" s="93"/>
      <c r="L29625" s="38"/>
      <c r="M29625" s="38"/>
    </row>
    <row r="29626" spans="3:13" x14ac:dyDescent="0.2">
      <c r="C29626" s="38"/>
      <c r="D29626" s="38"/>
      <c r="E29626" s="93"/>
      <c r="L29626" s="38"/>
      <c r="M29626" s="38"/>
    </row>
    <row r="29627" spans="3:13" x14ac:dyDescent="0.2">
      <c r="C29627" s="38"/>
      <c r="D29627" s="38"/>
      <c r="E29627" s="93"/>
      <c r="L29627" s="38"/>
      <c r="M29627" s="38"/>
    </row>
    <row r="29628" spans="3:13" x14ac:dyDescent="0.2">
      <c r="C29628" s="38"/>
      <c r="D29628" s="38"/>
      <c r="E29628" s="93"/>
      <c r="L29628" s="38"/>
      <c r="M29628" s="38"/>
    </row>
    <row r="29629" spans="3:13" x14ac:dyDescent="0.2">
      <c r="C29629" s="38"/>
      <c r="D29629" s="38"/>
      <c r="E29629" s="93"/>
      <c r="L29629" s="38"/>
      <c r="M29629" s="38"/>
    </row>
    <row r="29630" spans="3:13" x14ac:dyDescent="0.2">
      <c r="C29630" s="38"/>
      <c r="D29630" s="38"/>
      <c r="E29630" s="93"/>
      <c r="L29630" s="38"/>
      <c r="M29630" s="38"/>
    </row>
    <row r="29631" spans="3:13" x14ac:dyDescent="0.2">
      <c r="C29631" s="38"/>
      <c r="D29631" s="38"/>
      <c r="E29631" s="93"/>
      <c r="L29631" s="38"/>
      <c r="M29631" s="38"/>
    </row>
    <row r="29632" spans="3:13" x14ac:dyDescent="0.2">
      <c r="C29632" s="38"/>
      <c r="D29632" s="38"/>
      <c r="E29632" s="93"/>
      <c r="L29632" s="38"/>
      <c r="M29632" s="38"/>
    </row>
    <row r="29633" spans="3:13" x14ac:dyDescent="0.2">
      <c r="C29633" s="38"/>
      <c r="D29633" s="38"/>
      <c r="E29633" s="93"/>
      <c r="L29633" s="38"/>
      <c r="M29633" s="38"/>
    </row>
    <row r="29634" spans="3:13" x14ac:dyDescent="0.2">
      <c r="C29634" s="38"/>
      <c r="D29634" s="38"/>
      <c r="E29634" s="93"/>
      <c r="L29634" s="38"/>
      <c r="M29634" s="38"/>
    </row>
    <row r="29635" spans="3:13" x14ac:dyDescent="0.2">
      <c r="C29635" s="38"/>
      <c r="D29635" s="38"/>
      <c r="E29635" s="93"/>
      <c r="L29635" s="38"/>
      <c r="M29635" s="38"/>
    </row>
    <row r="29636" spans="3:13" x14ac:dyDescent="0.2">
      <c r="C29636" s="38"/>
      <c r="D29636" s="38"/>
      <c r="E29636" s="93"/>
      <c r="L29636" s="38"/>
      <c r="M29636" s="38"/>
    </row>
    <row r="29637" spans="3:13" x14ac:dyDescent="0.2">
      <c r="C29637" s="38"/>
      <c r="D29637" s="38"/>
      <c r="E29637" s="93"/>
      <c r="L29637" s="38"/>
      <c r="M29637" s="38"/>
    </row>
    <row r="29638" spans="3:13" x14ac:dyDescent="0.2">
      <c r="C29638" s="38"/>
      <c r="D29638" s="38"/>
      <c r="E29638" s="93"/>
      <c r="L29638" s="38"/>
      <c r="M29638" s="38"/>
    </row>
    <row r="29639" spans="3:13" x14ac:dyDescent="0.2">
      <c r="C29639" s="38"/>
      <c r="D29639" s="38"/>
      <c r="E29639" s="93"/>
      <c r="L29639" s="38"/>
      <c r="M29639" s="38"/>
    </row>
    <row r="29640" spans="3:13" x14ac:dyDescent="0.2">
      <c r="C29640" s="38"/>
      <c r="D29640" s="38"/>
      <c r="E29640" s="93"/>
      <c r="L29640" s="38"/>
      <c r="M29640" s="38"/>
    </row>
    <row r="29641" spans="3:13" x14ac:dyDescent="0.2">
      <c r="C29641" s="38"/>
      <c r="D29641" s="38"/>
      <c r="E29641" s="93"/>
      <c r="L29641" s="38"/>
      <c r="M29641" s="38"/>
    </row>
    <row r="29642" spans="3:13" x14ac:dyDescent="0.2">
      <c r="C29642" s="38"/>
      <c r="D29642" s="38"/>
      <c r="E29642" s="93"/>
      <c r="L29642" s="38"/>
      <c r="M29642" s="38"/>
    </row>
    <row r="29643" spans="3:13" x14ac:dyDescent="0.2">
      <c r="C29643" s="38"/>
      <c r="D29643" s="38"/>
      <c r="E29643" s="93"/>
      <c r="L29643" s="38"/>
      <c r="M29643" s="38"/>
    </row>
    <row r="29644" spans="3:13" x14ac:dyDescent="0.2">
      <c r="C29644" s="38"/>
      <c r="D29644" s="38"/>
      <c r="E29644" s="93"/>
      <c r="L29644" s="38"/>
      <c r="M29644" s="38"/>
    </row>
    <row r="29645" spans="3:13" x14ac:dyDescent="0.2">
      <c r="C29645" s="38"/>
      <c r="D29645" s="38"/>
      <c r="E29645" s="93"/>
      <c r="L29645" s="38"/>
      <c r="M29645" s="38"/>
    </row>
    <row r="29646" spans="3:13" x14ac:dyDescent="0.2">
      <c r="C29646" s="38"/>
      <c r="D29646" s="38"/>
      <c r="E29646" s="93"/>
      <c r="L29646" s="38"/>
      <c r="M29646" s="38"/>
    </row>
    <row r="29647" spans="3:13" x14ac:dyDescent="0.2">
      <c r="C29647" s="38"/>
      <c r="D29647" s="38"/>
      <c r="E29647" s="93"/>
      <c r="L29647" s="38"/>
      <c r="M29647" s="38"/>
    </row>
    <row r="29648" spans="3:13" x14ac:dyDescent="0.2">
      <c r="C29648" s="38"/>
      <c r="D29648" s="38"/>
      <c r="E29648" s="93"/>
      <c r="L29648" s="38"/>
      <c r="M29648" s="38"/>
    </row>
    <row r="29649" spans="3:13" x14ac:dyDescent="0.2">
      <c r="C29649" s="38"/>
      <c r="D29649" s="38"/>
      <c r="E29649" s="93"/>
      <c r="L29649" s="38"/>
      <c r="M29649" s="38"/>
    </row>
    <row r="29650" spans="3:13" x14ac:dyDescent="0.2">
      <c r="C29650" s="38"/>
      <c r="D29650" s="38"/>
      <c r="E29650" s="93"/>
      <c r="L29650" s="38"/>
      <c r="M29650" s="38"/>
    </row>
    <row r="29651" spans="3:13" x14ac:dyDescent="0.2">
      <c r="C29651" s="38"/>
      <c r="D29651" s="38"/>
      <c r="E29651" s="93"/>
      <c r="L29651" s="38"/>
      <c r="M29651" s="38"/>
    </row>
    <row r="29652" spans="3:13" x14ac:dyDescent="0.2">
      <c r="C29652" s="38"/>
      <c r="D29652" s="38"/>
      <c r="E29652" s="93"/>
      <c r="L29652" s="38"/>
      <c r="M29652" s="38"/>
    </row>
    <row r="29653" spans="3:13" x14ac:dyDescent="0.2">
      <c r="C29653" s="38"/>
      <c r="D29653" s="38"/>
      <c r="E29653" s="93"/>
      <c r="L29653" s="38"/>
      <c r="M29653" s="38"/>
    </row>
    <row r="29654" spans="3:13" x14ac:dyDescent="0.2">
      <c r="C29654" s="38"/>
      <c r="D29654" s="38"/>
      <c r="E29654" s="93"/>
      <c r="L29654" s="38"/>
      <c r="M29654" s="38"/>
    </row>
    <row r="29655" spans="3:13" x14ac:dyDescent="0.2">
      <c r="C29655" s="38"/>
      <c r="D29655" s="38"/>
      <c r="E29655" s="93"/>
      <c r="L29655" s="38"/>
      <c r="M29655" s="38"/>
    </row>
    <row r="29656" spans="3:13" x14ac:dyDescent="0.2">
      <c r="C29656" s="38"/>
      <c r="D29656" s="38"/>
      <c r="E29656" s="93"/>
      <c r="L29656" s="38"/>
      <c r="M29656" s="38"/>
    </row>
    <row r="29657" spans="3:13" x14ac:dyDescent="0.2">
      <c r="C29657" s="38"/>
      <c r="D29657" s="38"/>
      <c r="E29657" s="93"/>
      <c r="L29657" s="38"/>
      <c r="M29657" s="38"/>
    </row>
    <row r="29658" spans="3:13" x14ac:dyDescent="0.2">
      <c r="C29658" s="38"/>
      <c r="D29658" s="38"/>
      <c r="E29658" s="93"/>
      <c r="L29658" s="38"/>
      <c r="M29658" s="38"/>
    </row>
    <row r="29659" spans="3:13" x14ac:dyDescent="0.2">
      <c r="C29659" s="38"/>
      <c r="D29659" s="38"/>
      <c r="E29659" s="93"/>
      <c r="L29659" s="38"/>
      <c r="M29659" s="38"/>
    </row>
    <row r="29660" spans="3:13" x14ac:dyDescent="0.2">
      <c r="C29660" s="38"/>
      <c r="D29660" s="38"/>
      <c r="E29660" s="93"/>
      <c r="L29660" s="38"/>
      <c r="M29660" s="38"/>
    </row>
    <row r="29661" spans="3:13" x14ac:dyDescent="0.2">
      <c r="C29661" s="38"/>
      <c r="D29661" s="38"/>
      <c r="E29661" s="93"/>
      <c r="L29661" s="38"/>
      <c r="M29661" s="38"/>
    </row>
    <row r="29662" spans="3:13" x14ac:dyDescent="0.2">
      <c r="C29662" s="38"/>
      <c r="D29662" s="38"/>
      <c r="E29662" s="93"/>
      <c r="L29662" s="38"/>
      <c r="M29662" s="38"/>
    </row>
    <row r="29663" spans="3:13" x14ac:dyDescent="0.2">
      <c r="C29663" s="38"/>
      <c r="D29663" s="38"/>
      <c r="E29663" s="93"/>
      <c r="L29663" s="38"/>
      <c r="M29663" s="38"/>
    </row>
    <row r="29664" spans="3:13" x14ac:dyDescent="0.2">
      <c r="C29664" s="38"/>
      <c r="D29664" s="38"/>
      <c r="E29664" s="93"/>
      <c r="L29664" s="38"/>
      <c r="M29664" s="38"/>
    </row>
    <row r="29665" spans="3:13" x14ac:dyDescent="0.2">
      <c r="C29665" s="38"/>
      <c r="D29665" s="38"/>
      <c r="E29665" s="93"/>
      <c r="L29665" s="38"/>
      <c r="M29665" s="38"/>
    </row>
    <row r="29666" spans="3:13" x14ac:dyDescent="0.2">
      <c r="C29666" s="38"/>
      <c r="D29666" s="38"/>
      <c r="E29666" s="93"/>
      <c r="L29666" s="38"/>
      <c r="M29666" s="38"/>
    </row>
    <row r="29667" spans="3:13" x14ac:dyDescent="0.2">
      <c r="C29667" s="38"/>
      <c r="D29667" s="38"/>
      <c r="E29667" s="93"/>
      <c r="L29667" s="38"/>
      <c r="M29667" s="38"/>
    </row>
    <row r="29668" spans="3:13" x14ac:dyDescent="0.2">
      <c r="C29668" s="38"/>
      <c r="D29668" s="38"/>
      <c r="E29668" s="93"/>
      <c r="L29668" s="38"/>
      <c r="M29668" s="38"/>
    </row>
    <row r="29669" spans="3:13" x14ac:dyDescent="0.2">
      <c r="C29669" s="38"/>
      <c r="D29669" s="38"/>
      <c r="E29669" s="93"/>
      <c r="L29669" s="38"/>
      <c r="M29669" s="38"/>
    </row>
    <row r="29670" spans="3:13" x14ac:dyDescent="0.2">
      <c r="C29670" s="38"/>
      <c r="D29670" s="38"/>
      <c r="E29670" s="93"/>
      <c r="L29670" s="38"/>
      <c r="M29670" s="38"/>
    </row>
    <row r="29671" spans="3:13" x14ac:dyDescent="0.2">
      <c r="C29671" s="38"/>
      <c r="D29671" s="38"/>
      <c r="E29671" s="93"/>
      <c r="L29671" s="38"/>
      <c r="M29671" s="38"/>
    </row>
    <row r="29672" spans="3:13" x14ac:dyDescent="0.2">
      <c r="C29672" s="38"/>
      <c r="D29672" s="38"/>
      <c r="E29672" s="93"/>
      <c r="L29672" s="38"/>
      <c r="M29672" s="38"/>
    </row>
    <row r="29673" spans="3:13" x14ac:dyDescent="0.2">
      <c r="C29673" s="38"/>
      <c r="D29673" s="38"/>
      <c r="E29673" s="93"/>
      <c r="L29673" s="38"/>
      <c r="M29673" s="38"/>
    </row>
    <row r="29674" spans="3:13" x14ac:dyDescent="0.2">
      <c r="C29674" s="38"/>
      <c r="D29674" s="38"/>
      <c r="E29674" s="93"/>
      <c r="L29674" s="38"/>
      <c r="M29674" s="38"/>
    </row>
    <row r="29675" spans="3:13" x14ac:dyDescent="0.2">
      <c r="C29675" s="38"/>
      <c r="D29675" s="38"/>
      <c r="E29675" s="93"/>
      <c r="L29675" s="38"/>
      <c r="M29675" s="38"/>
    </row>
    <row r="29676" spans="3:13" x14ac:dyDescent="0.2">
      <c r="C29676" s="38"/>
      <c r="D29676" s="38"/>
      <c r="E29676" s="93"/>
      <c r="L29676" s="38"/>
      <c r="M29676" s="38"/>
    </row>
    <row r="29677" spans="3:13" x14ac:dyDescent="0.2">
      <c r="C29677" s="38"/>
      <c r="D29677" s="38"/>
      <c r="E29677" s="93"/>
      <c r="L29677" s="38"/>
      <c r="M29677" s="38"/>
    </row>
    <row r="29678" spans="3:13" x14ac:dyDescent="0.2">
      <c r="C29678" s="38"/>
      <c r="D29678" s="38"/>
      <c r="E29678" s="93"/>
      <c r="L29678" s="38"/>
      <c r="M29678" s="38"/>
    </row>
    <row r="29679" spans="3:13" x14ac:dyDescent="0.2">
      <c r="C29679" s="38"/>
      <c r="D29679" s="38"/>
      <c r="E29679" s="93"/>
      <c r="L29679" s="38"/>
      <c r="M29679" s="38"/>
    </row>
    <row r="29680" spans="3:13" x14ac:dyDescent="0.2">
      <c r="C29680" s="38"/>
      <c r="D29680" s="38"/>
      <c r="E29680" s="93"/>
      <c r="L29680" s="38"/>
      <c r="M29680" s="38"/>
    </row>
    <row r="29681" spans="3:13" x14ac:dyDescent="0.2">
      <c r="C29681" s="38"/>
      <c r="D29681" s="38"/>
      <c r="E29681" s="93"/>
      <c r="L29681" s="38"/>
      <c r="M29681" s="38"/>
    </row>
    <row r="29682" spans="3:13" x14ac:dyDescent="0.2">
      <c r="C29682" s="38"/>
      <c r="D29682" s="38"/>
      <c r="E29682" s="93"/>
      <c r="L29682" s="38"/>
      <c r="M29682" s="38"/>
    </row>
    <row r="29683" spans="3:13" x14ac:dyDescent="0.2">
      <c r="C29683" s="38"/>
      <c r="D29683" s="38"/>
      <c r="E29683" s="93"/>
      <c r="L29683" s="38"/>
      <c r="M29683" s="38"/>
    </row>
    <row r="29684" spans="3:13" x14ac:dyDescent="0.2">
      <c r="C29684" s="38"/>
      <c r="D29684" s="38"/>
      <c r="E29684" s="93"/>
      <c r="L29684" s="38"/>
      <c r="M29684" s="38"/>
    </row>
    <row r="29685" spans="3:13" x14ac:dyDescent="0.2">
      <c r="C29685" s="38"/>
      <c r="D29685" s="38"/>
      <c r="E29685" s="93"/>
      <c r="L29685" s="38"/>
      <c r="M29685" s="38"/>
    </row>
    <row r="29686" spans="3:13" x14ac:dyDescent="0.2">
      <c r="C29686" s="38"/>
      <c r="D29686" s="38"/>
      <c r="E29686" s="93"/>
      <c r="L29686" s="38"/>
      <c r="M29686" s="38"/>
    </row>
    <row r="29687" spans="3:13" x14ac:dyDescent="0.2">
      <c r="C29687" s="38"/>
      <c r="D29687" s="38"/>
      <c r="E29687" s="93"/>
      <c r="L29687" s="38"/>
      <c r="M29687" s="38"/>
    </row>
    <row r="29688" spans="3:13" x14ac:dyDescent="0.2">
      <c r="C29688" s="38"/>
      <c r="D29688" s="38"/>
      <c r="E29688" s="93"/>
      <c r="L29688" s="38"/>
      <c r="M29688" s="38"/>
    </row>
    <row r="29689" spans="3:13" x14ac:dyDescent="0.2">
      <c r="C29689" s="38"/>
      <c r="D29689" s="38"/>
      <c r="E29689" s="93"/>
      <c r="L29689" s="38"/>
      <c r="M29689" s="38"/>
    </row>
    <row r="29690" spans="3:13" x14ac:dyDescent="0.2">
      <c r="C29690" s="38"/>
      <c r="D29690" s="38"/>
      <c r="E29690" s="93"/>
      <c r="L29690" s="38"/>
      <c r="M29690" s="38"/>
    </row>
    <row r="29691" spans="3:13" x14ac:dyDescent="0.2">
      <c r="C29691" s="38"/>
      <c r="D29691" s="38"/>
      <c r="E29691" s="93"/>
      <c r="L29691" s="38"/>
      <c r="M29691" s="38"/>
    </row>
    <row r="29692" spans="3:13" x14ac:dyDescent="0.2">
      <c r="C29692" s="38"/>
      <c r="D29692" s="38"/>
      <c r="E29692" s="93"/>
      <c r="L29692" s="38"/>
      <c r="M29692" s="38"/>
    </row>
    <row r="29693" spans="3:13" x14ac:dyDescent="0.2">
      <c r="C29693" s="38"/>
      <c r="D29693" s="38"/>
      <c r="E29693" s="93"/>
      <c r="L29693" s="38"/>
      <c r="M29693" s="38"/>
    </row>
    <row r="29694" spans="3:13" x14ac:dyDescent="0.2">
      <c r="C29694" s="38"/>
      <c r="D29694" s="38"/>
      <c r="E29694" s="93"/>
      <c r="L29694" s="38"/>
      <c r="M29694" s="38"/>
    </row>
    <row r="29695" spans="3:13" x14ac:dyDescent="0.2">
      <c r="C29695" s="38"/>
      <c r="D29695" s="38"/>
      <c r="E29695" s="93"/>
      <c r="L29695" s="38"/>
      <c r="M29695" s="38"/>
    </row>
    <row r="29696" spans="3:13" x14ac:dyDescent="0.2">
      <c r="C29696" s="38"/>
      <c r="D29696" s="38"/>
      <c r="E29696" s="93"/>
      <c r="L29696" s="38"/>
      <c r="M29696" s="38"/>
    </row>
    <row r="29697" spans="3:13" x14ac:dyDescent="0.2">
      <c r="C29697" s="38"/>
      <c r="D29697" s="38"/>
      <c r="E29697" s="93"/>
      <c r="L29697" s="38"/>
      <c r="M29697" s="38"/>
    </row>
    <row r="29698" spans="3:13" x14ac:dyDescent="0.2">
      <c r="C29698" s="38"/>
      <c r="D29698" s="38"/>
      <c r="E29698" s="93"/>
      <c r="L29698" s="38"/>
      <c r="M29698" s="38"/>
    </row>
    <row r="29699" spans="3:13" x14ac:dyDescent="0.2">
      <c r="C29699" s="38"/>
      <c r="D29699" s="38"/>
      <c r="E29699" s="93"/>
      <c r="L29699" s="38"/>
      <c r="M29699" s="38"/>
    </row>
    <row r="29700" spans="3:13" x14ac:dyDescent="0.2">
      <c r="C29700" s="38"/>
      <c r="D29700" s="38"/>
      <c r="E29700" s="93"/>
      <c r="L29700" s="38"/>
      <c r="M29700" s="38"/>
    </row>
    <row r="29701" spans="3:13" x14ac:dyDescent="0.2">
      <c r="C29701" s="38"/>
      <c r="D29701" s="38"/>
      <c r="E29701" s="93"/>
      <c r="L29701" s="38"/>
      <c r="M29701" s="38"/>
    </row>
    <row r="29702" spans="3:13" x14ac:dyDescent="0.2">
      <c r="C29702" s="38"/>
      <c r="D29702" s="38"/>
      <c r="E29702" s="93"/>
      <c r="L29702" s="38"/>
      <c r="M29702" s="38"/>
    </row>
    <row r="29703" spans="3:13" x14ac:dyDescent="0.2">
      <c r="C29703" s="38"/>
      <c r="D29703" s="38"/>
      <c r="E29703" s="93"/>
      <c r="L29703" s="38"/>
      <c r="M29703" s="38"/>
    </row>
    <row r="29704" spans="3:13" x14ac:dyDescent="0.2">
      <c r="C29704" s="38"/>
      <c r="D29704" s="38"/>
      <c r="E29704" s="93"/>
      <c r="L29704" s="38"/>
      <c r="M29704" s="38"/>
    </row>
    <row r="29705" spans="3:13" x14ac:dyDescent="0.2">
      <c r="C29705" s="38"/>
      <c r="D29705" s="38"/>
      <c r="E29705" s="93"/>
      <c r="L29705" s="38"/>
      <c r="M29705" s="38"/>
    </row>
    <row r="29706" spans="3:13" x14ac:dyDescent="0.2">
      <c r="C29706" s="38"/>
      <c r="D29706" s="38"/>
      <c r="E29706" s="93"/>
      <c r="L29706" s="38"/>
      <c r="M29706" s="38"/>
    </row>
    <row r="29707" spans="3:13" x14ac:dyDescent="0.2">
      <c r="C29707" s="38"/>
      <c r="D29707" s="38"/>
      <c r="E29707" s="93"/>
      <c r="L29707" s="38"/>
      <c r="M29707" s="38"/>
    </row>
    <row r="29708" spans="3:13" x14ac:dyDescent="0.2">
      <c r="C29708" s="38"/>
      <c r="D29708" s="38"/>
      <c r="E29708" s="93"/>
      <c r="L29708" s="38"/>
      <c r="M29708" s="38"/>
    </row>
    <row r="29709" spans="3:13" x14ac:dyDescent="0.2">
      <c r="C29709" s="38"/>
      <c r="D29709" s="38"/>
      <c r="E29709" s="93"/>
      <c r="L29709" s="38"/>
      <c r="M29709" s="38"/>
    </row>
    <row r="29710" spans="3:13" x14ac:dyDescent="0.2">
      <c r="C29710" s="38"/>
      <c r="D29710" s="38"/>
      <c r="E29710" s="93"/>
      <c r="L29710" s="38"/>
      <c r="M29710" s="38"/>
    </row>
    <row r="29711" spans="3:13" x14ac:dyDescent="0.2">
      <c r="C29711" s="38"/>
      <c r="D29711" s="38"/>
      <c r="E29711" s="93"/>
      <c r="L29711" s="38"/>
      <c r="M29711" s="38"/>
    </row>
    <row r="29712" spans="3:13" x14ac:dyDescent="0.2">
      <c r="C29712" s="38"/>
      <c r="D29712" s="38"/>
      <c r="E29712" s="93"/>
      <c r="L29712" s="38"/>
      <c r="M29712" s="38"/>
    </row>
    <row r="29713" spans="3:13" x14ac:dyDescent="0.2">
      <c r="C29713" s="38"/>
      <c r="D29713" s="38"/>
      <c r="E29713" s="93"/>
      <c r="L29713" s="38"/>
      <c r="M29713" s="38"/>
    </row>
    <row r="29714" spans="3:13" x14ac:dyDescent="0.2">
      <c r="C29714" s="38"/>
      <c r="D29714" s="38"/>
      <c r="E29714" s="93"/>
      <c r="L29714" s="38"/>
      <c r="M29714" s="38"/>
    </row>
    <row r="29715" spans="3:13" x14ac:dyDescent="0.2">
      <c r="C29715" s="38"/>
      <c r="D29715" s="38"/>
      <c r="E29715" s="93"/>
      <c r="L29715" s="38"/>
      <c r="M29715" s="38"/>
    </row>
    <row r="29716" spans="3:13" x14ac:dyDescent="0.2">
      <c r="C29716" s="38"/>
      <c r="D29716" s="38"/>
      <c r="E29716" s="93"/>
      <c r="L29716" s="38"/>
      <c r="M29716" s="38"/>
    </row>
    <row r="29717" spans="3:13" x14ac:dyDescent="0.2">
      <c r="C29717" s="38"/>
      <c r="D29717" s="38"/>
      <c r="E29717" s="93"/>
      <c r="L29717" s="38"/>
      <c r="M29717" s="38"/>
    </row>
    <row r="29718" spans="3:13" x14ac:dyDescent="0.2">
      <c r="C29718" s="38"/>
      <c r="D29718" s="38"/>
      <c r="E29718" s="93"/>
      <c r="L29718" s="38"/>
      <c r="M29718" s="38"/>
    </row>
    <row r="29719" spans="3:13" x14ac:dyDescent="0.2">
      <c r="C29719" s="38"/>
      <c r="D29719" s="38"/>
      <c r="E29719" s="93"/>
      <c r="L29719" s="38"/>
      <c r="M29719" s="38"/>
    </row>
    <row r="29720" spans="3:13" x14ac:dyDescent="0.2">
      <c r="C29720" s="38"/>
      <c r="D29720" s="38"/>
      <c r="E29720" s="93"/>
      <c r="L29720" s="38"/>
      <c r="M29720" s="38"/>
    </row>
    <row r="29721" spans="3:13" x14ac:dyDescent="0.2">
      <c r="C29721" s="38"/>
      <c r="D29721" s="38"/>
      <c r="E29721" s="93"/>
      <c r="L29721" s="38"/>
      <c r="M29721" s="38"/>
    </row>
    <row r="29722" spans="3:13" x14ac:dyDescent="0.2">
      <c r="C29722" s="38"/>
      <c r="D29722" s="38"/>
      <c r="E29722" s="93"/>
      <c r="L29722" s="38"/>
      <c r="M29722" s="38"/>
    </row>
    <row r="29723" spans="3:13" x14ac:dyDescent="0.2">
      <c r="C29723" s="38"/>
      <c r="D29723" s="38"/>
      <c r="E29723" s="93"/>
      <c r="L29723" s="38"/>
      <c r="M29723" s="38"/>
    </row>
    <row r="29724" spans="3:13" x14ac:dyDescent="0.2">
      <c r="C29724" s="38"/>
      <c r="D29724" s="38"/>
      <c r="E29724" s="93"/>
      <c r="L29724" s="38"/>
      <c r="M29724" s="38"/>
    </row>
    <row r="29725" spans="3:13" x14ac:dyDescent="0.2">
      <c r="C29725" s="38"/>
      <c r="D29725" s="38"/>
      <c r="E29725" s="93"/>
      <c r="L29725" s="38"/>
      <c r="M29725" s="38"/>
    </row>
    <row r="29726" spans="3:13" x14ac:dyDescent="0.2">
      <c r="C29726" s="38"/>
      <c r="D29726" s="38"/>
      <c r="E29726" s="93"/>
      <c r="L29726" s="38"/>
      <c r="M29726" s="38"/>
    </row>
    <row r="29727" spans="3:13" x14ac:dyDescent="0.2">
      <c r="C29727" s="38"/>
      <c r="D29727" s="38"/>
      <c r="E29727" s="93"/>
      <c r="L29727" s="38"/>
      <c r="M29727" s="38"/>
    </row>
    <row r="29728" spans="3:13" x14ac:dyDescent="0.2">
      <c r="C29728" s="38"/>
      <c r="D29728" s="38"/>
      <c r="E29728" s="93"/>
      <c r="L29728" s="38"/>
      <c r="M29728" s="38"/>
    </row>
    <row r="29729" spans="3:13" x14ac:dyDescent="0.2">
      <c r="C29729" s="38"/>
      <c r="D29729" s="38"/>
      <c r="E29729" s="93"/>
      <c r="L29729" s="38"/>
      <c r="M29729" s="38"/>
    </row>
    <row r="29730" spans="3:13" x14ac:dyDescent="0.2">
      <c r="C29730" s="38"/>
      <c r="D29730" s="38"/>
      <c r="E29730" s="93"/>
      <c r="L29730" s="38"/>
      <c r="M29730" s="38"/>
    </row>
    <row r="29731" spans="3:13" x14ac:dyDescent="0.2">
      <c r="C29731" s="38"/>
      <c r="D29731" s="38"/>
      <c r="E29731" s="93"/>
      <c r="L29731" s="38"/>
      <c r="M29731" s="38"/>
    </row>
    <row r="29732" spans="3:13" x14ac:dyDescent="0.2">
      <c r="C29732" s="38"/>
      <c r="D29732" s="38"/>
      <c r="E29732" s="93"/>
      <c r="L29732" s="38"/>
      <c r="M29732" s="38"/>
    </row>
    <row r="29733" spans="3:13" x14ac:dyDescent="0.2">
      <c r="C29733" s="38"/>
      <c r="D29733" s="38"/>
      <c r="E29733" s="93"/>
      <c r="L29733" s="38"/>
      <c r="M29733" s="38"/>
    </row>
    <row r="29734" spans="3:13" x14ac:dyDescent="0.2">
      <c r="C29734" s="38"/>
      <c r="D29734" s="38"/>
      <c r="E29734" s="93"/>
      <c r="L29734" s="38"/>
      <c r="M29734" s="38"/>
    </row>
    <row r="29735" spans="3:13" x14ac:dyDescent="0.2">
      <c r="C29735" s="38"/>
      <c r="D29735" s="38"/>
      <c r="E29735" s="93"/>
      <c r="L29735" s="38"/>
      <c r="M29735" s="38"/>
    </row>
    <row r="29736" spans="3:13" x14ac:dyDescent="0.2">
      <c r="C29736" s="38"/>
      <c r="D29736" s="38"/>
      <c r="E29736" s="93"/>
      <c r="L29736" s="38"/>
      <c r="M29736" s="38"/>
    </row>
    <row r="29737" spans="3:13" x14ac:dyDescent="0.2">
      <c r="C29737" s="38"/>
      <c r="D29737" s="38"/>
      <c r="E29737" s="93"/>
      <c r="L29737" s="38"/>
      <c r="M29737" s="38"/>
    </row>
    <row r="29738" spans="3:13" x14ac:dyDescent="0.2">
      <c r="C29738" s="38"/>
      <c r="D29738" s="38"/>
      <c r="E29738" s="93"/>
      <c r="L29738" s="38"/>
      <c r="M29738" s="38"/>
    </row>
    <row r="29739" spans="3:13" x14ac:dyDescent="0.2">
      <c r="C29739" s="38"/>
      <c r="D29739" s="38"/>
      <c r="E29739" s="93"/>
      <c r="L29739" s="38"/>
      <c r="M29739" s="38"/>
    </row>
    <row r="29740" spans="3:13" x14ac:dyDescent="0.2">
      <c r="C29740" s="38"/>
      <c r="D29740" s="38"/>
      <c r="E29740" s="93"/>
      <c r="L29740" s="38"/>
      <c r="M29740" s="38"/>
    </row>
    <row r="29741" spans="3:13" x14ac:dyDescent="0.2">
      <c r="C29741" s="38"/>
      <c r="D29741" s="38"/>
      <c r="E29741" s="93"/>
      <c r="L29741" s="38"/>
      <c r="M29741" s="38"/>
    </row>
    <row r="29742" spans="3:13" x14ac:dyDescent="0.2">
      <c r="C29742" s="38"/>
      <c r="D29742" s="38"/>
      <c r="E29742" s="93"/>
      <c r="L29742" s="38"/>
      <c r="M29742" s="38"/>
    </row>
    <row r="29743" spans="3:13" x14ac:dyDescent="0.2">
      <c r="C29743" s="38"/>
      <c r="D29743" s="38"/>
      <c r="E29743" s="93"/>
      <c r="L29743" s="38"/>
      <c r="M29743" s="38"/>
    </row>
    <row r="29744" spans="3:13" x14ac:dyDescent="0.2">
      <c r="C29744" s="38"/>
      <c r="D29744" s="38"/>
      <c r="E29744" s="93"/>
      <c r="L29744" s="38"/>
      <c r="M29744" s="38"/>
    </row>
    <row r="29745" spans="3:13" x14ac:dyDescent="0.2">
      <c r="C29745" s="38"/>
      <c r="D29745" s="38"/>
      <c r="E29745" s="93"/>
      <c r="L29745" s="38"/>
      <c r="M29745" s="38"/>
    </row>
    <row r="29746" spans="3:13" x14ac:dyDescent="0.2">
      <c r="C29746" s="38"/>
      <c r="D29746" s="38"/>
      <c r="E29746" s="93"/>
      <c r="L29746" s="38"/>
      <c r="M29746" s="38"/>
    </row>
    <row r="29747" spans="3:13" x14ac:dyDescent="0.2">
      <c r="C29747" s="38"/>
      <c r="D29747" s="38"/>
      <c r="E29747" s="93"/>
      <c r="L29747" s="38"/>
      <c r="M29747" s="38"/>
    </row>
    <row r="29748" spans="3:13" x14ac:dyDescent="0.2">
      <c r="C29748" s="38"/>
      <c r="D29748" s="38"/>
      <c r="E29748" s="93"/>
      <c r="L29748" s="38"/>
      <c r="M29748" s="38"/>
    </row>
    <row r="29749" spans="3:13" x14ac:dyDescent="0.2">
      <c r="C29749" s="38"/>
      <c r="D29749" s="38"/>
      <c r="E29749" s="93"/>
      <c r="L29749" s="38"/>
      <c r="M29749" s="38"/>
    </row>
    <row r="29750" spans="3:13" x14ac:dyDescent="0.2">
      <c r="C29750" s="38"/>
      <c r="D29750" s="38"/>
      <c r="E29750" s="93"/>
      <c r="L29750" s="38"/>
      <c r="M29750" s="38"/>
    </row>
    <row r="29751" spans="3:13" x14ac:dyDescent="0.2">
      <c r="C29751" s="38"/>
      <c r="D29751" s="38"/>
      <c r="E29751" s="93"/>
      <c r="L29751" s="38"/>
      <c r="M29751" s="38"/>
    </row>
    <row r="29752" spans="3:13" x14ac:dyDescent="0.2">
      <c r="C29752" s="38"/>
      <c r="D29752" s="38"/>
      <c r="E29752" s="93"/>
      <c r="L29752" s="38"/>
      <c r="M29752" s="38"/>
    </row>
    <row r="29753" spans="3:13" x14ac:dyDescent="0.2">
      <c r="C29753" s="38"/>
      <c r="D29753" s="38"/>
      <c r="E29753" s="93"/>
      <c r="L29753" s="38"/>
      <c r="M29753" s="38"/>
    </row>
    <row r="29754" spans="3:13" x14ac:dyDescent="0.2">
      <c r="C29754" s="38"/>
      <c r="D29754" s="38"/>
      <c r="E29754" s="93"/>
      <c r="L29754" s="38"/>
      <c r="M29754" s="38"/>
    </row>
    <row r="29755" spans="3:13" x14ac:dyDescent="0.2">
      <c r="C29755" s="38"/>
      <c r="D29755" s="38"/>
      <c r="E29755" s="93"/>
      <c r="L29755" s="38"/>
      <c r="M29755" s="38"/>
    </row>
    <row r="29756" spans="3:13" x14ac:dyDescent="0.2">
      <c r="C29756" s="38"/>
      <c r="D29756" s="38"/>
      <c r="E29756" s="93"/>
      <c r="L29756" s="38"/>
      <c r="M29756" s="38"/>
    </row>
    <row r="29757" spans="3:13" x14ac:dyDescent="0.2">
      <c r="C29757" s="38"/>
      <c r="D29757" s="38"/>
      <c r="E29757" s="93"/>
      <c r="L29757" s="38"/>
      <c r="M29757" s="38"/>
    </row>
    <row r="29758" spans="3:13" x14ac:dyDescent="0.2">
      <c r="C29758" s="38"/>
      <c r="D29758" s="38"/>
      <c r="E29758" s="93"/>
      <c r="L29758" s="38"/>
      <c r="M29758" s="38"/>
    </row>
    <row r="29759" spans="3:13" x14ac:dyDescent="0.2">
      <c r="C29759" s="38"/>
      <c r="D29759" s="38"/>
      <c r="E29759" s="93"/>
      <c r="L29759" s="38"/>
      <c r="M29759" s="38"/>
    </row>
    <row r="29760" spans="3:13" x14ac:dyDescent="0.2">
      <c r="C29760" s="38"/>
      <c r="D29760" s="38"/>
      <c r="E29760" s="93"/>
      <c r="L29760" s="38"/>
      <c r="M29760" s="38"/>
    </row>
    <row r="29761" spans="3:13" x14ac:dyDescent="0.2">
      <c r="C29761" s="38"/>
      <c r="D29761" s="38"/>
      <c r="E29761" s="93"/>
      <c r="L29761" s="38"/>
      <c r="M29761" s="38"/>
    </row>
    <row r="29762" spans="3:13" x14ac:dyDescent="0.2">
      <c r="C29762" s="38"/>
      <c r="D29762" s="38"/>
      <c r="E29762" s="93"/>
      <c r="L29762" s="38"/>
      <c r="M29762" s="38"/>
    </row>
    <row r="29763" spans="3:13" x14ac:dyDescent="0.2">
      <c r="C29763" s="38"/>
      <c r="D29763" s="38"/>
      <c r="E29763" s="93"/>
      <c r="L29763" s="38"/>
      <c r="M29763" s="38"/>
    </row>
    <row r="29764" spans="3:13" x14ac:dyDescent="0.2">
      <c r="C29764" s="38"/>
      <c r="D29764" s="38"/>
      <c r="E29764" s="93"/>
      <c r="L29764" s="38"/>
      <c r="M29764" s="38"/>
    </row>
    <row r="29765" spans="3:13" x14ac:dyDescent="0.2">
      <c r="C29765" s="38"/>
      <c r="D29765" s="38"/>
      <c r="E29765" s="93"/>
      <c r="L29765" s="38"/>
      <c r="M29765" s="38"/>
    </row>
    <row r="29766" spans="3:13" x14ac:dyDescent="0.2">
      <c r="C29766" s="38"/>
      <c r="D29766" s="38"/>
      <c r="E29766" s="93"/>
      <c r="L29766" s="38"/>
      <c r="M29766" s="38"/>
    </row>
    <row r="29767" spans="3:13" x14ac:dyDescent="0.2">
      <c r="C29767" s="38"/>
      <c r="D29767" s="38"/>
      <c r="E29767" s="93"/>
      <c r="L29767" s="38"/>
      <c r="M29767" s="38"/>
    </row>
    <row r="29768" spans="3:13" x14ac:dyDescent="0.2">
      <c r="C29768" s="38"/>
      <c r="D29768" s="38"/>
      <c r="E29768" s="93"/>
      <c r="L29768" s="38"/>
      <c r="M29768" s="38"/>
    </row>
    <row r="29769" spans="3:13" x14ac:dyDescent="0.2">
      <c r="C29769" s="38"/>
      <c r="D29769" s="38"/>
      <c r="E29769" s="93"/>
      <c r="L29769" s="38"/>
      <c r="M29769" s="38"/>
    </row>
    <row r="29770" spans="3:13" x14ac:dyDescent="0.2">
      <c r="C29770" s="38"/>
      <c r="D29770" s="38"/>
      <c r="E29770" s="93"/>
      <c r="L29770" s="38"/>
      <c r="M29770" s="38"/>
    </row>
    <row r="29771" spans="3:13" x14ac:dyDescent="0.2">
      <c r="C29771" s="38"/>
      <c r="D29771" s="38"/>
      <c r="E29771" s="93"/>
      <c r="L29771" s="38"/>
      <c r="M29771" s="38"/>
    </row>
    <row r="29772" spans="3:13" x14ac:dyDescent="0.2">
      <c r="C29772" s="38"/>
      <c r="D29772" s="38"/>
      <c r="E29772" s="93"/>
      <c r="L29772" s="38"/>
      <c r="M29772" s="38"/>
    </row>
    <row r="29773" spans="3:13" x14ac:dyDescent="0.2">
      <c r="C29773" s="38"/>
      <c r="D29773" s="38"/>
      <c r="E29773" s="93"/>
      <c r="L29773" s="38"/>
      <c r="M29773" s="38"/>
    </row>
    <row r="29774" spans="3:13" x14ac:dyDescent="0.2">
      <c r="C29774" s="38"/>
      <c r="D29774" s="38"/>
      <c r="E29774" s="93"/>
      <c r="L29774" s="38"/>
      <c r="M29774" s="38"/>
    </row>
    <row r="29775" spans="3:13" x14ac:dyDescent="0.2">
      <c r="C29775" s="38"/>
      <c r="D29775" s="38"/>
      <c r="E29775" s="93"/>
      <c r="L29775" s="38"/>
      <c r="M29775" s="38"/>
    </row>
    <row r="29776" spans="3:13" x14ac:dyDescent="0.2">
      <c r="C29776" s="38"/>
      <c r="D29776" s="38"/>
      <c r="E29776" s="93"/>
      <c r="L29776" s="38"/>
      <c r="M29776" s="38"/>
    </row>
    <row r="29777" spans="3:13" x14ac:dyDescent="0.2">
      <c r="C29777" s="38"/>
      <c r="D29777" s="38"/>
      <c r="E29777" s="93"/>
      <c r="L29777" s="38"/>
      <c r="M29777" s="38"/>
    </row>
    <row r="29778" spans="3:13" x14ac:dyDescent="0.2">
      <c r="C29778" s="38"/>
      <c r="D29778" s="38"/>
      <c r="E29778" s="93"/>
      <c r="L29778" s="38"/>
      <c r="M29778" s="38"/>
    </row>
    <row r="29779" spans="3:13" x14ac:dyDescent="0.2">
      <c r="C29779" s="38"/>
      <c r="D29779" s="38"/>
      <c r="E29779" s="93"/>
      <c r="L29779" s="38"/>
      <c r="M29779" s="38"/>
    </row>
    <row r="29780" spans="3:13" x14ac:dyDescent="0.2">
      <c r="C29780" s="38"/>
      <c r="D29780" s="38"/>
      <c r="E29780" s="93"/>
      <c r="L29780" s="38"/>
      <c r="M29780" s="38"/>
    </row>
    <row r="29781" spans="3:13" x14ac:dyDescent="0.2">
      <c r="C29781" s="38"/>
      <c r="D29781" s="38"/>
      <c r="E29781" s="93"/>
      <c r="L29781" s="38"/>
      <c r="M29781" s="38"/>
    </row>
    <row r="29782" spans="3:13" x14ac:dyDescent="0.2">
      <c r="C29782" s="38"/>
      <c r="D29782" s="38"/>
      <c r="E29782" s="93"/>
      <c r="L29782" s="38"/>
      <c r="M29782" s="38"/>
    </row>
    <row r="29783" spans="3:13" x14ac:dyDescent="0.2">
      <c r="C29783" s="38"/>
      <c r="D29783" s="38"/>
      <c r="E29783" s="93"/>
      <c r="L29783" s="38"/>
      <c r="M29783" s="38"/>
    </row>
    <row r="29784" spans="3:13" x14ac:dyDescent="0.2">
      <c r="C29784" s="38"/>
      <c r="D29784" s="38"/>
      <c r="E29784" s="93"/>
      <c r="L29784" s="38"/>
      <c r="M29784" s="38"/>
    </row>
    <row r="29785" spans="3:13" x14ac:dyDescent="0.2">
      <c r="C29785" s="38"/>
      <c r="D29785" s="38"/>
      <c r="E29785" s="93"/>
      <c r="L29785" s="38"/>
      <c r="M29785" s="38"/>
    </row>
    <row r="29786" spans="3:13" x14ac:dyDescent="0.2">
      <c r="C29786" s="38"/>
      <c r="D29786" s="38"/>
      <c r="E29786" s="93"/>
      <c r="L29786" s="38"/>
      <c r="M29786" s="38"/>
    </row>
    <row r="29787" spans="3:13" x14ac:dyDescent="0.2">
      <c r="C29787" s="38"/>
      <c r="D29787" s="38"/>
      <c r="E29787" s="93"/>
      <c r="L29787" s="38"/>
      <c r="M29787" s="38"/>
    </row>
    <row r="29788" spans="3:13" x14ac:dyDescent="0.2">
      <c r="C29788" s="38"/>
      <c r="D29788" s="38"/>
      <c r="E29788" s="93"/>
      <c r="L29788" s="38"/>
      <c r="M29788" s="38"/>
    </row>
    <row r="29789" spans="3:13" x14ac:dyDescent="0.2">
      <c r="C29789" s="38"/>
      <c r="D29789" s="38"/>
      <c r="E29789" s="93"/>
      <c r="L29789" s="38"/>
      <c r="M29789" s="38"/>
    </row>
    <row r="29790" spans="3:13" x14ac:dyDescent="0.2">
      <c r="C29790" s="38"/>
      <c r="D29790" s="38"/>
      <c r="E29790" s="93"/>
      <c r="L29790" s="38"/>
      <c r="M29790" s="38"/>
    </row>
    <row r="29791" spans="3:13" x14ac:dyDescent="0.2">
      <c r="C29791" s="38"/>
      <c r="D29791" s="38"/>
      <c r="E29791" s="93"/>
      <c r="L29791" s="38"/>
      <c r="M29791" s="38"/>
    </row>
    <row r="29792" spans="3:13" x14ac:dyDescent="0.2">
      <c r="C29792" s="38"/>
      <c r="D29792" s="38"/>
      <c r="E29792" s="93"/>
      <c r="L29792" s="38"/>
      <c r="M29792" s="38"/>
    </row>
    <row r="29793" spans="3:13" x14ac:dyDescent="0.2">
      <c r="C29793" s="38"/>
      <c r="D29793" s="38"/>
      <c r="E29793" s="93"/>
      <c r="L29793" s="38"/>
      <c r="M29793" s="38"/>
    </row>
    <row r="29794" spans="3:13" x14ac:dyDescent="0.2">
      <c r="C29794" s="38"/>
      <c r="D29794" s="38"/>
      <c r="E29794" s="93"/>
      <c r="L29794" s="38"/>
      <c r="M29794" s="38"/>
    </row>
    <row r="29795" spans="3:13" x14ac:dyDescent="0.2">
      <c r="C29795" s="38"/>
      <c r="D29795" s="38"/>
      <c r="E29795" s="93"/>
      <c r="L29795" s="38"/>
      <c r="M29795" s="38"/>
    </row>
    <row r="29796" spans="3:13" x14ac:dyDescent="0.2">
      <c r="C29796" s="38"/>
      <c r="D29796" s="38"/>
      <c r="E29796" s="93"/>
      <c r="L29796" s="38"/>
      <c r="M29796" s="38"/>
    </row>
    <row r="29797" spans="3:13" x14ac:dyDescent="0.2">
      <c r="C29797" s="38"/>
      <c r="D29797" s="38"/>
      <c r="E29797" s="93"/>
      <c r="L29797" s="38"/>
      <c r="M29797" s="38"/>
    </row>
    <row r="29798" spans="3:13" x14ac:dyDescent="0.2">
      <c r="C29798" s="38"/>
      <c r="D29798" s="38"/>
      <c r="E29798" s="93"/>
      <c r="L29798" s="38"/>
      <c r="M29798" s="38"/>
    </row>
    <row r="29799" spans="3:13" x14ac:dyDescent="0.2">
      <c r="C29799" s="38"/>
      <c r="D29799" s="38"/>
      <c r="E29799" s="93"/>
      <c r="L29799" s="38"/>
      <c r="M29799" s="38"/>
    </row>
    <row r="29800" spans="3:13" x14ac:dyDescent="0.2">
      <c r="C29800" s="38"/>
      <c r="D29800" s="38"/>
      <c r="E29800" s="93"/>
      <c r="L29800" s="38"/>
      <c r="M29800" s="38"/>
    </row>
    <row r="29801" spans="3:13" x14ac:dyDescent="0.2">
      <c r="C29801" s="38"/>
      <c r="D29801" s="38"/>
      <c r="E29801" s="93"/>
      <c r="L29801" s="38"/>
      <c r="M29801" s="38"/>
    </row>
    <row r="29802" spans="3:13" x14ac:dyDescent="0.2">
      <c r="C29802" s="38"/>
      <c r="D29802" s="38"/>
      <c r="E29802" s="93"/>
      <c r="L29802" s="38"/>
      <c r="M29802" s="38"/>
    </row>
    <row r="29803" spans="3:13" x14ac:dyDescent="0.2">
      <c r="C29803" s="38"/>
      <c r="D29803" s="38"/>
      <c r="E29803" s="93"/>
      <c r="L29803" s="38"/>
      <c r="M29803" s="38"/>
    </row>
    <row r="29804" spans="3:13" x14ac:dyDescent="0.2">
      <c r="C29804" s="38"/>
      <c r="D29804" s="38"/>
      <c r="E29804" s="93"/>
      <c r="L29804" s="38"/>
      <c r="M29804" s="38"/>
    </row>
    <row r="29805" spans="3:13" x14ac:dyDescent="0.2">
      <c r="C29805" s="38"/>
      <c r="D29805" s="38"/>
      <c r="E29805" s="93"/>
      <c r="L29805" s="38"/>
      <c r="M29805" s="38"/>
    </row>
    <row r="29806" spans="3:13" x14ac:dyDescent="0.2">
      <c r="C29806" s="38"/>
      <c r="D29806" s="38"/>
      <c r="E29806" s="93"/>
      <c r="L29806" s="38"/>
      <c r="M29806" s="38"/>
    </row>
    <row r="29807" spans="3:13" x14ac:dyDescent="0.2">
      <c r="C29807" s="38"/>
      <c r="D29807" s="38"/>
      <c r="E29807" s="93"/>
      <c r="L29807" s="38"/>
      <c r="M29807" s="38"/>
    </row>
    <row r="29808" spans="3:13" x14ac:dyDescent="0.2">
      <c r="C29808" s="38"/>
      <c r="D29808" s="38"/>
      <c r="E29808" s="93"/>
      <c r="L29808" s="38"/>
      <c r="M29808" s="38"/>
    </row>
    <row r="29809" spans="3:13" x14ac:dyDescent="0.2">
      <c r="C29809" s="38"/>
      <c r="D29809" s="38"/>
      <c r="E29809" s="93"/>
      <c r="L29809" s="38"/>
      <c r="M29809" s="38"/>
    </row>
    <row r="29810" spans="3:13" x14ac:dyDescent="0.2">
      <c r="C29810" s="38"/>
      <c r="D29810" s="38"/>
      <c r="E29810" s="93"/>
      <c r="L29810" s="38"/>
      <c r="M29810" s="38"/>
    </row>
    <row r="29811" spans="3:13" x14ac:dyDescent="0.2">
      <c r="C29811" s="38"/>
      <c r="D29811" s="38"/>
      <c r="E29811" s="93"/>
      <c r="L29811" s="38"/>
      <c r="M29811" s="38"/>
    </row>
    <row r="29812" spans="3:13" x14ac:dyDescent="0.2">
      <c r="C29812" s="38"/>
      <c r="D29812" s="38"/>
      <c r="E29812" s="93"/>
      <c r="L29812" s="38"/>
      <c r="M29812" s="38"/>
    </row>
    <row r="29813" spans="3:13" x14ac:dyDescent="0.2">
      <c r="C29813" s="38"/>
      <c r="D29813" s="38"/>
      <c r="E29813" s="93"/>
      <c r="L29813" s="38"/>
      <c r="M29813" s="38"/>
    </row>
    <row r="29814" spans="3:13" x14ac:dyDescent="0.2">
      <c r="C29814" s="38"/>
      <c r="D29814" s="38"/>
      <c r="E29814" s="93"/>
      <c r="L29814" s="38"/>
      <c r="M29814" s="38"/>
    </row>
    <row r="29815" spans="3:13" x14ac:dyDescent="0.2">
      <c r="C29815" s="38"/>
      <c r="D29815" s="38"/>
      <c r="E29815" s="93"/>
      <c r="L29815" s="38"/>
      <c r="M29815" s="38"/>
    </row>
    <row r="29816" spans="3:13" x14ac:dyDescent="0.2">
      <c r="C29816" s="38"/>
      <c r="D29816" s="38"/>
      <c r="E29816" s="93"/>
      <c r="L29816" s="38"/>
      <c r="M29816" s="38"/>
    </row>
    <row r="29817" spans="3:13" x14ac:dyDescent="0.2">
      <c r="C29817" s="38"/>
      <c r="D29817" s="38"/>
      <c r="E29817" s="93"/>
      <c r="L29817" s="38"/>
      <c r="M29817" s="38"/>
    </row>
    <row r="29818" spans="3:13" x14ac:dyDescent="0.2">
      <c r="C29818" s="38"/>
      <c r="D29818" s="38"/>
      <c r="E29818" s="93"/>
      <c r="L29818" s="38"/>
      <c r="M29818" s="38"/>
    </row>
    <row r="29819" spans="3:13" x14ac:dyDescent="0.2">
      <c r="C29819" s="38"/>
      <c r="D29819" s="38"/>
      <c r="E29819" s="93"/>
      <c r="L29819" s="38"/>
      <c r="M29819" s="38"/>
    </row>
    <row r="29820" spans="3:13" x14ac:dyDescent="0.2">
      <c r="C29820" s="38"/>
      <c r="D29820" s="38"/>
      <c r="E29820" s="93"/>
      <c r="L29820" s="38"/>
      <c r="M29820" s="38"/>
    </row>
    <row r="29821" spans="3:13" x14ac:dyDescent="0.2">
      <c r="C29821" s="38"/>
      <c r="D29821" s="38"/>
      <c r="E29821" s="93"/>
      <c r="L29821" s="38"/>
      <c r="M29821" s="38"/>
    </row>
    <row r="29822" spans="3:13" x14ac:dyDescent="0.2">
      <c r="C29822" s="38"/>
      <c r="D29822" s="38"/>
      <c r="E29822" s="93"/>
      <c r="L29822" s="38"/>
      <c r="M29822" s="38"/>
    </row>
    <row r="29823" spans="3:13" x14ac:dyDescent="0.2">
      <c r="C29823" s="38"/>
      <c r="D29823" s="38"/>
      <c r="E29823" s="93"/>
      <c r="L29823" s="38"/>
      <c r="M29823" s="38"/>
    </row>
    <row r="29824" spans="3:13" x14ac:dyDescent="0.2">
      <c r="C29824" s="38"/>
      <c r="D29824" s="38"/>
      <c r="E29824" s="93"/>
      <c r="L29824" s="38"/>
      <c r="M29824" s="38"/>
    </row>
    <row r="29825" spans="3:13" x14ac:dyDescent="0.2">
      <c r="C29825" s="38"/>
      <c r="D29825" s="38"/>
      <c r="E29825" s="93"/>
      <c r="L29825" s="38"/>
      <c r="M29825" s="38"/>
    </row>
    <row r="29826" spans="3:13" x14ac:dyDescent="0.2">
      <c r="C29826" s="38"/>
      <c r="D29826" s="38"/>
      <c r="E29826" s="93"/>
      <c r="L29826" s="38"/>
      <c r="M29826" s="38"/>
    </row>
    <row r="29827" spans="3:13" x14ac:dyDescent="0.2">
      <c r="C29827" s="38"/>
      <c r="D29827" s="38"/>
      <c r="E29827" s="93"/>
      <c r="L29827" s="38"/>
      <c r="M29827" s="38"/>
    </row>
    <row r="29828" spans="3:13" x14ac:dyDescent="0.2">
      <c r="C29828" s="38"/>
      <c r="D29828" s="38"/>
      <c r="E29828" s="93"/>
      <c r="L29828" s="38"/>
      <c r="M29828" s="38"/>
    </row>
    <row r="29829" spans="3:13" x14ac:dyDescent="0.2">
      <c r="C29829" s="38"/>
      <c r="D29829" s="38"/>
      <c r="E29829" s="93"/>
      <c r="L29829" s="38"/>
      <c r="M29829" s="38"/>
    </row>
    <row r="29830" spans="3:13" x14ac:dyDescent="0.2">
      <c r="C29830" s="38"/>
      <c r="D29830" s="38"/>
      <c r="E29830" s="93"/>
      <c r="L29830" s="38"/>
      <c r="M29830" s="38"/>
    </row>
    <row r="29831" spans="3:13" x14ac:dyDescent="0.2">
      <c r="C29831" s="38"/>
      <c r="D29831" s="38"/>
      <c r="E29831" s="93"/>
      <c r="L29831" s="38"/>
      <c r="M29831" s="38"/>
    </row>
    <row r="29832" spans="3:13" x14ac:dyDescent="0.2">
      <c r="C29832" s="38"/>
      <c r="D29832" s="38"/>
      <c r="E29832" s="93"/>
      <c r="L29832" s="38"/>
      <c r="M29832" s="38"/>
    </row>
    <row r="29833" spans="3:13" x14ac:dyDescent="0.2">
      <c r="C29833" s="38"/>
      <c r="D29833" s="38"/>
      <c r="E29833" s="93"/>
      <c r="L29833" s="38"/>
      <c r="M29833" s="38"/>
    </row>
    <row r="29834" spans="3:13" x14ac:dyDescent="0.2">
      <c r="C29834" s="38"/>
      <c r="D29834" s="38"/>
      <c r="E29834" s="93"/>
      <c r="L29834" s="38"/>
      <c r="M29834" s="38"/>
    </row>
    <row r="29835" spans="3:13" x14ac:dyDescent="0.2">
      <c r="C29835" s="38"/>
      <c r="D29835" s="38"/>
      <c r="E29835" s="93"/>
      <c r="L29835" s="38"/>
      <c r="M29835" s="38"/>
    </row>
    <row r="29836" spans="3:13" x14ac:dyDescent="0.2">
      <c r="C29836" s="38"/>
      <c r="D29836" s="38"/>
      <c r="E29836" s="93"/>
      <c r="L29836" s="38"/>
      <c r="M29836" s="38"/>
    </row>
    <row r="29837" spans="3:13" x14ac:dyDescent="0.2">
      <c r="C29837" s="38"/>
      <c r="D29837" s="38"/>
      <c r="E29837" s="93"/>
      <c r="L29837" s="38"/>
      <c r="M29837" s="38"/>
    </row>
    <row r="29838" spans="3:13" x14ac:dyDescent="0.2">
      <c r="C29838" s="38"/>
      <c r="D29838" s="38"/>
      <c r="E29838" s="93"/>
      <c r="L29838" s="38"/>
      <c r="M29838" s="38"/>
    </row>
    <row r="29839" spans="3:13" x14ac:dyDescent="0.2">
      <c r="C29839" s="38"/>
      <c r="D29839" s="38"/>
      <c r="E29839" s="93"/>
      <c r="L29839" s="38"/>
      <c r="M29839" s="38"/>
    </row>
    <row r="29840" spans="3:13" x14ac:dyDescent="0.2">
      <c r="C29840" s="38"/>
      <c r="D29840" s="38"/>
      <c r="E29840" s="93"/>
      <c r="L29840" s="38"/>
      <c r="M29840" s="38"/>
    </row>
    <row r="29841" spans="3:13" x14ac:dyDescent="0.2">
      <c r="C29841" s="38"/>
      <c r="D29841" s="38"/>
      <c r="E29841" s="93"/>
      <c r="L29841" s="38"/>
      <c r="M29841" s="38"/>
    </row>
    <row r="29842" spans="3:13" x14ac:dyDescent="0.2">
      <c r="C29842" s="38"/>
      <c r="D29842" s="38"/>
      <c r="E29842" s="93"/>
      <c r="L29842" s="38"/>
      <c r="M29842" s="38"/>
    </row>
    <row r="29843" spans="3:13" x14ac:dyDescent="0.2">
      <c r="C29843" s="38"/>
      <c r="D29843" s="38"/>
      <c r="E29843" s="93"/>
      <c r="L29843" s="38"/>
      <c r="M29843" s="38"/>
    </row>
    <row r="29844" spans="3:13" x14ac:dyDescent="0.2">
      <c r="C29844" s="38"/>
      <c r="D29844" s="38"/>
      <c r="E29844" s="93"/>
      <c r="L29844" s="38"/>
      <c r="M29844" s="38"/>
    </row>
    <row r="29845" spans="3:13" x14ac:dyDescent="0.2">
      <c r="C29845" s="38"/>
      <c r="D29845" s="38"/>
      <c r="E29845" s="93"/>
      <c r="L29845" s="38"/>
      <c r="M29845" s="38"/>
    </row>
    <row r="29846" spans="3:13" x14ac:dyDescent="0.2">
      <c r="C29846" s="38"/>
      <c r="D29846" s="38"/>
      <c r="E29846" s="93"/>
      <c r="L29846" s="38"/>
      <c r="M29846" s="38"/>
    </row>
    <row r="29847" spans="3:13" x14ac:dyDescent="0.2">
      <c r="C29847" s="38"/>
      <c r="D29847" s="38"/>
      <c r="E29847" s="93"/>
      <c r="L29847" s="38"/>
      <c r="M29847" s="38"/>
    </row>
    <row r="29848" spans="3:13" x14ac:dyDescent="0.2">
      <c r="C29848" s="38"/>
      <c r="D29848" s="38"/>
      <c r="E29848" s="93"/>
      <c r="L29848" s="38"/>
      <c r="M29848" s="38"/>
    </row>
    <row r="29849" spans="3:13" x14ac:dyDescent="0.2">
      <c r="C29849" s="38"/>
      <c r="D29849" s="38"/>
      <c r="E29849" s="93"/>
      <c r="L29849" s="38"/>
      <c r="M29849" s="38"/>
    </row>
    <row r="29850" spans="3:13" x14ac:dyDescent="0.2">
      <c r="C29850" s="38"/>
      <c r="D29850" s="38"/>
      <c r="E29850" s="93"/>
      <c r="L29850" s="38"/>
      <c r="M29850" s="38"/>
    </row>
    <row r="29851" spans="3:13" x14ac:dyDescent="0.2">
      <c r="C29851" s="38"/>
      <c r="D29851" s="38"/>
      <c r="E29851" s="93"/>
      <c r="L29851" s="38"/>
      <c r="M29851" s="38"/>
    </row>
    <row r="29852" spans="3:13" x14ac:dyDescent="0.2">
      <c r="C29852" s="38"/>
      <c r="D29852" s="38"/>
      <c r="E29852" s="93"/>
      <c r="L29852" s="38"/>
      <c r="M29852" s="38"/>
    </row>
    <row r="29853" spans="3:13" x14ac:dyDescent="0.2">
      <c r="C29853" s="38"/>
      <c r="D29853" s="38"/>
      <c r="E29853" s="93"/>
      <c r="L29853" s="38"/>
      <c r="M29853" s="38"/>
    </row>
    <row r="29854" spans="3:13" x14ac:dyDescent="0.2">
      <c r="C29854" s="38"/>
      <c r="D29854" s="38"/>
      <c r="E29854" s="93"/>
      <c r="L29854" s="38"/>
      <c r="M29854" s="38"/>
    </row>
    <row r="29855" spans="3:13" x14ac:dyDescent="0.2">
      <c r="C29855" s="38"/>
      <c r="D29855" s="38"/>
      <c r="E29855" s="93"/>
      <c r="L29855" s="38"/>
      <c r="M29855" s="38"/>
    </row>
    <row r="29856" spans="3:13" x14ac:dyDescent="0.2">
      <c r="C29856" s="38"/>
      <c r="D29856" s="38"/>
      <c r="E29856" s="93"/>
      <c r="L29856" s="38"/>
      <c r="M29856" s="38"/>
    </row>
    <row r="29857" spans="3:13" x14ac:dyDescent="0.2">
      <c r="C29857" s="38"/>
      <c r="D29857" s="38"/>
      <c r="E29857" s="93"/>
      <c r="L29857" s="38"/>
      <c r="M29857" s="38"/>
    </row>
    <row r="29858" spans="3:13" x14ac:dyDescent="0.2">
      <c r="C29858" s="38"/>
      <c r="D29858" s="38"/>
      <c r="E29858" s="93"/>
      <c r="L29858" s="38"/>
      <c r="M29858" s="38"/>
    </row>
    <row r="29859" spans="3:13" x14ac:dyDescent="0.2">
      <c r="C29859" s="38"/>
      <c r="D29859" s="38"/>
      <c r="E29859" s="93"/>
      <c r="L29859" s="38"/>
      <c r="M29859" s="38"/>
    </row>
    <row r="29860" spans="3:13" x14ac:dyDescent="0.2">
      <c r="C29860" s="38"/>
      <c r="D29860" s="38"/>
      <c r="E29860" s="93"/>
      <c r="L29860" s="38"/>
      <c r="M29860" s="38"/>
    </row>
    <row r="29861" spans="3:13" x14ac:dyDescent="0.2">
      <c r="C29861" s="38"/>
      <c r="D29861" s="38"/>
      <c r="E29861" s="93"/>
      <c r="L29861" s="38"/>
      <c r="M29861" s="38"/>
    </row>
    <row r="29862" spans="3:13" x14ac:dyDescent="0.2">
      <c r="C29862" s="38"/>
      <c r="D29862" s="38"/>
      <c r="E29862" s="93"/>
      <c r="L29862" s="38"/>
      <c r="M29862" s="38"/>
    </row>
    <row r="29863" spans="3:13" x14ac:dyDescent="0.2">
      <c r="C29863" s="38"/>
      <c r="D29863" s="38"/>
      <c r="E29863" s="93"/>
      <c r="L29863" s="38"/>
      <c r="M29863" s="38"/>
    </row>
    <row r="29864" spans="3:13" x14ac:dyDescent="0.2">
      <c r="C29864" s="38"/>
      <c r="D29864" s="38"/>
      <c r="E29864" s="93"/>
      <c r="L29864" s="38"/>
      <c r="M29864" s="38"/>
    </row>
    <row r="29865" spans="3:13" x14ac:dyDescent="0.2">
      <c r="C29865" s="38"/>
      <c r="D29865" s="38"/>
      <c r="E29865" s="93"/>
      <c r="L29865" s="38"/>
      <c r="M29865" s="38"/>
    </row>
    <row r="29866" spans="3:13" x14ac:dyDescent="0.2">
      <c r="C29866" s="38"/>
      <c r="D29866" s="38"/>
      <c r="E29866" s="93"/>
      <c r="L29866" s="38"/>
      <c r="M29866" s="38"/>
    </row>
    <row r="29867" spans="3:13" x14ac:dyDescent="0.2">
      <c r="C29867" s="38"/>
      <c r="D29867" s="38"/>
      <c r="E29867" s="93"/>
      <c r="L29867" s="38"/>
      <c r="M29867" s="38"/>
    </row>
    <row r="29868" spans="3:13" x14ac:dyDescent="0.2">
      <c r="C29868" s="38"/>
      <c r="D29868" s="38"/>
      <c r="E29868" s="93"/>
      <c r="L29868" s="38"/>
      <c r="M29868" s="38"/>
    </row>
    <row r="29869" spans="3:13" x14ac:dyDescent="0.2">
      <c r="C29869" s="38"/>
      <c r="D29869" s="38"/>
      <c r="E29869" s="93"/>
      <c r="L29869" s="38"/>
      <c r="M29869" s="38"/>
    </row>
    <row r="29870" spans="3:13" x14ac:dyDescent="0.2">
      <c r="C29870" s="38"/>
      <c r="D29870" s="38"/>
      <c r="E29870" s="93"/>
      <c r="L29870" s="38"/>
      <c r="M29870" s="38"/>
    </row>
    <row r="29871" spans="3:13" x14ac:dyDescent="0.2">
      <c r="C29871" s="38"/>
      <c r="D29871" s="38"/>
      <c r="E29871" s="93"/>
      <c r="L29871" s="38"/>
      <c r="M29871" s="38"/>
    </row>
    <row r="29872" spans="3:13" x14ac:dyDescent="0.2">
      <c r="C29872" s="38"/>
      <c r="D29872" s="38"/>
      <c r="E29872" s="93"/>
      <c r="L29872" s="38"/>
      <c r="M29872" s="38"/>
    </row>
    <row r="29873" spans="3:13" x14ac:dyDescent="0.2">
      <c r="C29873" s="38"/>
      <c r="D29873" s="38"/>
      <c r="E29873" s="93"/>
      <c r="L29873" s="38"/>
      <c r="M29873" s="38"/>
    </row>
    <row r="29874" spans="3:13" x14ac:dyDescent="0.2">
      <c r="C29874" s="38"/>
      <c r="D29874" s="38"/>
      <c r="E29874" s="93"/>
      <c r="L29874" s="38"/>
      <c r="M29874" s="38"/>
    </row>
    <row r="29875" spans="3:13" x14ac:dyDescent="0.2">
      <c r="C29875" s="38"/>
      <c r="D29875" s="38"/>
      <c r="E29875" s="93"/>
      <c r="L29875" s="38"/>
      <c r="M29875" s="38"/>
    </row>
    <row r="29876" spans="3:13" x14ac:dyDescent="0.2">
      <c r="C29876" s="38"/>
      <c r="D29876" s="38"/>
      <c r="E29876" s="93"/>
      <c r="L29876" s="38"/>
      <c r="M29876" s="38"/>
    </row>
    <row r="29877" spans="3:13" x14ac:dyDescent="0.2">
      <c r="C29877" s="38"/>
      <c r="D29877" s="38"/>
      <c r="E29877" s="93"/>
      <c r="L29877" s="38"/>
      <c r="M29877" s="38"/>
    </row>
    <row r="29878" spans="3:13" x14ac:dyDescent="0.2">
      <c r="C29878" s="38"/>
      <c r="D29878" s="38"/>
      <c r="E29878" s="93"/>
      <c r="L29878" s="38"/>
      <c r="M29878" s="38"/>
    </row>
    <row r="29879" spans="3:13" x14ac:dyDescent="0.2">
      <c r="C29879" s="38"/>
      <c r="D29879" s="38"/>
      <c r="E29879" s="93"/>
      <c r="L29879" s="38"/>
      <c r="M29879" s="38"/>
    </row>
    <row r="29880" spans="3:13" x14ac:dyDescent="0.2">
      <c r="C29880" s="38"/>
      <c r="D29880" s="38"/>
      <c r="E29880" s="93"/>
      <c r="L29880" s="38"/>
      <c r="M29880" s="38"/>
    </row>
    <row r="29881" spans="3:13" x14ac:dyDescent="0.2">
      <c r="C29881" s="38"/>
      <c r="D29881" s="38"/>
      <c r="E29881" s="93"/>
      <c r="L29881" s="38"/>
      <c r="M29881" s="38"/>
    </row>
    <row r="29882" spans="3:13" x14ac:dyDescent="0.2">
      <c r="C29882" s="38"/>
      <c r="D29882" s="38"/>
      <c r="E29882" s="93"/>
      <c r="L29882" s="38"/>
      <c r="M29882" s="38"/>
    </row>
    <row r="29883" spans="3:13" x14ac:dyDescent="0.2">
      <c r="C29883" s="38"/>
      <c r="D29883" s="38"/>
      <c r="E29883" s="93"/>
      <c r="L29883" s="38"/>
      <c r="M29883" s="38"/>
    </row>
    <row r="29884" spans="3:13" x14ac:dyDescent="0.2">
      <c r="C29884" s="38"/>
      <c r="D29884" s="38"/>
      <c r="E29884" s="93"/>
      <c r="L29884" s="38"/>
      <c r="M29884" s="38"/>
    </row>
    <row r="29885" spans="3:13" x14ac:dyDescent="0.2">
      <c r="C29885" s="38"/>
      <c r="D29885" s="38"/>
      <c r="E29885" s="93"/>
      <c r="L29885" s="38"/>
      <c r="M29885" s="38"/>
    </row>
    <row r="29886" spans="3:13" x14ac:dyDescent="0.2">
      <c r="C29886" s="38"/>
      <c r="D29886" s="38"/>
      <c r="E29886" s="93"/>
      <c r="L29886" s="38"/>
      <c r="M29886" s="38"/>
    </row>
    <row r="29887" spans="3:13" x14ac:dyDescent="0.2">
      <c r="C29887" s="38"/>
      <c r="D29887" s="38"/>
      <c r="E29887" s="93"/>
      <c r="L29887" s="38"/>
      <c r="M29887" s="38"/>
    </row>
    <row r="29888" spans="3:13" x14ac:dyDescent="0.2">
      <c r="C29888" s="38"/>
      <c r="D29888" s="38"/>
      <c r="E29888" s="93"/>
      <c r="L29888" s="38"/>
      <c r="M29888" s="38"/>
    </row>
    <row r="29889" spans="3:13" x14ac:dyDescent="0.2">
      <c r="C29889" s="38"/>
      <c r="D29889" s="38"/>
      <c r="E29889" s="93"/>
      <c r="L29889" s="38"/>
      <c r="M29889" s="38"/>
    </row>
    <row r="29890" spans="3:13" x14ac:dyDescent="0.2">
      <c r="C29890" s="38"/>
      <c r="D29890" s="38"/>
      <c r="E29890" s="93"/>
      <c r="L29890" s="38"/>
      <c r="M29890" s="38"/>
    </row>
    <row r="29891" spans="3:13" x14ac:dyDescent="0.2">
      <c r="C29891" s="38"/>
      <c r="D29891" s="38"/>
      <c r="E29891" s="93"/>
      <c r="L29891" s="38"/>
      <c r="M29891" s="38"/>
    </row>
    <row r="29892" spans="3:13" x14ac:dyDescent="0.2">
      <c r="C29892" s="38"/>
      <c r="D29892" s="38"/>
      <c r="E29892" s="93"/>
      <c r="L29892" s="38"/>
      <c r="M29892" s="38"/>
    </row>
    <row r="29893" spans="3:13" x14ac:dyDescent="0.2">
      <c r="C29893" s="38"/>
      <c r="D29893" s="38"/>
      <c r="E29893" s="93"/>
      <c r="L29893" s="38"/>
      <c r="M29893" s="38"/>
    </row>
    <row r="29894" spans="3:13" x14ac:dyDescent="0.2">
      <c r="C29894" s="38"/>
      <c r="D29894" s="38"/>
      <c r="E29894" s="93"/>
      <c r="L29894" s="38"/>
      <c r="M29894" s="38"/>
    </row>
    <row r="29895" spans="3:13" x14ac:dyDescent="0.2">
      <c r="C29895" s="38"/>
      <c r="D29895" s="38"/>
      <c r="E29895" s="93"/>
      <c r="L29895" s="38"/>
      <c r="M29895" s="38"/>
    </row>
    <row r="29896" spans="3:13" x14ac:dyDescent="0.2">
      <c r="C29896" s="38"/>
      <c r="D29896" s="38"/>
      <c r="E29896" s="93"/>
      <c r="L29896" s="38"/>
      <c r="M29896" s="38"/>
    </row>
    <row r="29897" spans="3:13" x14ac:dyDescent="0.2">
      <c r="C29897" s="38"/>
      <c r="D29897" s="38"/>
      <c r="E29897" s="93"/>
      <c r="L29897" s="38"/>
      <c r="M29897" s="38"/>
    </row>
    <row r="29898" spans="3:13" x14ac:dyDescent="0.2">
      <c r="C29898" s="38"/>
      <c r="D29898" s="38"/>
      <c r="E29898" s="93"/>
      <c r="L29898" s="38"/>
      <c r="M29898" s="38"/>
    </row>
    <row r="29899" spans="3:13" x14ac:dyDescent="0.2">
      <c r="C29899" s="38"/>
      <c r="D29899" s="38"/>
      <c r="E29899" s="93"/>
      <c r="L29899" s="38"/>
      <c r="M29899" s="38"/>
    </row>
    <row r="29900" spans="3:13" x14ac:dyDescent="0.2">
      <c r="C29900" s="38"/>
      <c r="D29900" s="38"/>
      <c r="E29900" s="93"/>
      <c r="L29900" s="38"/>
      <c r="M29900" s="38"/>
    </row>
    <row r="29901" spans="3:13" x14ac:dyDescent="0.2">
      <c r="C29901" s="38"/>
      <c r="D29901" s="38"/>
      <c r="E29901" s="93"/>
      <c r="L29901" s="38"/>
      <c r="M29901" s="38"/>
    </row>
    <row r="29902" spans="3:13" x14ac:dyDescent="0.2">
      <c r="C29902" s="38"/>
      <c r="D29902" s="38"/>
      <c r="E29902" s="93"/>
      <c r="L29902" s="38"/>
      <c r="M29902" s="38"/>
    </row>
    <row r="29903" spans="3:13" x14ac:dyDescent="0.2">
      <c r="C29903" s="38"/>
      <c r="D29903" s="38"/>
      <c r="E29903" s="93"/>
      <c r="L29903" s="38"/>
      <c r="M29903" s="38"/>
    </row>
    <row r="29904" spans="3:13" x14ac:dyDescent="0.2">
      <c r="C29904" s="38"/>
      <c r="D29904" s="38"/>
      <c r="E29904" s="93"/>
      <c r="L29904" s="38"/>
      <c r="M29904" s="38"/>
    </row>
    <row r="29905" spans="3:13" x14ac:dyDescent="0.2">
      <c r="C29905" s="38"/>
      <c r="D29905" s="38"/>
      <c r="E29905" s="93"/>
      <c r="L29905" s="38"/>
      <c r="M29905" s="38"/>
    </row>
    <row r="29906" spans="3:13" x14ac:dyDescent="0.2">
      <c r="C29906" s="38"/>
      <c r="D29906" s="38"/>
      <c r="E29906" s="93"/>
      <c r="L29906" s="38"/>
      <c r="M29906" s="38"/>
    </row>
    <row r="29907" spans="3:13" x14ac:dyDescent="0.2">
      <c r="C29907" s="38"/>
      <c r="D29907" s="38"/>
      <c r="E29907" s="93"/>
      <c r="L29907" s="38"/>
      <c r="M29907" s="38"/>
    </row>
    <row r="29908" spans="3:13" x14ac:dyDescent="0.2">
      <c r="C29908" s="38"/>
      <c r="D29908" s="38"/>
      <c r="E29908" s="93"/>
      <c r="L29908" s="38"/>
      <c r="M29908" s="38"/>
    </row>
    <row r="29909" spans="3:13" x14ac:dyDescent="0.2">
      <c r="C29909" s="38"/>
      <c r="D29909" s="38"/>
      <c r="E29909" s="93"/>
      <c r="L29909" s="38"/>
      <c r="M29909" s="38"/>
    </row>
    <row r="29910" spans="3:13" x14ac:dyDescent="0.2">
      <c r="C29910" s="38"/>
      <c r="D29910" s="38"/>
      <c r="E29910" s="93"/>
      <c r="L29910" s="38"/>
      <c r="M29910" s="38"/>
    </row>
    <row r="29911" spans="3:13" x14ac:dyDescent="0.2">
      <c r="C29911" s="38"/>
      <c r="D29911" s="38"/>
      <c r="E29911" s="93"/>
      <c r="L29911" s="38"/>
      <c r="M29911" s="38"/>
    </row>
    <row r="29912" spans="3:13" x14ac:dyDescent="0.2">
      <c r="C29912" s="38"/>
      <c r="D29912" s="38"/>
      <c r="E29912" s="93"/>
      <c r="L29912" s="38"/>
      <c r="M29912" s="38"/>
    </row>
    <row r="29913" spans="3:13" x14ac:dyDescent="0.2">
      <c r="C29913" s="38"/>
      <c r="D29913" s="38"/>
      <c r="E29913" s="93"/>
      <c r="L29913" s="38"/>
      <c r="M29913" s="38"/>
    </row>
    <row r="29914" spans="3:13" x14ac:dyDescent="0.2">
      <c r="C29914" s="38"/>
      <c r="D29914" s="38"/>
      <c r="E29914" s="93"/>
      <c r="L29914" s="38"/>
      <c r="M29914" s="38"/>
    </row>
    <row r="29915" spans="3:13" x14ac:dyDescent="0.2">
      <c r="C29915" s="38"/>
      <c r="D29915" s="38"/>
      <c r="E29915" s="93"/>
      <c r="L29915" s="38"/>
      <c r="M29915" s="38"/>
    </row>
    <row r="29916" spans="3:13" x14ac:dyDescent="0.2">
      <c r="C29916" s="38"/>
      <c r="D29916" s="38"/>
      <c r="E29916" s="93"/>
      <c r="L29916" s="38"/>
      <c r="M29916" s="38"/>
    </row>
    <row r="29917" spans="3:13" x14ac:dyDescent="0.2">
      <c r="C29917" s="38"/>
      <c r="D29917" s="38"/>
      <c r="E29917" s="93"/>
      <c r="L29917" s="38"/>
      <c r="M29917" s="38"/>
    </row>
    <row r="29918" spans="3:13" x14ac:dyDescent="0.2">
      <c r="C29918" s="38"/>
      <c r="D29918" s="38"/>
      <c r="E29918" s="93"/>
      <c r="L29918" s="38"/>
      <c r="M29918" s="38"/>
    </row>
    <row r="29919" spans="3:13" x14ac:dyDescent="0.2">
      <c r="C29919" s="38"/>
      <c r="D29919" s="38"/>
      <c r="E29919" s="93"/>
      <c r="L29919" s="38"/>
      <c r="M29919" s="38"/>
    </row>
    <row r="29920" spans="3:13" x14ac:dyDescent="0.2">
      <c r="C29920" s="38"/>
      <c r="D29920" s="38"/>
      <c r="E29920" s="93"/>
      <c r="L29920" s="38"/>
      <c r="M29920" s="38"/>
    </row>
    <row r="29921" spans="3:13" x14ac:dyDescent="0.2">
      <c r="C29921" s="38"/>
      <c r="D29921" s="38"/>
      <c r="E29921" s="93"/>
      <c r="L29921" s="38"/>
      <c r="M29921" s="38"/>
    </row>
    <row r="29922" spans="3:13" x14ac:dyDescent="0.2">
      <c r="C29922" s="38"/>
      <c r="D29922" s="38"/>
      <c r="E29922" s="93"/>
      <c r="L29922" s="38"/>
      <c r="M29922" s="38"/>
    </row>
    <row r="29923" spans="3:13" x14ac:dyDescent="0.2">
      <c r="C29923" s="38"/>
      <c r="D29923" s="38"/>
      <c r="E29923" s="93"/>
      <c r="L29923" s="38"/>
      <c r="M29923" s="38"/>
    </row>
    <row r="29924" spans="3:13" x14ac:dyDescent="0.2">
      <c r="C29924" s="38"/>
      <c r="D29924" s="38"/>
      <c r="E29924" s="93"/>
      <c r="L29924" s="38"/>
      <c r="M29924" s="38"/>
    </row>
    <row r="29925" spans="3:13" x14ac:dyDescent="0.2">
      <c r="C29925" s="38"/>
      <c r="D29925" s="38"/>
      <c r="E29925" s="93"/>
      <c r="L29925" s="38"/>
      <c r="M29925" s="38"/>
    </row>
    <row r="29926" spans="3:13" x14ac:dyDescent="0.2">
      <c r="C29926" s="38"/>
      <c r="D29926" s="38"/>
      <c r="E29926" s="93"/>
      <c r="L29926" s="38"/>
      <c r="M29926" s="38"/>
    </row>
    <row r="29927" spans="3:13" x14ac:dyDescent="0.2">
      <c r="C29927" s="38"/>
      <c r="D29927" s="38"/>
      <c r="E29927" s="93"/>
      <c r="L29927" s="38"/>
      <c r="M29927" s="38"/>
    </row>
    <row r="29928" spans="3:13" x14ac:dyDescent="0.2">
      <c r="C29928" s="38"/>
      <c r="D29928" s="38"/>
      <c r="E29928" s="93"/>
      <c r="L29928" s="38"/>
      <c r="M29928" s="38"/>
    </row>
    <row r="29929" spans="3:13" x14ac:dyDescent="0.2">
      <c r="C29929" s="38"/>
      <c r="D29929" s="38"/>
      <c r="E29929" s="93"/>
      <c r="L29929" s="38"/>
      <c r="M29929" s="38"/>
    </row>
    <row r="29930" spans="3:13" x14ac:dyDescent="0.2">
      <c r="C29930" s="38"/>
      <c r="D29930" s="38"/>
      <c r="E29930" s="93"/>
      <c r="L29930" s="38"/>
      <c r="M29930" s="38"/>
    </row>
    <row r="29931" spans="3:13" x14ac:dyDescent="0.2">
      <c r="C29931" s="38"/>
      <c r="D29931" s="38"/>
      <c r="E29931" s="93"/>
      <c r="L29931" s="38"/>
      <c r="M29931" s="38"/>
    </row>
    <row r="29932" spans="3:13" x14ac:dyDescent="0.2">
      <c r="C29932" s="38"/>
      <c r="D29932" s="38"/>
      <c r="E29932" s="93"/>
      <c r="L29932" s="38"/>
      <c r="M29932" s="38"/>
    </row>
    <row r="29933" spans="3:13" x14ac:dyDescent="0.2">
      <c r="C29933" s="38"/>
      <c r="D29933" s="38"/>
      <c r="E29933" s="93"/>
      <c r="L29933" s="38"/>
      <c r="M29933" s="38"/>
    </row>
    <row r="29934" spans="3:13" x14ac:dyDescent="0.2">
      <c r="C29934" s="38"/>
      <c r="D29934" s="38"/>
      <c r="E29934" s="93"/>
      <c r="L29934" s="38"/>
      <c r="M29934" s="38"/>
    </row>
    <row r="29935" spans="3:13" x14ac:dyDescent="0.2">
      <c r="C29935" s="38"/>
      <c r="D29935" s="38"/>
      <c r="E29935" s="93"/>
      <c r="L29935" s="38"/>
      <c r="M29935" s="38"/>
    </row>
    <row r="29936" spans="3:13" x14ac:dyDescent="0.2">
      <c r="C29936" s="38"/>
      <c r="D29936" s="38"/>
      <c r="E29936" s="93"/>
      <c r="L29936" s="38"/>
      <c r="M29936" s="38"/>
    </row>
    <row r="29937" spans="3:13" x14ac:dyDescent="0.2">
      <c r="C29937" s="38"/>
      <c r="D29937" s="38"/>
      <c r="E29937" s="93"/>
      <c r="L29937" s="38"/>
      <c r="M29937" s="38"/>
    </row>
    <row r="29938" spans="3:13" x14ac:dyDescent="0.2">
      <c r="C29938" s="38"/>
      <c r="D29938" s="38"/>
      <c r="E29938" s="93"/>
      <c r="L29938" s="38"/>
      <c r="M29938" s="38"/>
    </row>
    <row r="29939" spans="3:13" x14ac:dyDescent="0.2">
      <c r="C29939" s="38"/>
      <c r="D29939" s="38"/>
      <c r="E29939" s="93"/>
      <c r="L29939" s="38"/>
      <c r="M29939" s="38"/>
    </row>
    <row r="29940" spans="3:13" x14ac:dyDescent="0.2">
      <c r="C29940" s="38"/>
      <c r="D29940" s="38"/>
      <c r="E29940" s="93"/>
      <c r="L29940" s="38"/>
      <c r="M29940" s="38"/>
    </row>
    <row r="29941" spans="3:13" x14ac:dyDescent="0.2">
      <c r="C29941" s="38"/>
      <c r="D29941" s="38"/>
      <c r="E29941" s="93"/>
      <c r="L29941" s="38"/>
      <c r="M29941" s="38"/>
    </row>
    <row r="29942" spans="3:13" x14ac:dyDescent="0.2">
      <c r="C29942" s="38"/>
      <c r="D29942" s="38"/>
      <c r="E29942" s="93"/>
      <c r="L29942" s="38"/>
      <c r="M29942" s="38"/>
    </row>
    <row r="29943" spans="3:13" x14ac:dyDescent="0.2">
      <c r="C29943" s="38"/>
      <c r="D29943" s="38"/>
      <c r="E29943" s="93"/>
      <c r="L29943" s="38"/>
      <c r="M29943" s="38"/>
    </row>
    <row r="29944" spans="3:13" x14ac:dyDescent="0.2">
      <c r="C29944" s="38"/>
      <c r="D29944" s="38"/>
      <c r="E29944" s="93"/>
      <c r="L29944" s="38"/>
      <c r="M29944" s="38"/>
    </row>
    <row r="29945" spans="3:13" x14ac:dyDescent="0.2">
      <c r="C29945" s="38"/>
      <c r="D29945" s="38"/>
      <c r="E29945" s="93"/>
      <c r="L29945" s="38"/>
      <c r="M29945" s="38"/>
    </row>
    <row r="29946" spans="3:13" x14ac:dyDescent="0.2">
      <c r="C29946" s="38"/>
      <c r="D29946" s="38"/>
      <c r="E29946" s="93"/>
      <c r="L29946" s="38"/>
      <c r="M29946" s="38"/>
    </row>
    <row r="29947" spans="3:13" x14ac:dyDescent="0.2">
      <c r="C29947" s="38"/>
      <c r="D29947" s="38"/>
      <c r="E29947" s="93"/>
      <c r="L29947" s="38"/>
      <c r="M29947" s="38"/>
    </row>
    <row r="29948" spans="3:13" x14ac:dyDescent="0.2">
      <c r="C29948" s="38"/>
      <c r="D29948" s="38"/>
      <c r="E29948" s="93"/>
      <c r="L29948" s="38"/>
      <c r="M29948" s="38"/>
    </row>
    <row r="29949" spans="3:13" x14ac:dyDescent="0.2">
      <c r="C29949" s="38"/>
      <c r="D29949" s="38"/>
      <c r="E29949" s="93"/>
      <c r="L29949" s="38"/>
      <c r="M29949" s="38"/>
    </row>
    <row r="29950" spans="3:13" x14ac:dyDescent="0.2">
      <c r="C29950" s="38"/>
      <c r="D29950" s="38"/>
      <c r="E29950" s="93"/>
      <c r="L29950" s="38"/>
      <c r="M29950" s="38"/>
    </row>
    <row r="29951" spans="3:13" x14ac:dyDescent="0.2">
      <c r="C29951" s="38"/>
      <c r="D29951" s="38"/>
      <c r="E29951" s="93"/>
      <c r="L29951" s="38"/>
      <c r="M29951" s="38"/>
    </row>
    <row r="29952" spans="3:13" x14ac:dyDescent="0.2">
      <c r="C29952" s="38"/>
      <c r="D29952" s="38"/>
      <c r="E29952" s="93"/>
      <c r="L29952" s="38"/>
      <c r="M29952" s="38"/>
    </row>
    <row r="29953" spans="3:13" x14ac:dyDescent="0.2">
      <c r="C29953" s="38"/>
      <c r="D29953" s="38"/>
      <c r="E29953" s="93"/>
      <c r="L29953" s="38"/>
      <c r="M29953" s="38"/>
    </row>
    <row r="29954" spans="3:13" x14ac:dyDescent="0.2">
      <c r="C29954" s="38"/>
      <c r="D29954" s="38"/>
      <c r="E29954" s="93"/>
      <c r="L29954" s="38"/>
      <c r="M29954" s="38"/>
    </row>
    <row r="29955" spans="3:13" x14ac:dyDescent="0.2">
      <c r="C29955" s="38"/>
      <c r="D29955" s="38"/>
      <c r="E29955" s="93"/>
      <c r="L29955" s="38"/>
      <c r="M29955" s="38"/>
    </row>
    <row r="29956" spans="3:13" x14ac:dyDescent="0.2">
      <c r="C29956" s="38"/>
      <c r="D29956" s="38"/>
      <c r="E29956" s="93"/>
      <c r="L29956" s="38"/>
      <c r="M29956" s="38"/>
    </row>
    <row r="29957" spans="3:13" x14ac:dyDescent="0.2">
      <c r="C29957" s="38"/>
      <c r="D29957" s="38"/>
      <c r="E29957" s="93"/>
      <c r="L29957" s="38"/>
      <c r="M29957" s="38"/>
    </row>
    <row r="29958" spans="3:13" x14ac:dyDescent="0.2">
      <c r="C29958" s="38"/>
      <c r="D29958" s="38"/>
      <c r="E29958" s="93"/>
      <c r="L29958" s="38"/>
      <c r="M29958" s="38"/>
    </row>
    <row r="29959" spans="3:13" x14ac:dyDescent="0.2">
      <c r="C29959" s="38"/>
      <c r="D29959" s="38"/>
      <c r="E29959" s="93"/>
      <c r="L29959" s="38"/>
      <c r="M29959" s="38"/>
    </row>
    <row r="29960" spans="3:13" x14ac:dyDescent="0.2">
      <c r="C29960" s="38"/>
      <c r="D29960" s="38"/>
      <c r="E29960" s="93"/>
      <c r="L29960" s="38"/>
      <c r="M29960" s="38"/>
    </row>
    <row r="29961" spans="3:13" x14ac:dyDescent="0.2">
      <c r="C29961" s="38"/>
      <c r="D29961" s="38"/>
      <c r="E29961" s="93"/>
      <c r="L29961" s="38"/>
      <c r="M29961" s="38"/>
    </row>
    <row r="29962" spans="3:13" x14ac:dyDescent="0.2">
      <c r="C29962" s="38"/>
      <c r="D29962" s="38"/>
      <c r="E29962" s="93"/>
      <c r="L29962" s="38"/>
      <c r="M29962" s="38"/>
    </row>
    <row r="29963" spans="3:13" x14ac:dyDescent="0.2">
      <c r="C29963" s="38"/>
      <c r="D29963" s="38"/>
      <c r="E29963" s="93"/>
      <c r="L29963" s="38"/>
      <c r="M29963" s="38"/>
    </row>
    <row r="29964" spans="3:13" x14ac:dyDescent="0.2">
      <c r="C29964" s="38"/>
      <c r="D29964" s="38"/>
      <c r="E29964" s="93"/>
      <c r="L29964" s="38"/>
      <c r="M29964" s="38"/>
    </row>
    <row r="29965" spans="3:13" x14ac:dyDescent="0.2">
      <c r="C29965" s="38"/>
      <c r="D29965" s="38"/>
      <c r="E29965" s="93"/>
      <c r="L29965" s="38"/>
      <c r="M29965" s="38"/>
    </row>
    <row r="29966" spans="3:13" x14ac:dyDescent="0.2">
      <c r="C29966" s="38"/>
      <c r="D29966" s="38"/>
      <c r="E29966" s="93"/>
      <c r="L29966" s="38"/>
      <c r="M29966" s="38"/>
    </row>
    <row r="29967" spans="3:13" x14ac:dyDescent="0.2">
      <c r="C29967" s="38"/>
      <c r="D29967" s="38"/>
      <c r="E29967" s="93"/>
      <c r="L29967" s="38"/>
      <c r="M29967" s="38"/>
    </row>
    <row r="29968" spans="3:13" x14ac:dyDescent="0.2">
      <c r="C29968" s="38"/>
      <c r="D29968" s="38"/>
      <c r="E29968" s="93"/>
      <c r="L29968" s="38"/>
      <c r="M29968" s="38"/>
    </row>
    <row r="29969" spans="3:13" x14ac:dyDescent="0.2">
      <c r="C29969" s="38"/>
      <c r="D29969" s="38"/>
      <c r="E29969" s="93"/>
      <c r="L29969" s="38"/>
      <c r="M29969" s="38"/>
    </row>
    <row r="29970" spans="3:13" x14ac:dyDescent="0.2">
      <c r="C29970" s="38"/>
      <c r="D29970" s="38"/>
      <c r="E29970" s="93"/>
      <c r="L29970" s="38"/>
      <c r="M29970" s="38"/>
    </row>
    <row r="29971" spans="3:13" x14ac:dyDescent="0.2">
      <c r="C29971" s="38"/>
      <c r="D29971" s="38"/>
      <c r="E29971" s="93"/>
      <c r="L29971" s="38"/>
      <c r="M29971" s="38"/>
    </row>
    <row r="29972" spans="3:13" x14ac:dyDescent="0.2">
      <c r="C29972" s="38"/>
      <c r="D29972" s="38"/>
      <c r="E29972" s="93"/>
      <c r="L29972" s="38"/>
      <c r="M29972" s="38"/>
    </row>
    <row r="29973" spans="3:13" x14ac:dyDescent="0.2">
      <c r="C29973" s="38"/>
      <c r="D29973" s="38"/>
      <c r="E29973" s="93"/>
      <c r="L29973" s="38"/>
      <c r="M29973" s="38"/>
    </row>
    <row r="29974" spans="3:13" x14ac:dyDescent="0.2">
      <c r="C29974" s="38"/>
      <c r="D29974" s="38"/>
      <c r="E29974" s="93"/>
      <c r="L29974" s="38"/>
      <c r="M29974" s="38"/>
    </row>
    <row r="29975" spans="3:13" x14ac:dyDescent="0.2">
      <c r="C29975" s="38"/>
      <c r="D29975" s="38"/>
      <c r="E29975" s="93"/>
      <c r="L29975" s="38"/>
      <c r="M29975" s="38"/>
    </row>
    <row r="29976" spans="3:13" x14ac:dyDescent="0.2">
      <c r="C29976" s="38"/>
      <c r="D29976" s="38"/>
      <c r="E29976" s="93"/>
      <c r="L29976" s="38"/>
      <c r="M29976" s="38"/>
    </row>
    <row r="29977" spans="3:13" x14ac:dyDescent="0.2">
      <c r="C29977" s="38"/>
      <c r="D29977" s="38"/>
      <c r="E29977" s="93"/>
      <c r="L29977" s="38"/>
      <c r="M29977" s="38"/>
    </row>
    <row r="29978" spans="3:13" x14ac:dyDescent="0.2">
      <c r="C29978" s="38"/>
      <c r="D29978" s="38"/>
      <c r="E29978" s="93"/>
      <c r="L29978" s="38"/>
      <c r="M29978" s="38"/>
    </row>
    <row r="29979" spans="3:13" x14ac:dyDescent="0.2">
      <c r="C29979" s="38"/>
      <c r="D29979" s="38"/>
      <c r="E29979" s="93"/>
      <c r="L29979" s="38"/>
      <c r="M29979" s="38"/>
    </row>
    <row r="29980" spans="3:13" x14ac:dyDescent="0.2">
      <c r="C29980" s="38"/>
      <c r="D29980" s="38"/>
      <c r="E29980" s="93"/>
      <c r="L29980" s="38"/>
      <c r="M29980" s="38"/>
    </row>
    <row r="29981" spans="3:13" x14ac:dyDescent="0.2">
      <c r="C29981" s="38"/>
      <c r="D29981" s="38"/>
      <c r="E29981" s="93"/>
      <c r="L29981" s="38"/>
      <c r="M29981" s="38"/>
    </row>
    <row r="29982" spans="3:13" x14ac:dyDescent="0.2">
      <c r="C29982" s="38"/>
      <c r="D29982" s="38"/>
      <c r="E29982" s="93"/>
      <c r="L29982" s="38"/>
      <c r="M29982" s="38"/>
    </row>
    <row r="29983" spans="3:13" x14ac:dyDescent="0.2">
      <c r="C29983" s="38"/>
      <c r="D29983" s="38"/>
      <c r="E29983" s="93"/>
      <c r="L29983" s="38"/>
      <c r="M29983" s="38"/>
    </row>
    <row r="29984" spans="3:13" x14ac:dyDescent="0.2">
      <c r="C29984" s="38"/>
      <c r="D29984" s="38"/>
      <c r="E29984" s="93"/>
      <c r="L29984" s="38"/>
      <c r="M29984" s="38"/>
    </row>
    <row r="29985" spans="3:13" x14ac:dyDescent="0.2">
      <c r="C29985" s="38"/>
      <c r="D29985" s="38"/>
      <c r="E29985" s="93"/>
      <c r="L29985" s="38"/>
      <c r="M29985" s="38"/>
    </row>
    <row r="29986" spans="3:13" x14ac:dyDescent="0.2">
      <c r="C29986" s="38"/>
      <c r="D29986" s="38"/>
      <c r="E29986" s="93"/>
      <c r="L29986" s="38"/>
      <c r="M29986" s="38"/>
    </row>
    <row r="29987" spans="3:13" x14ac:dyDescent="0.2">
      <c r="C29987" s="38"/>
      <c r="D29987" s="38"/>
      <c r="E29987" s="93"/>
      <c r="L29987" s="38"/>
      <c r="M29987" s="38"/>
    </row>
    <row r="29988" spans="3:13" x14ac:dyDescent="0.2">
      <c r="C29988" s="38"/>
      <c r="D29988" s="38"/>
      <c r="E29988" s="93"/>
      <c r="L29988" s="38"/>
      <c r="M29988" s="38"/>
    </row>
    <row r="29989" spans="3:13" x14ac:dyDescent="0.2">
      <c r="C29989" s="38"/>
      <c r="D29989" s="38"/>
      <c r="E29989" s="93"/>
      <c r="L29989" s="38"/>
      <c r="M29989" s="38"/>
    </row>
    <row r="29990" spans="3:13" x14ac:dyDescent="0.2">
      <c r="C29990" s="38"/>
      <c r="D29990" s="38"/>
      <c r="E29990" s="93"/>
      <c r="L29990" s="38"/>
      <c r="M29990" s="38"/>
    </row>
    <row r="29991" spans="3:13" x14ac:dyDescent="0.2">
      <c r="C29991" s="38"/>
      <c r="D29991" s="38"/>
      <c r="E29991" s="93"/>
      <c r="L29991" s="38"/>
      <c r="M29991" s="38"/>
    </row>
    <row r="29992" spans="3:13" x14ac:dyDescent="0.2">
      <c r="C29992" s="38"/>
      <c r="D29992" s="38"/>
      <c r="E29992" s="93"/>
      <c r="L29992" s="38"/>
      <c r="M29992" s="38"/>
    </row>
    <row r="29993" spans="3:13" x14ac:dyDescent="0.2">
      <c r="C29993" s="38"/>
      <c r="D29993" s="38"/>
      <c r="E29993" s="93"/>
      <c r="L29993" s="38"/>
      <c r="M29993" s="38"/>
    </row>
    <row r="29994" spans="3:13" x14ac:dyDescent="0.2">
      <c r="C29994" s="38"/>
      <c r="D29994" s="38"/>
      <c r="E29994" s="93"/>
      <c r="L29994" s="38"/>
      <c r="M29994" s="38"/>
    </row>
    <row r="29995" spans="3:13" x14ac:dyDescent="0.2">
      <c r="C29995" s="38"/>
      <c r="D29995" s="38"/>
      <c r="E29995" s="93"/>
      <c r="L29995" s="38"/>
      <c r="M29995" s="38"/>
    </row>
    <row r="29996" spans="3:13" x14ac:dyDescent="0.2">
      <c r="C29996" s="38"/>
      <c r="D29996" s="38"/>
      <c r="E29996" s="93"/>
      <c r="L29996" s="38"/>
      <c r="M29996" s="38"/>
    </row>
    <row r="29997" spans="3:13" x14ac:dyDescent="0.2">
      <c r="C29997" s="38"/>
      <c r="D29997" s="38"/>
      <c r="E29997" s="93"/>
      <c r="L29997" s="38"/>
      <c r="M29997" s="38"/>
    </row>
    <row r="29998" spans="3:13" x14ac:dyDescent="0.2">
      <c r="C29998" s="38"/>
      <c r="D29998" s="38"/>
      <c r="E29998" s="93"/>
      <c r="L29998" s="38"/>
      <c r="M29998" s="38"/>
    </row>
    <row r="29999" spans="3:13" x14ac:dyDescent="0.2">
      <c r="C29999" s="38"/>
      <c r="D29999" s="38"/>
      <c r="E29999" s="93"/>
      <c r="L29999" s="38"/>
      <c r="M29999" s="38"/>
    </row>
    <row r="30000" spans="3:13" x14ac:dyDescent="0.2">
      <c r="C30000" s="38"/>
      <c r="D30000" s="38"/>
      <c r="E30000" s="93"/>
      <c r="L30000" s="38"/>
      <c r="M30000" s="38"/>
    </row>
    <row r="30001" spans="3:13" x14ac:dyDescent="0.2">
      <c r="C30001" s="38"/>
      <c r="D30001" s="38"/>
      <c r="E30001" s="93"/>
      <c r="L30001" s="38"/>
      <c r="M30001" s="38"/>
    </row>
    <row r="30002" spans="3:13" x14ac:dyDescent="0.2">
      <c r="C30002" s="38"/>
      <c r="D30002" s="38"/>
      <c r="E30002" s="93"/>
      <c r="L30002" s="38"/>
      <c r="M30002" s="38"/>
    </row>
    <row r="30003" spans="3:13" x14ac:dyDescent="0.2">
      <c r="C30003" s="38"/>
      <c r="D30003" s="38"/>
      <c r="E30003" s="93"/>
      <c r="L30003" s="38"/>
      <c r="M30003" s="38"/>
    </row>
    <row r="30004" spans="3:13" x14ac:dyDescent="0.2">
      <c r="C30004" s="38"/>
      <c r="D30004" s="38"/>
      <c r="E30004" s="93"/>
      <c r="L30004" s="38"/>
      <c r="M30004" s="38"/>
    </row>
    <row r="30005" spans="3:13" x14ac:dyDescent="0.2">
      <c r="C30005" s="38"/>
      <c r="D30005" s="38"/>
      <c r="E30005" s="93"/>
      <c r="L30005" s="38"/>
      <c r="M30005" s="38"/>
    </row>
    <row r="30006" spans="3:13" x14ac:dyDescent="0.2">
      <c r="C30006" s="38"/>
      <c r="D30006" s="38"/>
      <c r="E30006" s="93"/>
      <c r="L30006" s="38"/>
      <c r="M30006" s="38"/>
    </row>
    <row r="30007" spans="3:13" x14ac:dyDescent="0.2">
      <c r="C30007" s="38"/>
      <c r="D30007" s="38"/>
      <c r="E30007" s="93"/>
      <c r="L30007" s="38"/>
      <c r="M30007" s="38"/>
    </row>
    <row r="30008" spans="3:13" x14ac:dyDescent="0.2">
      <c r="C30008" s="38"/>
      <c r="D30008" s="38"/>
      <c r="E30008" s="93"/>
      <c r="L30008" s="38"/>
      <c r="M30008" s="38"/>
    </row>
    <row r="30009" spans="3:13" x14ac:dyDescent="0.2">
      <c r="C30009" s="38"/>
      <c r="D30009" s="38"/>
      <c r="E30009" s="93"/>
      <c r="L30009" s="38"/>
      <c r="M30009" s="38"/>
    </row>
    <row r="30010" spans="3:13" x14ac:dyDescent="0.2">
      <c r="C30010" s="38"/>
      <c r="D30010" s="38"/>
      <c r="E30010" s="93"/>
      <c r="L30010" s="38"/>
      <c r="M30010" s="38"/>
    </row>
    <row r="30011" spans="3:13" x14ac:dyDescent="0.2">
      <c r="C30011" s="38"/>
      <c r="D30011" s="38"/>
      <c r="E30011" s="93"/>
      <c r="L30011" s="38"/>
      <c r="M30011" s="38"/>
    </row>
    <row r="30012" spans="3:13" x14ac:dyDescent="0.2">
      <c r="C30012" s="38"/>
      <c r="D30012" s="38"/>
      <c r="E30012" s="93"/>
      <c r="L30012" s="38"/>
      <c r="M30012" s="38"/>
    </row>
    <row r="30013" spans="3:13" x14ac:dyDescent="0.2">
      <c r="C30013" s="38"/>
      <c r="D30013" s="38"/>
      <c r="E30013" s="93"/>
      <c r="L30013" s="38"/>
      <c r="M30013" s="38"/>
    </row>
    <row r="30014" spans="3:13" x14ac:dyDescent="0.2">
      <c r="C30014" s="38"/>
      <c r="D30014" s="38"/>
      <c r="E30014" s="93"/>
      <c r="L30014" s="38"/>
      <c r="M30014" s="38"/>
    </row>
    <row r="30015" spans="3:13" x14ac:dyDescent="0.2">
      <c r="C30015" s="38"/>
      <c r="D30015" s="38"/>
      <c r="E30015" s="93"/>
      <c r="L30015" s="38"/>
      <c r="M30015" s="38"/>
    </row>
    <row r="30016" spans="3:13" x14ac:dyDescent="0.2">
      <c r="C30016" s="38"/>
      <c r="D30016" s="38"/>
      <c r="E30016" s="93"/>
      <c r="L30016" s="38"/>
      <c r="M30016" s="38"/>
    </row>
    <row r="30017" spans="3:13" x14ac:dyDescent="0.2">
      <c r="C30017" s="38"/>
      <c r="D30017" s="38"/>
      <c r="E30017" s="93"/>
      <c r="L30017" s="38"/>
      <c r="M30017" s="38"/>
    </row>
    <row r="30018" spans="3:13" x14ac:dyDescent="0.2">
      <c r="C30018" s="38"/>
      <c r="D30018" s="38"/>
      <c r="E30018" s="93"/>
      <c r="L30018" s="38"/>
      <c r="M30018" s="38"/>
    </row>
    <row r="30019" spans="3:13" x14ac:dyDescent="0.2">
      <c r="C30019" s="38"/>
      <c r="D30019" s="38"/>
      <c r="E30019" s="93"/>
      <c r="L30019" s="38"/>
      <c r="M30019" s="38"/>
    </row>
    <row r="30020" spans="3:13" x14ac:dyDescent="0.2">
      <c r="C30020" s="38"/>
      <c r="D30020" s="38"/>
      <c r="E30020" s="93"/>
      <c r="L30020" s="38"/>
      <c r="M30020" s="38"/>
    </row>
    <row r="30021" spans="3:13" x14ac:dyDescent="0.2">
      <c r="C30021" s="38"/>
      <c r="D30021" s="38"/>
      <c r="E30021" s="93"/>
      <c r="L30021" s="38"/>
      <c r="M30021" s="38"/>
    </row>
    <row r="30022" spans="3:13" x14ac:dyDescent="0.2">
      <c r="C30022" s="38"/>
      <c r="D30022" s="38"/>
      <c r="E30022" s="93"/>
      <c r="L30022" s="38"/>
      <c r="M30022" s="38"/>
    </row>
    <row r="30023" spans="3:13" x14ac:dyDescent="0.2">
      <c r="C30023" s="38"/>
      <c r="D30023" s="38"/>
      <c r="E30023" s="93"/>
      <c r="L30023" s="38"/>
      <c r="M30023" s="38"/>
    </row>
    <row r="30024" spans="3:13" x14ac:dyDescent="0.2">
      <c r="C30024" s="38"/>
      <c r="D30024" s="38"/>
      <c r="E30024" s="93"/>
      <c r="L30024" s="38"/>
      <c r="M30024" s="38"/>
    </row>
    <row r="30025" spans="3:13" x14ac:dyDescent="0.2">
      <c r="C30025" s="38"/>
      <c r="D30025" s="38"/>
      <c r="E30025" s="93"/>
      <c r="L30025" s="38"/>
      <c r="M30025" s="38"/>
    </row>
    <row r="30026" spans="3:13" x14ac:dyDescent="0.2">
      <c r="C30026" s="38"/>
      <c r="D30026" s="38"/>
      <c r="E30026" s="93"/>
      <c r="L30026" s="38"/>
      <c r="M30026" s="38"/>
    </row>
    <row r="30027" spans="3:13" x14ac:dyDescent="0.2">
      <c r="C30027" s="38"/>
      <c r="D30027" s="38"/>
      <c r="E30027" s="93"/>
      <c r="L30027" s="38"/>
      <c r="M30027" s="38"/>
    </row>
    <row r="30028" spans="3:13" x14ac:dyDescent="0.2">
      <c r="C30028" s="38"/>
      <c r="D30028" s="38"/>
      <c r="E30028" s="93"/>
      <c r="L30028" s="38"/>
      <c r="M30028" s="38"/>
    </row>
    <row r="30029" spans="3:13" x14ac:dyDescent="0.2">
      <c r="C30029" s="38"/>
      <c r="D30029" s="38"/>
      <c r="E30029" s="93"/>
      <c r="L30029" s="38"/>
      <c r="M30029" s="38"/>
    </row>
    <row r="30030" spans="3:13" x14ac:dyDescent="0.2">
      <c r="C30030" s="38"/>
      <c r="D30030" s="38"/>
      <c r="E30030" s="93"/>
      <c r="L30030" s="38"/>
      <c r="M30030" s="38"/>
    </row>
    <row r="30031" spans="3:13" x14ac:dyDescent="0.2">
      <c r="C30031" s="38"/>
      <c r="D30031" s="38"/>
      <c r="E30031" s="93"/>
      <c r="L30031" s="38"/>
      <c r="M30031" s="38"/>
    </row>
    <row r="30032" spans="3:13" x14ac:dyDescent="0.2">
      <c r="C30032" s="38"/>
      <c r="D30032" s="38"/>
      <c r="E30032" s="93"/>
      <c r="L30032" s="38"/>
      <c r="M30032" s="38"/>
    </row>
    <row r="30033" spans="3:13" x14ac:dyDescent="0.2">
      <c r="C30033" s="38"/>
      <c r="D30033" s="38"/>
      <c r="E30033" s="93"/>
      <c r="L30033" s="38"/>
      <c r="M30033" s="38"/>
    </row>
    <row r="30034" spans="3:13" x14ac:dyDescent="0.2">
      <c r="C30034" s="38"/>
      <c r="D30034" s="38"/>
      <c r="E30034" s="93"/>
      <c r="L30034" s="38"/>
      <c r="M30034" s="38"/>
    </row>
    <row r="30035" spans="3:13" x14ac:dyDescent="0.2">
      <c r="C30035" s="38"/>
      <c r="D30035" s="38"/>
      <c r="E30035" s="93"/>
      <c r="L30035" s="38"/>
      <c r="M30035" s="38"/>
    </row>
    <row r="30036" spans="3:13" x14ac:dyDescent="0.2">
      <c r="C30036" s="38"/>
      <c r="D30036" s="38"/>
      <c r="E30036" s="93"/>
      <c r="L30036" s="38"/>
      <c r="M30036" s="38"/>
    </row>
    <row r="30037" spans="3:13" x14ac:dyDescent="0.2">
      <c r="C30037" s="38"/>
      <c r="D30037" s="38"/>
      <c r="E30037" s="93"/>
      <c r="L30037" s="38"/>
      <c r="M30037" s="38"/>
    </row>
    <row r="30038" spans="3:13" x14ac:dyDescent="0.2">
      <c r="C30038" s="38"/>
      <c r="D30038" s="38"/>
      <c r="E30038" s="93"/>
      <c r="L30038" s="38"/>
      <c r="M30038" s="38"/>
    </row>
    <row r="30039" spans="3:13" x14ac:dyDescent="0.2">
      <c r="C30039" s="38"/>
      <c r="D30039" s="38"/>
      <c r="E30039" s="93"/>
      <c r="L30039" s="38"/>
      <c r="M30039" s="38"/>
    </row>
    <row r="30040" spans="3:13" x14ac:dyDescent="0.2">
      <c r="C30040" s="38"/>
      <c r="D30040" s="38"/>
      <c r="E30040" s="93"/>
      <c r="L30040" s="38"/>
      <c r="M30040" s="38"/>
    </row>
    <row r="30041" spans="3:13" x14ac:dyDescent="0.2">
      <c r="C30041" s="38"/>
      <c r="D30041" s="38"/>
      <c r="E30041" s="93"/>
      <c r="L30041" s="38"/>
      <c r="M30041" s="38"/>
    </row>
    <row r="30042" spans="3:13" x14ac:dyDescent="0.2">
      <c r="C30042" s="38"/>
      <c r="D30042" s="38"/>
      <c r="E30042" s="93"/>
      <c r="L30042" s="38"/>
      <c r="M30042" s="38"/>
    </row>
    <row r="30043" spans="3:13" x14ac:dyDescent="0.2">
      <c r="C30043" s="38"/>
      <c r="D30043" s="38"/>
      <c r="E30043" s="93"/>
      <c r="L30043" s="38"/>
      <c r="M30043" s="38"/>
    </row>
    <row r="30044" spans="3:13" x14ac:dyDescent="0.2">
      <c r="C30044" s="38"/>
      <c r="D30044" s="38"/>
      <c r="E30044" s="93"/>
      <c r="L30044" s="38"/>
      <c r="M30044" s="38"/>
    </row>
    <row r="30045" spans="3:13" x14ac:dyDescent="0.2">
      <c r="C30045" s="38"/>
      <c r="D30045" s="38"/>
      <c r="E30045" s="93"/>
      <c r="L30045" s="38"/>
      <c r="M30045" s="38"/>
    </row>
    <row r="30046" spans="3:13" x14ac:dyDescent="0.2">
      <c r="C30046" s="38"/>
      <c r="D30046" s="38"/>
      <c r="E30046" s="93"/>
      <c r="L30046" s="38"/>
      <c r="M30046" s="38"/>
    </row>
    <row r="30047" spans="3:13" x14ac:dyDescent="0.2">
      <c r="C30047" s="38"/>
      <c r="D30047" s="38"/>
      <c r="E30047" s="93"/>
      <c r="L30047" s="38"/>
      <c r="M30047" s="38"/>
    </row>
    <row r="30048" spans="3:13" x14ac:dyDescent="0.2">
      <c r="C30048" s="38"/>
      <c r="D30048" s="38"/>
      <c r="E30048" s="93"/>
      <c r="L30048" s="38"/>
      <c r="M30048" s="38"/>
    </row>
    <row r="30049" spans="3:13" x14ac:dyDescent="0.2">
      <c r="C30049" s="38"/>
      <c r="D30049" s="38"/>
      <c r="E30049" s="93"/>
      <c r="L30049" s="38"/>
      <c r="M30049" s="38"/>
    </row>
    <row r="30050" spans="3:13" x14ac:dyDescent="0.2">
      <c r="C30050" s="38"/>
      <c r="D30050" s="38"/>
      <c r="E30050" s="93"/>
      <c r="L30050" s="38"/>
      <c r="M30050" s="38"/>
    </row>
    <row r="30051" spans="3:13" x14ac:dyDescent="0.2">
      <c r="C30051" s="38"/>
      <c r="D30051" s="38"/>
      <c r="E30051" s="93"/>
      <c r="L30051" s="38"/>
      <c r="M30051" s="38"/>
    </row>
    <row r="30052" spans="3:13" x14ac:dyDescent="0.2">
      <c r="C30052" s="38"/>
      <c r="D30052" s="38"/>
      <c r="E30052" s="93"/>
      <c r="L30052" s="38"/>
      <c r="M30052" s="38"/>
    </row>
    <row r="30053" spans="3:13" x14ac:dyDescent="0.2">
      <c r="C30053" s="38"/>
      <c r="D30053" s="38"/>
      <c r="E30053" s="93"/>
      <c r="L30053" s="38"/>
      <c r="M30053" s="38"/>
    </row>
    <row r="30054" spans="3:13" x14ac:dyDescent="0.2">
      <c r="C30054" s="38"/>
      <c r="D30054" s="38"/>
      <c r="E30054" s="93"/>
      <c r="L30054" s="38"/>
      <c r="M30054" s="38"/>
    </row>
    <row r="30055" spans="3:13" x14ac:dyDescent="0.2">
      <c r="C30055" s="38"/>
      <c r="D30055" s="38"/>
      <c r="E30055" s="93"/>
      <c r="L30055" s="38"/>
      <c r="M30055" s="38"/>
    </row>
    <row r="30056" spans="3:13" x14ac:dyDescent="0.2">
      <c r="C30056" s="38"/>
      <c r="D30056" s="38"/>
      <c r="E30056" s="93"/>
      <c r="L30056" s="38"/>
      <c r="M30056" s="38"/>
    </row>
    <row r="30057" spans="3:13" x14ac:dyDescent="0.2">
      <c r="C30057" s="38"/>
      <c r="D30057" s="38"/>
      <c r="E30057" s="93"/>
      <c r="L30057" s="38"/>
      <c r="M30057" s="38"/>
    </row>
    <row r="30058" spans="3:13" x14ac:dyDescent="0.2">
      <c r="C30058" s="38"/>
      <c r="D30058" s="38"/>
      <c r="E30058" s="93"/>
      <c r="L30058" s="38"/>
      <c r="M30058" s="38"/>
    </row>
    <row r="30059" spans="3:13" x14ac:dyDescent="0.2">
      <c r="C30059" s="38"/>
      <c r="D30059" s="38"/>
      <c r="E30059" s="93"/>
      <c r="L30059" s="38"/>
      <c r="M30059" s="38"/>
    </row>
    <row r="30060" spans="3:13" x14ac:dyDescent="0.2">
      <c r="C30060" s="38"/>
      <c r="D30060" s="38"/>
      <c r="E30060" s="93"/>
      <c r="L30060" s="38"/>
      <c r="M30060" s="38"/>
    </row>
    <row r="30061" spans="3:13" x14ac:dyDescent="0.2">
      <c r="C30061" s="38"/>
      <c r="D30061" s="38"/>
      <c r="E30061" s="93"/>
      <c r="L30061" s="38"/>
      <c r="M30061" s="38"/>
    </row>
    <row r="30062" spans="3:13" x14ac:dyDescent="0.2">
      <c r="C30062" s="38"/>
      <c r="D30062" s="38"/>
      <c r="E30062" s="93"/>
      <c r="L30062" s="38"/>
      <c r="M30062" s="38"/>
    </row>
    <row r="30063" spans="3:13" x14ac:dyDescent="0.2">
      <c r="C30063" s="38"/>
      <c r="D30063" s="38"/>
      <c r="E30063" s="93"/>
      <c r="L30063" s="38"/>
      <c r="M30063" s="38"/>
    </row>
    <row r="30064" spans="3:13" x14ac:dyDescent="0.2">
      <c r="C30064" s="38"/>
      <c r="D30064" s="38"/>
      <c r="E30064" s="93"/>
      <c r="L30064" s="38"/>
      <c r="M30064" s="38"/>
    </row>
    <row r="30065" spans="3:13" x14ac:dyDescent="0.2">
      <c r="C30065" s="38"/>
      <c r="D30065" s="38"/>
      <c r="E30065" s="93"/>
      <c r="L30065" s="38"/>
      <c r="M30065" s="38"/>
    </row>
    <row r="30066" spans="3:13" x14ac:dyDescent="0.2">
      <c r="C30066" s="38"/>
      <c r="D30066" s="38"/>
      <c r="E30066" s="93"/>
      <c r="L30066" s="38"/>
      <c r="M30066" s="38"/>
    </row>
    <row r="30067" spans="3:13" x14ac:dyDescent="0.2">
      <c r="C30067" s="38"/>
      <c r="D30067" s="38"/>
      <c r="E30067" s="93"/>
      <c r="L30067" s="38"/>
      <c r="M30067" s="38"/>
    </row>
    <row r="30068" spans="3:13" x14ac:dyDescent="0.2">
      <c r="C30068" s="38"/>
      <c r="D30068" s="38"/>
      <c r="E30068" s="93"/>
      <c r="L30068" s="38"/>
      <c r="M30068" s="38"/>
    </row>
    <row r="30069" spans="3:13" x14ac:dyDescent="0.2">
      <c r="C30069" s="38"/>
      <c r="D30069" s="38"/>
      <c r="E30069" s="93"/>
      <c r="L30069" s="38"/>
      <c r="M30069" s="38"/>
    </row>
    <row r="30070" spans="3:13" x14ac:dyDescent="0.2">
      <c r="C30070" s="38"/>
      <c r="D30070" s="38"/>
      <c r="E30070" s="93"/>
      <c r="L30070" s="38"/>
      <c r="M30070" s="38"/>
    </row>
    <row r="30071" spans="3:13" x14ac:dyDescent="0.2">
      <c r="C30071" s="38"/>
      <c r="D30071" s="38"/>
      <c r="E30071" s="93"/>
      <c r="L30071" s="38"/>
      <c r="M30071" s="38"/>
    </row>
    <row r="30072" spans="3:13" x14ac:dyDescent="0.2">
      <c r="C30072" s="38"/>
      <c r="D30072" s="38"/>
      <c r="E30072" s="93"/>
      <c r="L30072" s="38"/>
      <c r="M30072" s="38"/>
    </row>
    <row r="30073" spans="3:13" x14ac:dyDescent="0.2">
      <c r="C30073" s="38"/>
      <c r="D30073" s="38"/>
      <c r="E30073" s="93"/>
      <c r="L30073" s="38"/>
      <c r="M30073" s="38"/>
    </row>
    <row r="30074" spans="3:13" x14ac:dyDescent="0.2">
      <c r="C30074" s="38"/>
      <c r="D30074" s="38"/>
      <c r="E30074" s="93"/>
      <c r="L30074" s="38"/>
      <c r="M30074" s="38"/>
    </row>
    <row r="30075" spans="3:13" x14ac:dyDescent="0.2">
      <c r="C30075" s="38"/>
      <c r="D30075" s="38"/>
      <c r="E30075" s="93"/>
      <c r="L30075" s="38"/>
      <c r="M30075" s="38"/>
    </row>
    <row r="30076" spans="3:13" x14ac:dyDescent="0.2">
      <c r="C30076" s="38"/>
      <c r="D30076" s="38"/>
      <c r="E30076" s="93"/>
      <c r="L30076" s="38"/>
      <c r="M30076" s="38"/>
    </row>
    <row r="30077" spans="3:13" x14ac:dyDescent="0.2">
      <c r="C30077" s="38"/>
      <c r="D30077" s="38"/>
      <c r="E30077" s="93"/>
      <c r="L30077" s="38"/>
      <c r="M30077" s="38"/>
    </row>
    <row r="30078" spans="3:13" x14ac:dyDescent="0.2">
      <c r="C30078" s="38"/>
      <c r="D30078" s="38"/>
      <c r="E30078" s="93"/>
      <c r="L30078" s="38"/>
      <c r="M30078" s="38"/>
    </row>
    <row r="30079" spans="3:13" x14ac:dyDescent="0.2">
      <c r="C30079" s="38"/>
      <c r="D30079" s="38"/>
      <c r="E30079" s="93"/>
      <c r="L30079" s="38"/>
      <c r="M30079" s="38"/>
    </row>
    <row r="30080" spans="3:13" x14ac:dyDescent="0.2">
      <c r="C30080" s="38"/>
      <c r="D30080" s="38"/>
      <c r="E30080" s="93"/>
      <c r="L30080" s="38"/>
      <c r="M30080" s="38"/>
    </row>
    <row r="30081" spans="3:13" x14ac:dyDescent="0.2">
      <c r="C30081" s="38"/>
      <c r="D30081" s="38"/>
      <c r="E30081" s="93"/>
      <c r="L30081" s="38"/>
      <c r="M30081" s="38"/>
    </row>
    <row r="30082" spans="3:13" x14ac:dyDescent="0.2">
      <c r="C30082" s="38"/>
      <c r="D30082" s="38"/>
      <c r="E30082" s="93"/>
      <c r="L30082" s="38"/>
      <c r="M30082" s="38"/>
    </row>
    <row r="30083" spans="3:13" x14ac:dyDescent="0.2">
      <c r="C30083" s="38"/>
      <c r="D30083" s="38"/>
      <c r="E30083" s="93"/>
      <c r="L30083" s="38"/>
      <c r="M30083" s="38"/>
    </row>
    <row r="30084" spans="3:13" x14ac:dyDescent="0.2">
      <c r="C30084" s="38"/>
      <c r="D30084" s="38"/>
      <c r="E30084" s="93"/>
      <c r="L30084" s="38"/>
      <c r="M30084" s="38"/>
    </row>
    <row r="30085" spans="3:13" x14ac:dyDescent="0.2">
      <c r="C30085" s="38"/>
      <c r="D30085" s="38"/>
      <c r="E30085" s="93"/>
      <c r="L30085" s="38"/>
      <c r="M30085" s="38"/>
    </row>
    <row r="30086" spans="3:13" x14ac:dyDescent="0.2">
      <c r="C30086" s="38"/>
      <c r="D30086" s="38"/>
      <c r="E30086" s="93"/>
      <c r="L30086" s="38"/>
      <c r="M30086" s="38"/>
    </row>
    <row r="30087" spans="3:13" x14ac:dyDescent="0.2">
      <c r="C30087" s="38"/>
      <c r="D30087" s="38"/>
      <c r="E30087" s="93"/>
      <c r="L30087" s="38"/>
      <c r="M30087" s="38"/>
    </row>
    <row r="30088" spans="3:13" x14ac:dyDescent="0.2">
      <c r="C30088" s="38"/>
      <c r="D30088" s="38"/>
      <c r="E30088" s="93"/>
      <c r="L30088" s="38"/>
      <c r="M30088" s="38"/>
    </row>
    <row r="30089" spans="3:13" x14ac:dyDescent="0.2">
      <c r="C30089" s="38"/>
      <c r="D30089" s="38"/>
      <c r="E30089" s="93"/>
      <c r="L30089" s="38"/>
      <c r="M30089" s="38"/>
    </row>
    <row r="30090" spans="3:13" x14ac:dyDescent="0.2">
      <c r="C30090" s="38"/>
      <c r="D30090" s="38"/>
      <c r="E30090" s="93"/>
      <c r="L30090" s="38"/>
      <c r="M30090" s="38"/>
    </row>
    <row r="30091" spans="3:13" x14ac:dyDescent="0.2">
      <c r="C30091" s="38"/>
      <c r="D30091" s="38"/>
      <c r="E30091" s="93"/>
      <c r="L30091" s="38"/>
      <c r="M30091" s="38"/>
    </row>
    <row r="30092" spans="3:13" x14ac:dyDescent="0.2">
      <c r="C30092" s="38"/>
      <c r="D30092" s="38"/>
      <c r="E30092" s="93"/>
      <c r="L30092" s="38"/>
      <c r="M30092" s="38"/>
    </row>
    <row r="30093" spans="3:13" x14ac:dyDescent="0.2">
      <c r="C30093" s="38"/>
      <c r="D30093" s="38"/>
      <c r="E30093" s="93"/>
      <c r="L30093" s="38"/>
      <c r="M30093" s="38"/>
    </row>
    <row r="30094" spans="3:13" x14ac:dyDescent="0.2">
      <c r="C30094" s="38"/>
      <c r="D30094" s="38"/>
      <c r="E30094" s="93"/>
      <c r="L30094" s="38"/>
      <c r="M30094" s="38"/>
    </row>
    <row r="30095" spans="3:13" x14ac:dyDescent="0.2">
      <c r="C30095" s="38"/>
      <c r="D30095" s="38"/>
      <c r="E30095" s="93"/>
      <c r="L30095" s="38"/>
      <c r="M30095" s="38"/>
    </row>
    <row r="30096" spans="3:13" x14ac:dyDescent="0.2">
      <c r="C30096" s="38"/>
      <c r="D30096" s="38"/>
      <c r="E30096" s="93"/>
      <c r="L30096" s="38"/>
      <c r="M30096" s="38"/>
    </row>
    <row r="30097" spans="3:13" x14ac:dyDescent="0.2">
      <c r="C30097" s="38"/>
      <c r="D30097" s="38"/>
      <c r="E30097" s="93"/>
      <c r="L30097" s="38"/>
      <c r="M30097" s="38"/>
    </row>
    <row r="30098" spans="3:13" x14ac:dyDescent="0.2">
      <c r="C30098" s="38"/>
      <c r="D30098" s="38"/>
      <c r="E30098" s="93"/>
      <c r="L30098" s="38"/>
      <c r="M30098" s="38"/>
    </row>
    <row r="30099" spans="3:13" x14ac:dyDescent="0.2">
      <c r="C30099" s="38"/>
      <c r="D30099" s="38"/>
      <c r="E30099" s="93"/>
      <c r="L30099" s="38"/>
      <c r="M30099" s="38"/>
    </row>
    <row r="30100" spans="3:13" x14ac:dyDescent="0.2">
      <c r="C30100" s="38"/>
      <c r="D30100" s="38"/>
      <c r="E30100" s="93"/>
      <c r="L30100" s="38"/>
      <c r="M30100" s="38"/>
    </row>
    <row r="30101" spans="3:13" x14ac:dyDescent="0.2">
      <c r="C30101" s="38"/>
      <c r="D30101" s="38"/>
      <c r="E30101" s="93"/>
      <c r="L30101" s="38"/>
      <c r="M30101" s="38"/>
    </row>
    <row r="30102" spans="3:13" x14ac:dyDescent="0.2">
      <c r="C30102" s="38"/>
      <c r="D30102" s="38"/>
      <c r="E30102" s="93"/>
      <c r="L30102" s="38"/>
      <c r="M30102" s="38"/>
    </row>
    <row r="30103" spans="3:13" x14ac:dyDescent="0.2">
      <c r="C30103" s="38"/>
      <c r="D30103" s="38"/>
      <c r="E30103" s="93"/>
      <c r="L30103" s="38"/>
      <c r="M30103" s="38"/>
    </row>
    <row r="30104" spans="3:13" x14ac:dyDescent="0.2">
      <c r="C30104" s="38"/>
      <c r="D30104" s="38"/>
      <c r="E30104" s="93"/>
      <c r="L30104" s="38"/>
      <c r="M30104" s="38"/>
    </row>
    <row r="30105" spans="3:13" x14ac:dyDescent="0.2">
      <c r="C30105" s="38"/>
      <c r="D30105" s="38"/>
      <c r="E30105" s="93"/>
      <c r="L30105" s="38"/>
      <c r="M30105" s="38"/>
    </row>
    <row r="30106" spans="3:13" x14ac:dyDescent="0.2">
      <c r="C30106" s="38"/>
      <c r="D30106" s="38"/>
      <c r="E30106" s="93"/>
      <c r="L30106" s="38"/>
      <c r="M30106" s="38"/>
    </row>
    <row r="30107" spans="3:13" x14ac:dyDescent="0.2">
      <c r="C30107" s="38"/>
      <c r="D30107" s="38"/>
      <c r="E30107" s="93"/>
      <c r="L30107" s="38"/>
      <c r="M30107" s="38"/>
    </row>
    <row r="30108" spans="3:13" x14ac:dyDescent="0.2">
      <c r="C30108" s="38"/>
      <c r="D30108" s="38"/>
      <c r="E30108" s="93"/>
      <c r="L30108" s="38"/>
      <c r="M30108" s="38"/>
    </row>
    <row r="30109" spans="3:13" x14ac:dyDescent="0.2">
      <c r="C30109" s="38"/>
      <c r="D30109" s="38"/>
      <c r="E30109" s="93"/>
      <c r="L30109" s="38"/>
      <c r="M30109" s="38"/>
    </row>
    <row r="30110" spans="3:13" x14ac:dyDescent="0.2">
      <c r="C30110" s="38"/>
      <c r="D30110" s="38"/>
      <c r="E30110" s="93"/>
      <c r="L30110" s="38"/>
      <c r="M30110" s="38"/>
    </row>
    <row r="30111" spans="3:13" x14ac:dyDescent="0.2">
      <c r="C30111" s="38"/>
      <c r="D30111" s="38"/>
      <c r="E30111" s="93"/>
      <c r="L30111" s="38"/>
      <c r="M30111" s="38"/>
    </row>
    <row r="30112" spans="3:13" x14ac:dyDescent="0.2">
      <c r="C30112" s="38"/>
      <c r="D30112" s="38"/>
      <c r="E30112" s="93"/>
      <c r="L30112" s="38"/>
      <c r="M30112" s="38"/>
    </row>
    <row r="30113" spans="3:13" x14ac:dyDescent="0.2">
      <c r="C30113" s="38"/>
      <c r="D30113" s="38"/>
      <c r="E30113" s="93"/>
      <c r="L30113" s="38"/>
      <c r="M30113" s="38"/>
    </row>
    <row r="30114" spans="3:13" x14ac:dyDescent="0.2">
      <c r="C30114" s="38"/>
      <c r="D30114" s="38"/>
      <c r="E30114" s="93"/>
      <c r="L30114" s="38"/>
      <c r="M30114" s="38"/>
    </row>
    <row r="30115" spans="3:13" x14ac:dyDescent="0.2">
      <c r="C30115" s="38"/>
      <c r="D30115" s="38"/>
      <c r="E30115" s="93"/>
      <c r="L30115" s="38"/>
      <c r="M30115" s="38"/>
    </row>
    <row r="30116" spans="3:13" x14ac:dyDescent="0.2">
      <c r="C30116" s="38"/>
      <c r="D30116" s="38"/>
      <c r="E30116" s="93"/>
      <c r="L30116" s="38"/>
      <c r="M30116" s="38"/>
    </row>
    <row r="30117" spans="3:13" x14ac:dyDescent="0.2">
      <c r="C30117" s="38"/>
      <c r="D30117" s="38"/>
      <c r="E30117" s="93"/>
      <c r="L30117" s="38"/>
      <c r="M30117" s="38"/>
    </row>
    <row r="30118" spans="3:13" x14ac:dyDescent="0.2">
      <c r="C30118" s="38"/>
      <c r="D30118" s="38"/>
      <c r="E30118" s="93"/>
      <c r="L30118" s="38"/>
      <c r="M30118" s="38"/>
    </row>
    <row r="30119" spans="3:13" x14ac:dyDescent="0.2">
      <c r="C30119" s="38"/>
      <c r="D30119" s="38"/>
      <c r="E30119" s="93"/>
      <c r="L30119" s="38"/>
      <c r="M30119" s="38"/>
    </row>
    <row r="30120" spans="3:13" x14ac:dyDescent="0.2">
      <c r="C30120" s="38"/>
      <c r="D30120" s="38"/>
      <c r="E30120" s="93"/>
      <c r="L30120" s="38"/>
      <c r="M30120" s="38"/>
    </row>
    <row r="30121" spans="3:13" x14ac:dyDescent="0.2">
      <c r="C30121" s="38"/>
      <c r="D30121" s="38"/>
      <c r="E30121" s="93"/>
      <c r="L30121" s="38"/>
      <c r="M30121" s="38"/>
    </row>
    <row r="30122" spans="3:13" x14ac:dyDescent="0.2">
      <c r="C30122" s="38"/>
      <c r="D30122" s="38"/>
      <c r="E30122" s="93"/>
      <c r="L30122" s="38"/>
      <c r="M30122" s="38"/>
    </row>
    <row r="30123" spans="3:13" x14ac:dyDescent="0.2">
      <c r="C30123" s="38"/>
      <c r="D30123" s="38"/>
      <c r="E30123" s="93"/>
      <c r="L30123" s="38"/>
      <c r="M30123" s="38"/>
    </row>
    <row r="30124" spans="3:13" x14ac:dyDescent="0.2">
      <c r="C30124" s="38"/>
      <c r="D30124" s="38"/>
      <c r="E30124" s="93"/>
      <c r="L30124" s="38"/>
      <c r="M30124" s="38"/>
    </row>
    <row r="30125" spans="3:13" x14ac:dyDescent="0.2">
      <c r="C30125" s="38"/>
      <c r="D30125" s="38"/>
      <c r="E30125" s="93"/>
      <c r="L30125" s="38"/>
      <c r="M30125" s="38"/>
    </row>
    <row r="30126" spans="3:13" x14ac:dyDescent="0.2">
      <c r="C30126" s="38"/>
      <c r="D30126" s="38"/>
      <c r="E30126" s="93"/>
      <c r="L30126" s="38"/>
      <c r="M30126" s="38"/>
    </row>
    <row r="30127" spans="3:13" x14ac:dyDescent="0.2">
      <c r="C30127" s="38"/>
      <c r="D30127" s="38"/>
      <c r="E30127" s="93"/>
      <c r="L30127" s="38"/>
      <c r="M30127" s="38"/>
    </row>
    <row r="30128" spans="3:13" x14ac:dyDescent="0.2">
      <c r="C30128" s="38"/>
      <c r="D30128" s="38"/>
      <c r="E30128" s="93"/>
      <c r="L30128" s="38"/>
      <c r="M30128" s="38"/>
    </row>
    <row r="30129" spans="3:13" x14ac:dyDescent="0.2">
      <c r="C30129" s="38"/>
      <c r="D30129" s="38"/>
      <c r="E30129" s="93"/>
      <c r="L30129" s="38"/>
      <c r="M30129" s="38"/>
    </row>
    <row r="30130" spans="3:13" x14ac:dyDescent="0.2">
      <c r="C30130" s="38"/>
      <c r="D30130" s="38"/>
      <c r="E30130" s="93"/>
      <c r="L30130" s="38"/>
      <c r="M30130" s="38"/>
    </row>
    <row r="30131" spans="3:13" x14ac:dyDescent="0.2">
      <c r="C30131" s="38"/>
      <c r="D30131" s="38"/>
      <c r="E30131" s="93"/>
      <c r="L30131" s="38"/>
      <c r="M30131" s="38"/>
    </row>
    <row r="30132" spans="3:13" x14ac:dyDescent="0.2">
      <c r="C30132" s="38"/>
      <c r="D30132" s="38"/>
      <c r="E30132" s="93"/>
      <c r="L30132" s="38"/>
      <c r="M30132" s="38"/>
    </row>
    <row r="30133" spans="3:13" x14ac:dyDescent="0.2">
      <c r="C30133" s="38"/>
      <c r="D30133" s="38"/>
      <c r="E30133" s="93"/>
      <c r="L30133" s="38"/>
      <c r="M30133" s="38"/>
    </row>
    <row r="30134" spans="3:13" x14ac:dyDescent="0.2">
      <c r="C30134" s="38"/>
      <c r="D30134" s="38"/>
      <c r="E30134" s="93"/>
      <c r="L30134" s="38"/>
      <c r="M30134" s="38"/>
    </row>
    <row r="30135" spans="3:13" x14ac:dyDescent="0.2">
      <c r="C30135" s="38"/>
      <c r="D30135" s="38"/>
      <c r="E30135" s="93"/>
      <c r="L30135" s="38"/>
      <c r="M30135" s="38"/>
    </row>
    <row r="30136" spans="3:13" x14ac:dyDescent="0.2">
      <c r="C30136" s="38"/>
      <c r="D30136" s="38"/>
      <c r="E30136" s="93"/>
      <c r="L30136" s="38"/>
      <c r="M30136" s="38"/>
    </row>
    <row r="30137" spans="3:13" x14ac:dyDescent="0.2">
      <c r="C30137" s="38"/>
      <c r="D30137" s="38"/>
      <c r="E30137" s="93"/>
      <c r="L30137" s="38"/>
      <c r="M30137" s="38"/>
    </row>
    <row r="30138" spans="3:13" x14ac:dyDescent="0.2">
      <c r="C30138" s="38"/>
      <c r="D30138" s="38"/>
      <c r="E30138" s="93"/>
      <c r="L30138" s="38"/>
      <c r="M30138" s="38"/>
    </row>
    <row r="30139" spans="3:13" x14ac:dyDescent="0.2">
      <c r="C30139" s="38"/>
      <c r="D30139" s="38"/>
      <c r="E30139" s="93"/>
      <c r="L30139" s="38"/>
      <c r="M30139" s="38"/>
    </row>
    <row r="30140" spans="3:13" x14ac:dyDescent="0.2">
      <c r="C30140" s="38"/>
      <c r="D30140" s="38"/>
      <c r="E30140" s="93"/>
      <c r="L30140" s="38"/>
      <c r="M30140" s="38"/>
    </row>
    <row r="30141" spans="3:13" x14ac:dyDescent="0.2">
      <c r="C30141" s="38"/>
      <c r="D30141" s="38"/>
      <c r="E30141" s="93"/>
      <c r="L30141" s="38"/>
      <c r="M30141" s="38"/>
    </row>
    <row r="30142" spans="3:13" x14ac:dyDescent="0.2">
      <c r="C30142" s="38"/>
      <c r="D30142" s="38"/>
      <c r="E30142" s="93"/>
      <c r="L30142" s="38"/>
      <c r="M30142" s="38"/>
    </row>
    <row r="30143" spans="3:13" x14ac:dyDescent="0.2">
      <c r="C30143" s="38"/>
      <c r="D30143" s="38"/>
      <c r="E30143" s="93"/>
      <c r="L30143" s="38"/>
      <c r="M30143" s="38"/>
    </row>
    <row r="30144" spans="3:13" x14ac:dyDescent="0.2">
      <c r="C30144" s="38"/>
      <c r="D30144" s="38"/>
      <c r="E30144" s="93"/>
      <c r="L30144" s="38"/>
      <c r="M30144" s="38"/>
    </row>
    <row r="30145" spans="3:13" x14ac:dyDescent="0.2">
      <c r="C30145" s="38"/>
      <c r="D30145" s="38"/>
      <c r="E30145" s="93"/>
      <c r="L30145" s="38"/>
      <c r="M30145" s="38"/>
    </row>
    <row r="30146" spans="3:13" x14ac:dyDescent="0.2">
      <c r="C30146" s="38"/>
      <c r="D30146" s="38"/>
      <c r="E30146" s="93"/>
      <c r="L30146" s="38"/>
      <c r="M30146" s="38"/>
    </row>
    <row r="30147" spans="3:13" x14ac:dyDescent="0.2">
      <c r="C30147" s="38"/>
      <c r="D30147" s="38"/>
      <c r="E30147" s="93"/>
      <c r="L30147" s="38"/>
      <c r="M30147" s="38"/>
    </row>
    <row r="30148" spans="3:13" x14ac:dyDescent="0.2">
      <c r="C30148" s="38"/>
      <c r="D30148" s="38"/>
      <c r="E30148" s="93"/>
      <c r="L30148" s="38"/>
      <c r="M30148" s="38"/>
    </row>
    <row r="30149" spans="3:13" x14ac:dyDescent="0.2">
      <c r="C30149" s="38"/>
      <c r="D30149" s="38"/>
      <c r="E30149" s="93"/>
      <c r="L30149" s="38"/>
      <c r="M30149" s="38"/>
    </row>
    <row r="30150" spans="3:13" x14ac:dyDescent="0.2">
      <c r="C30150" s="38"/>
      <c r="D30150" s="38"/>
      <c r="E30150" s="93"/>
      <c r="L30150" s="38"/>
      <c r="M30150" s="38"/>
    </row>
    <row r="30151" spans="3:13" x14ac:dyDescent="0.2">
      <c r="C30151" s="38"/>
      <c r="D30151" s="38"/>
      <c r="E30151" s="93"/>
      <c r="L30151" s="38"/>
      <c r="M30151" s="38"/>
    </row>
    <row r="30152" spans="3:13" x14ac:dyDescent="0.2">
      <c r="C30152" s="38"/>
      <c r="D30152" s="38"/>
      <c r="E30152" s="93"/>
      <c r="L30152" s="38"/>
      <c r="M30152" s="38"/>
    </row>
    <row r="30153" spans="3:13" x14ac:dyDescent="0.2">
      <c r="C30153" s="38"/>
      <c r="D30153" s="38"/>
      <c r="E30153" s="93"/>
      <c r="L30153" s="38"/>
      <c r="M30153" s="38"/>
    </row>
    <row r="30154" spans="3:13" x14ac:dyDescent="0.2">
      <c r="C30154" s="38"/>
      <c r="D30154" s="38"/>
      <c r="E30154" s="93"/>
      <c r="L30154" s="38"/>
      <c r="M30154" s="38"/>
    </row>
    <row r="30155" spans="3:13" x14ac:dyDescent="0.2">
      <c r="C30155" s="38"/>
      <c r="D30155" s="38"/>
      <c r="E30155" s="93"/>
      <c r="L30155" s="38"/>
      <c r="M30155" s="38"/>
    </row>
    <row r="30156" spans="3:13" x14ac:dyDescent="0.2">
      <c r="C30156" s="38"/>
      <c r="D30156" s="38"/>
      <c r="E30156" s="93"/>
      <c r="L30156" s="38"/>
      <c r="M30156" s="38"/>
    </row>
    <row r="30157" spans="3:13" x14ac:dyDescent="0.2">
      <c r="C30157" s="38"/>
      <c r="D30157" s="38"/>
      <c r="E30157" s="93"/>
      <c r="L30157" s="38"/>
      <c r="M30157" s="38"/>
    </row>
    <row r="30158" spans="3:13" x14ac:dyDescent="0.2">
      <c r="C30158" s="38"/>
      <c r="D30158" s="38"/>
      <c r="E30158" s="93"/>
      <c r="L30158" s="38"/>
      <c r="M30158" s="38"/>
    </row>
    <row r="30159" spans="3:13" x14ac:dyDescent="0.2">
      <c r="C30159" s="38"/>
      <c r="D30159" s="38"/>
      <c r="E30159" s="93"/>
      <c r="L30159" s="38"/>
      <c r="M30159" s="38"/>
    </row>
    <row r="30160" spans="3:13" x14ac:dyDescent="0.2">
      <c r="C30160" s="38"/>
      <c r="D30160" s="38"/>
      <c r="E30160" s="93"/>
      <c r="L30160" s="38"/>
      <c r="M30160" s="38"/>
    </row>
    <row r="30161" spans="3:13" x14ac:dyDescent="0.2">
      <c r="C30161" s="38"/>
      <c r="D30161" s="38"/>
      <c r="E30161" s="93"/>
      <c r="L30161" s="38"/>
      <c r="M30161" s="38"/>
    </row>
    <row r="30162" spans="3:13" x14ac:dyDescent="0.2">
      <c r="C30162" s="38"/>
      <c r="D30162" s="38"/>
      <c r="E30162" s="93"/>
      <c r="L30162" s="38"/>
      <c r="M30162" s="38"/>
    </row>
    <row r="30163" spans="3:13" x14ac:dyDescent="0.2">
      <c r="C30163" s="38"/>
      <c r="D30163" s="38"/>
      <c r="E30163" s="93"/>
      <c r="L30163" s="38"/>
      <c r="M30163" s="38"/>
    </row>
    <row r="30164" spans="3:13" x14ac:dyDescent="0.2">
      <c r="C30164" s="38"/>
      <c r="D30164" s="38"/>
      <c r="E30164" s="93"/>
      <c r="L30164" s="38"/>
      <c r="M30164" s="38"/>
    </row>
    <row r="30165" spans="3:13" x14ac:dyDescent="0.2">
      <c r="C30165" s="38"/>
      <c r="D30165" s="38"/>
      <c r="E30165" s="93"/>
      <c r="L30165" s="38"/>
      <c r="M30165" s="38"/>
    </row>
    <row r="30166" spans="3:13" x14ac:dyDescent="0.2">
      <c r="C30166" s="38"/>
      <c r="D30166" s="38"/>
      <c r="E30166" s="93"/>
      <c r="L30166" s="38"/>
      <c r="M30166" s="38"/>
    </row>
    <row r="30167" spans="3:13" x14ac:dyDescent="0.2">
      <c r="C30167" s="38"/>
      <c r="D30167" s="38"/>
      <c r="E30167" s="93"/>
      <c r="L30167" s="38"/>
      <c r="M30167" s="38"/>
    </row>
    <row r="30168" spans="3:13" x14ac:dyDescent="0.2">
      <c r="C30168" s="38"/>
      <c r="D30168" s="38"/>
      <c r="E30168" s="93"/>
      <c r="L30168" s="38"/>
      <c r="M30168" s="38"/>
    </row>
    <row r="30169" spans="3:13" x14ac:dyDescent="0.2">
      <c r="C30169" s="38"/>
      <c r="D30169" s="38"/>
      <c r="E30169" s="93"/>
      <c r="L30169" s="38"/>
      <c r="M30169" s="38"/>
    </row>
    <row r="30170" spans="3:13" x14ac:dyDescent="0.2">
      <c r="C30170" s="38"/>
      <c r="D30170" s="38"/>
      <c r="E30170" s="93"/>
      <c r="L30170" s="38"/>
      <c r="M30170" s="38"/>
    </row>
    <row r="30171" spans="3:13" x14ac:dyDescent="0.2">
      <c r="C30171" s="38"/>
      <c r="D30171" s="38"/>
      <c r="E30171" s="93"/>
      <c r="L30171" s="38"/>
      <c r="M30171" s="38"/>
    </row>
    <row r="30172" spans="3:13" x14ac:dyDescent="0.2">
      <c r="C30172" s="38"/>
      <c r="D30172" s="38"/>
      <c r="E30172" s="93"/>
      <c r="L30172" s="38"/>
      <c r="M30172" s="38"/>
    </row>
    <row r="30173" spans="3:13" x14ac:dyDescent="0.2">
      <c r="C30173" s="38"/>
      <c r="D30173" s="38"/>
      <c r="E30173" s="93"/>
      <c r="L30173" s="38"/>
      <c r="M30173" s="38"/>
    </row>
    <row r="30174" spans="3:13" x14ac:dyDescent="0.2">
      <c r="C30174" s="38"/>
      <c r="D30174" s="38"/>
      <c r="E30174" s="93"/>
      <c r="L30174" s="38"/>
      <c r="M30174" s="38"/>
    </row>
    <row r="30175" spans="3:13" x14ac:dyDescent="0.2">
      <c r="C30175" s="38"/>
      <c r="D30175" s="38"/>
      <c r="E30175" s="93"/>
      <c r="L30175" s="38"/>
      <c r="M30175" s="38"/>
    </row>
    <row r="30176" spans="3:13" x14ac:dyDescent="0.2">
      <c r="C30176" s="38"/>
      <c r="D30176" s="38"/>
      <c r="E30176" s="93"/>
      <c r="L30176" s="38"/>
      <c r="M30176" s="38"/>
    </row>
    <row r="30177" spans="3:13" x14ac:dyDescent="0.2">
      <c r="C30177" s="38"/>
      <c r="D30177" s="38"/>
      <c r="E30177" s="93"/>
      <c r="L30177" s="38"/>
      <c r="M30177" s="38"/>
    </row>
    <row r="30178" spans="3:13" x14ac:dyDescent="0.2">
      <c r="C30178" s="38"/>
      <c r="D30178" s="38"/>
      <c r="E30178" s="93"/>
      <c r="L30178" s="38"/>
      <c r="M30178" s="38"/>
    </row>
    <row r="30179" spans="3:13" x14ac:dyDescent="0.2">
      <c r="C30179" s="38"/>
      <c r="D30179" s="38"/>
      <c r="E30179" s="93"/>
      <c r="L30179" s="38"/>
      <c r="M30179" s="38"/>
    </row>
    <row r="30180" spans="3:13" x14ac:dyDescent="0.2">
      <c r="C30180" s="38"/>
      <c r="D30180" s="38"/>
      <c r="E30180" s="93"/>
      <c r="L30180" s="38"/>
      <c r="M30180" s="38"/>
    </row>
    <row r="30181" spans="3:13" x14ac:dyDescent="0.2">
      <c r="C30181" s="38"/>
      <c r="D30181" s="38"/>
      <c r="E30181" s="93"/>
      <c r="L30181" s="38"/>
      <c r="M30181" s="38"/>
    </row>
    <row r="30182" spans="3:13" x14ac:dyDescent="0.2">
      <c r="C30182" s="38"/>
      <c r="D30182" s="38"/>
      <c r="E30182" s="93"/>
      <c r="L30182" s="38"/>
      <c r="M30182" s="38"/>
    </row>
    <row r="30183" spans="3:13" x14ac:dyDescent="0.2">
      <c r="C30183" s="38"/>
      <c r="D30183" s="38"/>
      <c r="E30183" s="93"/>
      <c r="L30183" s="38"/>
      <c r="M30183" s="38"/>
    </row>
    <row r="30184" spans="3:13" x14ac:dyDescent="0.2">
      <c r="C30184" s="38"/>
      <c r="D30184" s="38"/>
      <c r="E30184" s="93"/>
      <c r="L30184" s="38"/>
      <c r="M30184" s="38"/>
    </row>
    <row r="30185" spans="3:13" x14ac:dyDescent="0.2">
      <c r="C30185" s="38"/>
      <c r="D30185" s="38"/>
      <c r="E30185" s="93"/>
      <c r="L30185" s="38"/>
      <c r="M30185" s="38"/>
    </row>
    <row r="30186" spans="3:13" x14ac:dyDescent="0.2">
      <c r="C30186" s="38"/>
      <c r="D30186" s="38"/>
      <c r="E30186" s="93"/>
      <c r="L30186" s="38"/>
      <c r="M30186" s="38"/>
    </row>
    <row r="30187" spans="3:13" x14ac:dyDescent="0.2">
      <c r="C30187" s="38"/>
      <c r="D30187" s="38"/>
      <c r="E30187" s="93"/>
      <c r="L30187" s="38"/>
      <c r="M30187" s="38"/>
    </row>
    <row r="30188" spans="3:13" x14ac:dyDescent="0.2">
      <c r="C30188" s="38"/>
      <c r="D30188" s="38"/>
      <c r="E30188" s="93"/>
      <c r="L30188" s="38"/>
      <c r="M30188" s="38"/>
    </row>
    <row r="30189" spans="3:13" x14ac:dyDescent="0.2">
      <c r="C30189" s="38"/>
      <c r="D30189" s="38"/>
      <c r="E30189" s="93"/>
      <c r="L30189" s="38"/>
      <c r="M30189" s="38"/>
    </row>
    <row r="30190" spans="3:13" x14ac:dyDescent="0.2">
      <c r="C30190" s="38"/>
      <c r="D30190" s="38"/>
      <c r="E30190" s="93"/>
      <c r="L30190" s="38"/>
      <c r="M30190" s="38"/>
    </row>
    <row r="30191" spans="3:13" x14ac:dyDescent="0.2">
      <c r="C30191" s="38"/>
      <c r="D30191" s="38"/>
      <c r="E30191" s="93"/>
      <c r="L30191" s="38"/>
      <c r="M30191" s="38"/>
    </row>
    <row r="30192" spans="3:13" x14ac:dyDescent="0.2">
      <c r="C30192" s="38"/>
      <c r="D30192" s="38"/>
      <c r="E30192" s="93"/>
      <c r="L30192" s="38"/>
      <c r="M30192" s="38"/>
    </row>
    <row r="30193" spans="3:13" x14ac:dyDescent="0.2">
      <c r="C30193" s="38"/>
      <c r="D30193" s="38"/>
      <c r="E30193" s="93"/>
      <c r="L30193" s="38"/>
      <c r="M30193" s="38"/>
    </row>
    <row r="30194" spans="3:13" x14ac:dyDescent="0.2">
      <c r="C30194" s="38"/>
      <c r="D30194" s="38"/>
      <c r="E30194" s="93"/>
      <c r="L30194" s="38"/>
      <c r="M30194" s="38"/>
    </row>
    <row r="30195" spans="3:13" x14ac:dyDescent="0.2">
      <c r="C30195" s="38"/>
      <c r="D30195" s="38"/>
      <c r="E30195" s="93"/>
      <c r="L30195" s="38"/>
      <c r="M30195" s="38"/>
    </row>
    <row r="30196" spans="3:13" x14ac:dyDescent="0.2">
      <c r="C30196" s="38"/>
      <c r="D30196" s="38"/>
      <c r="E30196" s="93"/>
      <c r="L30196" s="38"/>
      <c r="M30196" s="38"/>
    </row>
    <row r="30197" spans="3:13" x14ac:dyDescent="0.2">
      <c r="C30197" s="38"/>
      <c r="D30197" s="38"/>
      <c r="E30197" s="93"/>
      <c r="L30197" s="38"/>
      <c r="M30197" s="38"/>
    </row>
    <row r="30198" spans="3:13" x14ac:dyDescent="0.2">
      <c r="C30198" s="38"/>
      <c r="D30198" s="38"/>
      <c r="E30198" s="93"/>
      <c r="L30198" s="38"/>
      <c r="M30198" s="38"/>
    </row>
    <row r="30199" spans="3:13" x14ac:dyDescent="0.2">
      <c r="C30199" s="38"/>
      <c r="D30199" s="38"/>
      <c r="E30199" s="93"/>
      <c r="L30199" s="38"/>
      <c r="M30199" s="38"/>
    </row>
    <row r="30200" spans="3:13" x14ac:dyDescent="0.2">
      <c r="C30200" s="38"/>
      <c r="D30200" s="38"/>
      <c r="E30200" s="93"/>
      <c r="L30200" s="38"/>
      <c r="M30200" s="38"/>
    </row>
    <row r="30201" spans="3:13" x14ac:dyDescent="0.2">
      <c r="C30201" s="38"/>
      <c r="D30201" s="38"/>
      <c r="E30201" s="93"/>
      <c r="L30201" s="38"/>
      <c r="M30201" s="38"/>
    </row>
    <row r="30202" spans="3:13" x14ac:dyDescent="0.2">
      <c r="C30202" s="38"/>
      <c r="D30202" s="38"/>
      <c r="E30202" s="93"/>
      <c r="L30202" s="38"/>
      <c r="M30202" s="38"/>
    </row>
    <row r="30203" spans="3:13" x14ac:dyDescent="0.2">
      <c r="C30203" s="38"/>
      <c r="D30203" s="38"/>
      <c r="E30203" s="93"/>
      <c r="L30203" s="38"/>
      <c r="M30203" s="38"/>
    </row>
    <row r="30204" spans="3:13" x14ac:dyDescent="0.2">
      <c r="C30204" s="38"/>
      <c r="D30204" s="38"/>
      <c r="E30204" s="93"/>
      <c r="L30204" s="38"/>
      <c r="M30204" s="38"/>
    </row>
    <row r="30205" spans="3:13" x14ac:dyDescent="0.2">
      <c r="C30205" s="38"/>
      <c r="D30205" s="38"/>
      <c r="E30205" s="93"/>
      <c r="L30205" s="38"/>
      <c r="M30205" s="38"/>
    </row>
    <row r="30206" spans="3:13" x14ac:dyDescent="0.2">
      <c r="C30206" s="38"/>
      <c r="D30206" s="38"/>
      <c r="E30206" s="93"/>
      <c r="L30206" s="38"/>
      <c r="M30206" s="38"/>
    </row>
    <row r="30207" spans="3:13" x14ac:dyDescent="0.2">
      <c r="C30207" s="38"/>
      <c r="D30207" s="38"/>
      <c r="E30207" s="93"/>
      <c r="L30207" s="38"/>
      <c r="M30207" s="38"/>
    </row>
    <row r="30208" spans="3:13" x14ac:dyDescent="0.2">
      <c r="C30208" s="38"/>
      <c r="D30208" s="38"/>
      <c r="E30208" s="93"/>
      <c r="L30208" s="38"/>
      <c r="M30208" s="38"/>
    </row>
    <row r="30209" spans="3:13" x14ac:dyDescent="0.2">
      <c r="C30209" s="38"/>
      <c r="D30209" s="38"/>
      <c r="E30209" s="93"/>
      <c r="L30209" s="38"/>
      <c r="M30209" s="38"/>
    </row>
    <row r="30210" spans="3:13" x14ac:dyDescent="0.2">
      <c r="C30210" s="38"/>
      <c r="D30210" s="38"/>
      <c r="E30210" s="93"/>
      <c r="L30210" s="38"/>
      <c r="M30210" s="38"/>
    </row>
    <row r="30211" spans="3:13" x14ac:dyDescent="0.2">
      <c r="C30211" s="38"/>
      <c r="D30211" s="38"/>
      <c r="E30211" s="93"/>
      <c r="L30211" s="38"/>
      <c r="M30211" s="38"/>
    </row>
    <row r="30212" spans="3:13" x14ac:dyDescent="0.2">
      <c r="C30212" s="38"/>
      <c r="D30212" s="38"/>
      <c r="E30212" s="93"/>
      <c r="L30212" s="38"/>
      <c r="M30212" s="38"/>
    </row>
    <row r="30213" spans="3:13" x14ac:dyDescent="0.2">
      <c r="C30213" s="38"/>
      <c r="D30213" s="38"/>
      <c r="E30213" s="93"/>
      <c r="L30213" s="38"/>
      <c r="M30213" s="38"/>
    </row>
    <row r="30214" spans="3:13" x14ac:dyDescent="0.2">
      <c r="C30214" s="38"/>
      <c r="D30214" s="38"/>
      <c r="E30214" s="93"/>
      <c r="L30214" s="38"/>
      <c r="M30214" s="38"/>
    </row>
    <row r="30215" spans="3:13" x14ac:dyDescent="0.2">
      <c r="C30215" s="38"/>
      <c r="D30215" s="38"/>
      <c r="E30215" s="93"/>
      <c r="L30215" s="38"/>
      <c r="M30215" s="38"/>
    </row>
    <row r="30216" spans="3:13" x14ac:dyDescent="0.2">
      <c r="C30216" s="38"/>
      <c r="D30216" s="38"/>
      <c r="E30216" s="93"/>
      <c r="L30216" s="38"/>
      <c r="M30216" s="38"/>
    </row>
    <row r="30217" spans="3:13" x14ac:dyDescent="0.2">
      <c r="C30217" s="38"/>
      <c r="D30217" s="38"/>
      <c r="E30217" s="93"/>
      <c r="L30217" s="38"/>
      <c r="M30217" s="38"/>
    </row>
    <row r="30218" spans="3:13" x14ac:dyDescent="0.2">
      <c r="C30218" s="38"/>
      <c r="D30218" s="38"/>
      <c r="E30218" s="93"/>
      <c r="L30218" s="38"/>
      <c r="M30218" s="38"/>
    </row>
    <row r="30219" spans="3:13" x14ac:dyDescent="0.2">
      <c r="C30219" s="38"/>
      <c r="D30219" s="38"/>
      <c r="E30219" s="93"/>
      <c r="L30219" s="38"/>
      <c r="M30219" s="38"/>
    </row>
    <row r="30220" spans="3:13" x14ac:dyDescent="0.2">
      <c r="C30220" s="38"/>
      <c r="D30220" s="38"/>
      <c r="E30220" s="93"/>
      <c r="L30220" s="38"/>
      <c r="M30220" s="38"/>
    </row>
    <row r="30221" spans="3:13" x14ac:dyDescent="0.2">
      <c r="C30221" s="38"/>
      <c r="D30221" s="38"/>
      <c r="E30221" s="93"/>
      <c r="L30221" s="38"/>
      <c r="M30221" s="38"/>
    </row>
    <row r="30222" spans="3:13" x14ac:dyDescent="0.2">
      <c r="C30222" s="38"/>
      <c r="D30222" s="38"/>
      <c r="E30222" s="93"/>
      <c r="L30222" s="38"/>
      <c r="M30222" s="38"/>
    </row>
    <row r="30223" spans="3:13" x14ac:dyDescent="0.2">
      <c r="C30223" s="38"/>
      <c r="D30223" s="38"/>
      <c r="E30223" s="93"/>
      <c r="L30223" s="38"/>
      <c r="M30223" s="38"/>
    </row>
    <row r="30224" spans="3:13" x14ac:dyDescent="0.2">
      <c r="C30224" s="38"/>
      <c r="D30224" s="38"/>
      <c r="E30224" s="93"/>
      <c r="L30224" s="38"/>
      <c r="M30224" s="38"/>
    </row>
    <row r="30225" spans="3:13" x14ac:dyDescent="0.2">
      <c r="C30225" s="38"/>
      <c r="D30225" s="38"/>
      <c r="E30225" s="93"/>
      <c r="L30225" s="38"/>
      <c r="M30225" s="38"/>
    </row>
    <row r="30226" spans="3:13" x14ac:dyDescent="0.2">
      <c r="C30226" s="38"/>
      <c r="D30226" s="38"/>
      <c r="E30226" s="93"/>
      <c r="L30226" s="38"/>
      <c r="M30226" s="38"/>
    </row>
    <row r="30227" spans="3:13" x14ac:dyDescent="0.2">
      <c r="C30227" s="38"/>
      <c r="D30227" s="38"/>
      <c r="E30227" s="93"/>
      <c r="L30227" s="38"/>
      <c r="M30227" s="38"/>
    </row>
    <row r="30228" spans="3:13" x14ac:dyDescent="0.2">
      <c r="C30228" s="38"/>
      <c r="D30228" s="38"/>
      <c r="E30228" s="93"/>
      <c r="L30228" s="38"/>
      <c r="M30228" s="38"/>
    </row>
    <row r="30229" spans="3:13" x14ac:dyDescent="0.2">
      <c r="C30229" s="38"/>
      <c r="D30229" s="38"/>
      <c r="E30229" s="93"/>
      <c r="L30229" s="38"/>
      <c r="M30229" s="38"/>
    </row>
    <row r="30230" spans="3:13" x14ac:dyDescent="0.2">
      <c r="C30230" s="38"/>
      <c r="D30230" s="38"/>
      <c r="E30230" s="93"/>
      <c r="L30230" s="38"/>
      <c r="M30230" s="38"/>
    </row>
    <row r="30231" spans="3:13" x14ac:dyDescent="0.2">
      <c r="C30231" s="38"/>
      <c r="D30231" s="38"/>
      <c r="E30231" s="93"/>
      <c r="L30231" s="38"/>
      <c r="M30231" s="38"/>
    </row>
    <row r="30232" spans="3:13" x14ac:dyDescent="0.2">
      <c r="C30232" s="38"/>
      <c r="D30232" s="38"/>
      <c r="E30232" s="93"/>
      <c r="L30232" s="38"/>
      <c r="M30232" s="38"/>
    </row>
    <row r="30233" spans="3:13" x14ac:dyDescent="0.2">
      <c r="C30233" s="38"/>
      <c r="D30233" s="38"/>
      <c r="E30233" s="93"/>
      <c r="L30233" s="38"/>
      <c r="M30233" s="38"/>
    </row>
    <row r="30234" spans="3:13" x14ac:dyDescent="0.2">
      <c r="C30234" s="38"/>
      <c r="D30234" s="38"/>
      <c r="E30234" s="93"/>
      <c r="L30234" s="38"/>
      <c r="M30234" s="38"/>
    </row>
    <row r="30235" spans="3:13" x14ac:dyDescent="0.2">
      <c r="C30235" s="38"/>
      <c r="D30235" s="38"/>
      <c r="E30235" s="93"/>
      <c r="L30235" s="38"/>
      <c r="M30235" s="38"/>
    </row>
    <row r="30236" spans="3:13" x14ac:dyDescent="0.2">
      <c r="C30236" s="38"/>
      <c r="D30236" s="38"/>
      <c r="E30236" s="93"/>
      <c r="L30236" s="38"/>
      <c r="M30236" s="38"/>
    </row>
    <row r="30237" spans="3:13" x14ac:dyDescent="0.2">
      <c r="C30237" s="38"/>
      <c r="D30237" s="38"/>
      <c r="E30237" s="93"/>
      <c r="L30237" s="38"/>
      <c r="M30237" s="38"/>
    </row>
    <row r="30238" spans="3:13" x14ac:dyDescent="0.2">
      <c r="C30238" s="38"/>
      <c r="D30238" s="38"/>
      <c r="E30238" s="93"/>
      <c r="L30238" s="38"/>
      <c r="M30238" s="38"/>
    </row>
    <row r="30239" spans="3:13" x14ac:dyDescent="0.2">
      <c r="C30239" s="38"/>
      <c r="D30239" s="38"/>
      <c r="E30239" s="93"/>
      <c r="L30239" s="38"/>
      <c r="M30239" s="38"/>
    </row>
    <row r="30240" spans="3:13" x14ac:dyDescent="0.2">
      <c r="C30240" s="38"/>
      <c r="D30240" s="38"/>
      <c r="E30240" s="93"/>
      <c r="L30240" s="38"/>
      <c r="M30240" s="38"/>
    </row>
    <row r="30241" spans="3:13" x14ac:dyDescent="0.2">
      <c r="C30241" s="38"/>
      <c r="D30241" s="38"/>
      <c r="E30241" s="93"/>
      <c r="L30241" s="38"/>
      <c r="M30241" s="38"/>
    </row>
    <row r="30242" spans="3:13" x14ac:dyDescent="0.2">
      <c r="C30242" s="38"/>
      <c r="D30242" s="38"/>
      <c r="E30242" s="93"/>
      <c r="L30242" s="38"/>
      <c r="M30242" s="38"/>
    </row>
    <row r="30243" spans="3:13" x14ac:dyDescent="0.2">
      <c r="C30243" s="38"/>
      <c r="D30243" s="38"/>
      <c r="E30243" s="93"/>
      <c r="L30243" s="38"/>
      <c r="M30243" s="38"/>
    </row>
    <row r="30244" spans="3:13" x14ac:dyDescent="0.2">
      <c r="C30244" s="38"/>
      <c r="D30244" s="38"/>
      <c r="E30244" s="93"/>
      <c r="L30244" s="38"/>
      <c r="M30244" s="38"/>
    </row>
    <row r="30245" spans="3:13" x14ac:dyDescent="0.2">
      <c r="C30245" s="38"/>
      <c r="D30245" s="38"/>
      <c r="E30245" s="93"/>
      <c r="L30245" s="38"/>
      <c r="M30245" s="38"/>
    </row>
    <row r="30246" spans="3:13" x14ac:dyDescent="0.2">
      <c r="C30246" s="38"/>
      <c r="D30246" s="38"/>
      <c r="E30246" s="93"/>
      <c r="L30246" s="38"/>
      <c r="M30246" s="38"/>
    </row>
    <row r="30247" spans="3:13" x14ac:dyDescent="0.2">
      <c r="C30247" s="38"/>
      <c r="D30247" s="38"/>
      <c r="E30247" s="93"/>
      <c r="L30247" s="38"/>
      <c r="M30247" s="38"/>
    </row>
    <row r="30248" spans="3:13" x14ac:dyDescent="0.2">
      <c r="C30248" s="38"/>
      <c r="D30248" s="38"/>
      <c r="E30248" s="93"/>
      <c r="L30248" s="38"/>
      <c r="M30248" s="38"/>
    </row>
    <row r="30249" spans="3:13" x14ac:dyDescent="0.2">
      <c r="C30249" s="38"/>
      <c r="D30249" s="38"/>
      <c r="E30249" s="93"/>
      <c r="L30249" s="38"/>
      <c r="M30249" s="38"/>
    </row>
    <row r="30250" spans="3:13" x14ac:dyDescent="0.2">
      <c r="C30250" s="38"/>
      <c r="D30250" s="38"/>
      <c r="E30250" s="93"/>
      <c r="L30250" s="38"/>
      <c r="M30250" s="38"/>
    </row>
    <row r="30251" spans="3:13" x14ac:dyDescent="0.2">
      <c r="C30251" s="38"/>
      <c r="D30251" s="38"/>
      <c r="E30251" s="93"/>
      <c r="L30251" s="38"/>
      <c r="M30251" s="38"/>
    </row>
    <row r="30252" spans="3:13" x14ac:dyDescent="0.2">
      <c r="C30252" s="38"/>
      <c r="D30252" s="38"/>
      <c r="E30252" s="93"/>
      <c r="L30252" s="38"/>
      <c r="M30252" s="38"/>
    </row>
    <row r="30253" spans="3:13" x14ac:dyDescent="0.2">
      <c r="C30253" s="38"/>
      <c r="D30253" s="38"/>
      <c r="E30253" s="93"/>
      <c r="L30253" s="38"/>
      <c r="M30253" s="38"/>
    </row>
    <row r="30254" spans="3:13" x14ac:dyDescent="0.2">
      <c r="C30254" s="38"/>
      <c r="D30254" s="38"/>
      <c r="E30254" s="93"/>
      <c r="L30254" s="38"/>
      <c r="M30254" s="38"/>
    </row>
    <row r="30255" spans="3:13" x14ac:dyDescent="0.2">
      <c r="C30255" s="38"/>
      <c r="D30255" s="38"/>
      <c r="E30255" s="93"/>
      <c r="L30255" s="38"/>
      <c r="M30255" s="38"/>
    </row>
    <row r="30256" spans="3:13" x14ac:dyDescent="0.2">
      <c r="C30256" s="38"/>
      <c r="D30256" s="38"/>
      <c r="E30256" s="93"/>
      <c r="L30256" s="38"/>
      <c r="M30256" s="38"/>
    </row>
    <row r="30257" spans="3:13" x14ac:dyDescent="0.2">
      <c r="C30257" s="38"/>
      <c r="D30257" s="38"/>
      <c r="E30257" s="93"/>
      <c r="L30257" s="38"/>
      <c r="M30257" s="38"/>
    </row>
    <row r="30258" spans="3:13" x14ac:dyDescent="0.2">
      <c r="C30258" s="38"/>
      <c r="D30258" s="38"/>
      <c r="E30258" s="93"/>
      <c r="L30258" s="38"/>
      <c r="M30258" s="38"/>
    </row>
    <row r="30259" spans="3:13" x14ac:dyDescent="0.2">
      <c r="C30259" s="38"/>
      <c r="D30259" s="38"/>
      <c r="E30259" s="93"/>
      <c r="L30259" s="38"/>
      <c r="M30259" s="38"/>
    </row>
    <row r="30260" spans="3:13" x14ac:dyDescent="0.2">
      <c r="C30260" s="38"/>
      <c r="D30260" s="38"/>
      <c r="E30260" s="93"/>
      <c r="L30260" s="38"/>
      <c r="M30260" s="38"/>
    </row>
    <row r="30261" spans="3:13" x14ac:dyDescent="0.2">
      <c r="C30261" s="38"/>
      <c r="D30261" s="38"/>
      <c r="E30261" s="93"/>
      <c r="L30261" s="38"/>
      <c r="M30261" s="38"/>
    </row>
    <row r="30262" spans="3:13" x14ac:dyDescent="0.2">
      <c r="C30262" s="38"/>
      <c r="D30262" s="38"/>
      <c r="E30262" s="93"/>
      <c r="L30262" s="38"/>
      <c r="M30262" s="38"/>
    </row>
    <row r="30263" spans="3:13" x14ac:dyDescent="0.2">
      <c r="C30263" s="38"/>
      <c r="D30263" s="38"/>
      <c r="E30263" s="93"/>
      <c r="L30263" s="38"/>
      <c r="M30263" s="38"/>
    </row>
    <row r="30264" spans="3:13" x14ac:dyDescent="0.2">
      <c r="C30264" s="38"/>
      <c r="D30264" s="38"/>
      <c r="E30264" s="93"/>
      <c r="L30264" s="38"/>
      <c r="M30264" s="38"/>
    </row>
    <row r="30265" spans="3:13" x14ac:dyDescent="0.2">
      <c r="C30265" s="38"/>
      <c r="D30265" s="38"/>
      <c r="E30265" s="93"/>
      <c r="L30265" s="38"/>
      <c r="M30265" s="38"/>
    </row>
    <row r="30266" spans="3:13" x14ac:dyDescent="0.2">
      <c r="C30266" s="38"/>
      <c r="D30266" s="38"/>
      <c r="E30266" s="93"/>
      <c r="L30266" s="38"/>
      <c r="M30266" s="38"/>
    </row>
    <row r="30267" spans="3:13" x14ac:dyDescent="0.2">
      <c r="C30267" s="38"/>
      <c r="D30267" s="38"/>
      <c r="E30267" s="93"/>
      <c r="L30267" s="38"/>
      <c r="M30267" s="38"/>
    </row>
    <row r="30268" spans="3:13" x14ac:dyDescent="0.2">
      <c r="C30268" s="38"/>
      <c r="D30268" s="38"/>
      <c r="E30268" s="93"/>
      <c r="L30268" s="38"/>
      <c r="M30268" s="38"/>
    </row>
    <row r="30269" spans="3:13" x14ac:dyDescent="0.2">
      <c r="C30269" s="38"/>
      <c r="D30269" s="38"/>
      <c r="E30269" s="93"/>
      <c r="L30269" s="38"/>
      <c r="M30269" s="38"/>
    </row>
    <row r="30270" spans="3:13" x14ac:dyDescent="0.2">
      <c r="C30270" s="38"/>
      <c r="D30270" s="38"/>
      <c r="E30270" s="93"/>
      <c r="L30270" s="38"/>
      <c r="M30270" s="38"/>
    </row>
    <row r="30271" spans="3:13" x14ac:dyDescent="0.2">
      <c r="C30271" s="38"/>
      <c r="D30271" s="38"/>
      <c r="E30271" s="93"/>
      <c r="L30271" s="38"/>
      <c r="M30271" s="38"/>
    </row>
    <row r="30272" spans="3:13" x14ac:dyDescent="0.2">
      <c r="C30272" s="38"/>
      <c r="D30272" s="38"/>
      <c r="E30272" s="93"/>
      <c r="L30272" s="38"/>
      <c r="M30272" s="38"/>
    </row>
    <row r="30273" spans="3:13" x14ac:dyDescent="0.2">
      <c r="C30273" s="38"/>
      <c r="D30273" s="38"/>
      <c r="E30273" s="93"/>
      <c r="L30273" s="38"/>
      <c r="M30273" s="38"/>
    </row>
    <row r="30274" spans="3:13" x14ac:dyDescent="0.2">
      <c r="C30274" s="38"/>
      <c r="D30274" s="38"/>
      <c r="E30274" s="93"/>
      <c r="L30274" s="38"/>
      <c r="M30274" s="38"/>
    </row>
    <row r="30275" spans="3:13" x14ac:dyDescent="0.2">
      <c r="C30275" s="38"/>
      <c r="D30275" s="38"/>
      <c r="E30275" s="93"/>
      <c r="L30275" s="38"/>
      <c r="M30275" s="38"/>
    </row>
    <row r="30276" spans="3:13" x14ac:dyDescent="0.2">
      <c r="C30276" s="38"/>
      <c r="D30276" s="38"/>
      <c r="E30276" s="93"/>
      <c r="L30276" s="38"/>
      <c r="M30276" s="38"/>
    </row>
    <row r="30277" spans="3:13" x14ac:dyDescent="0.2">
      <c r="C30277" s="38"/>
      <c r="D30277" s="38"/>
      <c r="E30277" s="93"/>
      <c r="L30277" s="38"/>
      <c r="M30277" s="38"/>
    </row>
    <row r="30278" spans="3:13" x14ac:dyDescent="0.2">
      <c r="C30278" s="38"/>
      <c r="D30278" s="38"/>
      <c r="E30278" s="93"/>
      <c r="L30278" s="38"/>
      <c r="M30278" s="38"/>
    </row>
    <row r="30279" spans="3:13" x14ac:dyDescent="0.2">
      <c r="C30279" s="38"/>
      <c r="D30279" s="38"/>
      <c r="E30279" s="93"/>
      <c r="L30279" s="38"/>
      <c r="M30279" s="38"/>
    </row>
    <row r="30280" spans="3:13" x14ac:dyDescent="0.2">
      <c r="C30280" s="38"/>
      <c r="D30280" s="38"/>
      <c r="E30280" s="93"/>
      <c r="L30280" s="38"/>
      <c r="M30280" s="38"/>
    </row>
    <row r="30281" spans="3:13" x14ac:dyDescent="0.2">
      <c r="C30281" s="38"/>
      <c r="D30281" s="38"/>
      <c r="E30281" s="93"/>
      <c r="L30281" s="38"/>
      <c r="M30281" s="38"/>
    </row>
    <row r="30282" spans="3:13" x14ac:dyDescent="0.2">
      <c r="C30282" s="38"/>
      <c r="D30282" s="38"/>
      <c r="E30282" s="93"/>
      <c r="L30282" s="38"/>
      <c r="M30282" s="38"/>
    </row>
    <row r="30283" spans="3:13" x14ac:dyDescent="0.2">
      <c r="C30283" s="38"/>
      <c r="D30283" s="38"/>
      <c r="E30283" s="93"/>
      <c r="L30283" s="38"/>
      <c r="M30283" s="38"/>
    </row>
    <row r="30284" spans="3:13" x14ac:dyDescent="0.2">
      <c r="C30284" s="38"/>
      <c r="D30284" s="38"/>
      <c r="E30284" s="93"/>
      <c r="L30284" s="38"/>
      <c r="M30284" s="38"/>
    </row>
    <row r="30285" spans="3:13" x14ac:dyDescent="0.2">
      <c r="C30285" s="38"/>
      <c r="D30285" s="38"/>
      <c r="E30285" s="93"/>
      <c r="L30285" s="38"/>
      <c r="M30285" s="38"/>
    </row>
    <row r="30286" spans="3:13" x14ac:dyDescent="0.2">
      <c r="C30286" s="38"/>
      <c r="D30286" s="38"/>
      <c r="E30286" s="93"/>
      <c r="L30286" s="38"/>
      <c r="M30286" s="38"/>
    </row>
    <row r="30287" spans="3:13" x14ac:dyDescent="0.2">
      <c r="C30287" s="38"/>
      <c r="D30287" s="38"/>
      <c r="E30287" s="93"/>
      <c r="L30287" s="38"/>
      <c r="M30287" s="38"/>
    </row>
    <row r="30288" spans="3:13" x14ac:dyDescent="0.2">
      <c r="C30288" s="38"/>
      <c r="D30288" s="38"/>
      <c r="E30288" s="93"/>
      <c r="L30288" s="38"/>
      <c r="M30288" s="38"/>
    </row>
    <row r="30289" spans="3:13" x14ac:dyDescent="0.2">
      <c r="C30289" s="38"/>
      <c r="D30289" s="38"/>
      <c r="E30289" s="93"/>
      <c r="L30289" s="38"/>
      <c r="M30289" s="38"/>
    </row>
    <row r="30290" spans="3:13" x14ac:dyDescent="0.2">
      <c r="C30290" s="38"/>
      <c r="D30290" s="38"/>
      <c r="E30290" s="93"/>
      <c r="L30290" s="38"/>
      <c r="M30290" s="38"/>
    </row>
    <row r="30291" spans="3:13" x14ac:dyDescent="0.2">
      <c r="C30291" s="38"/>
      <c r="D30291" s="38"/>
      <c r="E30291" s="93"/>
      <c r="L30291" s="38"/>
      <c r="M30291" s="38"/>
    </row>
    <row r="30292" spans="3:13" x14ac:dyDescent="0.2">
      <c r="C30292" s="38"/>
      <c r="D30292" s="38"/>
      <c r="E30292" s="93"/>
      <c r="L30292" s="38"/>
      <c r="M30292" s="38"/>
    </row>
    <row r="30293" spans="3:13" x14ac:dyDescent="0.2">
      <c r="C30293" s="38"/>
      <c r="D30293" s="38"/>
      <c r="E30293" s="93"/>
      <c r="L30293" s="38"/>
      <c r="M30293" s="38"/>
    </row>
    <row r="30294" spans="3:13" x14ac:dyDescent="0.2">
      <c r="C30294" s="38"/>
      <c r="D30294" s="38"/>
      <c r="E30294" s="93"/>
      <c r="L30294" s="38"/>
      <c r="M30294" s="38"/>
    </row>
    <row r="30295" spans="3:13" x14ac:dyDescent="0.2">
      <c r="C30295" s="38"/>
      <c r="D30295" s="38"/>
      <c r="E30295" s="93"/>
      <c r="L30295" s="38"/>
      <c r="M30295" s="38"/>
    </row>
    <row r="30296" spans="3:13" x14ac:dyDescent="0.2">
      <c r="C30296" s="38"/>
      <c r="D30296" s="38"/>
      <c r="E30296" s="93"/>
      <c r="L30296" s="38"/>
      <c r="M30296" s="38"/>
    </row>
    <row r="30297" spans="3:13" x14ac:dyDescent="0.2">
      <c r="C30297" s="38"/>
      <c r="D30297" s="38"/>
      <c r="E30297" s="93"/>
      <c r="L30297" s="38"/>
      <c r="M30297" s="38"/>
    </row>
    <row r="30298" spans="3:13" x14ac:dyDescent="0.2">
      <c r="C30298" s="38"/>
      <c r="D30298" s="38"/>
      <c r="E30298" s="93"/>
      <c r="L30298" s="38"/>
      <c r="M30298" s="38"/>
    </row>
    <row r="30299" spans="3:13" x14ac:dyDescent="0.2">
      <c r="C30299" s="38"/>
      <c r="D30299" s="38"/>
      <c r="E30299" s="93"/>
      <c r="L30299" s="38"/>
      <c r="M30299" s="38"/>
    </row>
    <row r="30300" spans="3:13" x14ac:dyDescent="0.2">
      <c r="C30300" s="38"/>
      <c r="D30300" s="38"/>
      <c r="E30300" s="93"/>
      <c r="L30300" s="38"/>
      <c r="M30300" s="38"/>
    </row>
    <row r="30301" spans="3:13" x14ac:dyDescent="0.2">
      <c r="C30301" s="38"/>
      <c r="D30301" s="38"/>
      <c r="E30301" s="93"/>
      <c r="L30301" s="38"/>
      <c r="M30301" s="38"/>
    </row>
    <row r="30302" spans="3:13" x14ac:dyDescent="0.2">
      <c r="C30302" s="38"/>
      <c r="D30302" s="38"/>
      <c r="E30302" s="93"/>
      <c r="L30302" s="38"/>
      <c r="M30302" s="38"/>
    </row>
    <row r="30303" spans="3:13" x14ac:dyDescent="0.2">
      <c r="C30303" s="38"/>
      <c r="D30303" s="38"/>
      <c r="E30303" s="93"/>
      <c r="L30303" s="38"/>
      <c r="M30303" s="38"/>
    </row>
    <row r="30304" spans="3:13" x14ac:dyDescent="0.2">
      <c r="C30304" s="38"/>
      <c r="D30304" s="38"/>
      <c r="E30304" s="93"/>
      <c r="L30304" s="38"/>
      <c r="M30304" s="38"/>
    </row>
    <row r="30305" spans="3:13" x14ac:dyDescent="0.2">
      <c r="C30305" s="38"/>
      <c r="D30305" s="38"/>
      <c r="E30305" s="93"/>
      <c r="L30305" s="38"/>
      <c r="M30305" s="38"/>
    </row>
    <row r="30306" spans="3:13" x14ac:dyDescent="0.2">
      <c r="C30306" s="38"/>
      <c r="D30306" s="38"/>
      <c r="E30306" s="93"/>
      <c r="L30306" s="38"/>
      <c r="M30306" s="38"/>
    </row>
    <row r="30307" spans="3:13" x14ac:dyDescent="0.2">
      <c r="C30307" s="38"/>
      <c r="D30307" s="38"/>
      <c r="E30307" s="93"/>
      <c r="L30307" s="38"/>
      <c r="M30307" s="38"/>
    </row>
    <row r="30308" spans="3:13" x14ac:dyDescent="0.2">
      <c r="C30308" s="38"/>
      <c r="D30308" s="38"/>
      <c r="E30308" s="93"/>
      <c r="L30308" s="38"/>
      <c r="M30308" s="38"/>
    </row>
    <row r="30309" spans="3:13" x14ac:dyDescent="0.2">
      <c r="C30309" s="38"/>
      <c r="D30309" s="38"/>
      <c r="E30309" s="93"/>
      <c r="L30309" s="38"/>
      <c r="M30309" s="38"/>
    </row>
    <row r="30310" spans="3:13" x14ac:dyDescent="0.2">
      <c r="C30310" s="38"/>
      <c r="D30310" s="38"/>
      <c r="E30310" s="93"/>
      <c r="L30310" s="38"/>
      <c r="M30310" s="38"/>
    </row>
    <row r="30311" spans="3:13" x14ac:dyDescent="0.2">
      <c r="C30311" s="38"/>
      <c r="D30311" s="38"/>
      <c r="E30311" s="93"/>
      <c r="L30311" s="38"/>
      <c r="M30311" s="38"/>
    </row>
    <row r="30312" spans="3:13" x14ac:dyDescent="0.2">
      <c r="C30312" s="38"/>
      <c r="D30312" s="38"/>
      <c r="E30312" s="93"/>
      <c r="L30312" s="38"/>
      <c r="M30312" s="38"/>
    </row>
    <row r="30313" spans="3:13" x14ac:dyDescent="0.2">
      <c r="C30313" s="38"/>
      <c r="D30313" s="38"/>
      <c r="E30313" s="93"/>
      <c r="L30313" s="38"/>
      <c r="M30313" s="38"/>
    </row>
    <row r="30314" spans="3:13" x14ac:dyDescent="0.2">
      <c r="C30314" s="38"/>
      <c r="D30314" s="38"/>
      <c r="E30314" s="93"/>
      <c r="L30314" s="38"/>
      <c r="M30314" s="38"/>
    </row>
    <row r="30315" spans="3:13" x14ac:dyDescent="0.2">
      <c r="C30315" s="38"/>
      <c r="D30315" s="38"/>
      <c r="E30315" s="93"/>
      <c r="L30315" s="38"/>
      <c r="M30315" s="38"/>
    </row>
    <row r="30316" spans="3:13" x14ac:dyDescent="0.2">
      <c r="C30316" s="38"/>
      <c r="D30316" s="38"/>
      <c r="E30316" s="93"/>
      <c r="L30316" s="38"/>
      <c r="M30316" s="38"/>
    </row>
    <row r="30317" spans="3:13" x14ac:dyDescent="0.2">
      <c r="C30317" s="38"/>
      <c r="D30317" s="38"/>
      <c r="E30317" s="93"/>
      <c r="L30317" s="38"/>
      <c r="M30317" s="38"/>
    </row>
    <row r="30318" spans="3:13" x14ac:dyDescent="0.2">
      <c r="C30318" s="38"/>
      <c r="D30318" s="38"/>
      <c r="E30318" s="93"/>
      <c r="L30318" s="38"/>
      <c r="M30318" s="38"/>
    </row>
    <row r="30319" spans="3:13" x14ac:dyDescent="0.2">
      <c r="C30319" s="38"/>
      <c r="D30319" s="38"/>
      <c r="E30319" s="93"/>
      <c r="L30319" s="38"/>
      <c r="M30319" s="38"/>
    </row>
    <row r="30320" spans="3:13" x14ac:dyDescent="0.2">
      <c r="C30320" s="38"/>
      <c r="D30320" s="38"/>
      <c r="E30320" s="93"/>
      <c r="L30320" s="38"/>
      <c r="M30320" s="38"/>
    </row>
    <row r="30321" spans="3:13" x14ac:dyDescent="0.2">
      <c r="C30321" s="38"/>
      <c r="D30321" s="38"/>
      <c r="E30321" s="93"/>
      <c r="L30321" s="38"/>
      <c r="M30321" s="38"/>
    </row>
    <row r="30322" spans="3:13" x14ac:dyDescent="0.2">
      <c r="C30322" s="38"/>
      <c r="D30322" s="38"/>
      <c r="E30322" s="93"/>
      <c r="L30322" s="38"/>
      <c r="M30322" s="38"/>
    </row>
    <row r="30323" spans="3:13" x14ac:dyDescent="0.2">
      <c r="C30323" s="38"/>
      <c r="D30323" s="38"/>
      <c r="E30323" s="93"/>
      <c r="L30323" s="38"/>
      <c r="M30323" s="38"/>
    </row>
    <row r="30324" spans="3:13" x14ac:dyDescent="0.2">
      <c r="C30324" s="38"/>
      <c r="D30324" s="38"/>
      <c r="E30324" s="93"/>
      <c r="L30324" s="38"/>
      <c r="M30324" s="38"/>
    </row>
    <row r="30325" spans="3:13" x14ac:dyDescent="0.2">
      <c r="C30325" s="38"/>
      <c r="D30325" s="38"/>
      <c r="E30325" s="93"/>
      <c r="L30325" s="38"/>
      <c r="M30325" s="38"/>
    </row>
    <row r="30326" spans="3:13" x14ac:dyDescent="0.2">
      <c r="C30326" s="38"/>
      <c r="D30326" s="38"/>
      <c r="E30326" s="93"/>
      <c r="L30326" s="38"/>
      <c r="M30326" s="38"/>
    </row>
    <row r="30327" spans="3:13" x14ac:dyDescent="0.2">
      <c r="C30327" s="38"/>
      <c r="D30327" s="38"/>
      <c r="E30327" s="93"/>
      <c r="L30327" s="38"/>
      <c r="M30327" s="38"/>
    </row>
    <row r="30328" spans="3:13" x14ac:dyDescent="0.2">
      <c r="C30328" s="38"/>
      <c r="D30328" s="38"/>
      <c r="E30328" s="93"/>
      <c r="L30328" s="38"/>
      <c r="M30328" s="38"/>
    </row>
    <row r="30329" spans="3:13" x14ac:dyDescent="0.2">
      <c r="C30329" s="38"/>
      <c r="D30329" s="38"/>
      <c r="E30329" s="93"/>
      <c r="L30329" s="38"/>
      <c r="M30329" s="38"/>
    </row>
    <row r="30330" spans="3:13" x14ac:dyDescent="0.2">
      <c r="C30330" s="38"/>
      <c r="D30330" s="38"/>
      <c r="E30330" s="93"/>
      <c r="L30330" s="38"/>
      <c r="M30330" s="38"/>
    </row>
    <row r="30331" spans="3:13" x14ac:dyDescent="0.2">
      <c r="C30331" s="38"/>
      <c r="D30331" s="38"/>
      <c r="E30331" s="93"/>
      <c r="L30331" s="38"/>
      <c r="M30331" s="38"/>
    </row>
    <row r="30332" spans="3:13" x14ac:dyDescent="0.2">
      <c r="C30332" s="38"/>
      <c r="D30332" s="38"/>
      <c r="E30332" s="93"/>
      <c r="L30332" s="38"/>
      <c r="M30332" s="38"/>
    </row>
    <row r="30333" spans="3:13" x14ac:dyDescent="0.2">
      <c r="C30333" s="38"/>
      <c r="D30333" s="38"/>
      <c r="E30333" s="93"/>
      <c r="L30333" s="38"/>
      <c r="M30333" s="38"/>
    </row>
    <row r="30334" spans="3:13" x14ac:dyDescent="0.2">
      <c r="C30334" s="38"/>
      <c r="D30334" s="38"/>
      <c r="E30334" s="93"/>
      <c r="L30334" s="38"/>
      <c r="M30334" s="38"/>
    </row>
    <row r="30335" spans="3:13" x14ac:dyDescent="0.2">
      <c r="C30335" s="38"/>
      <c r="D30335" s="38"/>
      <c r="E30335" s="93"/>
      <c r="L30335" s="38"/>
      <c r="M30335" s="38"/>
    </row>
    <row r="30336" spans="3:13" x14ac:dyDescent="0.2">
      <c r="C30336" s="38"/>
      <c r="D30336" s="38"/>
      <c r="E30336" s="93"/>
      <c r="L30336" s="38"/>
      <c r="M30336" s="38"/>
    </row>
    <row r="30337" spans="3:13" x14ac:dyDescent="0.2">
      <c r="C30337" s="38"/>
      <c r="D30337" s="38"/>
      <c r="E30337" s="93"/>
      <c r="L30337" s="38"/>
      <c r="M30337" s="38"/>
    </row>
    <row r="30338" spans="3:13" x14ac:dyDescent="0.2">
      <c r="C30338" s="38"/>
      <c r="D30338" s="38"/>
      <c r="E30338" s="93"/>
      <c r="L30338" s="38"/>
      <c r="M30338" s="38"/>
    </row>
    <row r="30339" spans="3:13" x14ac:dyDescent="0.2">
      <c r="C30339" s="38"/>
      <c r="D30339" s="38"/>
      <c r="E30339" s="93"/>
      <c r="L30339" s="38"/>
      <c r="M30339" s="38"/>
    </row>
    <row r="30340" spans="3:13" x14ac:dyDescent="0.2">
      <c r="C30340" s="38"/>
      <c r="D30340" s="38"/>
      <c r="E30340" s="93"/>
      <c r="L30340" s="38"/>
      <c r="M30340" s="38"/>
    </row>
    <row r="30341" spans="3:13" x14ac:dyDescent="0.2">
      <c r="C30341" s="38"/>
      <c r="D30341" s="38"/>
      <c r="E30341" s="93"/>
      <c r="L30341" s="38"/>
      <c r="M30341" s="38"/>
    </row>
    <row r="30342" spans="3:13" x14ac:dyDescent="0.2">
      <c r="C30342" s="38"/>
      <c r="D30342" s="38"/>
      <c r="E30342" s="93"/>
      <c r="L30342" s="38"/>
      <c r="M30342" s="38"/>
    </row>
    <row r="30343" spans="3:13" x14ac:dyDescent="0.2">
      <c r="C30343" s="38"/>
      <c r="D30343" s="38"/>
      <c r="E30343" s="93"/>
      <c r="L30343" s="38"/>
      <c r="M30343" s="38"/>
    </row>
    <row r="30344" spans="3:13" x14ac:dyDescent="0.2">
      <c r="C30344" s="38"/>
      <c r="D30344" s="38"/>
      <c r="E30344" s="93"/>
      <c r="L30344" s="38"/>
      <c r="M30344" s="38"/>
    </row>
    <row r="30345" spans="3:13" x14ac:dyDescent="0.2">
      <c r="C30345" s="38"/>
      <c r="D30345" s="38"/>
      <c r="E30345" s="93"/>
      <c r="L30345" s="38"/>
      <c r="M30345" s="38"/>
    </row>
    <row r="30346" spans="3:13" x14ac:dyDescent="0.2">
      <c r="C30346" s="38"/>
      <c r="D30346" s="38"/>
      <c r="E30346" s="93"/>
      <c r="L30346" s="38"/>
      <c r="M30346" s="38"/>
    </row>
    <row r="30347" spans="3:13" x14ac:dyDescent="0.2">
      <c r="C30347" s="38"/>
      <c r="D30347" s="38"/>
      <c r="E30347" s="93"/>
      <c r="L30347" s="38"/>
      <c r="M30347" s="38"/>
    </row>
    <row r="30348" spans="3:13" x14ac:dyDescent="0.2">
      <c r="C30348" s="38"/>
      <c r="D30348" s="38"/>
      <c r="E30348" s="93"/>
      <c r="L30348" s="38"/>
      <c r="M30348" s="38"/>
    </row>
    <row r="30349" spans="3:13" x14ac:dyDescent="0.2">
      <c r="C30349" s="38"/>
      <c r="D30349" s="38"/>
      <c r="E30349" s="93"/>
      <c r="L30349" s="38"/>
      <c r="M30349" s="38"/>
    </row>
    <row r="30350" spans="3:13" x14ac:dyDescent="0.2">
      <c r="C30350" s="38"/>
      <c r="D30350" s="38"/>
      <c r="E30350" s="93"/>
      <c r="L30350" s="38"/>
      <c r="M30350" s="38"/>
    </row>
    <row r="30351" spans="3:13" x14ac:dyDescent="0.2">
      <c r="C30351" s="38"/>
      <c r="D30351" s="38"/>
      <c r="E30351" s="93"/>
      <c r="L30351" s="38"/>
      <c r="M30351" s="38"/>
    </row>
    <row r="30352" spans="3:13" x14ac:dyDescent="0.2">
      <c r="C30352" s="38"/>
      <c r="D30352" s="38"/>
      <c r="E30352" s="93"/>
      <c r="L30352" s="38"/>
      <c r="M30352" s="38"/>
    </row>
    <row r="30353" spans="3:13" x14ac:dyDescent="0.2">
      <c r="C30353" s="38"/>
      <c r="D30353" s="38"/>
      <c r="E30353" s="93"/>
      <c r="L30353" s="38"/>
      <c r="M30353" s="38"/>
    </row>
    <row r="30354" spans="3:13" x14ac:dyDescent="0.2">
      <c r="C30354" s="38"/>
      <c r="D30354" s="38"/>
      <c r="E30354" s="93"/>
      <c r="L30354" s="38"/>
      <c r="M30354" s="38"/>
    </row>
    <row r="30355" spans="3:13" x14ac:dyDescent="0.2">
      <c r="C30355" s="38"/>
      <c r="D30355" s="38"/>
      <c r="E30355" s="93"/>
      <c r="L30355" s="38"/>
      <c r="M30355" s="38"/>
    </row>
    <row r="30356" spans="3:13" x14ac:dyDescent="0.2">
      <c r="C30356" s="38"/>
      <c r="D30356" s="38"/>
      <c r="E30356" s="93"/>
      <c r="L30356" s="38"/>
      <c r="M30356" s="38"/>
    </row>
    <row r="30357" spans="3:13" x14ac:dyDescent="0.2">
      <c r="C30357" s="38"/>
      <c r="D30357" s="38"/>
      <c r="E30357" s="93"/>
      <c r="L30357" s="38"/>
      <c r="M30357" s="38"/>
    </row>
    <row r="30358" spans="3:13" x14ac:dyDescent="0.2">
      <c r="C30358" s="38"/>
      <c r="D30358" s="38"/>
      <c r="E30358" s="93"/>
      <c r="L30358" s="38"/>
      <c r="M30358" s="38"/>
    </row>
    <row r="30359" spans="3:13" x14ac:dyDescent="0.2">
      <c r="C30359" s="38"/>
      <c r="D30359" s="38"/>
      <c r="E30359" s="93"/>
      <c r="L30359" s="38"/>
      <c r="M30359" s="38"/>
    </row>
    <row r="30360" spans="3:13" x14ac:dyDescent="0.2">
      <c r="C30360" s="38"/>
      <c r="D30360" s="38"/>
      <c r="E30360" s="93"/>
      <c r="L30360" s="38"/>
      <c r="M30360" s="38"/>
    </row>
    <row r="30361" spans="3:13" x14ac:dyDescent="0.2">
      <c r="C30361" s="38"/>
      <c r="D30361" s="38"/>
      <c r="E30361" s="93"/>
      <c r="L30361" s="38"/>
      <c r="M30361" s="38"/>
    </row>
    <row r="30362" spans="3:13" x14ac:dyDescent="0.2">
      <c r="C30362" s="38"/>
      <c r="D30362" s="38"/>
      <c r="E30362" s="93"/>
      <c r="L30362" s="38"/>
      <c r="M30362" s="38"/>
    </row>
    <row r="30363" spans="3:13" x14ac:dyDescent="0.2">
      <c r="C30363" s="38"/>
      <c r="D30363" s="38"/>
      <c r="E30363" s="93"/>
      <c r="L30363" s="38"/>
      <c r="M30363" s="38"/>
    </row>
    <row r="30364" spans="3:13" x14ac:dyDescent="0.2">
      <c r="C30364" s="38"/>
      <c r="D30364" s="38"/>
      <c r="E30364" s="93"/>
      <c r="L30364" s="38"/>
      <c r="M30364" s="38"/>
    </row>
    <row r="30365" spans="3:13" x14ac:dyDescent="0.2">
      <c r="C30365" s="38"/>
      <c r="D30365" s="38"/>
      <c r="E30365" s="93"/>
      <c r="L30365" s="38"/>
      <c r="M30365" s="38"/>
    </row>
    <row r="30366" spans="3:13" x14ac:dyDescent="0.2">
      <c r="C30366" s="38"/>
      <c r="D30366" s="38"/>
      <c r="E30366" s="93"/>
      <c r="L30366" s="38"/>
      <c r="M30366" s="38"/>
    </row>
    <row r="30367" spans="3:13" x14ac:dyDescent="0.2">
      <c r="C30367" s="38"/>
      <c r="D30367" s="38"/>
      <c r="E30367" s="93"/>
      <c r="L30367" s="38"/>
      <c r="M30367" s="38"/>
    </row>
    <row r="30368" spans="3:13" x14ac:dyDescent="0.2">
      <c r="C30368" s="38"/>
      <c r="D30368" s="38"/>
      <c r="E30368" s="93"/>
      <c r="L30368" s="38"/>
      <c r="M30368" s="38"/>
    </row>
    <row r="30369" spans="3:13" x14ac:dyDescent="0.2">
      <c r="C30369" s="38"/>
      <c r="D30369" s="38"/>
      <c r="E30369" s="93"/>
      <c r="L30369" s="38"/>
      <c r="M30369" s="38"/>
    </row>
    <row r="30370" spans="3:13" x14ac:dyDescent="0.2">
      <c r="C30370" s="38"/>
      <c r="D30370" s="38"/>
      <c r="E30370" s="93"/>
      <c r="L30370" s="38"/>
      <c r="M30370" s="38"/>
    </row>
    <row r="30371" spans="3:13" x14ac:dyDescent="0.2">
      <c r="C30371" s="38"/>
      <c r="D30371" s="38"/>
      <c r="E30371" s="93"/>
      <c r="L30371" s="38"/>
      <c r="M30371" s="38"/>
    </row>
    <row r="30372" spans="3:13" x14ac:dyDescent="0.2">
      <c r="C30372" s="38"/>
      <c r="D30372" s="38"/>
      <c r="E30372" s="93"/>
      <c r="L30372" s="38"/>
      <c r="M30372" s="38"/>
    </row>
    <row r="30373" spans="3:13" x14ac:dyDescent="0.2">
      <c r="C30373" s="38"/>
      <c r="D30373" s="38"/>
      <c r="E30373" s="93"/>
      <c r="L30373" s="38"/>
      <c r="M30373" s="38"/>
    </row>
    <row r="30374" spans="3:13" x14ac:dyDescent="0.2">
      <c r="C30374" s="38"/>
      <c r="D30374" s="38"/>
      <c r="E30374" s="93"/>
      <c r="L30374" s="38"/>
      <c r="M30374" s="38"/>
    </row>
    <row r="30375" spans="3:13" x14ac:dyDescent="0.2">
      <c r="C30375" s="38"/>
      <c r="D30375" s="38"/>
      <c r="E30375" s="93"/>
      <c r="L30375" s="38"/>
      <c r="M30375" s="38"/>
    </row>
    <row r="30376" spans="3:13" x14ac:dyDescent="0.2">
      <c r="C30376" s="38"/>
      <c r="D30376" s="38"/>
      <c r="E30376" s="93"/>
      <c r="L30376" s="38"/>
      <c r="M30376" s="38"/>
    </row>
    <row r="30377" spans="3:13" x14ac:dyDescent="0.2">
      <c r="C30377" s="38"/>
      <c r="D30377" s="38"/>
      <c r="E30377" s="93"/>
      <c r="L30377" s="38"/>
      <c r="M30377" s="38"/>
    </row>
    <row r="30378" spans="3:13" x14ac:dyDescent="0.2">
      <c r="C30378" s="38"/>
      <c r="D30378" s="38"/>
      <c r="E30378" s="93"/>
      <c r="L30378" s="38"/>
      <c r="M30378" s="38"/>
    </row>
    <row r="30379" spans="3:13" x14ac:dyDescent="0.2">
      <c r="C30379" s="38"/>
      <c r="D30379" s="38"/>
      <c r="E30379" s="93"/>
      <c r="L30379" s="38"/>
      <c r="M30379" s="38"/>
    </row>
    <row r="30380" spans="3:13" x14ac:dyDescent="0.2">
      <c r="C30380" s="38"/>
      <c r="D30380" s="38"/>
      <c r="E30380" s="93"/>
      <c r="L30380" s="38"/>
      <c r="M30380" s="38"/>
    </row>
    <row r="30381" spans="3:13" x14ac:dyDescent="0.2">
      <c r="C30381" s="38"/>
      <c r="D30381" s="38"/>
      <c r="E30381" s="93"/>
      <c r="L30381" s="38"/>
      <c r="M30381" s="38"/>
    </row>
    <row r="30382" spans="3:13" x14ac:dyDescent="0.2">
      <c r="C30382" s="38"/>
      <c r="D30382" s="38"/>
      <c r="E30382" s="93"/>
      <c r="L30382" s="38"/>
      <c r="M30382" s="38"/>
    </row>
    <row r="30383" spans="3:13" x14ac:dyDescent="0.2">
      <c r="C30383" s="38"/>
      <c r="D30383" s="38"/>
      <c r="E30383" s="93"/>
      <c r="L30383" s="38"/>
      <c r="M30383" s="38"/>
    </row>
    <row r="30384" spans="3:13" x14ac:dyDescent="0.2">
      <c r="C30384" s="38"/>
      <c r="D30384" s="38"/>
      <c r="E30384" s="93"/>
      <c r="L30384" s="38"/>
      <c r="M30384" s="38"/>
    </row>
    <row r="30385" spans="3:13" x14ac:dyDescent="0.2">
      <c r="C30385" s="38"/>
      <c r="D30385" s="38"/>
      <c r="E30385" s="93"/>
      <c r="L30385" s="38"/>
      <c r="M30385" s="38"/>
    </row>
    <row r="30386" spans="3:13" x14ac:dyDescent="0.2">
      <c r="C30386" s="38"/>
      <c r="D30386" s="38"/>
      <c r="E30386" s="93"/>
      <c r="L30386" s="38"/>
      <c r="M30386" s="38"/>
    </row>
    <row r="30387" spans="3:13" x14ac:dyDescent="0.2">
      <c r="C30387" s="38"/>
      <c r="D30387" s="38"/>
      <c r="E30387" s="93"/>
      <c r="L30387" s="38"/>
      <c r="M30387" s="38"/>
    </row>
    <row r="30388" spans="3:13" x14ac:dyDescent="0.2">
      <c r="C30388" s="38"/>
      <c r="D30388" s="38"/>
      <c r="E30388" s="93"/>
      <c r="L30388" s="38"/>
      <c r="M30388" s="38"/>
    </row>
    <row r="30389" spans="3:13" x14ac:dyDescent="0.2">
      <c r="C30389" s="38"/>
      <c r="D30389" s="38"/>
      <c r="E30389" s="93"/>
      <c r="L30389" s="38"/>
      <c r="M30389" s="38"/>
    </row>
    <row r="30390" spans="3:13" x14ac:dyDescent="0.2">
      <c r="C30390" s="38"/>
      <c r="D30390" s="38"/>
      <c r="E30390" s="93"/>
      <c r="L30390" s="38"/>
      <c r="M30390" s="38"/>
    </row>
    <row r="30391" spans="3:13" x14ac:dyDescent="0.2">
      <c r="C30391" s="38"/>
      <c r="D30391" s="38"/>
      <c r="E30391" s="93"/>
      <c r="L30391" s="38"/>
      <c r="M30391" s="38"/>
    </row>
    <row r="30392" spans="3:13" x14ac:dyDescent="0.2">
      <c r="C30392" s="38"/>
      <c r="D30392" s="38"/>
      <c r="E30392" s="93"/>
      <c r="L30392" s="38"/>
      <c r="M30392" s="38"/>
    </row>
    <row r="30393" spans="3:13" x14ac:dyDescent="0.2">
      <c r="C30393" s="38"/>
      <c r="D30393" s="38"/>
      <c r="E30393" s="93"/>
      <c r="L30393" s="38"/>
      <c r="M30393" s="38"/>
    </row>
    <row r="30394" spans="3:13" x14ac:dyDescent="0.2">
      <c r="C30394" s="38"/>
      <c r="D30394" s="38"/>
      <c r="E30394" s="93"/>
      <c r="L30394" s="38"/>
      <c r="M30394" s="38"/>
    </row>
    <row r="30395" spans="3:13" x14ac:dyDescent="0.2">
      <c r="C30395" s="38"/>
      <c r="D30395" s="38"/>
      <c r="E30395" s="93"/>
      <c r="L30395" s="38"/>
      <c r="M30395" s="38"/>
    </row>
    <row r="30396" spans="3:13" x14ac:dyDescent="0.2">
      <c r="C30396" s="38"/>
      <c r="D30396" s="38"/>
      <c r="E30396" s="93"/>
      <c r="L30396" s="38"/>
      <c r="M30396" s="38"/>
    </row>
    <row r="30397" spans="3:13" x14ac:dyDescent="0.2">
      <c r="C30397" s="38"/>
      <c r="D30397" s="38"/>
      <c r="E30397" s="93"/>
      <c r="L30397" s="38"/>
      <c r="M30397" s="38"/>
    </row>
    <row r="30398" spans="3:13" x14ac:dyDescent="0.2">
      <c r="C30398" s="38"/>
      <c r="D30398" s="38"/>
      <c r="E30398" s="93"/>
      <c r="L30398" s="38"/>
      <c r="M30398" s="38"/>
    </row>
    <row r="30399" spans="3:13" x14ac:dyDescent="0.2">
      <c r="C30399" s="38"/>
      <c r="D30399" s="38"/>
      <c r="E30399" s="93"/>
      <c r="L30399" s="38"/>
      <c r="M30399" s="38"/>
    </row>
    <row r="30400" spans="3:13" x14ac:dyDescent="0.2">
      <c r="C30400" s="38"/>
      <c r="D30400" s="38"/>
      <c r="E30400" s="93"/>
      <c r="L30400" s="38"/>
      <c r="M30400" s="38"/>
    </row>
    <row r="30401" spans="3:13" x14ac:dyDescent="0.2">
      <c r="C30401" s="38"/>
      <c r="D30401" s="38"/>
      <c r="E30401" s="93"/>
      <c r="L30401" s="38"/>
      <c r="M30401" s="38"/>
    </row>
    <row r="30402" spans="3:13" x14ac:dyDescent="0.2">
      <c r="C30402" s="38"/>
      <c r="D30402" s="38"/>
      <c r="E30402" s="93"/>
      <c r="L30402" s="38"/>
      <c r="M30402" s="38"/>
    </row>
    <row r="30403" spans="3:13" x14ac:dyDescent="0.2">
      <c r="C30403" s="38"/>
      <c r="D30403" s="38"/>
      <c r="E30403" s="93"/>
      <c r="L30403" s="38"/>
      <c r="M30403" s="38"/>
    </row>
    <row r="30404" spans="3:13" x14ac:dyDescent="0.2">
      <c r="C30404" s="38"/>
      <c r="D30404" s="38"/>
      <c r="E30404" s="93"/>
      <c r="L30404" s="38"/>
      <c r="M30404" s="38"/>
    </row>
    <row r="30405" spans="3:13" x14ac:dyDescent="0.2">
      <c r="C30405" s="38"/>
      <c r="D30405" s="38"/>
      <c r="E30405" s="93"/>
      <c r="L30405" s="38"/>
      <c r="M30405" s="38"/>
    </row>
    <row r="30406" spans="3:13" x14ac:dyDescent="0.2">
      <c r="C30406" s="38"/>
      <c r="D30406" s="38"/>
      <c r="E30406" s="93"/>
      <c r="L30406" s="38"/>
      <c r="M30406" s="38"/>
    </row>
    <row r="30407" spans="3:13" x14ac:dyDescent="0.2">
      <c r="C30407" s="38"/>
      <c r="D30407" s="38"/>
      <c r="E30407" s="93"/>
      <c r="L30407" s="38"/>
      <c r="M30407" s="38"/>
    </row>
    <row r="30408" spans="3:13" x14ac:dyDescent="0.2">
      <c r="C30408" s="38"/>
      <c r="D30408" s="38"/>
      <c r="E30408" s="93"/>
      <c r="L30408" s="38"/>
      <c r="M30408" s="38"/>
    </row>
    <row r="30409" spans="3:13" x14ac:dyDescent="0.2">
      <c r="C30409" s="38"/>
      <c r="D30409" s="38"/>
      <c r="E30409" s="93"/>
      <c r="L30409" s="38"/>
      <c r="M30409" s="38"/>
    </row>
    <row r="30410" spans="3:13" x14ac:dyDescent="0.2">
      <c r="C30410" s="38"/>
      <c r="D30410" s="38"/>
      <c r="E30410" s="93"/>
      <c r="L30410" s="38"/>
      <c r="M30410" s="38"/>
    </row>
    <row r="30411" spans="3:13" x14ac:dyDescent="0.2">
      <c r="C30411" s="38"/>
      <c r="D30411" s="38"/>
      <c r="E30411" s="93"/>
      <c r="L30411" s="38"/>
      <c r="M30411" s="38"/>
    </row>
    <row r="30412" spans="3:13" x14ac:dyDescent="0.2">
      <c r="C30412" s="38"/>
      <c r="D30412" s="38"/>
      <c r="E30412" s="93"/>
      <c r="L30412" s="38"/>
      <c r="M30412" s="38"/>
    </row>
    <row r="30413" spans="3:13" x14ac:dyDescent="0.2">
      <c r="C30413" s="38"/>
      <c r="D30413" s="38"/>
      <c r="E30413" s="93"/>
      <c r="L30413" s="38"/>
      <c r="M30413" s="38"/>
    </row>
    <row r="30414" spans="3:13" x14ac:dyDescent="0.2">
      <c r="C30414" s="38"/>
      <c r="D30414" s="38"/>
      <c r="E30414" s="93"/>
      <c r="L30414" s="38"/>
      <c r="M30414" s="38"/>
    </row>
    <row r="30415" spans="3:13" x14ac:dyDescent="0.2">
      <c r="C30415" s="38"/>
      <c r="D30415" s="38"/>
      <c r="E30415" s="93"/>
      <c r="L30415" s="38"/>
      <c r="M30415" s="38"/>
    </row>
    <row r="30416" spans="3:13" x14ac:dyDescent="0.2">
      <c r="C30416" s="38"/>
      <c r="D30416" s="38"/>
      <c r="E30416" s="93"/>
      <c r="L30416" s="38"/>
      <c r="M30416" s="38"/>
    </row>
    <row r="30417" spans="3:13" x14ac:dyDescent="0.2">
      <c r="C30417" s="38"/>
      <c r="D30417" s="38"/>
      <c r="E30417" s="93"/>
      <c r="L30417" s="38"/>
      <c r="M30417" s="38"/>
    </row>
    <row r="30418" spans="3:13" x14ac:dyDescent="0.2">
      <c r="C30418" s="38"/>
      <c r="D30418" s="38"/>
      <c r="E30418" s="93"/>
      <c r="L30418" s="38"/>
      <c r="M30418" s="38"/>
    </row>
    <row r="30419" spans="3:13" x14ac:dyDescent="0.2">
      <c r="C30419" s="38"/>
      <c r="D30419" s="38"/>
      <c r="E30419" s="93"/>
      <c r="L30419" s="38"/>
      <c r="M30419" s="38"/>
    </row>
    <row r="30420" spans="3:13" x14ac:dyDescent="0.2">
      <c r="C30420" s="38"/>
      <c r="D30420" s="38"/>
      <c r="E30420" s="93"/>
      <c r="L30420" s="38"/>
      <c r="M30420" s="38"/>
    </row>
    <row r="30421" spans="3:13" x14ac:dyDescent="0.2">
      <c r="C30421" s="38"/>
      <c r="D30421" s="38"/>
      <c r="E30421" s="93"/>
      <c r="L30421" s="38"/>
      <c r="M30421" s="38"/>
    </row>
    <row r="30422" spans="3:13" x14ac:dyDescent="0.2">
      <c r="C30422" s="38"/>
      <c r="D30422" s="38"/>
      <c r="E30422" s="93"/>
      <c r="L30422" s="38"/>
      <c r="M30422" s="38"/>
    </row>
    <row r="30423" spans="3:13" x14ac:dyDescent="0.2">
      <c r="C30423" s="38"/>
      <c r="D30423" s="38"/>
      <c r="E30423" s="93"/>
      <c r="L30423" s="38"/>
      <c r="M30423" s="38"/>
    </row>
    <row r="30424" spans="3:13" x14ac:dyDescent="0.2">
      <c r="C30424" s="38"/>
      <c r="D30424" s="38"/>
      <c r="E30424" s="93"/>
      <c r="L30424" s="38"/>
      <c r="M30424" s="38"/>
    </row>
    <row r="30425" spans="3:13" x14ac:dyDescent="0.2">
      <c r="C30425" s="38"/>
      <c r="D30425" s="38"/>
      <c r="E30425" s="93"/>
      <c r="L30425" s="38"/>
      <c r="M30425" s="38"/>
    </row>
    <row r="30426" spans="3:13" x14ac:dyDescent="0.2">
      <c r="C30426" s="38"/>
      <c r="D30426" s="38"/>
      <c r="E30426" s="93"/>
      <c r="L30426" s="38"/>
      <c r="M30426" s="38"/>
    </row>
    <row r="30427" spans="3:13" x14ac:dyDescent="0.2">
      <c r="C30427" s="38"/>
      <c r="D30427" s="38"/>
      <c r="E30427" s="93"/>
      <c r="L30427" s="38"/>
      <c r="M30427" s="38"/>
    </row>
    <row r="30428" spans="3:13" x14ac:dyDescent="0.2">
      <c r="C30428" s="38"/>
      <c r="D30428" s="38"/>
      <c r="E30428" s="93"/>
      <c r="L30428" s="38"/>
      <c r="M30428" s="38"/>
    </row>
    <row r="30429" spans="3:13" x14ac:dyDescent="0.2">
      <c r="C30429" s="38"/>
      <c r="D30429" s="38"/>
      <c r="E30429" s="93"/>
      <c r="L30429" s="38"/>
      <c r="M30429" s="38"/>
    </row>
    <row r="30430" spans="3:13" x14ac:dyDescent="0.2">
      <c r="C30430" s="38"/>
      <c r="D30430" s="38"/>
      <c r="E30430" s="93"/>
      <c r="L30430" s="38"/>
      <c r="M30430" s="38"/>
    </row>
    <row r="30431" spans="3:13" x14ac:dyDescent="0.2">
      <c r="C30431" s="38"/>
      <c r="D30431" s="38"/>
      <c r="E30431" s="93"/>
      <c r="L30431" s="38"/>
      <c r="M30431" s="38"/>
    </row>
    <row r="30432" spans="3:13" x14ac:dyDescent="0.2">
      <c r="C30432" s="38"/>
      <c r="D30432" s="38"/>
      <c r="E30432" s="93"/>
      <c r="L30432" s="38"/>
      <c r="M30432" s="38"/>
    </row>
    <row r="30433" spans="3:13" x14ac:dyDescent="0.2">
      <c r="C30433" s="38"/>
      <c r="D30433" s="38"/>
      <c r="E30433" s="93"/>
      <c r="L30433" s="38"/>
      <c r="M30433" s="38"/>
    </row>
    <row r="30434" spans="3:13" x14ac:dyDescent="0.2">
      <c r="C30434" s="38"/>
      <c r="D30434" s="38"/>
      <c r="E30434" s="93"/>
      <c r="L30434" s="38"/>
      <c r="M30434" s="38"/>
    </row>
    <row r="30435" spans="3:13" x14ac:dyDescent="0.2">
      <c r="C30435" s="38"/>
      <c r="D30435" s="38"/>
      <c r="E30435" s="93"/>
      <c r="L30435" s="38"/>
      <c r="M30435" s="38"/>
    </row>
    <row r="30436" spans="3:13" x14ac:dyDescent="0.2">
      <c r="C30436" s="38"/>
      <c r="D30436" s="38"/>
      <c r="E30436" s="93"/>
      <c r="L30436" s="38"/>
      <c r="M30436" s="38"/>
    </row>
    <row r="30437" spans="3:13" x14ac:dyDescent="0.2">
      <c r="C30437" s="38"/>
      <c r="D30437" s="38"/>
      <c r="E30437" s="93"/>
      <c r="L30437" s="38"/>
      <c r="M30437" s="38"/>
    </row>
    <row r="30438" spans="3:13" x14ac:dyDescent="0.2">
      <c r="C30438" s="38"/>
      <c r="D30438" s="38"/>
      <c r="E30438" s="93"/>
      <c r="L30438" s="38"/>
      <c r="M30438" s="38"/>
    </row>
    <row r="30439" spans="3:13" x14ac:dyDescent="0.2">
      <c r="C30439" s="38"/>
      <c r="D30439" s="38"/>
      <c r="E30439" s="93"/>
      <c r="L30439" s="38"/>
      <c r="M30439" s="38"/>
    </row>
    <row r="30440" spans="3:13" x14ac:dyDescent="0.2">
      <c r="C30440" s="38"/>
      <c r="D30440" s="38"/>
      <c r="E30440" s="93"/>
      <c r="L30440" s="38"/>
      <c r="M30440" s="38"/>
    </row>
    <row r="30441" spans="3:13" x14ac:dyDescent="0.2">
      <c r="C30441" s="38"/>
      <c r="D30441" s="38"/>
      <c r="E30441" s="93"/>
      <c r="L30441" s="38"/>
      <c r="M30441" s="38"/>
    </row>
    <row r="30442" spans="3:13" x14ac:dyDescent="0.2">
      <c r="C30442" s="38"/>
      <c r="D30442" s="38"/>
      <c r="E30442" s="93"/>
      <c r="L30442" s="38"/>
      <c r="M30442" s="38"/>
    </row>
    <row r="30443" spans="3:13" x14ac:dyDescent="0.2">
      <c r="C30443" s="38"/>
      <c r="D30443" s="38"/>
      <c r="E30443" s="93"/>
      <c r="L30443" s="38"/>
      <c r="M30443" s="38"/>
    </row>
    <row r="30444" spans="3:13" x14ac:dyDescent="0.2">
      <c r="C30444" s="38"/>
      <c r="D30444" s="38"/>
      <c r="E30444" s="93"/>
      <c r="L30444" s="38"/>
      <c r="M30444" s="38"/>
    </row>
    <row r="30445" spans="3:13" x14ac:dyDescent="0.2">
      <c r="C30445" s="38"/>
      <c r="D30445" s="38"/>
      <c r="E30445" s="93"/>
      <c r="L30445" s="38"/>
      <c r="M30445" s="38"/>
    </row>
    <row r="30446" spans="3:13" x14ac:dyDescent="0.2">
      <c r="C30446" s="38"/>
      <c r="D30446" s="38"/>
      <c r="E30446" s="93"/>
      <c r="L30446" s="38"/>
      <c r="M30446" s="38"/>
    </row>
    <row r="30447" spans="3:13" x14ac:dyDescent="0.2">
      <c r="C30447" s="38"/>
      <c r="D30447" s="38"/>
      <c r="E30447" s="93"/>
      <c r="L30447" s="38"/>
      <c r="M30447" s="38"/>
    </row>
    <row r="30448" spans="3:13" x14ac:dyDescent="0.2">
      <c r="C30448" s="38"/>
      <c r="D30448" s="38"/>
      <c r="E30448" s="93"/>
      <c r="L30448" s="38"/>
      <c r="M30448" s="38"/>
    </row>
    <row r="30449" spans="3:13" x14ac:dyDescent="0.2">
      <c r="C30449" s="38"/>
      <c r="D30449" s="38"/>
      <c r="E30449" s="93"/>
      <c r="L30449" s="38"/>
      <c r="M30449" s="38"/>
    </row>
    <row r="30450" spans="3:13" x14ac:dyDescent="0.2">
      <c r="C30450" s="38"/>
      <c r="D30450" s="38"/>
      <c r="E30450" s="93"/>
      <c r="L30450" s="38"/>
      <c r="M30450" s="38"/>
    </row>
    <row r="30451" spans="3:13" x14ac:dyDescent="0.2">
      <c r="C30451" s="38"/>
      <c r="D30451" s="38"/>
      <c r="E30451" s="93"/>
      <c r="L30451" s="38"/>
      <c r="M30451" s="38"/>
    </row>
    <row r="30452" spans="3:13" x14ac:dyDescent="0.2">
      <c r="C30452" s="38"/>
      <c r="D30452" s="38"/>
      <c r="E30452" s="93"/>
      <c r="L30452" s="38"/>
      <c r="M30452" s="38"/>
    </row>
    <row r="30453" spans="3:13" x14ac:dyDescent="0.2">
      <c r="C30453" s="38"/>
      <c r="D30453" s="38"/>
      <c r="E30453" s="93"/>
      <c r="L30453" s="38"/>
      <c r="M30453" s="38"/>
    </row>
    <row r="30454" spans="3:13" x14ac:dyDescent="0.2">
      <c r="C30454" s="38"/>
      <c r="D30454" s="38"/>
      <c r="E30454" s="93"/>
      <c r="L30454" s="38"/>
      <c r="M30454" s="38"/>
    </row>
    <row r="30455" spans="3:13" x14ac:dyDescent="0.2">
      <c r="C30455" s="38"/>
      <c r="D30455" s="38"/>
      <c r="E30455" s="93"/>
      <c r="L30455" s="38"/>
      <c r="M30455" s="38"/>
    </row>
    <row r="30456" spans="3:13" x14ac:dyDescent="0.2">
      <c r="C30456" s="38"/>
      <c r="D30456" s="38"/>
      <c r="E30456" s="93"/>
      <c r="L30456" s="38"/>
      <c r="M30456" s="38"/>
    </row>
    <row r="30457" spans="3:13" x14ac:dyDescent="0.2">
      <c r="C30457" s="38"/>
      <c r="D30457" s="38"/>
      <c r="E30457" s="93"/>
      <c r="L30457" s="38"/>
      <c r="M30457" s="38"/>
    </row>
    <row r="30458" spans="3:13" x14ac:dyDescent="0.2">
      <c r="C30458" s="38"/>
      <c r="D30458" s="38"/>
      <c r="E30458" s="93"/>
      <c r="L30458" s="38"/>
      <c r="M30458" s="38"/>
    </row>
    <row r="30459" spans="3:13" x14ac:dyDescent="0.2">
      <c r="C30459" s="38"/>
      <c r="D30459" s="38"/>
      <c r="E30459" s="93"/>
      <c r="L30459" s="38"/>
      <c r="M30459" s="38"/>
    </row>
    <row r="30460" spans="3:13" x14ac:dyDescent="0.2">
      <c r="C30460" s="38"/>
      <c r="D30460" s="38"/>
      <c r="E30460" s="93"/>
      <c r="L30460" s="38"/>
      <c r="M30460" s="38"/>
    </row>
    <row r="30461" spans="3:13" x14ac:dyDescent="0.2">
      <c r="C30461" s="38"/>
      <c r="D30461" s="38"/>
      <c r="E30461" s="93"/>
      <c r="L30461" s="38"/>
      <c r="M30461" s="38"/>
    </row>
    <row r="30462" spans="3:13" x14ac:dyDescent="0.2">
      <c r="C30462" s="38"/>
      <c r="D30462" s="38"/>
      <c r="E30462" s="93"/>
      <c r="L30462" s="38"/>
      <c r="M30462" s="38"/>
    </row>
    <row r="30463" spans="3:13" x14ac:dyDescent="0.2">
      <c r="C30463" s="38"/>
      <c r="D30463" s="38"/>
      <c r="E30463" s="93"/>
      <c r="L30463" s="38"/>
      <c r="M30463" s="38"/>
    </row>
    <row r="30464" spans="3:13" x14ac:dyDescent="0.2">
      <c r="C30464" s="38"/>
      <c r="D30464" s="38"/>
      <c r="E30464" s="93"/>
      <c r="L30464" s="38"/>
      <c r="M30464" s="38"/>
    </row>
    <row r="30465" spans="3:13" x14ac:dyDescent="0.2">
      <c r="C30465" s="38"/>
      <c r="D30465" s="38"/>
      <c r="E30465" s="93"/>
      <c r="L30465" s="38"/>
      <c r="M30465" s="38"/>
    </row>
    <row r="30466" spans="3:13" x14ac:dyDescent="0.2">
      <c r="C30466" s="38"/>
      <c r="D30466" s="38"/>
      <c r="E30466" s="93"/>
      <c r="L30466" s="38"/>
      <c r="M30466" s="38"/>
    </row>
    <row r="30467" spans="3:13" x14ac:dyDescent="0.2">
      <c r="C30467" s="38"/>
      <c r="D30467" s="38"/>
      <c r="E30467" s="93"/>
      <c r="L30467" s="38"/>
      <c r="M30467" s="38"/>
    </row>
    <row r="30468" spans="3:13" x14ac:dyDescent="0.2">
      <c r="C30468" s="38"/>
      <c r="D30468" s="38"/>
      <c r="E30468" s="93"/>
      <c r="L30468" s="38"/>
      <c r="M30468" s="38"/>
    </row>
    <row r="30469" spans="3:13" x14ac:dyDescent="0.2">
      <c r="C30469" s="38"/>
      <c r="D30469" s="38"/>
      <c r="E30469" s="93"/>
      <c r="L30469" s="38"/>
      <c r="M30469" s="38"/>
    </row>
    <row r="30470" spans="3:13" x14ac:dyDescent="0.2">
      <c r="C30470" s="38"/>
      <c r="D30470" s="38"/>
      <c r="E30470" s="93"/>
      <c r="L30470" s="38"/>
      <c r="M30470" s="38"/>
    </row>
    <row r="30471" spans="3:13" x14ac:dyDescent="0.2">
      <c r="C30471" s="38"/>
      <c r="D30471" s="38"/>
      <c r="E30471" s="93"/>
      <c r="L30471" s="38"/>
      <c r="M30471" s="38"/>
    </row>
    <row r="30472" spans="3:13" x14ac:dyDescent="0.2">
      <c r="C30472" s="38"/>
      <c r="D30472" s="38"/>
      <c r="E30472" s="93"/>
      <c r="L30472" s="38"/>
      <c r="M30472" s="38"/>
    </row>
    <row r="30473" spans="3:13" x14ac:dyDescent="0.2">
      <c r="C30473" s="38"/>
      <c r="D30473" s="38"/>
      <c r="E30473" s="93"/>
      <c r="L30473" s="38"/>
      <c r="M30473" s="38"/>
    </row>
    <row r="30474" spans="3:13" x14ac:dyDescent="0.2">
      <c r="C30474" s="38"/>
      <c r="D30474" s="38"/>
      <c r="E30474" s="93"/>
      <c r="L30474" s="38"/>
      <c r="M30474" s="38"/>
    </row>
    <row r="30475" spans="3:13" x14ac:dyDescent="0.2">
      <c r="C30475" s="38"/>
      <c r="D30475" s="38"/>
      <c r="E30475" s="93"/>
      <c r="L30475" s="38"/>
      <c r="M30475" s="38"/>
    </row>
    <row r="30476" spans="3:13" x14ac:dyDescent="0.2">
      <c r="C30476" s="38"/>
      <c r="D30476" s="38"/>
      <c r="E30476" s="93"/>
      <c r="L30476" s="38"/>
      <c r="M30476" s="38"/>
    </row>
    <row r="30477" spans="3:13" x14ac:dyDescent="0.2">
      <c r="C30477" s="38"/>
      <c r="D30477" s="38"/>
      <c r="E30477" s="93"/>
      <c r="L30477" s="38"/>
      <c r="M30477" s="38"/>
    </row>
    <row r="30478" spans="3:13" x14ac:dyDescent="0.2">
      <c r="C30478" s="38"/>
      <c r="D30478" s="38"/>
      <c r="E30478" s="93"/>
      <c r="L30478" s="38"/>
      <c r="M30478" s="38"/>
    </row>
    <row r="30479" spans="3:13" x14ac:dyDescent="0.2">
      <c r="C30479" s="38"/>
      <c r="D30479" s="38"/>
      <c r="E30479" s="93"/>
      <c r="L30479" s="38"/>
      <c r="M30479" s="38"/>
    </row>
    <row r="30480" spans="3:13" x14ac:dyDescent="0.2">
      <c r="C30480" s="38"/>
      <c r="D30480" s="38"/>
      <c r="E30480" s="93"/>
      <c r="L30480" s="38"/>
      <c r="M30480" s="38"/>
    </row>
    <row r="30481" spans="3:13" x14ac:dyDescent="0.2">
      <c r="C30481" s="38"/>
      <c r="D30481" s="38"/>
      <c r="E30481" s="93"/>
      <c r="L30481" s="38"/>
      <c r="M30481" s="38"/>
    </row>
    <row r="30482" spans="3:13" x14ac:dyDescent="0.2">
      <c r="C30482" s="38"/>
      <c r="D30482" s="38"/>
      <c r="E30482" s="93"/>
      <c r="L30482" s="38"/>
      <c r="M30482" s="38"/>
    </row>
    <row r="30483" spans="3:13" x14ac:dyDescent="0.2">
      <c r="C30483" s="38"/>
      <c r="D30483" s="38"/>
      <c r="E30483" s="93"/>
      <c r="L30483" s="38"/>
      <c r="M30483" s="38"/>
    </row>
    <row r="30484" spans="3:13" x14ac:dyDescent="0.2">
      <c r="C30484" s="38"/>
      <c r="D30484" s="38"/>
      <c r="E30484" s="93"/>
      <c r="L30484" s="38"/>
      <c r="M30484" s="38"/>
    </row>
    <row r="30485" spans="3:13" x14ac:dyDescent="0.2">
      <c r="C30485" s="38"/>
      <c r="D30485" s="38"/>
      <c r="E30485" s="93"/>
      <c r="L30485" s="38"/>
      <c r="M30485" s="38"/>
    </row>
    <row r="30486" spans="3:13" x14ac:dyDescent="0.2">
      <c r="C30486" s="38"/>
      <c r="D30486" s="38"/>
      <c r="E30486" s="93"/>
      <c r="L30486" s="38"/>
      <c r="M30486" s="38"/>
    </row>
    <row r="30487" spans="3:13" x14ac:dyDescent="0.2">
      <c r="C30487" s="38"/>
      <c r="D30487" s="38"/>
      <c r="E30487" s="93"/>
      <c r="L30487" s="38"/>
      <c r="M30487" s="38"/>
    </row>
    <row r="30488" spans="3:13" x14ac:dyDescent="0.2">
      <c r="C30488" s="38"/>
      <c r="D30488" s="38"/>
      <c r="E30488" s="93"/>
      <c r="L30488" s="38"/>
      <c r="M30488" s="38"/>
    </row>
    <row r="30489" spans="3:13" x14ac:dyDescent="0.2">
      <c r="C30489" s="38"/>
      <c r="D30489" s="38"/>
      <c r="E30489" s="93"/>
      <c r="L30489" s="38"/>
      <c r="M30489" s="38"/>
    </row>
    <row r="30490" spans="3:13" x14ac:dyDescent="0.2">
      <c r="C30490" s="38"/>
      <c r="D30490" s="38"/>
      <c r="E30490" s="93"/>
      <c r="L30490" s="38"/>
      <c r="M30490" s="38"/>
    </row>
    <row r="30491" spans="3:13" x14ac:dyDescent="0.2">
      <c r="C30491" s="38"/>
      <c r="D30491" s="38"/>
      <c r="E30491" s="93"/>
      <c r="L30491" s="38"/>
      <c r="M30491" s="38"/>
    </row>
    <row r="30492" spans="3:13" x14ac:dyDescent="0.2">
      <c r="C30492" s="38"/>
      <c r="D30492" s="38"/>
      <c r="E30492" s="93"/>
      <c r="L30492" s="38"/>
      <c r="M30492" s="38"/>
    </row>
    <row r="30493" spans="3:13" x14ac:dyDescent="0.2">
      <c r="C30493" s="38"/>
      <c r="D30493" s="38"/>
      <c r="E30493" s="93"/>
      <c r="L30493" s="38"/>
      <c r="M30493" s="38"/>
    </row>
    <row r="30494" spans="3:13" x14ac:dyDescent="0.2">
      <c r="C30494" s="38"/>
      <c r="D30494" s="38"/>
      <c r="E30494" s="93"/>
      <c r="L30494" s="38"/>
      <c r="M30494" s="38"/>
    </row>
    <row r="30495" spans="3:13" x14ac:dyDescent="0.2">
      <c r="C30495" s="38"/>
      <c r="D30495" s="38"/>
      <c r="E30495" s="93"/>
      <c r="L30495" s="38"/>
      <c r="M30495" s="38"/>
    </row>
    <row r="30496" spans="3:13" x14ac:dyDescent="0.2">
      <c r="C30496" s="38"/>
      <c r="D30496" s="38"/>
      <c r="E30496" s="93"/>
      <c r="L30496" s="38"/>
      <c r="M30496" s="38"/>
    </row>
    <row r="30497" spans="3:13" x14ac:dyDescent="0.2">
      <c r="C30497" s="38"/>
      <c r="D30497" s="38"/>
      <c r="E30497" s="93"/>
      <c r="L30497" s="38"/>
      <c r="M30497" s="38"/>
    </row>
    <row r="30498" spans="3:13" x14ac:dyDescent="0.2">
      <c r="C30498" s="38"/>
      <c r="D30498" s="38"/>
      <c r="E30498" s="93"/>
      <c r="L30498" s="38"/>
      <c r="M30498" s="38"/>
    </row>
    <row r="30499" spans="3:13" x14ac:dyDescent="0.2">
      <c r="C30499" s="38"/>
      <c r="D30499" s="38"/>
      <c r="E30499" s="93"/>
      <c r="L30499" s="38"/>
      <c r="M30499" s="38"/>
    </row>
    <row r="30500" spans="3:13" x14ac:dyDescent="0.2">
      <c r="C30500" s="38"/>
      <c r="D30500" s="38"/>
      <c r="E30500" s="93"/>
      <c r="L30500" s="38"/>
      <c r="M30500" s="38"/>
    </row>
    <row r="30501" spans="3:13" x14ac:dyDescent="0.2">
      <c r="C30501" s="38"/>
      <c r="D30501" s="38"/>
      <c r="E30501" s="93"/>
      <c r="L30501" s="38"/>
      <c r="M30501" s="38"/>
    </row>
    <row r="30502" spans="3:13" x14ac:dyDescent="0.2">
      <c r="C30502" s="38"/>
      <c r="D30502" s="38"/>
      <c r="E30502" s="93"/>
      <c r="L30502" s="38"/>
      <c r="M30502" s="38"/>
    </row>
    <row r="30503" spans="3:13" x14ac:dyDescent="0.2">
      <c r="C30503" s="38"/>
      <c r="D30503" s="38"/>
      <c r="E30503" s="93"/>
      <c r="L30503" s="38"/>
      <c r="M30503" s="38"/>
    </row>
    <row r="30504" spans="3:13" x14ac:dyDescent="0.2">
      <c r="C30504" s="38"/>
      <c r="D30504" s="38"/>
      <c r="E30504" s="93"/>
      <c r="L30504" s="38"/>
      <c r="M30504" s="38"/>
    </row>
    <row r="30505" spans="3:13" x14ac:dyDescent="0.2">
      <c r="C30505" s="38"/>
      <c r="D30505" s="38"/>
      <c r="E30505" s="93"/>
      <c r="L30505" s="38"/>
      <c r="M30505" s="38"/>
    </row>
    <row r="30506" spans="3:13" x14ac:dyDescent="0.2">
      <c r="C30506" s="38"/>
      <c r="D30506" s="38"/>
      <c r="E30506" s="93"/>
      <c r="L30506" s="38"/>
      <c r="M30506" s="38"/>
    </row>
    <row r="30507" spans="3:13" x14ac:dyDescent="0.2">
      <c r="C30507" s="38"/>
      <c r="D30507" s="38"/>
      <c r="E30507" s="93"/>
      <c r="L30507" s="38"/>
      <c r="M30507" s="38"/>
    </row>
    <row r="30508" spans="3:13" x14ac:dyDescent="0.2">
      <c r="C30508" s="38"/>
      <c r="D30508" s="38"/>
      <c r="E30508" s="93"/>
      <c r="L30508" s="38"/>
      <c r="M30508" s="38"/>
    </row>
    <row r="30509" spans="3:13" x14ac:dyDescent="0.2">
      <c r="C30509" s="38"/>
      <c r="D30509" s="38"/>
      <c r="E30509" s="93"/>
      <c r="L30509" s="38"/>
      <c r="M30509" s="38"/>
    </row>
    <row r="30510" spans="3:13" x14ac:dyDescent="0.2">
      <c r="C30510" s="38"/>
      <c r="D30510" s="38"/>
      <c r="E30510" s="93"/>
      <c r="L30510" s="38"/>
      <c r="M30510" s="38"/>
    </row>
    <row r="30511" spans="3:13" x14ac:dyDescent="0.2">
      <c r="C30511" s="38"/>
      <c r="D30511" s="38"/>
      <c r="E30511" s="93"/>
      <c r="L30511" s="38"/>
      <c r="M30511" s="38"/>
    </row>
    <row r="30512" spans="3:13" x14ac:dyDescent="0.2">
      <c r="C30512" s="38"/>
      <c r="D30512" s="38"/>
      <c r="E30512" s="93"/>
      <c r="L30512" s="38"/>
      <c r="M30512" s="38"/>
    </row>
    <row r="30513" spans="3:13" x14ac:dyDescent="0.2">
      <c r="C30513" s="38"/>
      <c r="D30513" s="38"/>
      <c r="E30513" s="93"/>
      <c r="L30513" s="38"/>
      <c r="M30513" s="38"/>
    </row>
    <row r="30514" spans="3:13" x14ac:dyDescent="0.2">
      <c r="C30514" s="38"/>
      <c r="D30514" s="38"/>
      <c r="E30514" s="93"/>
      <c r="L30514" s="38"/>
      <c r="M30514" s="38"/>
    </row>
    <row r="30515" spans="3:13" x14ac:dyDescent="0.2">
      <c r="C30515" s="38"/>
      <c r="D30515" s="38"/>
      <c r="E30515" s="93"/>
      <c r="L30515" s="38"/>
      <c r="M30515" s="38"/>
    </row>
    <row r="30516" spans="3:13" x14ac:dyDescent="0.2">
      <c r="C30516" s="38"/>
      <c r="D30516" s="38"/>
      <c r="E30516" s="93"/>
      <c r="L30516" s="38"/>
      <c r="M30516" s="38"/>
    </row>
    <row r="30517" spans="3:13" x14ac:dyDescent="0.2">
      <c r="C30517" s="38"/>
      <c r="D30517" s="38"/>
      <c r="E30517" s="93"/>
      <c r="L30517" s="38"/>
      <c r="M30517" s="38"/>
    </row>
    <row r="30518" spans="3:13" x14ac:dyDescent="0.2">
      <c r="C30518" s="38"/>
      <c r="D30518" s="38"/>
      <c r="E30518" s="93"/>
      <c r="L30518" s="38"/>
      <c r="M30518" s="38"/>
    </row>
    <row r="30519" spans="3:13" x14ac:dyDescent="0.2">
      <c r="C30519" s="38"/>
      <c r="D30519" s="38"/>
      <c r="E30519" s="93"/>
      <c r="L30519" s="38"/>
      <c r="M30519" s="38"/>
    </row>
    <row r="30520" spans="3:13" x14ac:dyDescent="0.2">
      <c r="C30520" s="38"/>
      <c r="D30520" s="38"/>
      <c r="E30520" s="93"/>
      <c r="L30520" s="38"/>
      <c r="M30520" s="38"/>
    </row>
    <row r="30521" spans="3:13" x14ac:dyDescent="0.2">
      <c r="C30521" s="38"/>
      <c r="D30521" s="38"/>
      <c r="E30521" s="93"/>
      <c r="L30521" s="38"/>
      <c r="M30521" s="38"/>
    </row>
    <row r="30522" spans="3:13" x14ac:dyDescent="0.2">
      <c r="C30522" s="38"/>
      <c r="D30522" s="38"/>
      <c r="E30522" s="93"/>
      <c r="L30522" s="38"/>
      <c r="M30522" s="38"/>
    </row>
    <row r="30523" spans="3:13" x14ac:dyDescent="0.2">
      <c r="C30523" s="38"/>
      <c r="D30523" s="38"/>
      <c r="E30523" s="93"/>
      <c r="L30523" s="38"/>
      <c r="M30523" s="38"/>
    </row>
    <row r="30524" spans="3:13" x14ac:dyDescent="0.2">
      <c r="C30524" s="38"/>
      <c r="D30524" s="38"/>
      <c r="E30524" s="93"/>
      <c r="L30524" s="38"/>
      <c r="M30524" s="38"/>
    </row>
    <row r="30525" spans="3:13" x14ac:dyDescent="0.2">
      <c r="C30525" s="38"/>
      <c r="D30525" s="38"/>
      <c r="E30525" s="93"/>
      <c r="L30525" s="38"/>
      <c r="M30525" s="38"/>
    </row>
    <row r="30526" spans="3:13" x14ac:dyDescent="0.2">
      <c r="C30526" s="38"/>
      <c r="D30526" s="38"/>
      <c r="E30526" s="93"/>
      <c r="L30526" s="38"/>
      <c r="M30526" s="38"/>
    </row>
    <row r="30527" spans="3:13" x14ac:dyDescent="0.2">
      <c r="C30527" s="38"/>
      <c r="D30527" s="38"/>
      <c r="E30527" s="93"/>
      <c r="L30527" s="38"/>
      <c r="M30527" s="38"/>
    </row>
    <row r="30528" spans="3:13" x14ac:dyDescent="0.2">
      <c r="C30528" s="38"/>
      <c r="D30528" s="38"/>
      <c r="E30528" s="93"/>
      <c r="L30528" s="38"/>
      <c r="M30528" s="38"/>
    </row>
    <row r="30529" spans="3:13" x14ac:dyDescent="0.2">
      <c r="C30529" s="38"/>
      <c r="D30529" s="38"/>
      <c r="E30529" s="93"/>
      <c r="L30529" s="38"/>
      <c r="M30529" s="38"/>
    </row>
    <row r="30530" spans="3:13" x14ac:dyDescent="0.2">
      <c r="C30530" s="38"/>
      <c r="D30530" s="38"/>
      <c r="E30530" s="93"/>
      <c r="L30530" s="38"/>
      <c r="M30530" s="38"/>
    </row>
    <row r="30531" spans="3:13" x14ac:dyDescent="0.2">
      <c r="C30531" s="38"/>
      <c r="D30531" s="38"/>
      <c r="E30531" s="93"/>
      <c r="L30531" s="38"/>
      <c r="M30531" s="38"/>
    </row>
    <row r="30532" spans="3:13" x14ac:dyDescent="0.2">
      <c r="C30532" s="38"/>
      <c r="D30532" s="38"/>
      <c r="E30532" s="93"/>
      <c r="L30532" s="38"/>
      <c r="M30532" s="38"/>
    </row>
    <row r="30533" spans="3:13" x14ac:dyDescent="0.2">
      <c r="C30533" s="38"/>
      <c r="D30533" s="38"/>
      <c r="E30533" s="93"/>
      <c r="L30533" s="38"/>
      <c r="M30533" s="38"/>
    </row>
    <row r="30534" spans="3:13" x14ac:dyDescent="0.2">
      <c r="C30534" s="38"/>
      <c r="D30534" s="38"/>
      <c r="E30534" s="93"/>
      <c r="L30534" s="38"/>
      <c r="M30534" s="38"/>
    </row>
    <row r="30535" spans="3:13" x14ac:dyDescent="0.2">
      <c r="C30535" s="38"/>
      <c r="D30535" s="38"/>
      <c r="E30535" s="93"/>
      <c r="L30535" s="38"/>
      <c r="M30535" s="38"/>
    </row>
    <row r="30536" spans="3:13" x14ac:dyDescent="0.2">
      <c r="C30536" s="38"/>
      <c r="D30536" s="38"/>
      <c r="E30536" s="93"/>
      <c r="L30536" s="38"/>
      <c r="M30536" s="38"/>
    </row>
    <row r="30537" spans="3:13" x14ac:dyDescent="0.2">
      <c r="C30537" s="38"/>
      <c r="D30537" s="38"/>
      <c r="E30537" s="93"/>
      <c r="L30537" s="38"/>
      <c r="M30537" s="38"/>
    </row>
    <row r="30538" spans="3:13" x14ac:dyDescent="0.2">
      <c r="C30538" s="38"/>
      <c r="D30538" s="38"/>
      <c r="E30538" s="93"/>
      <c r="L30538" s="38"/>
      <c r="M30538" s="38"/>
    </row>
    <row r="30539" spans="3:13" x14ac:dyDescent="0.2">
      <c r="C30539" s="38"/>
      <c r="D30539" s="38"/>
      <c r="E30539" s="93"/>
      <c r="L30539" s="38"/>
      <c r="M30539" s="38"/>
    </row>
    <row r="30540" spans="3:13" x14ac:dyDescent="0.2">
      <c r="C30540" s="38"/>
      <c r="D30540" s="38"/>
      <c r="E30540" s="93"/>
      <c r="L30540" s="38"/>
      <c r="M30540" s="38"/>
    </row>
    <row r="30541" spans="3:13" x14ac:dyDescent="0.2">
      <c r="C30541" s="38"/>
      <c r="D30541" s="38"/>
      <c r="E30541" s="93"/>
      <c r="L30541" s="38"/>
      <c r="M30541" s="38"/>
    </row>
    <row r="30542" spans="3:13" x14ac:dyDescent="0.2">
      <c r="C30542" s="38"/>
      <c r="D30542" s="38"/>
      <c r="E30542" s="93"/>
      <c r="L30542" s="38"/>
      <c r="M30542" s="38"/>
    </row>
    <row r="30543" spans="3:13" x14ac:dyDescent="0.2">
      <c r="C30543" s="38"/>
      <c r="D30543" s="38"/>
      <c r="E30543" s="93"/>
      <c r="L30543" s="38"/>
      <c r="M30543" s="38"/>
    </row>
    <row r="30544" spans="3:13" x14ac:dyDescent="0.2">
      <c r="C30544" s="38"/>
      <c r="D30544" s="38"/>
      <c r="E30544" s="93"/>
      <c r="L30544" s="38"/>
      <c r="M30544" s="38"/>
    </row>
    <row r="30545" spans="3:13" x14ac:dyDescent="0.2">
      <c r="C30545" s="38"/>
      <c r="D30545" s="38"/>
      <c r="E30545" s="93"/>
      <c r="L30545" s="38"/>
      <c r="M30545" s="38"/>
    </row>
    <row r="30546" spans="3:13" x14ac:dyDescent="0.2">
      <c r="C30546" s="38"/>
      <c r="D30546" s="38"/>
      <c r="E30546" s="93"/>
      <c r="L30546" s="38"/>
      <c r="M30546" s="38"/>
    </row>
    <row r="30547" spans="3:13" x14ac:dyDescent="0.2">
      <c r="C30547" s="38"/>
      <c r="D30547" s="38"/>
      <c r="E30547" s="93"/>
      <c r="L30547" s="38"/>
      <c r="M30547" s="38"/>
    </row>
    <row r="30548" spans="3:13" x14ac:dyDescent="0.2">
      <c r="C30548" s="38"/>
      <c r="D30548" s="38"/>
      <c r="E30548" s="93"/>
      <c r="L30548" s="38"/>
      <c r="M30548" s="38"/>
    </row>
    <row r="30549" spans="3:13" x14ac:dyDescent="0.2">
      <c r="C30549" s="38"/>
      <c r="D30549" s="38"/>
      <c r="E30549" s="93"/>
      <c r="L30549" s="38"/>
      <c r="M30549" s="38"/>
    </row>
    <row r="30550" spans="3:13" x14ac:dyDescent="0.2">
      <c r="C30550" s="38"/>
      <c r="D30550" s="38"/>
      <c r="E30550" s="93"/>
      <c r="L30550" s="38"/>
      <c r="M30550" s="38"/>
    </row>
    <row r="30551" spans="3:13" x14ac:dyDescent="0.2">
      <c r="C30551" s="38"/>
      <c r="D30551" s="38"/>
      <c r="E30551" s="93"/>
      <c r="L30551" s="38"/>
      <c r="M30551" s="38"/>
    </row>
    <row r="30552" spans="3:13" x14ac:dyDescent="0.2">
      <c r="C30552" s="38"/>
      <c r="D30552" s="38"/>
      <c r="E30552" s="93"/>
      <c r="L30552" s="38"/>
      <c r="M30552" s="38"/>
    </row>
    <row r="30553" spans="3:13" x14ac:dyDescent="0.2">
      <c r="C30553" s="38"/>
      <c r="D30553" s="38"/>
      <c r="E30553" s="93"/>
      <c r="L30553" s="38"/>
      <c r="M30553" s="38"/>
    </row>
    <row r="30554" spans="3:13" x14ac:dyDescent="0.2">
      <c r="C30554" s="38"/>
      <c r="D30554" s="38"/>
      <c r="E30554" s="93"/>
      <c r="L30554" s="38"/>
      <c r="M30554" s="38"/>
    </row>
    <row r="30555" spans="3:13" x14ac:dyDescent="0.2">
      <c r="C30555" s="38"/>
      <c r="D30555" s="38"/>
      <c r="E30555" s="93"/>
      <c r="L30555" s="38"/>
      <c r="M30555" s="38"/>
    </row>
    <row r="30556" spans="3:13" x14ac:dyDescent="0.2">
      <c r="C30556" s="38"/>
      <c r="D30556" s="38"/>
      <c r="E30556" s="93"/>
      <c r="L30556" s="38"/>
      <c r="M30556" s="38"/>
    </row>
    <row r="30557" spans="3:13" x14ac:dyDescent="0.2">
      <c r="C30557" s="38"/>
      <c r="D30557" s="38"/>
      <c r="E30557" s="93"/>
      <c r="L30557" s="38"/>
      <c r="M30557" s="38"/>
    </row>
    <row r="30558" spans="3:13" x14ac:dyDescent="0.2">
      <c r="C30558" s="38"/>
      <c r="D30558" s="38"/>
      <c r="E30558" s="93"/>
      <c r="L30558" s="38"/>
      <c r="M30558" s="38"/>
    </row>
    <row r="30559" spans="3:13" x14ac:dyDescent="0.2">
      <c r="C30559" s="38"/>
      <c r="D30559" s="38"/>
      <c r="E30559" s="93"/>
      <c r="L30559" s="38"/>
      <c r="M30559" s="38"/>
    </row>
    <row r="30560" spans="3:13" x14ac:dyDescent="0.2">
      <c r="C30560" s="38"/>
      <c r="D30560" s="38"/>
      <c r="E30560" s="93"/>
      <c r="L30560" s="38"/>
      <c r="M30560" s="38"/>
    </row>
    <row r="30561" spans="3:13" x14ac:dyDescent="0.2">
      <c r="C30561" s="38"/>
      <c r="D30561" s="38"/>
      <c r="E30561" s="93"/>
      <c r="L30561" s="38"/>
      <c r="M30561" s="38"/>
    </row>
    <row r="30562" spans="3:13" x14ac:dyDescent="0.2">
      <c r="C30562" s="38"/>
      <c r="D30562" s="38"/>
      <c r="E30562" s="93"/>
      <c r="L30562" s="38"/>
      <c r="M30562" s="38"/>
    </row>
    <row r="30563" spans="3:13" x14ac:dyDescent="0.2">
      <c r="C30563" s="38"/>
      <c r="D30563" s="38"/>
      <c r="E30563" s="93"/>
      <c r="L30563" s="38"/>
      <c r="M30563" s="38"/>
    </row>
    <row r="30564" spans="3:13" x14ac:dyDescent="0.2">
      <c r="C30564" s="38"/>
      <c r="D30564" s="38"/>
      <c r="E30564" s="93"/>
      <c r="L30564" s="38"/>
      <c r="M30564" s="38"/>
    </row>
    <row r="30565" spans="3:13" x14ac:dyDescent="0.2">
      <c r="C30565" s="38"/>
      <c r="D30565" s="38"/>
      <c r="E30565" s="93"/>
      <c r="L30565" s="38"/>
      <c r="M30565" s="38"/>
    </row>
    <row r="30566" spans="3:13" x14ac:dyDescent="0.2">
      <c r="C30566" s="38"/>
      <c r="D30566" s="38"/>
      <c r="E30566" s="93"/>
      <c r="L30566" s="38"/>
      <c r="M30566" s="38"/>
    </row>
    <row r="30567" spans="3:13" x14ac:dyDescent="0.2">
      <c r="C30567" s="38"/>
      <c r="D30567" s="38"/>
      <c r="E30567" s="93"/>
      <c r="L30567" s="38"/>
      <c r="M30567" s="38"/>
    </row>
    <row r="30568" spans="3:13" x14ac:dyDescent="0.2">
      <c r="C30568" s="38"/>
      <c r="D30568" s="38"/>
      <c r="E30568" s="93"/>
      <c r="L30568" s="38"/>
      <c r="M30568" s="38"/>
    </row>
    <row r="30569" spans="3:13" x14ac:dyDescent="0.2">
      <c r="C30569" s="38"/>
      <c r="D30569" s="38"/>
      <c r="E30569" s="93"/>
      <c r="L30569" s="38"/>
      <c r="M30569" s="38"/>
    </row>
    <row r="30570" spans="3:13" x14ac:dyDescent="0.2">
      <c r="C30570" s="38"/>
      <c r="D30570" s="38"/>
      <c r="E30570" s="93"/>
      <c r="L30570" s="38"/>
      <c r="M30570" s="38"/>
    </row>
    <row r="30571" spans="3:13" x14ac:dyDescent="0.2">
      <c r="C30571" s="38"/>
      <c r="D30571" s="38"/>
      <c r="E30571" s="93"/>
      <c r="L30571" s="38"/>
      <c r="M30571" s="38"/>
    </row>
    <row r="30572" spans="3:13" x14ac:dyDescent="0.2">
      <c r="C30572" s="38"/>
      <c r="D30572" s="38"/>
      <c r="E30572" s="93"/>
      <c r="L30572" s="38"/>
      <c r="M30572" s="38"/>
    </row>
    <row r="30573" spans="3:13" x14ac:dyDescent="0.2">
      <c r="C30573" s="38"/>
      <c r="D30573" s="38"/>
      <c r="E30573" s="93"/>
      <c r="L30573" s="38"/>
      <c r="M30573" s="38"/>
    </row>
    <row r="30574" spans="3:13" x14ac:dyDescent="0.2">
      <c r="C30574" s="38"/>
      <c r="D30574" s="38"/>
      <c r="E30574" s="93"/>
      <c r="L30574" s="38"/>
      <c r="M30574" s="38"/>
    </row>
    <row r="30575" spans="3:13" x14ac:dyDescent="0.2">
      <c r="C30575" s="38"/>
      <c r="D30575" s="38"/>
      <c r="E30575" s="93"/>
      <c r="L30575" s="38"/>
      <c r="M30575" s="38"/>
    </row>
    <row r="30576" spans="3:13" x14ac:dyDescent="0.2">
      <c r="C30576" s="38"/>
      <c r="D30576" s="38"/>
      <c r="E30576" s="93"/>
      <c r="L30576" s="38"/>
      <c r="M30576" s="38"/>
    </row>
    <row r="30577" spans="3:13" x14ac:dyDescent="0.2">
      <c r="C30577" s="38"/>
      <c r="D30577" s="38"/>
      <c r="E30577" s="93"/>
      <c r="L30577" s="38"/>
      <c r="M30577" s="38"/>
    </row>
    <row r="30578" spans="3:13" x14ac:dyDescent="0.2">
      <c r="C30578" s="38"/>
      <c r="D30578" s="38"/>
      <c r="E30578" s="93"/>
      <c r="L30578" s="38"/>
      <c r="M30578" s="38"/>
    </row>
    <row r="30579" spans="3:13" x14ac:dyDescent="0.2">
      <c r="C30579" s="38"/>
      <c r="D30579" s="38"/>
      <c r="E30579" s="93"/>
      <c r="L30579" s="38"/>
      <c r="M30579" s="38"/>
    </row>
    <row r="30580" spans="3:13" x14ac:dyDescent="0.2">
      <c r="C30580" s="38"/>
      <c r="D30580" s="38"/>
      <c r="E30580" s="93"/>
      <c r="L30580" s="38"/>
      <c r="M30580" s="38"/>
    </row>
    <row r="30581" spans="3:13" x14ac:dyDescent="0.2">
      <c r="C30581" s="38"/>
      <c r="D30581" s="38"/>
      <c r="E30581" s="93"/>
      <c r="L30581" s="38"/>
      <c r="M30581" s="38"/>
    </row>
    <row r="30582" spans="3:13" x14ac:dyDescent="0.2">
      <c r="C30582" s="38"/>
      <c r="D30582" s="38"/>
      <c r="E30582" s="93"/>
      <c r="L30582" s="38"/>
      <c r="M30582" s="38"/>
    </row>
    <row r="30583" spans="3:13" x14ac:dyDescent="0.2">
      <c r="C30583" s="38"/>
      <c r="D30583" s="38"/>
      <c r="E30583" s="93"/>
      <c r="L30583" s="38"/>
      <c r="M30583" s="38"/>
    </row>
    <row r="30584" spans="3:13" x14ac:dyDescent="0.2">
      <c r="C30584" s="38"/>
      <c r="D30584" s="38"/>
      <c r="E30584" s="93"/>
      <c r="L30584" s="38"/>
      <c r="M30584" s="38"/>
    </row>
    <row r="30585" spans="3:13" x14ac:dyDescent="0.2">
      <c r="C30585" s="38"/>
      <c r="D30585" s="38"/>
      <c r="E30585" s="93"/>
      <c r="L30585" s="38"/>
      <c r="M30585" s="38"/>
    </row>
    <row r="30586" spans="3:13" x14ac:dyDescent="0.2">
      <c r="C30586" s="38"/>
      <c r="D30586" s="38"/>
      <c r="E30586" s="93"/>
      <c r="L30586" s="38"/>
      <c r="M30586" s="38"/>
    </row>
    <row r="30587" spans="3:13" x14ac:dyDescent="0.2">
      <c r="C30587" s="38"/>
      <c r="D30587" s="38"/>
      <c r="E30587" s="93"/>
      <c r="L30587" s="38"/>
      <c r="M30587" s="38"/>
    </row>
    <row r="30588" spans="3:13" x14ac:dyDescent="0.2">
      <c r="C30588" s="38"/>
      <c r="D30588" s="38"/>
      <c r="E30588" s="93"/>
      <c r="L30588" s="38"/>
      <c r="M30588" s="38"/>
    </row>
    <row r="30589" spans="3:13" x14ac:dyDescent="0.2">
      <c r="C30589" s="38"/>
      <c r="D30589" s="38"/>
      <c r="E30589" s="93"/>
      <c r="L30589" s="38"/>
      <c r="M30589" s="38"/>
    </row>
    <row r="30590" spans="3:13" x14ac:dyDescent="0.2">
      <c r="C30590" s="38"/>
      <c r="D30590" s="38"/>
      <c r="E30590" s="93"/>
      <c r="L30590" s="38"/>
      <c r="M30590" s="38"/>
    </row>
    <row r="30591" spans="3:13" x14ac:dyDescent="0.2">
      <c r="C30591" s="38"/>
      <c r="D30591" s="38"/>
      <c r="E30591" s="93"/>
      <c r="L30591" s="38"/>
      <c r="M30591" s="38"/>
    </row>
    <row r="30592" spans="3:13" x14ac:dyDescent="0.2">
      <c r="C30592" s="38"/>
      <c r="D30592" s="38"/>
      <c r="E30592" s="93"/>
      <c r="L30592" s="38"/>
      <c r="M30592" s="38"/>
    </row>
    <row r="30593" spans="3:13" x14ac:dyDescent="0.2">
      <c r="C30593" s="38"/>
      <c r="D30593" s="38"/>
      <c r="E30593" s="93"/>
      <c r="L30593" s="38"/>
      <c r="M30593" s="38"/>
    </row>
    <row r="30594" spans="3:13" x14ac:dyDescent="0.2">
      <c r="C30594" s="38"/>
      <c r="D30594" s="38"/>
      <c r="E30594" s="93"/>
      <c r="L30594" s="38"/>
      <c r="M30594" s="38"/>
    </row>
    <row r="30595" spans="3:13" x14ac:dyDescent="0.2">
      <c r="C30595" s="38"/>
      <c r="D30595" s="38"/>
      <c r="E30595" s="93"/>
      <c r="L30595" s="38"/>
      <c r="M30595" s="38"/>
    </row>
    <row r="30596" spans="3:13" x14ac:dyDescent="0.2">
      <c r="C30596" s="38"/>
      <c r="D30596" s="38"/>
      <c r="E30596" s="93"/>
      <c r="L30596" s="38"/>
      <c r="M30596" s="38"/>
    </row>
    <row r="30597" spans="3:13" x14ac:dyDescent="0.2">
      <c r="C30597" s="38"/>
      <c r="D30597" s="38"/>
      <c r="E30597" s="93"/>
      <c r="L30597" s="38"/>
      <c r="M30597" s="38"/>
    </row>
    <row r="30598" spans="3:13" x14ac:dyDescent="0.2">
      <c r="C30598" s="38"/>
      <c r="D30598" s="38"/>
      <c r="E30598" s="93"/>
      <c r="L30598" s="38"/>
      <c r="M30598" s="38"/>
    </row>
    <row r="30599" spans="3:13" x14ac:dyDescent="0.2">
      <c r="C30599" s="38"/>
      <c r="D30599" s="38"/>
      <c r="E30599" s="93"/>
      <c r="L30599" s="38"/>
      <c r="M30599" s="38"/>
    </row>
    <row r="30600" spans="3:13" x14ac:dyDescent="0.2">
      <c r="C30600" s="38"/>
      <c r="D30600" s="38"/>
      <c r="E30600" s="93"/>
      <c r="L30600" s="38"/>
      <c r="M30600" s="38"/>
    </row>
    <row r="30601" spans="3:13" x14ac:dyDescent="0.2">
      <c r="C30601" s="38"/>
      <c r="D30601" s="38"/>
      <c r="E30601" s="93"/>
      <c r="L30601" s="38"/>
      <c r="M30601" s="38"/>
    </row>
    <row r="30602" spans="3:13" x14ac:dyDescent="0.2">
      <c r="C30602" s="38"/>
      <c r="D30602" s="38"/>
      <c r="E30602" s="93"/>
      <c r="L30602" s="38"/>
      <c r="M30602" s="38"/>
    </row>
    <row r="30603" spans="3:13" x14ac:dyDescent="0.2">
      <c r="C30603" s="38"/>
      <c r="D30603" s="38"/>
      <c r="E30603" s="93"/>
      <c r="L30603" s="38"/>
      <c r="M30603" s="38"/>
    </row>
    <row r="30604" spans="3:13" x14ac:dyDescent="0.2">
      <c r="C30604" s="38"/>
      <c r="D30604" s="38"/>
      <c r="E30604" s="93"/>
      <c r="L30604" s="38"/>
      <c r="M30604" s="38"/>
    </row>
    <row r="30605" spans="3:13" x14ac:dyDescent="0.2">
      <c r="C30605" s="38"/>
      <c r="D30605" s="38"/>
      <c r="E30605" s="93"/>
      <c r="L30605" s="38"/>
      <c r="M30605" s="38"/>
    </row>
    <row r="30606" spans="3:13" x14ac:dyDescent="0.2">
      <c r="C30606" s="38"/>
      <c r="D30606" s="38"/>
      <c r="E30606" s="93"/>
      <c r="L30606" s="38"/>
      <c r="M30606" s="38"/>
    </row>
    <row r="30607" spans="3:13" x14ac:dyDescent="0.2">
      <c r="C30607" s="38"/>
      <c r="D30607" s="38"/>
      <c r="E30607" s="93"/>
      <c r="L30607" s="38"/>
      <c r="M30607" s="38"/>
    </row>
    <row r="30608" spans="3:13" x14ac:dyDescent="0.2">
      <c r="C30608" s="38"/>
      <c r="D30608" s="38"/>
      <c r="E30608" s="93"/>
      <c r="L30608" s="38"/>
      <c r="M30608" s="38"/>
    </row>
    <row r="30609" spans="3:13" x14ac:dyDescent="0.2">
      <c r="C30609" s="38"/>
      <c r="D30609" s="38"/>
      <c r="E30609" s="93"/>
      <c r="L30609" s="38"/>
      <c r="M30609" s="38"/>
    </row>
    <row r="30610" spans="3:13" x14ac:dyDescent="0.2">
      <c r="C30610" s="38"/>
      <c r="D30610" s="38"/>
      <c r="E30610" s="93"/>
      <c r="L30610" s="38"/>
      <c r="M30610" s="38"/>
    </row>
    <row r="30611" spans="3:13" x14ac:dyDescent="0.2">
      <c r="C30611" s="38"/>
      <c r="D30611" s="38"/>
      <c r="E30611" s="93"/>
      <c r="L30611" s="38"/>
      <c r="M30611" s="38"/>
    </row>
    <row r="30612" spans="3:13" x14ac:dyDescent="0.2">
      <c r="C30612" s="38"/>
      <c r="D30612" s="38"/>
      <c r="E30612" s="93"/>
      <c r="L30612" s="38"/>
      <c r="M30612" s="38"/>
    </row>
    <row r="30613" spans="3:13" x14ac:dyDescent="0.2">
      <c r="C30613" s="38"/>
      <c r="D30613" s="38"/>
      <c r="E30613" s="93"/>
      <c r="L30613" s="38"/>
      <c r="M30613" s="38"/>
    </row>
    <row r="30614" spans="3:13" x14ac:dyDescent="0.2">
      <c r="C30614" s="38"/>
      <c r="D30614" s="38"/>
      <c r="E30614" s="93"/>
      <c r="L30614" s="38"/>
      <c r="M30614" s="38"/>
    </row>
    <row r="30615" spans="3:13" x14ac:dyDescent="0.2">
      <c r="C30615" s="38"/>
      <c r="D30615" s="38"/>
      <c r="E30615" s="93"/>
      <c r="L30615" s="38"/>
      <c r="M30615" s="38"/>
    </row>
    <row r="30616" spans="3:13" x14ac:dyDescent="0.2">
      <c r="C30616" s="38"/>
      <c r="D30616" s="38"/>
      <c r="E30616" s="93"/>
      <c r="L30616" s="38"/>
      <c r="M30616" s="38"/>
    </row>
    <row r="30617" spans="3:13" x14ac:dyDescent="0.2">
      <c r="C30617" s="38"/>
      <c r="D30617" s="38"/>
      <c r="E30617" s="93"/>
      <c r="L30617" s="38"/>
      <c r="M30617" s="38"/>
    </row>
    <row r="30618" spans="3:13" x14ac:dyDescent="0.2">
      <c r="C30618" s="38"/>
      <c r="D30618" s="38"/>
      <c r="E30618" s="93"/>
      <c r="L30618" s="38"/>
      <c r="M30618" s="38"/>
    </row>
    <row r="30619" spans="3:13" x14ac:dyDescent="0.2">
      <c r="C30619" s="38"/>
      <c r="D30619" s="38"/>
      <c r="E30619" s="93"/>
      <c r="L30619" s="38"/>
      <c r="M30619" s="38"/>
    </row>
    <row r="30620" spans="3:13" x14ac:dyDescent="0.2">
      <c r="C30620" s="38"/>
      <c r="D30620" s="38"/>
      <c r="E30620" s="93"/>
      <c r="L30620" s="38"/>
      <c r="M30620" s="38"/>
    </row>
    <row r="30621" spans="3:13" x14ac:dyDescent="0.2">
      <c r="C30621" s="38"/>
      <c r="D30621" s="38"/>
      <c r="E30621" s="93"/>
      <c r="L30621" s="38"/>
      <c r="M30621" s="38"/>
    </row>
    <row r="30622" spans="3:13" x14ac:dyDescent="0.2">
      <c r="C30622" s="38"/>
      <c r="D30622" s="38"/>
      <c r="E30622" s="93"/>
      <c r="L30622" s="38"/>
      <c r="M30622" s="38"/>
    </row>
    <row r="30623" spans="3:13" x14ac:dyDescent="0.2">
      <c r="C30623" s="38"/>
      <c r="D30623" s="38"/>
      <c r="E30623" s="93"/>
      <c r="L30623" s="38"/>
      <c r="M30623" s="38"/>
    </row>
    <row r="30624" spans="3:13" x14ac:dyDescent="0.2">
      <c r="C30624" s="38"/>
      <c r="D30624" s="38"/>
      <c r="E30624" s="93"/>
      <c r="L30624" s="38"/>
      <c r="M30624" s="38"/>
    </row>
    <row r="30625" spans="3:13" x14ac:dyDescent="0.2">
      <c r="C30625" s="38"/>
      <c r="D30625" s="38"/>
      <c r="E30625" s="93"/>
      <c r="L30625" s="38"/>
      <c r="M30625" s="38"/>
    </row>
    <row r="30626" spans="3:13" x14ac:dyDescent="0.2">
      <c r="C30626" s="38"/>
      <c r="D30626" s="38"/>
      <c r="E30626" s="93"/>
      <c r="L30626" s="38"/>
      <c r="M30626" s="38"/>
    </row>
    <row r="30627" spans="3:13" x14ac:dyDescent="0.2">
      <c r="C30627" s="38"/>
      <c r="D30627" s="38"/>
      <c r="E30627" s="93"/>
      <c r="L30627" s="38"/>
      <c r="M30627" s="38"/>
    </row>
    <row r="30628" spans="3:13" x14ac:dyDescent="0.2">
      <c r="C30628" s="38"/>
      <c r="D30628" s="38"/>
      <c r="E30628" s="93"/>
      <c r="L30628" s="38"/>
      <c r="M30628" s="38"/>
    </row>
    <row r="30629" spans="3:13" x14ac:dyDescent="0.2">
      <c r="C30629" s="38"/>
      <c r="D30629" s="38"/>
      <c r="E30629" s="93"/>
      <c r="L30629" s="38"/>
      <c r="M30629" s="38"/>
    </row>
    <row r="30630" spans="3:13" x14ac:dyDescent="0.2">
      <c r="C30630" s="38"/>
      <c r="D30630" s="38"/>
      <c r="E30630" s="93"/>
      <c r="L30630" s="38"/>
      <c r="M30630" s="38"/>
    </row>
    <row r="30631" spans="3:13" x14ac:dyDescent="0.2">
      <c r="C30631" s="38"/>
      <c r="D30631" s="38"/>
      <c r="E30631" s="93"/>
      <c r="L30631" s="38"/>
      <c r="M30631" s="38"/>
    </row>
    <row r="30632" spans="3:13" x14ac:dyDescent="0.2">
      <c r="C30632" s="38"/>
      <c r="D30632" s="38"/>
      <c r="E30632" s="93"/>
      <c r="L30632" s="38"/>
      <c r="M30632" s="38"/>
    </row>
    <row r="30633" spans="3:13" x14ac:dyDescent="0.2">
      <c r="C30633" s="38"/>
      <c r="D30633" s="38"/>
      <c r="E30633" s="93"/>
      <c r="L30633" s="38"/>
      <c r="M30633" s="38"/>
    </row>
    <row r="30634" spans="3:13" x14ac:dyDescent="0.2">
      <c r="C30634" s="38"/>
      <c r="D30634" s="38"/>
      <c r="E30634" s="93"/>
      <c r="L30634" s="38"/>
      <c r="M30634" s="38"/>
    </row>
    <row r="30635" spans="3:13" x14ac:dyDescent="0.2">
      <c r="C30635" s="38"/>
      <c r="D30635" s="38"/>
      <c r="E30635" s="93"/>
      <c r="L30635" s="38"/>
      <c r="M30635" s="38"/>
    </row>
    <row r="30636" spans="3:13" x14ac:dyDescent="0.2">
      <c r="C30636" s="38"/>
      <c r="D30636" s="38"/>
      <c r="E30636" s="93"/>
      <c r="L30636" s="38"/>
      <c r="M30636" s="38"/>
    </row>
    <row r="30637" spans="3:13" x14ac:dyDescent="0.2">
      <c r="C30637" s="38"/>
      <c r="D30637" s="38"/>
      <c r="E30637" s="93"/>
      <c r="L30637" s="38"/>
      <c r="M30637" s="38"/>
    </row>
    <row r="30638" spans="3:13" x14ac:dyDescent="0.2">
      <c r="C30638" s="38"/>
      <c r="D30638" s="38"/>
      <c r="E30638" s="93"/>
      <c r="L30638" s="38"/>
      <c r="M30638" s="38"/>
    </row>
    <row r="30639" spans="3:13" x14ac:dyDescent="0.2">
      <c r="C30639" s="38"/>
      <c r="D30639" s="38"/>
      <c r="E30639" s="93"/>
      <c r="L30639" s="38"/>
      <c r="M30639" s="38"/>
    </row>
    <row r="30640" spans="3:13" x14ac:dyDescent="0.2">
      <c r="C30640" s="38"/>
      <c r="D30640" s="38"/>
      <c r="E30640" s="93"/>
      <c r="L30640" s="38"/>
      <c r="M30640" s="38"/>
    </row>
    <row r="30641" spans="3:13" x14ac:dyDescent="0.2">
      <c r="C30641" s="38"/>
      <c r="D30641" s="38"/>
      <c r="E30641" s="93"/>
      <c r="L30641" s="38"/>
      <c r="M30641" s="38"/>
    </row>
    <row r="30642" spans="3:13" x14ac:dyDescent="0.2">
      <c r="C30642" s="38"/>
      <c r="D30642" s="38"/>
      <c r="E30642" s="93"/>
      <c r="L30642" s="38"/>
      <c r="M30642" s="38"/>
    </row>
    <row r="30643" spans="3:13" x14ac:dyDescent="0.2">
      <c r="C30643" s="38"/>
      <c r="D30643" s="38"/>
      <c r="E30643" s="93"/>
      <c r="L30643" s="38"/>
      <c r="M30643" s="38"/>
    </row>
    <row r="30644" spans="3:13" x14ac:dyDescent="0.2">
      <c r="C30644" s="38"/>
      <c r="D30644" s="38"/>
      <c r="E30644" s="93"/>
      <c r="L30644" s="38"/>
      <c r="M30644" s="38"/>
    </row>
    <row r="30645" spans="3:13" x14ac:dyDescent="0.2">
      <c r="C30645" s="38"/>
      <c r="D30645" s="38"/>
      <c r="E30645" s="93"/>
      <c r="L30645" s="38"/>
      <c r="M30645" s="38"/>
    </row>
    <row r="30646" spans="3:13" x14ac:dyDescent="0.2">
      <c r="C30646" s="38"/>
      <c r="D30646" s="38"/>
      <c r="E30646" s="93"/>
      <c r="L30646" s="38"/>
      <c r="M30646" s="38"/>
    </row>
    <row r="30647" spans="3:13" x14ac:dyDescent="0.2">
      <c r="C30647" s="38"/>
      <c r="D30647" s="38"/>
      <c r="E30647" s="93"/>
      <c r="L30647" s="38"/>
      <c r="M30647" s="38"/>
    </row>
    <row r="30648" spans="3:13" x14ac:dyDescent="0.2">
      <c r="C30648" s="38"/>
      <c r="D30648" s="38"/>
      <c r="E30648" s="93"/>
      <c r="L30648" s="38"/>
      <c r="M30648" s="38"/>
    </row>
    <row r="30649" spans="3:13" x14ac:dyDescent="0.2">
      <c r="C30649" s="38"/>
      <c r="D30649" s="38"/>
      <c r="E30649" s="93"/>
      <c r="L30649" s="38"/>
      <c r="M30649" s="38"/>
    </row>
    <row r="30650" spans="3:13" x14ac:dyDescent="0.2">
      <c r="C30650" s="38"/>
      <c r="D30650" s="38"/>
      <c r="E30650" s="93"/>
      <c r="L30650" s="38"/>
      <c r="M30650" s="38"/>
    </row>
    <row r="30651" spans="3:13" x14ac:dyDescent="0.2">
      <c r="C30651" s="38"/>
      <c r="D30651" s="38"/>
      <c r="E30651" s="93"/>
      <c r="L30651" s="38"/>
      <c r="M30651" s="38"/>
    </row>
    <row r="30652" spans="3:13" x14ac:dyDescent="0.2">
      <c r="C30652" s="38"/>
      <c r="D30652" s="38"/>
      <c r="E30652" s="93"/>
      <c r="L30652" s="38"/>
      <c r="M30652" s="38"/>
    </row>
    <row r="30653" spans="3:13" x14ac:dyDescent="0.2">
      <c r="C30653" s="38"/>
      <c r="D30653" s="38"/>
      <c r="E30653" s="93"/>
      <c r="L30653" s="38"/>
      <c r="M30653" s="38"/>
    </row>
    <row r="30654" spans="3:13" x14ac:dyDescent="0.2">
      <c r="C30654" s="38"/>
      <c r="D30654" s="38"/>
      <c r="E30654" s="93"/>
      <c r="L30654" s="38"/>
      <c r="M30654" s="38"/>
    </row>
    <row r="30655" spans="3:13" x14ac:dyDescent="0.2">
      <c r="C30655" s="38"/>
      <c r="D30655" s="38"/>
      <c r="E30655" s="93"/>
      <c r="L30655" s="38"/>
      <c r="M30655" s="38"/>
    </row>
    <row r="30656" spans="3:13" x14ac:dyDescent="0.2">
      <c r="C30656" s="38"/>
      <c r="D30656" s="38"/>
      <c r="E30656" s="93"/>
      <c r="L30656" s="38"/>
      <c r="M30656" s="38"/>
    </row>
    <row r="30657" spans="3:13" x14ac:dyDescent="0.2">
      <c r="C30657" s="38"/>
      <c r="D30657" s="38"/>
      <c r="E30657" s="93"/>
      <c r="L30657" s="38"/>
      <c r="M30657" s="38"/>
    </row>
    <row r="30658" spans="3:13" x14ac:dyDescent="0.2">
      <c r="C30658" s="38"/>
      <c r="D30658" s="38"/>
      <c r="E30658" s="93"/>
      <c r="L30658" s="38"/>
      <c r="M30658" s="38"/>
    </row>
    <row r="30659" spans="3:13" x14ac:dyDescent="0.2">
      <c r="C30659" s="38"/>
      <c r="D30659" s="38"/>
      <c r="E30659" s="93"/>
      <c r="L30659" s="38"/>
      <c r="M30659" s="38"/>
    </row>
    <row r="30660" spans="3:13" x14ac:dyDescent="0.2">
      <c r="C30660" s="38"/>
      <c r="D30660" s="38"/>
      <c r="E30660" s="93"/>
      <c r="L30660" s="38"/>
      <c r="M30660" s="38"/>
    </row>
    <row r="30661" spans="3:13" x14ac:dyDescent="0.2">
      <c r="C30661" s="38"/>
      <c r="D30661" s="38"/>
      <c r="E30661" s="93"/>
      <c r="L30661" s="38"/>
      <c r="M30661" s="38"/>
    </row>
    <row r="30662" spans="3:13" x14ac:dyDescent="0.2">
      <c r="C30662" s="38"/>
      <c r="D30662" s="38"/>
      <c r="E30662" s="93"/>
      <c r="L30662" s="38"/>
      <c r="M30662" s="38"/>
    </row>
    <row r="30663" spans="3:13" x14ac:dyDescent="0.2">
      <c r="C30663" s="38"/>
      <c r="D30663" s="38"/>
      <c r="E30663" s="93"/>
      <c r="L30663" s="38"/>
      <c r="M30663" s="38"/>
    </row>
    <row r="30664" spans="3:13" x14ac:dyDescent="0.2">
      <c r="C30664" s="38"/>
      <c r="D30664" s="38"/>
      <c r="E30664" s="93"/>
      <c r="L30664" s="38"/>
      <c r="M30664" s="38"/>
    </row>
    <row r="30665" spans="3:13" x14ac:dyDescent="0.2">
      <c r="C30665" s="38"/>
      <c r="D30665" s="38"/>
      <c r="E30665" s="93"/>
      <c r="L30665" s="38"/>
      <c r="M30665" s="38"/>
    </row>
    <row r="30666" spans="3:13" x14ac:dyDescent="0.2">
      <c r="C30666" s="38"/>
      <c r="D30666" s="38"/>
      <c r="E30666" s="93"/>
      <c r="L30666" s="38"/>
      <c r="M30666" s="38"/>
    </row>
    <row r="30667" spans="3:13" x14ac:dyDescent="0.2">
      <c r="C30667" s="38"/>
      <c r="D30667" s="38"/>
      <c r="E30667" s="93"/>
      <c r="L30667" s="38"/>
      <c r="M30667" s="38"/>
    </row>
    <row r="30668" spans="3:13" x14ac:dyDescent="0.2">
      <c r="C30668" s="38"/>
      <c r="D30668" s="38"/>
      <c r="E30668" s="93"/>
      <c r="L30668" s="38"/>
      <c r="M30668" s="38"/>
    </row>
    <row r="30669" spans="3:13" x14ac:dyDescent="0.2">
      <c r="C30669" s="38"/>
      <c r="D30669" s="38"/>
      <c r="E30669" s="93"/>
      <c r="L30669" s="38"/>
      <c r="M30669" s="38"/>
    </row>
    <row r="30670" spans="3:13" x14ac:dyDescent="0.2">
      <c r="C30670" s="38"/>
      <c r="D30670" s="38"/>
      <c r="E30670" s="93"/>
      <c r="L30670" s="38"/>
      <c r="M30670" s="38"/>
    </row>
    <row r="30671" spans="3:13" x14ac:dyDescent="0.2">
      <c r="C30671" s="38"/>
      <c r="D30671" s="38"/>
      <c r="E30671" s="93"/>
      <c r="L30671" s="38"/>
      <c r="M30671" s="38"/>
    </row>
    <row r="30672" spans="3:13" x14ac:dyDescent="0.2">
      <c r="C30672" s="38"/>
      <c r="D30672" s="38"/>
      <c r="E30672" s="93"/>
      <c r="L30672" s="38"/>
      <c r="M30672" s="38"/>
    </row>
    <row r="30673" spans="3:13" x14ac:dyDescent="0.2">
      <c r="C30673" s="38"/>
      <c r="D30673" s="38"/>
      <c r="E30673" s="93"/>
      <c r="L30673" s="38"/>
      <c r="M30673" s="38"/>
    </row>
    <row r="30674" spans="3:13" x14ac:dyDescent="0.2">
      <c r="C30674" s="38"/>
      <c r="D30674" s="38"/>
      <c r="E30674" s="93"/>
      <c r="L30674" s="38"/>
      <c r="M30674" s="38"/>
    </row>
    <row r="30675" spans="3:13" x14ac:dyDescent="0.2">
      <c r="C30675" s="38"/>
      <c r="D30675" s="38"/>
      <c r="E30675" s="93"/>
      <c r="L30675" s="38"/>
      <c r="M30675" s="38"/>
    </row>
    <row r="30676" spans="3:13" x14ac:dyDescent="0.2">
      <c r="C30676" s="38"/>
      <c r="D30676" s="38"/>
      <c r="E30676" s="93"/>
      <c r="L30676" s="38"/>
      <c r="M30676" s="38"/>
    </row>
    <row r="30677" spans="3:13" x14ac:dyDescent="0.2">
      <c r="C30677" s="38"/>
      <c r="D30677" s="38"/>
      <c r="E30677" s="93"/>
      <c r="L30677" s="38"/>
      <c r="M30677" s="38"/>
    </row>
    <row r="30678" spans="3:13" x14ac:dyDescent="0.2">
      <c r="C30678" s="38"/>
      <c r="D30678" s="38"/>
      <c r="E30678" s="93"/>
      <c r="L30678" s="38"/>
      <c r="M30678" s="38"/>
    </row>
    <row r="30679" spans="3:13" x14ac:dyDescent="0.2">
      <c r="C30679" s="38"/>
      <c r="D30679" s="38"/>
      <c r="E30679" s="93"/>
      <c r="L30679" s="38"/>
      <c r="M30679" s="38"/>
    </row>
    <row r="30680" spans="3:13" x14ac:dyDescent="0.2">
      <c r="C30680" s="38"/>
      <c r="D30680" s="38"/>
      <c r="E30680" s="93"/>
      <c r="L30680" s="38"/>
      <c r="M30680" s="38"/>
    </row>
    <row r="30681" spans="3:13" x14ac:dyDescent="0.2">
      <c r="C30681" s="38"/>
      <c r="D30681" s="38"/>
      <c r="E30681" s="93"/>
      <c r="L30681" s="38"/>
      <c r="M30681" s="38"/>
    </row>
    <row r="30682" spans="3:13" x14ac:dyDescent="0.2">
      <c r="C30682" s="38"/>
      <c r="D30682" s="38"/>
      <c r="E30682" s="93"/>
      <c r="L30682" s="38"/>
      <c r="M30682" s="38"/>
    </row>
    <row r="30683" spans="3:13" x14ac:dyDescent="0.2">
      <c r="C30683" s="38"/>
      <c r="D30683" s="38"/>
      <c r="E30683" s="93"/>
      <c r="L30683" s="38"/>
      <c r="M30683" s="38"/>
    </row>
    <row r="30684" spans="3:13" x14ac:dyDescent="0.2">
      <c r="C30684" s="38"/>
      <c r="D30684" s="38"/>
      <c r="E30684" s="93"/>
      <c r="L30684" s="38"/>
      <c r="M30684" s="38"/>
    </row>
    <row r="30685" spans="3:13" x14ac:dyDescent="0.2">
      <c r="C30685" s="38"/>
      <c r="D30685" s="38"/>
      <c r="E30685" s="93"/>
      <c r="L30685" s="38"/>
      <c r="M30685" s="38"/>
    </row>
    <row r="30686" spans="3:13" x14ac:dyDescent="0.2">
      <c r="C30686" s="38"/>
      <c r="D30686" s="38"/>
      <c r="E30686" s="93"/>
      <c r="L30686" s="38"/>
      <c r="M30686" s="38"/>
    </row>
    <row r="30687" spans="3:13" x14ac:dyDescent="0.2">
      <c r="C30687" s="38"/>
      <c r="D30687" s="38"/>
      <c r="E30687" s="93"/>
      <c r="L30687" s="38"/>
      <c r="M30687" s="38"/>
    </row>
    <row r="30688" spans="3:13" x14ac:dyDescent="0.2">
      <c r="C30688" s="38"/>
      <c r="D30688" s="38"/>
      <c r="E30688" s="93"/>
      <c r="L30688" s="38"/>
      <c r="M30688" s="38"/>
    </row>
    <row r="30689" spans="3:13" x14ac:dyDescent="0.2">
      <c r="C30689" s="38"/>
      <c r="D30689" s="38"/>
      <c r="E30689" s="93"/>
      <c r="L30689" s="38"/>
      <c r="M30689" s="38"/>
    </row>
    <row r="30690" spans="3:13" x14ac:dyDescent="0.2">
      <c r="C30690" s="38"/>
      <c r="D30690" s="38"/>
      <c r="E30690" s="93"/>
      <c r="L30690" s="38"/>
      <c r="M30690" s="38"/>
    </row>
    <row r="30691" spans="3:13" x14ac:dyDescent="0.2">
      <c r="C30691" s="38"/>
      <c r="D30691" s="38"/>
      <c r="E30691" s="93"/>
      <c r="L30691" s="38"/>
      <c r="M30691" s="38"/>
    </row>
    <row r="30692" spans="3:13" x14ac:dyDescent="0.2">
      <c r="C30692" s="38"/>
      <c r="D30692" s="38"/>
      <c r="E30692" s="93"/>
      <c r="L30692" s="38"/>
      <c r="M30692" s="38"/>
    </row>
    <row r="30693" spans="3:13" x14ac:dyDescent="0.2">
      <c r="C30693" s="38"/>
      <c r="D30693" s="38"/>
      <c r="E30693" s="93"/>
      <c r="L30693" s="38"/>
      <c r="M30693" s="38"/>
    </row>
    <row r="30694" spans="3:13" x14ac:dyDescent="0.2">
      <c r="C30694" s="38"/>
      <c r="D30694" s="38"/>
      <c r="E30694" s="93"/>
      <c r="L30694" s="38"/>
      <c r="M30694" s="38"/>
    </row>
    <row r="30695" spans="3:13" x14ac:dyDescent="0.2">
      <c r="C30695" s="38"/>
      <c r="D30695" s="38"/>
      <c r="E30695" s="93"/>
      <c r="L30695" s="38"/>
      <c r="M30695" s="38"/>
    </row>
    <row r="30696" spans="3:13" x14ac:dyDescent="0.2">
      <c r="C30696" s="38"/>
      <c r="D30696" s="38"/>
      <c r="E30696" s="93"/>
      <c r="L30696" s="38"/>
      <c r="M30696" s="38"/>
    </row>
    <row r="30697" spans="3:13" x14ac:dyDescent="0.2">
      <c r="C30697" s="38"/>
      <c r="D30697" s="38"/>
      <c r="E30697" s="93"/>
      <c r="L30697" s="38"/>
      <c r="M30697" s="38"/>
    </row>
    <row r="30698" spans="3:13" x14ac:dyDescent="0.2">
      <c r="C30698" s="38"/>
      <c r="D30698" s="38"/>
      <c r="E30698" s="93"/>
      <c r="L30698" s="38"/>
      <c r="M30698" s="38"/>
    </row>
    <row r="30699" spans="3:13" x14ac:dyDescent="0.2">
      <c r="C30699" s="38"/>
      <c r="D30699" s="38"/>
      <c r="E30699" s="93"/>
      <c r="L30699" s="38"/>
      <c r="M30699" s="38"/>
    </row>
    <row r="30700" spans="3:13" x14ac:dyDescent="0.2">
      <c r="C30700" s="38"/>
      <c r="D30700" s="38"/>
      <c r="E30700" s="93"/>
      <c r="L30700" s="38"/>
      <c r="M30700" s="38"/>
    </row>
    <row r="30701" spans="3:13" x14ac:dyDescent="0.2">
      <c r="C30701" s="38"/>
      <c r="D30701" s="38"/>
      <c r="E30701" s="93"/>
      <c r="L30701" s="38"/>
      <c r="M30701" s="38"/>
    </row>
    <row r="30702" spans="3:13" x14ac:dyDescent="0.2">
      <c r="C30702" s="38"/>
      <c r="D30702" s="38"/>
      <c r="E30702" s="93"/>
      <c r="L30702" s="38"/>
      <c r="M30702" s="38"/>
    </row>
    <row r="30703" spans="3:13" x14ac:dyDescent="0.2">
      <c r="C30703" s="38"/>
      <c r="D30703" s="38"/>
      <c r="E30703" s="93"/>
      <c r="L30703" s="38"/>
      <c r="M30703" s="38"/>
    </row>
    <row r="30704" spans="3:13" x14ac:dyDescent="0.2">
      <c r="C30704" s="38"/>
      <c r="D30704" s="38"/>
      <c r="E30704" s="93"/>
      <c r="L30704" s="38"/>
      <c r="M30704" s="38"/>
    </row>
    <row r="30705" spans="3:13" x14ac:dyDescent="0.2">
      <c r="C30705" s="38"/>
      <c r="D30705" s="38"/>
      <c r="E30705" s="93"/>
      <c r="L30705" s="38"/>
      <c r="M30705" s="38"/>
    </row>
    <row r="30706" spans="3:13" x14ac:dyDescent="0.2">
      <c r="C30706" s="38"/>
      <c r="D30706" s="38"/>
      <c r="E30706" s="93"/>
      <c r="L30706" s="38"/>
      <c r="M30706" s="38"/>
    </row>
    <row r="30707" spans="3:13" x14ac:dyDescent="0.2">
      <c r="C30707" s="38"/>
      <c r="D30707" s="38"/>
      <c r="E30707" s="93"/>
      <c r="L30707" s="38"/>
      <c r="M30707" s="38"/>
    </row>
    <row r="30708" spans="3:13" x14ac:dyDescent="0.2">
      <c r="C30708" s="38"/>
      <c r="D30708" s="38"/>
      <c r="E30708" s="93"/>
      <c r="L30708" s="38"/>
      <c r="M30708" s="38"/>
    </row>
    <row r="30709" spans="3:13" x14ac:dyDescent="0.2">
      <c r="C30709" s="38"/>
      <c r="D30709" s="38"/>
      <c r="E30709" s="93"/>
      <c r="L30709" s="38"/>
      <c r="M30709" s="38"/>
    </row>
    <row r="30710" spans="3:13" x14ac:dyDescent="0.2">
      <c r="C30710" s="38"/>
      <c r="D30710" s="38"/>
      <c r="E30710" s="93"/>
      <c r="L30710" s="38"/>
      <c r="M30710" s="38"/>
    </row>
    <row r="30711" spans="3:13" x14ac:dyDescent="0.2">
      <c r="C30711" s="38"/>
      <c r="D30711" s="38"/>
      <c r="E30711" s="93"/>
      <c r="L30711" s="38"/>
      <c r="M30711" s="38"/>
    </row>
    <row r="30712" spans="3:13" x14ac:dyDescent="0.2">
      <c r="C30712" s="38"/>
      <c r="D30712" s="38"/>
      <c r="E30712" s="93"/>
      <c r="L30712" s="38"/>
      <c r="M30712" s="38"/>
    </row>
    <row r="30713" spans="3:13" x14ac:dyDescent="0.2">
      <c r="C30713" s="38"/>
      <c r="D30713" s="38"/>
      <c r="E30713" s="93"/>
      <c r="L30713" s="38"/>
      <c r="M30713" s="38"/>
    </row>
    <row r="30714" spans="3:13" x14ac:dyDescent="0.2">
      <c r="C30714" s="38"/>
      <c r="D30714" s="38"/>
      <c r="E30714" s="93"/>
      <c r="L30714" s="38"/>
      <c r="M30714" s="38"/>
    </row>
    <row r="30715" spans="3:13" x14ac:dyDescent="0.2">
      <c r="C30715" s="38"/>
      <c r="D30715" s="38"/>
      <c r="E30715" s="93"/>
      <c r="L30715" s="38"/>
      <c r="M30715" s="38"/>
    </row>
    <row r="30716" spans="3:13" x14ac:dyDescent="0.2">
      <c r="C30716" s="38"/>
      <c r="D30716" s="38"/>
      <c r="E30716" s="93"/>
      <c r="L30716" s="38"/>
      <c r="M30716" s="38"/>
    </row>
    <row r="30717" spans="3:13" x14ac:dyDescent="0.2">
      <c r="C30717" s="38"/>
      <c r="D30717" s="38"/>
      <c r="E30717" s="93"/>
      <c r="L30717" s="38"/>
      <c r="M30717" s="38"/>
    </row>
    <row r="30718" spans="3:13" x14ac:dyDescent="0.2">
      <c r="C30718" s="38"/>
      <c r="D30718" s="38"/>
      <c r="E30718" s="93"/>
      <c r="L30718" s="38"/>
      <c r="M30718" s="38"/>
    </row>
    <row r="30719" spans="3:13" x14ac:dyDescent="0.2">
      <c r="C30719" s="38"/>
      <c r="D30719" s="38"/>
      <c r="E30719" s="93"/>
      <c r="L30719" s="38"/>
      <c r="M30719" s="38"/>
    </row>
    <row r="30720" spans="3:13" x14ac:dyDescent="0.2">
      <c r="C30720" s="38"/>
      <c r="D30720" s="38"/>
      <c r="E30720" s="93"/>
      <c r="L30720" s="38"/>
      <c r="M30720" s="38"/>
    </row>
    <row r="30721" spans="3:13" x14ac:dyDescent="0.2">
      <c r="C30721" s="38"/>
      <c r="D30721" s="38"/>
      <c r="E30721" s="93"/>
      <c r="L30721" s="38"/>
      <c r="M30721" s="38"/>
    </row>
    <row r="30722" spans="3:13" x14ac:dyDescent="0.2">
      <c r="C30722" s="38"/>
      <c r="D30722" s="38"/>
      <c r="E30722" s="93"/>
      <c r="L30722" s="38"/>
      <c r="M30722" s="38"/>
    </row>
    <row r="30723" spans="3:13" x14ac:dyDescent="0.2">
      <c r="C30723" s="38"/>
      <c r="D30723" s="38"/>
      <c r="E30723" s="93"/>
      <c r="L30723" s="38"/>
      <c r="M30723" s="38"/>
    </row>
    <row r="30724" spans="3:13" x14ac:dyDescent="0.2">
      <c r="C30724" s="38"/>
      <c r="D30724" s="38"/>
      <c r="E30724" s="93"/>
      <c r="L30724" s="38"/>
      <c r="M30724" s="38"/>
    </row>
    <row r="30725" spans="3:13" x14ac:dyDescent="0.2">
      <c r="C30725" s="38"/>
      <c r="D30725" s="38"/>
      <c r="E30725" s="93"/>
      <c r="L30725" s="38"/>
      <c r="M30725" s="38"/>
    </row>
    <row r="30726" spans="3:13" x14ac:dyDescent="0.2">
      <c r="C30726" s="38"/>
      <c r="D30726" s="38"/>
      <c r="E30726" s="93"/>
      <c r="L30726" s="38"/>
      <c r="M30726" s="38"/>
    </row>
    <row r="30727" spans="3:13" x14ac:dyDescent="0.2">
      <c r="C30727" s="38"/>
      <c r="D30727" s="38"/>
      <c r="E30727" s="93"/>
      <c r="L30727" s="38"/>
      <c r="M30727" s="38"/>
    </row>
    <row r="30728" spans="3:13" x14ac:dyDescent="0.2">
      <c r="C30728" s="38"/>
      <c r="D30728" s="38"/>
      <c r="E30728" s="93"/>
      <c r="L30728" s="38"/>
      <c r="M30728" s="38"/>
    </row>
    <row r="30729" spans="3:13" x14ac:dyDescent="0.2">
      <c r="C30729" s="38"/>
      <c r="D30729" s="38"/>
      <c r="E30729" s="93"/>
      <c r="L30729" s="38"/>
      <c r="M30729" s="38"/>
    </row>
    <row r="30730" spans="3:13" x14ac:dyDescent="0.2">
      <c r="C30730" s="38"/>
      <c r="D30730" s="38"/>
      <c r="E30730" s="93"/>
      <c r="L30730" s="38"/>
      <c r="M30730" s="38"/>
    </row>
    <row r="30731" spans="3:13" x14ac:dyDescent="0.2">
      <c r="C30731" s="38"/>
      <c r="D30731" s="38"/>
      <c r="E30731" s="93"/>
      <c r="L30731" s="38"/>
      <c r="M30731" s="38"/>
    </row>
    <row r="30732" spans="3:13" x14ac:dyDescent="0.2">
      <c r="C30732" s="38"/>
      <c r="D30732" s="38"/>
      <c r="E30732" s="93"/>
      <c r="L30732" s="38"/>
      <c r="M30732" s="38"/>
    </row>
    <row r="30733" spans="3:13" x14ac:dyDescent="0.2">
      <c r="C30733" s="38"/>
      <c r="D30733" s="38"/>
      <c r="E30733" s="93"/>
      <c r="L30733" s="38"/>
      <c r="M30733" s="38"/>
    </row>
    <row r="30734" spans="3:13" x14ac:dyDescent="0.2">
      <c r="C30734" s="38"/>
      <c r="D30734" s="38"/>
      <c r="E30734" s="93"/>
      <c r="L30734" s="38"/>
      <c r="M30734" s="38"/>
    </row>
    <row r="30735" spans="3:13" x14ac:dyDescent="0.2">
      <c r="C30735" s="38"/>
      <c r="D30735" s="38"/>
      <c r="E30735" s="93"/>
      <c r="L30735" s="38"/>
      <c r="M30735" s="38"/>
    </row>
    <row r="30736" spans="3:13" x14ac:dyDescent="0.2">
      <c r="C30736" s="38"/>
      <c r="D30736" s="38"/>
      <c r="E30736" s="93"/>
      <c r="L30736" s="38"/>
      <c r="M30736" s="38"/>
    </row>
    <row r="30737" spans="3:13" x14ac:dyDescent="0.2">
      <c r="C30737" s="38"/>
      <c r="D30737" s="38"/>
      <c r="E30737" s="93"/>
      <c r="L30737" s="38"/>
      <c r="M30737" s="38"/>
    </row>
    <row r="30738" spans="3:13" x14ac:dyDescent="0.2">
      <c r="C30738" s="38"/>
      <c r="D30738" s="38"/>
      <c r="E30738" s="93"/>
      <c r="L30738" s="38"/>
      <c r="M30738" s="38"/>
    </row>
    <row r="30739" spans="3:13" x14ac:dyDescent="0.2">
      <c r="C30739" s="38"/>
      <c r="D30739" s="38"/>
      <c r="E30739" s="93"/>
      <c r="L30739" s="38"/>
      <c r="M30739" s="38"/>
    </row>
    <row r="30740" spans="3:13" x14ac:dyDescent="0.2">
      <c r="C30740" s="38"/>
      <c r="D30740" s="38"/>
      <c r="E30740" s="93"/>
      <c r="L30740" s="38"/>
      <c r="M30740" s="38"/>
    </row>
    <row r="30741" spans="3:13" x14ac:dyDescent="0.2">
      <c r="C30741" s="38"/>
      <c r="D30741" s="38"/>
      <c r="E30741" s="93"/>
      <c r="L30741" s="38"/>
      <c r="M30741" s="38"/>
    </row>
    <row r="30742" spans="3:13" x14ac:dyDescent="0.2">
      <c r="C30742" s="38"/>
      <c r="D30742" s="38"/>
      <c r="E30742" s="93"/>
      <c r="L30742" s="38"/>
      <c r="M30742" s="38"/>
    </row>
    <row r="30743" spans="3:13" x14ac:dyDescent="0.2">
      <c r="C30743" s="38"/>
      <c r="D30743" s="38"/>
      <c r="E30743" s="93"/>
      <c r="L30743" s="38"/>
      <c r="M30743" s="38"/>
    </row>
    <row r="30744" spans="3:13" x14ac:dyDescent="0.2">
      <c r="C30744" s="38"/>
      <c r="D30744" s="38"/>
      <c r="E30744" s="93"/>
      <c r="L30744" s="38"/>
      <c r="M30744" s="38"/>
    </row>
    <row r="30745" spans="3:13" x14ac:dyDescent="0.2">
      <c r="C30745" s="38"/>
      <c r="D30745" s="38"/>
      <c r="E30745" s="93"/>
      <c r="L30745" s="38"/>
      <c r="M30745" s="38"/>
    </row>
    <row r="30746" spans="3:13" x14ac:dyDescent="0.2">
      <c r="C30746" s="38"/>
      <c r="D30746" s="38"/>
      <c r="E30746" s="93"/>
      <c r="L30746" s="38"/>
      <c r="M30746" s="38"/>
    </row>
    <row r="30747" spans="3:13" x14ac:dyDescent="0.2">
      <c r="C30747" s="38"/>
      <c r="D30747" s="38"/>
      <c r="E30747" s="93"/>
      <c r="L30747" s="38"/>
      <c r="M30747" s="38"/>
    </row>
    <row r="30748" spans="3:13" x14ac:dyDescent="0.2">
      <c r="C30748" s="38"/>
      <c r="D30748" s="38"/>
      <c r="E30748" s="93"/>
      <c r="L30748" s="38"/>
      <c r="M30748" s="38"/>
    </row>
    <row r="30749" spans="3:13" x14ac:dyDescent="0.2">
      <c r="C30749" s="38"/>
      <c r="D30749" s="38"/>
      <c r="E30749" s="93"/>
      <c r="L30749" s="38"/>
      <c r="M30749" s="38"/>
    </row>
    <row r="30750" spans="3:13" x14ac:dyDescent="0.2">
      <c r="C30750" s="38"/>
      <c r="D30750" s="38"/>
      <c r="E30750" s="93"/>
      <c r="L30750" s="38"/>
      <c r="M30750" s="38"/>
    </row>
    <row r="30751" spans="3:13" x14ac:dyDescent="0.2">
      <c r="C30751" s="38"/>
      <c r="D30751" s="38"/>
      <c r="E30751" s="93"/>
      <c r="L30751" s="38"/>
      <c r="M30751" s="38"/>
    </row>
    <row r="30752" spans="3:13" x14ac:dyDescent="0.2">
      <c r="C30752" s="38"/>
      <c r="D30752" s="38"/>
      <c r="E30752" s="93"/>
      <c r="L30752" s="38"/>
      <c r="M30752" s="38"/>
    </row>
    <row r="30753" spans="3:13" x14ac:dyDescent="0.2">
      <c r="C30753" s="38"/>
      <c r="D30753" s="38"/>
      <c r="E30753" s="93"/>
      <c r="L30753" s="38"/>
      <c r="M30753" s="38"/>
    </row>
    <row r="30754" spans="3:13" x14ac:dyDescent="0.2">
      <c r="C30754" s="38"/>
      <c r="D30754" s="38"/>
      <c r="E30754" s="93"/>
      <c r="L30754" s="38"/>
      <c r="M30754" s="38"/>
    </row>
    <row r="30755" spans="3:13" x14ac:dyDescent="0.2">
      <c r="C30755" s="38"/>
      <c r="D30755" s="38"/>
      <c r="E30755" s="93"/>
      <c r="L30755" s="38"/>
      <c r="M30755" s="38"/>
    </row>
    <row r="30756" spans="3:13" x14ac:dyDescent="0.2">
      <c r="C30756" s="38"/>
      <c r="D30756" s="38"/>
      <c r="E30756" s="93"/>
      <c r="L30756" s="38"/>
      <c r="M30756" s="38"/>
    </row>
    <row r="30757" spans="3:13" x14ac:dyDescent="0.2">
      <c r="C30757" s="38"/>
      <c r="D30757" s="38"/>
      <c r="E30757" s="93"/>
      <c r="L30757" s="38"/>
      <c r="M30757" s="38"/>
    </row>
    <row r="30758" spans="3:13" x14ac:dyDescent="0.2">
      <c r="C30758" s="38"/>
      <c r="D30758" s="38"/>
      <c r="E30758" s="93"/>
      <c r="L30758" s="38"/>
      <c r="M30758" s="38"/>
    </row>
    <row r="30759" spans="3:13" x14ac:dyDescent="0.2">
      <c r="C30759" s="38"/>
      <c r="D30759" s="38"/>
      <c r="E30759" s="93"/>
      <c r="L30759" s="38"/>
      <c r="M30759" s="38"/>
    </row>
    <row r="30760" spans="3:13" x14ac:dyDescent="0.2">
      <c r="C30760" s="38"/>
      <c r="D30760" s="38"/>
      <c r="E30760" s="93"/>
      <c r="L30760" s="38"/>
      <c r="M30760" s="38"/>
    </row>
    <row r="30761" spans="3:13" x14ac:dyDescent="0.2">
      <c r="C30761" s="38"/>
      <c r="D30761" s="38"/>
      <c r="E30761" s="93"/>
      <c r="L30761" s="38"/>
      <c r="M30761" s="38"/>
    </row>
    <row r="30762" spans="3:13" x14ac:dyDescent="0.2">
      <c r="C30762" s="38"/>
      <c r="D30762" s="38"/>
      <c r="E30762" s="93"/>
      <c r="L30762" s="38"/>
      <c r="M30762" s="38"/>
    </row>
    <row r="30763" spans="3:13" x14ac:dyDescent="0.2">
      <c r="C30763" s="38"/>
      <c r="D30763" s="38"/>
      <c r="E30763" s="93"/>
      <c r="L30763" s="38"/>
      <c r="M30763" s="38"/>
    </row>
    <row r="30764" spans="3:13" x14ac:dyDescent="0.2">
      <c r="C30764" s="38"/>
      <c r="D30764" s="38"/>
      <c r="E30764" s="93"/>
      <c r="L30764" s="38"/>
      <c r="M30764" s="38"/>
    </row>
    <row r="30765" spans="3:13" x14ac:dyDescent="0.2">
      <c r="C30765" s="38"/>
      <c r="D30765" s="38"/>
      <c r="E30765" s="93"/>
      <c r="L30765" s="38"/>
      <c r="M30765" s="38"/>
    </row>
    <row r="30766" spans="3:13" x14ac:dyDescent="0.2">
      <c r="C30766" s="38"/>
      <c r="D30766" s="38"/>
      <c r="E30766" s="93"/>
      <c r="L30766" s="38"/>
      <c r="M30766" s="38"/>
    </row>
    <row r="30767" spans="3:13" x14ac:dyDescent="0.2">
      <c r="C30767" s="38"/>
      <c r="D30767" s="38"/>
      <c r="E30767" s="93"/>
      <c r="L30767" s="38"/>
      <c r="M30767" s="38"/>
    </row>
    <row r="30768" spans="3:13" x14ac:dyDescent="0.2">
      <c r="C30768" s="38"/>
      <c r="D30768" s="38"/>
      <c r="E30768" s="93"/>
      <c r="L30768" s="38"/>
      <c r="M30768" s="38"/>
    </row>
    <row r="30769" spans="3:13" x14ac:dyDescent="0.2">
      <c r="C30769" s="38"/>
      <c r="D30769" s="38"/>
      <c r="E30769" s="93"/>
      <c r="L30769" s="38"/>
      <c r="M30769" s="38"/>
    </row>
    <row r="30770" spans="3:13" x14ac:dyDescent="0.2">
      <c r="C30770" s="38"/>
      <c r="D30770" s="38"/>
      <c r="E30770" s="93"/>
      <c r="L30770" s="38"/>
      <c r="M30770" s="38"/>
    </row>
    <row r="30771" spans="3:13" x14ac:dyDescent="0.2">
      <c r="C30771" s="38"/>
      <c r="D30771" s="38"/>
      <c r="E30771" s="93"/>
      <c r="L30771" s="38"/>
      <c r="M30771" s="38"/>
    </row>
    <row r="30772" spans="3:13" x14ac:dyDescent="0.2">
      <c r="C30772" s="38"/>
      <c r="D30772" s="38"/>
      <c r="E30772" s="93"/>
      <c r="L30772" s="38"/>
      <c r="M30772" s="38"/>
    </row>
    <row r="30773" spans="3:13" x14ac:dyDescent="0.2">
      <c r="C30773" s="38"/>
      <c r="D30773" s="38"/>
      <c r="E30773" s="93"/>
      <c r="L30773" s="38"/>
      <c r="M30773" s="38"/>
    </row>
    <row r="30774" spans="3:13" x14ac:dyDescent="0.2">
      <c r="C30774" s="38"/>
      <c r="D30774" s="38"/>
      <c r="E30774" s="93"/>
      <c r="L30774" s="38"/>
      <c r="M30774" s="38"/>
    </row>
    <row r="30775" spans="3:13" x14ac:dyDescent="0.2">
      <c r="C30775" s="38"/>
      <c r="D30775" s="38"/>
      <c r="E30775" s="93"/>
      <c r="L30775" s="38"/>
      <c r="M30775" s="38"/>
    </row>
    <row r="30776" spans="3:13" x14ac:dyDescent="0.2">
      <c r="C30776" s="38"/>
      <c r="D30776" s="38"/>
      <c r="E30776" s="93"/>
      <c r="L30776" s="38"/>
      <c r="M30776" s="38"/>
    </row>
    <row r="30777" spans="3:13" x14ac:dyDescent="0.2">
      <c r="C30777" s="38"/>
      <c r="D30777" s="38"/>
      <c r="E30777" s="93"/>
      <c r="L30777" s="38"/>
      <c r="M30777" s="38"/>
    </row>
    <row r="30778" spans="3:13" x14ac:dyDescent="0.2">
      <c r="C30778" s="38"/>
      <c r="D30778" s="38"/>
      <c r="E30778" s="93"/>
      <c r="L30778" s="38"/>
      <c r="M30778" s="38"/>
    </row>
    <row r="30779" spans="3:13" x14ac:dyDescent="0.2">
      <c r="C30779" s="38"/>
      <c r="D30779" s="38"/>
      <c r="E30779" s="93"/>
      <c r="L30779" s="38"/>
      <c r="M30779" s="38"/>
    </row>
    <row r="30780" spans="3:13" x14ac:dyDescent="0.2">
      <c r="C30780" s="38"/>
      <c r="D30780" s="38"/>
      <c r="E30780" s="93"/>
      <c r="L30780" s="38"/>
      <c r="M30780" s="38"/>
    </row>
    <row r="30781" spans="3:13" x14ac:dyDescent="0.2">
      <c r="C30781" s="38"/>
      <c r="D30781" s="38"/>
      <c r="E30781" s="93"/>
      <c r="L30781" s="38"/>
      <c r="M30781" s="38"/>
    </row>
    <row r="30782" spans="3:13" x14ac:dyDescent="0.2">
      <c r="C30782" s="38"/>
      <c r="D30782" s="38"/>
      <c r="E30782" s="93"/>
      <c r="L30782" s="38"/>
      <c r="M30782" s="38"/>
    </row>
    <row r="30783" spans="3:13" x14ac:dyDescent="0.2">
      <c r="C30783" s="38"/>
      <c r="D30783" s="38"/>
      <c r="E30783" s="93"/>
      <c r="L30783" s="38"/>
      <c r="M30783" s="38"/>
    </row>
    <row r="30784" spans="3:13" x14ac:dyDescent="0.2">
      <c r="C30784" s="38"/>
      <c r="D30784" s="38"/>
      <c r="E30784" s="93"/>
      <c r="L30784" s="38"/>
      <c r="M30784" s="38"/>
    </row>
    <row r="30785" spans="3:13" x14ac:dyDescent="0.2">
      <c r="C30785" s="38"/>
      <c r="D30785" s="38"/>
      <c r="E30785" s="93"/>
      <c r="L30785" s="38"/>
      <c r="M30785" s="38"/>
    </row>
    <row r="30786" spans="3:13" x14ac:dyDescent="0.2">
      <c r="C30786" s="38"/>
      <c r="D30786" s="38"/>
      <c r="E30786" s="93"/>
      <c r="L30786" s="38"/>
      <c r="M30786" s="38"/>
    </row>
    <row r="30787" spans="3:13" x14ac:dyDescent="0.2">
      <c r="C30787" s="38"/>
      <c r="D30787" s="38"/>
      <c r="E30787" s="93"/>
      <c r="L30787" s="38"/>
      <c r="M30787" s="38"/>
    </row>
    <row r="30788" spans="3:13" x14ac:dyDescent="0.2">
      <c r="C30788" s="38"/>
      <c r="D30788" s="38"/>
      <c r="E30788" s="93"/>
      <c r="L30788" s="38"/>
      <c r="M30788" s="38"/>
    </row>
    <row r="30789" spans="3:13" x14ac:dyDescent="0.2">
      <c r="C30789" s="38"/>
      <c r="D30789" s="38"/>
      <c r="E30789" s="93"/>
      <c r="L30789" s="38"/>
      <c r="M30789" s="38"/>
    </row>
    <row r="30790" spans="3:13" x14ac:dyDescent="0.2">
      <c r="C30790" s="38"/>
      <c r="D30790" s="38"/>
      <c r="E30790" s="93"/>
      <c r="L30790" s="38"/>
      <c r="M30790" s="38"/>
    </row>
    <row r="30791" spans="3:13" x14ac:dyDescent="0.2">
      <c r="C30791" s="38"/>
      <c r="D30791" s="38"/>
      <c r="E30791" s="93"/>
      <c r="L30791" s="38"/>
      <c r="M30791" s="38"/>
    </row>
    <row r="30792" spans="3:13" x14ac:dyDescent="0.2">
      <c r="C30792" s="38"/>
      <c r="D30792" s="38"/>
      <c r="E30792" s="93"/>
      <c r="L30792" s="38"/>
      <c r="M30792" s="38"/>
    </row>
    <row r="30793" spans="3:13" x14ac:dyDescent="0.2">
      <c r="C30793" s="38"/>
      <c r="D30793" s="38"/>
      <c r="E30793" s="93"/>
      <c r="L30793" s="38"/>
      <c r="M30793" s="38"/>
    </row>
    <row r="30794" spans="3:13" x14ac:dyDescent="0.2">
      <c r="C30794" s="38"/>
      <c r="D30794" s="38"/>
      <c r="E30794" s="93"/>
      <c r="L30794" s="38"/>
      <c r="M30794" s="38"/>
    </row>
    <row r="30795" spans="3:13" x14ac:dyDescent="0.2">
      <c r="C30795" s="38"/>
      <c r="D30795" s="38"/>
      <c r="E30795" s="93"/>
      <c r="L30795" s="38"/>
      <c r="M30795" s="38"/>
    </row>
    <row r="30796" spans="3:13" x14ac:dyDescent="0.2">
      <c r="C30796" s="38"/>
      <c r="D30796" s="38"/>
      <c r="E30796" s="93"/>
      <c r="L30796" s="38"/>
      <c r="M30796" s="38"/>
    </row>
    <row r="30797" spans="3:13" x14ac:dyDescent="0.2">
      <c r="C30797" s="38"/>
      <c r="D30797" s="38"/>
      <c r="E30797" s="93"/>
      <c r="L30797" s="38"/>
      <c r="M30797" s="38"/>
    </row>
    <row r="30798" spans="3:13" x14ac:dyDescent="0.2">
      <c r="C30798" s="38"/>
      <c r="D30798" s="38"/>
      <c r="E30798" s="93"/>
      <c r="L30798" s="38"/>
      <c r="M30798" s="38"/>
    </row>
    <row r="30799" spans="3:13" x14ac:dyDescent="0.2">
      <c r="C30799" s="38"/>
      <c r="D30799" s="38"/>
      <c r="E30799" s="93"/>
      <c r="L30799" s="38"/>
      <c r="M30799" s="38"/>
    </row>
    <row r="30800" spans="3:13" x14ac:dyDescent="0.2">
      <c r="C30800" s="38"/>
      <c r="D30800" s="38"/>
      <c r="E30800" s="93"/>
      <c r="L30800" s="38"/>
      <c r="M30800" s="38"/>
    </row>
    <row r="30801" spans="3:13" x14ac:dyDescent="0.2">
      <c r="C30801" s="38"/>
      <c r="D30801" s="38"/>
      <c r="E30801" s="93"/>
      <c r="L30801" s="38"/>
      <c r="M30801" s="38"/>
    </row>
    <row r="30802" spans="3:13" x14ac:dyDescent="0.2">
      <c r="C30802" s="38"/>
      <c r="D30802" s="38"/>
      <c r="E30802" s="93"/>
      <c r="L30802" s="38"/>
      <c r="M30802" s="38"/>
    </row>
    <row r="30803" spans="3:13" x14ac:dyDescent="0.2">
      <c r="C30803" s="38"/>
      <c r="D30803" s="38"/>
      <c r="E30803" s="93"/>
      <c r="L30803" s="38"/>
      <c r="M30803" s="38"/>
    </row>
    <row r="30804" spans="3:13" x14ac:dyDescent="0.2">
      <c r="C30804" s="38"/>
      <c r="D30804" s="38"/>
      <c r="E30804" s="93"/>
      <c r="L30804" s="38"/>
      <c r="M30804" s="38"/>
    </row>
    <row r="30805" spans="3:13" x14ac:dyDescent="0.2">
      <c r="C30805" s="38"/>
      <c r="D30805" s="38"/>
      <c r="E30805" s="93"/>
      <c r="L30805" s="38"/>
      <c r="M30805" s="38"/>
    </row>
    <row r="30806" spans="3:13" x14ac:dyDescent="0.2">
      <c r="C30806" s="38"/>
      <c r="D30806" s="38"/>
      <c r="E30806" s="93"/>
      <c r="L30806" s="38"/>
      <c r="M30806" s="38"/>
    </row>
    <row r="30807" spans="3:13" x14ac:dyDescent="0.2">
      <c r="C30807" s="38"/>
      <c r="D30807" s="38"/>
      <c r="E30807" s="93"/>
      <c r="L30807" s="38"/>
      <c r="M30807" s="38"/>
    </row>
    <row r="30808" spans="3:13" x14ac:dyDescent="0.2">
      <c r="C30808" s="38"/>
      <c r="D30808" s="38"/>
      <c r="E30808" s="93"/>
      <c r="L30808" s="38"/>
      <c r="M30808" s="38"/>
    </row>
    <row r="30809" spans="3:13" x14ac:dyDescent="0.2">
      <c r="C30809" s="38"/>
      <c r="D30809" s="38"/>
      <c r="E30809" s="93"/>
      <c r="L30809" s="38"/>
      <c r="M30809" s="38"/>
    </row>
    <row r="30810" spans="3:13" x14ac:dyDescent="0.2">
      <c r="C30810" s="38"/>
      <c r="D30810" s="38"/>
      <c r="E30810" s="93"/>
      <c r="L30810" s="38"/>
      <c r="M30810" s="38"/>
    </row>
    <row r="30811" spans="3:13" x14ac:dyDescent="0.2">
      <c r="C30811" s="38"/>
      <c r="D30811" s="38"/>
      <c r="E30811" s="93"/>
      <c r="L30811" s="38"/>
      <c r="M30811" s="38"/>
    </row>
    <row r="30812" spans="3:13" x14ac:dyDescent="0.2">
      <c r="C30812" s="38"/>
      <c r="D30812" s="38"/>
      <c r="E30812" s="93"/>
      <c r="L30812" s="38"/>
      <c r="M30812" s="38"/>
    </row>
    <row r="30813" spans="3:13" x14ac:dyDescent="0.2">
      <c r="C30813" s="38"/>
      <c r="D30813" s="38"/>
      <c r="E30813" s="93"/>
      <c r="L30813" s="38"/>
      <c r="M30813" s="38"/>
    </row>
    <row r="30814" spans="3:13" x14ac:dyDescent="0.2">
      <c r="C30814" s="38"/>
      <c r="D30814" s="38"/>
      <c r="E30814" s="93"/>
      <c r="L30814" s="38"/>
      <c r="M30814" s="38"/>
    </row>
    <row r="30815" spans="3:13" x14ac:dyDescent="0.2">
      <c r="C30815" s="38"/>
      <c r="D30815" s="38"/>
      <c r="E30815" s="93"/>
      <c r="L30815" s="38"/>
      <c r="M30815" s="38"/>
    </row>
    <row r="30816" spans="3:13" x14ac:dyDescent="0.2">
      <c r="C30816" s="38"/>
      <c r="D30816" s="38"/>
      <c r="E30816" s="93"/>
      <c r="L30816" s="38"/>
      <c r="M30816" s="38"/>
    </row>
    <row r="30817" spans="3:13" x14ac:dyDescent="0.2">
      <c r="C30817" s="38"/>
      <c r="D30817" s="38"/>
      <c r="E30817" s="93"/>
      <c r="L30817" s="38"/>
      <c r="M30817" s="38"/>
    </row>
    <row r="30818" spans="3:13" x14ac:dyDescent="0.2">
      <c r="C30818" s="38"/>
      <c r="D30818" s="38"/>
      <c r="E30818" s="93"/>
      <c r="L30818" s="38"/>
      <c r="M30818" s="38"/>
    </row>
    <row r="30819" spans="3:13" x14ac:dyDescent="0.2">
      <c r="C30819" s="38"/>
      <c r="D30819" s="38"/>
      <c r="E30819" s="93"/>
      <c r="L30819" s="38"/>
      <c r="M30819" s="38"/>
    </row>
    <row r="30820" spans="3:13" x14ac:dyDescent="0.2">
      <c r="C30820" s="38"/>
      <c r="D30820" s="38"/>
      <c r="E30820" s="93"/>
      <c r="L30820" s="38"/>
      <c r="M30820" s="38"/>
    </row>
    <row r="30821" spans="3:13" x14ac:dyDescent="0.2">
      <c r="C30821" s="38"/>
      <c r="D30821" s="38"/>
      <c r="E30821" s="93"/>
      <c r="L30821" s="38"/>
      <c r="M30821" s="38"/>
    </row>
    <row r="30822" spans="3:13" x14ac:dyDescent="0.2">
      <c r="C30822" s="38"/>
      <c r="D30822" s="38"/>
      <c r="E30822" s="93"/>
      <c r="L30822" s="38"/>
      <c r="M30822" s="38"/>
    </row>
    <row r="30823" spans="3:13" x14ac:dyDescent="0.2">
      <c r="C30823" s="38"/>
      <c r="D30823" s="38"/>
      <c r="E30823" s="93"/>
      <c r="L30823" s="38"/>
      <c r="M30823" s="38"/>
    </row>
    <row r="30824" spans="3:13" x14ac:dyDescent="0.2">
      <c r="C30824" s="38"/>
      <c r="D30824" s="38"/>
      <c r="E30824" s="93"/>
      <c r="L30824" s="38"/>
      <c r="M30824" s="38"/>
    </row>
    <row r="30825" spans="3:13" x14ac:dyDescent="0.2">
      <c r="C30825" s="38"/>
      <c r="D30825" s="38"/>
      <c r="E30825" s="93"/>
      <c r="L30825" s="38"/>
      <c r="M30825" s="38"/>
    </row>
    <row r="30826" spans="3:13" x14ac:dyDescent="0.2">
      <c r="C30826" s="38"/>
      <c r="D30826" s="38"/>
      <c r="E30826" s="93"/>
      <c r="L30826" s="38"/>
      <c r="M30826" s="38"/>
    </row>
    <row r="30827" spans="3:13" x14ac:dyDescent="0.2">
      <c r="C30827" s="38"/>
      <c r="D30827" s="38"/>
      <c r="E30827" s="93"/>
      <c r="L30827" s="38"/>
      <c r="M30827" s="38"/>
    </row>
    <row r="30828" spans="3:13" x14ac:dyDescent="0.2">
      <c r="C30828" s="38"/>
      <c r="D30828" s="38"/>
      <c r="E30828" s="93"/>
      <c r="L30828" s="38"/>
      <c r="M30828" s="38"/>
    </row>
    <row r="30829" spans="3:13" x14ac:dyDescent="0.2">
      <c r="C30829" s="38"/>
      <c r="D30829" s="38"/>
      <c r="E30829" s="93"/>
      <c r="L30829" s="38"/>
      <c r="M30829" s="38"/>
    </row>
    <row r="30830" spans="3:13" x14ac:dyDescent="0.2">
      <c r="C30830" s="38"/>
      <c r="D30830" s="38"/>
      <c r="E30830" s="93"/>
      <c r="L30830" s="38"/>
      <c r="M30830" s="38"/>
    </row>
    <row r="30831" spans="3:13" x14ac:dyDescent="0.2">
      <c r="C30831" s="38"/>
      <c r="D30831" s="38"/>
      <c r="E30831" s="93"/>
      <c r="L30831" s="38"/>
      <c r="M30831" s="38"/>
    </row>
    <row r="30832" spans="3:13" x14ac:dyDescent="0.2">
      <c r="C30832" s="38"/>
      <c r="D30832" s="38"/>
      <c r="E30832" s="93"/>
      <c r="L30832" s="38"/>
      <c r="M30832" s="38"/>
    </row>
    <row r="30833" spans="3:13" x14ac:dyDescent="0.2">
      <c r="C30833" s="38"/>
      <c r="D30833" s="38"/>
      <c r="E30833" s="93"/>
      <c r="L30833" s="38"/>
      <c r="M30833" s="38"/>
    </row>
    <row r="30834" spans="3:13" x14ac:dyDescent="0.2">
      <c r="C30834" s="38"/>
      <c r="D30834" s="38"/>
      <c r="E30834" s="93"/>
      <c r="L30834" s="38"/>
      <c r="M30834" s="38"/>
    </row>
    <row r="30835" spans="3:13" x14ac:dyDescent="0.2">
      <c r="C30835" s="38"/>
      <c r="D30835" s="38"/>
      <c r="E30835" s="93"/>
      <c r="L30835" s="38"/>
      <c r="M30835" s="38"/>
    </row>
    <row r="30836" spans="3:13" x14ac:dyDescent="0.2">
      <c r="C30836" s="38"/>
      <c r="D30836" s="38"/>
      <c r="E30836" s="93"/>
      <c r="L30836" s="38"/>
      <c r="M30836" s="38"/>
    </row>
    <row r="30837" spans="3:13" x14ac:dyDescent="0.2">
      <c r="C30837" s="38"/>
      <c r="D30837" s="38"/>
      <c r="E30837" s="93"/>
      <c r="L30837" s="38"/>
      <c r="M30837" s="38"/>
    </row>
    <row r="30838" spans="3:13" x14ac:dyDescent="0.2">
      <c r="C30838" s="38"/>
      <c r="D30838" s="38"/>
      <c r="E30838" s="93"/>
      <c r="L30838" s="38"/>
      <c r="M30838" s="38"/>
    </row>
    <row r="30839" spans="3:13" x14ac:dyDescent="0.2">
      <c r="C30839" s="38"/>
      <c r="D30839" s="38"/>
      <c r="E30839" s="93"/>
      <c r="L30839" s="38"/>
      <c r="M30839" s="38"/>
    </row>
    <row r="30840" spans="3:13" x14ac:dyDescent="0.2">
      <c r="C30840" s="38"/>
      <c r="D30840" s="38"/>
      <c r="E30840" s="93"/>
      <c r="L30840" s="38"/>
      <c r="M30840" s="38"/>
    </row>
    <row r="30841" spans="3:13" x14ac:dyDescent="0.2">
      <c r="C30841" s="38"/>
      <c r="D30841" s="38"/>
      <c r="E30841" s="93"/>
      <c r="L30841" s="38"/>
      <c r="M30841" s="38"/>
    </row>
    <row r="30842" spans="3:13" x14ac:dyDescent="0.2">
      <c r="C30842" s="38"/>
      <c r="D30842" s="38"/>
      <c r="E30842" s="93"/>
      <c r="L30842" s="38"/>
      <c r="M30842" s="38"/>
    </row>
    <row r="30843" spans="3:13" x14ac:dyDescent="0.2">
      <c r="C30843" s="38"/>
      <c r="D30843" s="38"/>
      <c r="E30843" s="93"/>
      <c r="L30843" s="38"/>
      <c r="M30843" s="38"/>
    </row>
    <row r="30844" spans="3:13" x14ac:dyDescent="0.2">
      <c r="C30844" s="38"/>
      <c r="D30844" s="38"/>
      <c r="E30844" s="93"/>
      <c r="L30844" s="38"/>
      <c r="M30844" s="38"/>
    </row>
    <row r="30845" spans="3:13" x14ac:dyDescent="0.2">
      <c r="C30845" s="38"/>
      <c r="D30845" s="38"/>
      <c r="E30845" s="93"/>
      <c r="L30845" s="38"/>
      <c r="M30845" s="38"/>
    </row>
    <row r="30846" spans="3:13" x14ac:dyDescent="0.2">
      <c r="C30846" s="38"/>
      <c r="D30846" s="38"/>
      <c r="E30846" s="93"/>
      <c r="L30846" s="38"/>
      <c r="M30846" s="38"/>
    </row>
    <row r="30847" spans="3:13" x14ac:dyDescent="0.2">
      <c r="C30847" s="38"/>
      <c r="D30847" s="38"/>
      <c r="E30847" s="93"/>
      <c r="L30847" s="38"/>
      <c r="M30847" s="38"/>
    </row>
    <row r="30848" spans="3:13" x14ac:dyDescent="0.2">
      <c r="C30848" s="38"/>
      <c r="D30848" s="38"/>
      <c r="E30848" s="93"/>
      <c r="L30848" s="38"/>
      <c r="M30848" s="38"/>
    </row>
    <row r="30849" spans="3:13" x14ac:dyDescent="0.2">
      <c r="C30849" s="38"/>
      <c r="D30849" s="38"/>
      <c r="E30849" s="93"/>
      <c r="L30849" s="38"/>
      <c r="M30849" s="38"/>
    </row>
    <row r="30850" spans="3:13" x14ac:dyDescent="0.2">
      <c r="C30850" s="38"/>
      <c r="D30850" s="38"/>
      <c r="E30850" s="93"/>
      <c r="L30850" s="38"/>
      <c r="M30850" s="38"/>
    </row>
    <row r="30851" spans="3:13" x14ac:dyDescent="0.2">
      <c r="C30851" s="38"/>
      <c r="D30851" s="38"/>
      <c r="E30851" s="93"/>
      <c r="L30851" s="38"/>
      <c r="M30851" s="38"/>
    </row>
    <row r="30852" spans="3:13" x14ac:dyDescent="0.2">
      <c r="C30852" s="38"/>
      <c r="D30852" s="38"/>
      <c r="E30852" s="93"/>
      <c r="L30852" s="38"/>
      <c r="M30852" s="38"/>
    </row>
    <row r="30853" spans="3:13" x14ac:dyDescent="0.2">
      <c r="C30853" s="38"/>
      <c r="D30853" s="38"/>
      <c r="E30853" s="93"/>
      <c r="L30853" s="38"/>
      <c r="M30853" s="38"/>
    </row>
    <row r="30854" spans="3:13" x14ac:dyDescent="0.2">
      <c r="C30854" s="38"/>
      <c r="D30854" s="38"/>
      <c r="E30854" s="93"/>
      <c r="L30854" s="38"/>
      <c r="M30854" s="38"/>
    </row>
    <row r="30855" spans="3:13" x14ac:dyDescent="0.2">
      <c r="C30855" s="38"/>
      <c r="D30855" s="38"/>
      <c r="E30855" s="93"/>
      <c r="L30855" s="38"/>
      <c r="M30855" s="38"/>
    </row>
    <row r="30856" spans="3:13" x14ac:dyDescent="0.2">
      <c r="C30856" s="38"/>
      <c r="D30856" s="38"/>
      <c r="E30856" s="93"/>
      <c r="L30856" s="38"/>
      <c r="M30856" s="38"/>
    </row>
    <row r="30857" spans="3:13" x14ac:dyDescent="0.2">
      <c r="C30857" s="38"/>
      <c r="D30857" s="38"/>
      <c r="E30857" s="93"/>
      <c r="L30857" s="38"/>
      <c r="M30857" s="38"/>
    </row>
    <row r="30858" spans="3:13" x14ac:dyDescent="0.2">
      <c r="C30858" s="38"/>
      <c r="D30858" s="38"/>
      <c r="E30858" s="93"/>
      <c r="L30858" s="38"/>
      <c r="M30858" s="38"/>
    </row>
    <row r="30859" spans="3:13" x14ac:dyDescent="0.2">
      <c r="C30859" s="38"/>
      <c r="D30859" s="38"/>
      <c r="E30859" s="93"/>
      <c r="L30859" s="38"/>
      <c r="M30859" s="38"/>
    </row>
    <row r="30860" spans="3:13" x14ac:dyDescent="0.2">
      <c r="C30860" s="38"/>
      <c r="D30860" s="38"/>
      <c r="E30860" s="93"/>
      <c r="L30860" s="38"/>
      <c r="M30860" s="38"/>
    </row>
    <row r="30861" spans="3:13" x14ac:dyDescent="0.2">
      <c r="C30861" s="38"/>
      <c r="D30861" s="38"/>
      <c r="E30861" s="93"/>
      <c r="L30861" s="38"/>
      <c r="M30861" s="38"/>
    </row>
    <row r="30862" spans="3:13" x14ac:dyDescent="0.2">
      <c r="C30862" s="38"/>
      <c r="D30862" s="38"/>
      <c r="E30862" s="93"/>
      <c r="L30862" s="38"/>
      <c r="M30862" s="38"/>
    </row>
    <row r="30863" spans="3:13" x14ac:dyDescent="0.2">
      <c r="C30863" s="38"/>
      <c r="D30863" s="38"/>
      <c r="E30863" s="93"/>
      <c r="L30863" s="38"/>
      <c r="M30863" s="38"/>
    </row>
    <row r="30864" spans="3:13" x14ac:dyDescent="0.2">
      <c r="C30864" s="38"/>
      <c r="D30864" s="38"/>
      <c r="E30864" s="93"/>
      <c r="L30864" s="38"/>
      <c r="M30864" s="38"/>
    </row>
    <row r="30865" spans="3:13" x14ac:dyDescent="0.2">
      <c r="C30865" s="38"/>
      <c r="D30865" s="38"/>
      <c r="E30865" s="93"/>
      <c r="L30865" s="38"/>
      <c r="M30865" s="38"/>
    </row>
    <row r="30866" spans="3:13" x14ac:dyDescent="0.2">
      <c r="C30866" s="38"/>
      <c r="D30866" s="38"/>
      <c r="E30866" s="93"/>
      <c r="L30866" s="38"/>
      <c r="M30866" s="38"/>
    </row>
    <row r="30867" spans="3:13" x14ac:dyDescent="0.2">
      <c r="C30867" s="38"/>
      <c r="D30867" s="38"/>
      <c r="E30867" s="93"/>
      <c r="L30867" s="38"/>
      <c r="M30867" s="38"/>
    </row>
    <row r="30868" spans="3:13" x14ac:dyDescent="0.2">
      <c r="C30868" s="38"/>
      <c r="D30868" s="38"/>
      <c r="E30868" s="93"/>
      <c r="L30868" s="38"/>
      <c r="M30868" s="38"/>
    </row>
    <row r="30869" spans="3:13" x14ac:dyDescent="0.2">
      <c r="C30869" s="38"/>
      <c r="D30869" s="38"/>
      <c r="E30869" s="93"/>
      <c r="L30869" s="38"/>
      <c r="M30869" s="38"/>
    </row>
    <row r="30870" spans="3:13" x14ac:dyDescent="0.2">
      <c r="C30870" s="38"/>
      <c r="D30870" s="38"/>
      <c r="E30870" s="93"/>
      <c r="L30870" s="38"/>
      <c r="M30870" s="38"/>
    </row>
    <row r="30871" spans="3:13" x14ac:dyDescent="0.2">
      <c r="C30871" s="38"/>
      <c r="D30871" s="38"/>
      <c r="E30871" s="93"/>
      <c r="L30871" s="38"/>
      <c r="M30871" s="38"/>
    </row>
    <row r="30872" spans="3:13" x14ac:dyDescent="0.2">
      <c r="C30872" s="38"/>
      <c r="D30872" s="38"/>
      <c r="E30872" s="93"/>
      <c r="L30872" s="38"/>
      <c r="M30872" s="38"/>
    </row>
    <row r="30873" spans="3:13" x14ac:dyDescent="0.2">
      <c r="C30873" s="38"/>
      <c r="D30873" s="38"/>
      <c r="E30873" s="93"/>
      <c r="L30873" s="38"/>
      <c r="M30873" s="38"/>
    </row>
    <row r="30874" spans="3:13" x14ac:dyDescent="0.2">
      <c r="C30874" s="38"/>
      <c r="D30874" s="38"/>
      <c r="E30874" s="93"/>
      <c r="L30874" s="38"/>
      <c r="M30874" s="38"/>
    </row>
    <row r="30875" spans="3:13" x14ac:dyDescent="0.2">
      <c r="C30875" s="38"/>
      <c r="D30875" s="38"/>
      <c r="E30875" s="93"/>
      <c r="L30875" s="38"/>
      <c r="M30875" s="38"/>
    </row>
    <row r="30876" spans="3:13" x14ac:dyDescent="0.2">
      <c r="C30876" s="38"/>
      <c r="D30876" s="38"/>
      <c r="E30876" s="93"/>
      <c r="L30876" s="38"/>
      <c r="M30876" s="38"/>
    </row>
    <row r="30877" spans="3:13" x14ac:dyDescent="0.2">
      <c r="C30877" s="38"/>
      <c r="D30877" s="38"/>
      <c r="E30877" s="93"/>
      <c r="L30877" s="38"/>
      <c r="M30877" s="38"/>
    </row>
    <row r="30878" spans="3:13" x14ac:dyDescent="0.2">
      <c r="C30878" s="38"/>
      <c r="D30878" s="38"/>
      <c r="E30878" s="93"/>
      <c r="L30878" s="38"/>
      <c r="M30878" s="38"/>
    </row>
    <row r="30879" spans="3:13" x14ac:dyDescent="0.2">
      <c r="C30879" s="38"/>
      <c r="D30879" s="38"/>
      <c r="E30879" s="93"/>
      <c r="L30879" s="38"/>
      <c r="M30879" s="38"/>
    </row>
    <row r="30880" spans="3:13" x14ac:dyDescent="0.2">
      <c r="C30880" s="38"/>
      <c r="D30880" s="38"/>
      <c r="E30880" s="93"/>
      <c r="L30880" s="38"/>
      <c r="M30880" s="38"/>
    </row>
    <row r="30881" spans="3:13" x14ac:dyDescent="0.2">
      <c r="C30881" s="38"/>
      <c r="D30881" s="38"/>
      <c r="E30881" s="93"/>
      <c r="L30881" s="38"/>
      <c r="M30881" s="38"/>
    </row>
    <row r="30882" spans="3:13" x14ac:dyDescent="0.2">
      <c r="C30882" s="38"/>
      <c r="D30882" s="38"/>
      <c r="E30882" s="93"/>
      <c r="L30882" s="38"/>
      <c r="M30882" s="38"/>
    </row>
    <row r="30883" spans="3:13" x14ac:dyDescent="0.2">
      <c r="C30883" s="38"/>
      <c r="D30883" s="38"/>
      <c r="E30883" s="93"/>
      <c r="L30883" s="38"/>
      <c r="M30883" s="38"/>
    </row>
    <row r="30884" spans="3:13" x14ac:dyDescent="0.2">
      <c r="C30884" s="38"/>
      <c r="D30884" s="38"/>
      <c r="E30884" s="93"/>
      <c r="L30884" s="38"/>
      <c r="M30884" s="38"/>
    </row>
    <row r="30885" spans="3:13" x14ac:dyDescent="0.2">
      <c r="C30885" s="38"/>
      <c r="D30885" s="38"/>
      <c r="E30885" s="93"/>
      <c r="L30885" s="38"/>
      <c r="M30885" s="38"/>
    </row>
    <row r="30886" spans="3:13" x14ac:dyDescent="0.2">
      <c r="C30886" s="38"/>
      <c r="D30886" s="38"/>
      <c r="E30886" s="93"/>
      <c r="L30886" s="38"/>
      <c r="M30886" s="38"/>
    </row>
    <row r="30887" spans="3:13" x14ac:dyDescent="0.2">
      <c r="C30887" s="38"/>
      <c r="D30887" s="38"/>
      <c r="E30887" s="93"/>
      <c r="L30887" s="38"/>
      <c r="M30887" s="38"/>
    </row>
    <row r="30888" spans="3:13" x14ac:dyDescent="0.2">
      <c r="C30888" s="38"/>
      <c r="D30888" s="38"/>
      <c r="E30888" s="93"/>
      <c r="L30888" s="38"/>
      <c r="M30888" s="38"/>
    </row>
    <row r="30889" spans="3:13" x14ac:dyDescent="0.2">
      <c r="C30889" s="38"/>
      <c r="D30889" s="38"/>
      <c r="E30889" s="93"/>
      <c r="L30889" s="38"/>
      <c r="M30889" s="38"/>
    </row>
    <row r="30890" spans="3:13" x14ac:dyDescent="0.2">
      <c r="C30890" s="38"/>
      <c r="D30890" s="38"/>
      <c r="E30890" s="93"/>
      <c r="L30890" s="38"/>
      <c r="M30890" s="38"/>
    </row>
    <row r="30891" spans="3:13" x14ac:dyDescent="0.2">
      <c r="C30891" s="38"/>
      <c r="D30891" s="38"/>
      <c r="E30891" s="93"/>
      <c r="L30891" s="38"/>
      <c r="M30891" s="38"/>
    </row>
    <row r="30892" spans="3:13" x14ac:dyDescent="0.2">
      <c r="C30892" s="38"/>
      <c r="D30892" s="38"/>
      <c r="E30892" s="93"/>
      <c r="L30892" s="38"/>
      <c r="M30892" s="38"/>
    </row>
    <row r="30893" spans="3:13" x14ac:dyDescent="0.2">
      <c r="C30893" s="38"/>
      <c r="D30893" s="38"/>
      <c r="E30893" s="93"/>
      <c r="L30893" s="38"/>
      <c r="M30893" s="38"/>
    </row>
    <row r="30894" spans="3:13" x14ac:dyDescent="0.2">
      <c r="C30894" s="38"/>
      <c r="D30894" s="38"/>
      <c r="E30894" s="93"/>
      <c r="L30894" s="38"/>
      <c r="M30894" s="38"/>
    </row>
    <row r="30895" spans="3:13" x14ac:dyDescent="0.2">
      <c r="C30895" s="38"/>
      <c r="D30895" s="38"/>
      <c r="E30895" s="93"/>
      <c r="L30895" s="38"/>
      <c r="M30895" s="38"/>
    </row>
    <row r="30896" spans="3:13" x14ac:dyDescent="0.2">
      <c r="C30896" s="38"/>
      <c r="D30896" s="38"/>
      <c r="E30896" s="93"/>
      <c r="L30896" s="38"/>
      <c r="M30896" s="38"/>
    </row>
    <row r="30897" spans="3:13" x14ac:dyDescent="0.2">
      <c r="C30897" s="38"/>
      <c r="D30897" s="38"/>
      <c r="E30897" s="93"/>
      <c r="L30897" s="38"/>
      <c r="M30897" s="38"/>
    </row>
    <row r="30898" spans="3:13" x14ac:dyDescent="0.2">
      <c r="C30898" s="38"/>
      <c r="D30898" s="38"/>
      <c r="E30898" s="93"/>
      <c r="L30898" s="38"/>
      <c r="M30898" s="38"/>
    </row>
    <row r="30899" spans="3:13" x14ac:dyDescent="0.2">
      <c r="C30899" s="38"/>
      <c r="D30899" s="38"/>
      <c r="E30899" s="93"/>
      <c r="L30899" s="38"/>
      <c r="M30899" s="38"/>
    </row>
    <row r="30900" spans="3:13" x14ac:dyDescent="0.2">
      <c r="C30900" s="38"/>
      <c r="D30900" s="38"/>
      <c r="E30900" s="93"/>
      <c r="L30900" s="38"/>
      <c r="M30900" s="38"/>
    </row>
    <row r="30901" spans="3:13" x14ac:dyDescent="0.2">
      <c r="C30901" s="38"/>
      <c r="D30901" s="38"/>
      <c r="E30901" s="93"/>
      <c r="L30901" s="38"/>
      <c r="M30901" s="38"/>
    </row>
    <row r="30902" spans="3:13" x14ac:dyDescent="0.2">
      <c r="C30902" s="38"/>
      <c r="D30902" s="38"/>
      <c r="E30902" s="93"/>
      <c r="L30902" s="38"/>
      <c r="M30902" s="38"/>
    </row>
    <row r="30903" spans="3:13" x14ac:dyDescent="0.2">
      <c r="C30903" s="38"/>
      <c r="D30903" s="38"/>
      <c r="E30903" s="93"/>
      <c r="L30903" s="38"/>
      <c r="M30903" s="38"/>
    </row>
    <row r="30904" spans="3:13" x14ac:dyDescent="0.2">
      <c r="C30904" s="38"/>
      <c r="D30904" s="38"/>
      <c r="E30904" s="93"/>
      <c r="L30904" s="38"/>
      <c r="M30904" s="38"/>
    </row>
    <row r="30905" spans="3:13" x14ac:dyDescent="0.2">
      <c r="C30905" s="38"/>
      <c r="D30905" s="38"/>
      <c r="E30905" s="93"/>
      <c r="L30905" s="38"/>
      <c r="M30905" s="38"/>
    </row>
    <row r="30906" spans="3:13" x14ac:dyDescent="0.2">
      <c r="C30906" s="38"/>
      <c r="D30906" s="38"/>
      <c r="E30906" s="93"/>
      <c r="L30906" s="38"/>
      <c r="M30906" s="38"/>
    </row>
    <row r="30907" spans="3:13" x14ac:dyDescent="0.2">
      <c r="C30907" s="38"/>
      <c r="D30907" s="38"/>
      <c r="E30907" s="93"/>
      <c r="L30907" s="38"/>
      <c r="M30907" s="38"/>
    </row>
    <row r="30908" spans="3:13" x14ac:dyDescent="0.2">
      <c r="C30908" s="38"/>
      <c r="D30908" s="38"/>
      <c r="E30908" s="93"/>
      <c r="L30908" s="38"/>
      <c r="M30908" s="38"/>
    </row>
    <row r="30909" spans="3:13" x14ac:dyDescent="0.2">
      <c r="C30909" s="38"/>
      <c r="D30909" s="38"/>
      <c r="E30909" s="93"/>
      <c r="L30909" s="38"/>
      <c r="M30909" s="38"/>
    </row>
    <row r="30910" spans="3:13" x14ac:dyDescent="0.2">
      <c r="C30910" s="38"/>
      <c r="D30910" s="38"/>
      <c r="E30910" s="93"/>
      <c r="L30910" s="38"/>
      <c r="M30910" s="38"/>
    </row>
    <row r="30911" spans="3:13" x14ac:dyDescent="0.2">
      <c r="C30911" s="38"/>
      <c r="D30911" s="38"/>
      <c r="E30911" s="93"/>
      <c r="L30911" s="38"/>
      <c r="M30911" s="38"/>
    </row>
    <row r="30912" spans="3:13" x14ac:dyDescent="0.2">
      <c r="C30912" s="38"/>
      <c r="D30912" s="38"/>
      <c r="E30912" s="93"/>
      <c r="L30912" s="38"/>
      <c r="M30912" s="38"/>
    </row>
    <row r="30913" spans="3:13" x14ac:dyDescent="0.2">
      <c r="C30913" s="38"/>
      <c r="D30913" s="38"/>
      <c r="E30913" s="93"/>
      <c r="L30913" s="38"/>
      <c r="M30913" s="38"/>
    </row>
    <row r="30914" spans="3:13" x14ac:dyDescent="0.2">
      <c r="C30914" s="38"/>
      <c r="D30914" s="38"/>
      <c r="E30914" s="93"/>
      <c r="L30914" s="38"/>
      <c r="M30914" s="38"/>
    </row>
    <row r="30915" spans="3:13" x14ac:dyDescent="0.2">
      <c r="C30915" s="38"/>
      <c r="D30915" s="38"/>
      <c r="E30915" s="93"/>
      <c r="L30915" s="38"/>
      <c r="M30915" s="38"/>
    </row>
    <row r="30916" spans="3:13" x14ac:dyDescent="0.2">
      <c r="C30916" s="38"/>
      <c r="D30916" s="38"/>
      <c r="E30916" s="93"/>
      <c r="L30916" s="38"/>
      <c r="M30916" s="38"/>
    </row>
    <row r="30917" spans="3:13" x14ac:dyDescent="0.2">
      <c r="C30917" s="38"/>
      <c r="D30917" s="38"/>
      <c r="E30917" s="93"/>
      <c r="L30917" s="38"/>
      <c r="M30917" s="38"/>
    </row>
    <row r="30918" spans="3:13" x14ac:dyDescent="0.2">
      <c r="C30918" s="38"/>
      <c r="D30918" s="38"/>
      <c r="E30918" s="93"/>
      <c r="L30918" s="38"/>
      <c r="M30918" s="38"/>
    </row>
    <row r="30919" spans="3:13" x14ac:dyDescent="0.2">
      <c r="C30919" s="38"/>
      <c r="D30919" s="38"/>
      <c r="E30919" s="93"/>
      <c r="L30919" s="38"/>
      <c r="M30919" s="38"/>
    </row>
    <row r="30920" spans="3:13" x14ac:dyDescent="0.2">
      <c r="C30920" s="38"/>
      <c r="D30920" s="38"/>
      <c r="E30920" s="93"/>
      <c r="L30920" s="38"/>
      <c r="M30920" s="38"/>
    </row>
    <row r="30921" spans="3:13" x14ac:dyDescent="0.2">
      <c r="C30921" s="38"/>
      <c r="D30921" s="38"/>
      <c r="E30921" s="93"/>
      <c r="L30921" s="38"/>
      <c r="M30921" s="38"/>
    </row>
    <row r="30922" spans="3:13" x14ac:dyDescent="0.2">
      <c r="C30922" s="38"/>
      <c r="D30922" s="38"/>
      <c r="E30922" s="93"/>
      <c r="L30922" s="38"/>
      <c r="M30922" s="38"/>
    </row>
    <row r="30923" spans="3:13" x14ac:dyDescent="0.2">
      <c r="C30923" s="38"/>
      <c r="D30923" s="38"/>
      <c r="E30923" s="93"/>
      <c r="L30923" s="38"/>
      <c r="M30923" s="38"/>
    </row>
    <row r="30924" spans="3:13" x14ac:dyDescent="0.2">
      <c r="C30924" s="38"/>
      <c r="D30924" s="38"/>
      <c r="E30924" s="93"/>
      <c r="L30924" s="38"/>
      <c r="M30924" s="38"/>
    </row>
    <row r="30925" spans="3:13" x14ac:dyDescent="0.2">
      <c r="C30925" s="38"/>
      <c r="D30925" s="38"/>
      <c r="E30925" s="93"/>
      <c r="L30925" s="38"/>
      <c r="M30925" s="38"/>
    </row>
    <row r="30926" spans="3:13" x14ac:dyDescent="0.2">
      <c r="C30926" s="38"/>
      <c r="D30926" s="38"/>
      <c r="E30926" s="93"/>
      <c r="L30926" s="38"/>
      <c r="M30926" s="38"/>
    </row>
    <row r="30927" spans="3:13" x14ac:dyDescent="0.2">
      <c r="C30927" s="38"/>
      <c r="D30927" s="38"/>
      <c r="E30927" s="93"/>
      <c r="L30927" s="38"/>
      <c r="M30927" s="38"/>
    </row>
    <row r="30928" spans="3:13" x14ac:dyDescent="0.2">
      <c r="C30928" s="38"/>
      <c r="D30928" s="38"/>
      <c r="E30928" s="93"/>
      <c r="L30928" s="38"/>
      <c r="M30928" s="38"/>
    </row>
    <row r="30929" spans="3:13" x14ac:dyDescent="0.2">
      <c r="C30929" s="38"/>
      <c r="D30929" s="38"/>
      <c r="E30929" s="93"/>
      <c r="L30929" s="38"/>
      <c r="M30929" s="38"/>
    </row>
    <row r="30930" spans="3:13" x14ac:dyDescent="0.2">
      <c r="C30930" s="38"/>
      <c r="D30930" s="38"/>
      <c r="E30930" s="93"/>
      <c r="L30930" s="38"/>
      <c r="M30930" s="38"/>
    </row>
    <row r="30931" spans="3:13" x14ac:dyDescent="0.2">
      <c r="C30931" s="38"/>
      <c r="D30931" s="38"/>
      <c r="E30931" s="93"/>
      <c r="L30931" s="38"/>
      <c r="M30931" s="38"/>
    </row>
    <row r="30932" spans="3:13" x14ac:dyDescent="0.2">
      <c r="C30932" s="38"/>
      <c r="D30932" s="38"/>
      <c r="E30932" s="93"/>
      <c r="L30932" s="38"/>
      <c r="M30932" s="38"/>
    </row>
    <row r="30933" spans="3:13" x14ac:dyDescent="0.2">
      <c r="C30933" s="38"/>
      <c r="D30933" s="38"/>
      <c r="E30933" s="93"/>
      <c r="L30933" s="38"/>
      <c r="M30933" s="38"/>
    </row>
    <row r="30934" spans="3:13" x14ac:dyDescent="0.2">
      <c r="C30934" s="38"/>
      <c r="D30934" s="38"/>
      <c r="E30934" s="93"/>
      <c r="L30934" s="38"/>
      <c r="M30934" s="38"/>
    </row>
    <row r="30935" spans="3:13" x14ac:dyDescent="0.2">
      <c r="C30935" s="38"/>
      <c r="D30935" s="38"/>
      <c r="E30935" s="93"/>
      <c r="L30935" s="38"/>
      <c r="M30935" s="38"/>
    </row>
    <row r="30936" spans="3:13" x14ac:dyDescent="0.2">
      <c r="C30936" s="38"/>
      <c r="D30936" s="38"/>
      <c r="E30936" s="93"/>
      <c r="L30936" s="38"/>
      <c r="M30936" s="38"/>
    </row>
    <row r="30937" spans="3:13" x14ac:dyDescent="0.2">
      <c r="C30937" s="38"/>
      <c r="D30937" s="38"/>
      <c r="E30937" s="93"/>
      <c r="L30937" s="38"/>
      <c r="M30937" s="38"/>
    </row>
    <row r="30938" spans="3:13" x14ac:dyDescent="0.2">
      <c r="C30938" s="38"/>
      <c r="D30938" s="38"/>
      <c r="E30938" s="93"/>
      <c r="L30938" s="38"/>
      <c r="M30938" s="38"/>
    </row>
    <row r="30939" spans="3:13" x14ac:dyDescent="0.2">
      <c r="C30939" s="38"/>
      <c r="D30939" s="38"/>
      <c r="E30939" s="93"/>
      <c r="L30939" s="38"/>
      <c r="M30939" s="38"/>
    </row>
    <row r="30940" spans="3:13" x14ac:dyDescent="0.2">
      <c r="C30940" s="38"/>
      <c r="D30940" s="38"/>
      <c r="E30940" s="93"/>
      <c r="L30940" s="38"/>
      <c r="M30940" s="38"/>
    </row>
    <row r="30941" spans="3:13" x14ac:dyDescent="0.2">
      <c r="C30941" s="38"/>
      <c r="D30941" s="38"/>
      <c r="E30941" s="93"/>
      <c r="L30941" s="38"/>
      <c r="M30941" s="38"/>
    </row>
    <row r="30942" spans="3:13" x14ac:dyDescent="0.2">
      <c r="C30942" s="38"/>
      <c r="D30942" s="38"/>
      <c r="E30942" s="93"/>
      <c r="L30942" s="38"/>
      <c r="M30942" s="38"/>
    </row>
    <row r="30943" spans="3:13" x14ac:dyDescent="0.2">
      <c r="C30943" s="38"/>
      <c r="D30943" s="38"/>
      <c r="E30943" s="93"/>
      <c r="L30943" s="38"/>
      <c r="M30943" s="38"/>
    </row>
    <row r="30944" spans="3:13" x14ac:dyDescent="0.2">
      <c r="C30944" s="38"/>
      <c r="D30944" s="38"/>
      <c r="E30944" s="93"/>
      <c r="L30944" s="38"/>
      <c r="M30944" s="38"/>
    </row>
    <row r="30945" spans="3:13" x14ac:dyDescent="0.2">
      <c r="C30945" s="38"/>
      <c r="D30945" s="38"/>
      <c r="E30945" s="93"/>
      <c r="L30945" s="38"/>
      <c r="M30945" s="38"/>
    </row>
    <row r="30946" spans="3:13" x14ac:dyDescent="0.2">
      <c r="C30946" s="38"/>
      <c r="D30946" s="38"/>
      <c r="E30946" s="93"/>
      <c r="L30946" s="38"/>
      <c r="M30946" s="38"/>
    </row>
    <row r="30947" spans="3:13" x14ac:dyDescent="0.2">
      <c r="C30947" s="38"/>
      <c r="D30947" s="38"/>
      <c r="E30947" s="93"/>
      <c r="L30947" s="38"/>
      <c r="M30947" s="38"/>
    </row>
    <row r="30948" spans="3:13" x14ac:dyDescent="0.2">
      <c r="C30948" s="38"/>
      <c r="D30948" s="38"/>
      <c r="E30948" s="93"/>
      <c r="L30948" s="38"/>
      <c r="M30948" s="38"/>
    </row>
    <row r="30949" spans="3:13" x14ac:dyDescent="0.2">
      <c r="C30949" s="38"/>
      <c r="D30949" s="38"/>
      <c r="E30949" s="93"/>
      <c r="L30949" s="38"/>
      <c r="M30949" s="38"/>
    </row>
    <row r="30950" spans="3:13" x14ac:dyDescent="0.2">
      <c r="C30950" s="38"/>
      <c r="D30950" s="38"/>
      <c r="E30950" s="93"/>
      <c r="L30950" s="38"/>
      <c r="M30950" s="38"/>
    </row>
    <row r="30951" spans="3:13" x14ac:dyDescent="0.2">
      <c r="C30951" s="38"/>
      <c r="D30951" s="38"/>
      <c r="E30951" s="93"/>
      <c r="L30951" s="38"/>
      <c r="M30951" s="38"/>
    </row>
    <row r="30952" spans="3:13" x14ac:dyDescent="0.2">
      <c r="C30952" s="38"/>
      <c r="D30952" s="38"/>
      <c r="E30952" s="93"/>
      <c r="L30952" s="38"/>
      <c r="M30952" s="38"/>
    </row>
    <row r="30953" spans="3:13" x14ac:dyDescent="0.2">
      <c r="C30953" s="38"/>
      <c r="D30953" s="38"/>
      <c r="E30953" s="93"/>
      <c r="L30953" s="38"/>
      <c r="M30953" s="38"/>
    </row>
    <row r="30954" spans="3:13" x14ac:dyDescent="0.2">
      <c r="C30954" s="38"/>
      <c r="D30954" s="38"/>
      <c r="E30954" s="93"/>
      <c r="L30954" s="38"/>
      <c r="M30954" s="38"/>
    </row>
    <row r="30955" spans="3:13" x14ac:dyDescent="0.2">
      <c r="C30955" s="38"/>
      <c r="D30955" s="38"/>
      <c r="E30955" s="93"/>
      <c r="L30955" s="38"/>
      <c r="M30955" s="38"/>
    </row>
    <row r="30956" spans="3:13" x14ac:dyDescent="0.2">
      <c r="C30956" s="38"/>
      <c r="D30956" s="38"/>
      <c r="E30956" s="93"/>
      <c r="L30956" s="38"/>
      <c r="M30956" s="38"/>
    </row>
    <row r="30957" spans="3:13" x14ac:dyDescent="0.2">
      <c r="C30957" s="38"/>
      <c r="D30957" s="38"/>
      <c r="E30957" s="93"/>
      <c r="L30957" s="38"/>
      <c r="M30957" s="38"/>
    </row>
    <row r="30958" spans="3:13" x14ac:dyDescent="0.2">
      <c r="C30958" s="38"/>
      <c r="D30958" s="38"/>
      <c r="E30958" s="93"/>
      <c r="L30958" s="38"/>
      <c r="M30958" s="38"/>
    </row>
    <row r="30959" spans="3:13" x14ac:dyDescent="0.2">
      <c r="C30959" s="38"/>
      <c r="D30959" s="38"/>
      <c r="E30959" s="93"/>
      <c r="L30959" s="38"/>
      <c r="M30959" s="38"/>
    </row>
    <row r="30960" spans="3:13" x14ac:dyDescent="0.2">
      <c r="C30960" s="38"/>
      <c r="D30960" s="38"/>
      <c r="E30960" s="93"/>
      <c r="L30960" s="38"/>
      <c r="M30960" s="38"/>
    </row>
    <row r="30961" spans="3:13" x14ac:dyDescent="0.2">
      <c r="C30961" s="38"/>
      <c r="D30961" s="38"/>
      <c r="E30961" s="93"/>
      <c r="L30961" s="38"/>
      <c r="M30961" s="38"/>
    </row>
    <row r="30962" spans="3:13" x14ac:dyDescent="0.2">
      <c r="C30962" s="38"/>
      <c r="D30962" s="38"/>
      <c r="E30962" s="93"/>
      <c r="L30962" s="38"/>
      <c r="M30962" s="38"/>
    </row>
    <row r="30963" spans="3:13" x14ac:dyDescent="0.2">
      <c r="C30963" s="38"/>
      <c r="D30963" s="38"/>
      <c r="E30963" s="93"/>
      <c r="L30963" s="38"/>
      <c r="M30963" s="38"/>
    </row>
    <row r="30964" spans="3:13" x14ac:dyDescent="0.2">
      <c r="C30964" s="38"/>
      <c r="D30964" s="38"/>
      <c r="E30964" s="93"/>
      <c r="L30964" s="38"/>
      <c r="M30964" s="38"/>
    </row>
    <row r="30965" spans="3:13" x14ac:dyDescent="0.2">
      <c r="C30965" s="38"/>
      <c r="D30965" s="38"/>
      <c r="E30965" s="93"/>
      <c r="L30965" s="38"/>
      <c r="M30965" s="38"/>
    </row>
    <row r="30966" spans="3:13" x14ac:dyDescent="0.2">
      <c r="C30966" s="38"/>
      <c r="D30966" s="38"/>
      <c r="E30966" s="93"/>
      <c r="L30966" s="38"/>
      <c r="M30966" s="38"/>
    </row>
    <row r="30967" spans="3:13" x14ac:dyDescent="0.2">
      <c r="C30967" s="38"/>
      <c r="D30967" s="38"/>
      <c r="E30967" s="93"/>
      <c r="L30967" s="38"/>
      <c r="M30967" s="38"/>
    </row>
    <row r="30968" spans="3:13" x14ac:dyDescent="0.2">
      <c r="C30968" s="38"/>
      <c r="D30968" s="38"/>
      <c r="E30968" s="93"/>
      <c r="L30968" s="38"/>
      <c r="M30968" s="38"/>
    </row>
    <row r="30969" spans="3:13" x14ac:dyDescent="0.2">
      <c r="C30969" s="38"/>
      <c r="D30969" s="38"/>
      <c r="E30969" s="93"/>
      <c r="L30969" s="38"/>
      <c r="M30969" s="38"/>
    </row>
    <row r="30970" spans="3:13" x14ac:dyDescent="0.2">
      <c r="C30970" s="38"/>
      <c r="D30970" s="38"/>
      <c r="E30970" s="93"/>
      <c r="L30970" s="38"/>
      <c r="M30970" s="38"/>
    </row>
    <row r="30971" spans="3:13" x14ac:dyDescent="0.2">
      <c r="C30971" s="38"/>
      <c r="D30971" s="38"/>
      <c r="E30971" s="93"/>
      <c r="L30971" s="38"/>
      <c r="M30971" s="38"/>
    </row>
    <row r="30972" spans="3:13" x14ac:dyDescent="0.2">
      <c r="C30972" s="38"/>
      <c r="D30972" s="38"/>
      <c r="E30972" s="93"/>
      <c r="L30972" s="38"/>
      <c r="M30972" s="38"/>
    </row>
    <row r="30973" spans="3:13" x14ac:dyDescent="0.2">
      <c r="C30973" s="38"/>
      <c r="D30973" s="38"/>
      <c r="E30973" s="93"/>
      <c r="L30973" s="38"/>
      <c r="M30973" s="38"/>
    </row>
    <row r="30974" spans="3:13" x14ac:dyDescent="0.2">
      <c r="C30974" s="38"/>
      <c r="D30974" s="38"/>
      <c r="E30974" s="93"/>
      <c r="L30974" s="38"/>
      <c r="M30974" s="38"/>
    </row>
    <row r="30975" spans="3:13" x14ac:dyDescent="0.2">
      <c r="C30975" s="38"/>
      <c r="D30975" s="38"/>
      <c r="E30975" s="93"/>
      <c r="L30975" s="38"/>
      <c r="M30975" s="38"/>
    </row>
    <row r="30976" spans="3:13" x14ac:dyDescent="0.2">
      <c r="C30976" s="38"/>
      <c r="D30976" s="38"/>
      <c r="E30976" s="93"/>
      <c r="L30976" s="38"/>
      <c r="M30976" s="38"/>
    </row>
    <row r="30977" spans="3:13" x14ac:dyDescent="0.2">
      <c r="C30977" s="38"/>
      <c r="D30977" s="38"/>
      <c r="E30977" s="93"/>
      <c r="L30977" s="38"/>
      <c r="M30977" s="38"/>
    </row>
    <row r="30978" spans="3:13" x14ac:dyDescent="0.2">
      <c r="C30978" s="38"/>
      <c r="D30978" s="38"/>
      <c r="E30978" s="93"/>
      <c r="L30978" s="38"/>
      <c r="M30978" s="38"/>
    </row>
    <row r="30979" spans="3:13" x14ac:dyDescent="0.2">
      <c r="C30979" s="38"/>
      <c r="D30979" s="38"/>
      <c r="E30979" s="93"/>
      <c r="L30979" s="38"/>
      <c r="M30979" s="38"/>
    </row>
    <row r="30980" spans="3:13" x14ac:dyDescent="0.2">
      <c r="C30980" s="38"/>
      <c r="D30980" s="38"/>
      <c r="E30980" s="93"/>
      <c r="L30980" s="38"/>
      <c r="M30980" s="38"/>
    </row>
    <row r="30981" spans="3:13" x14ac:dyDescent="0.2">
      <c r="C30981" s="38"/>
      <c r="D30981" s="38"/>
      <c r="E30981" s="93"/>
      <c r="L30981" s="38"/>
      <c r="M30981" s="38"/>
    </row>
    <row r="30982" spans="3:13" x14ac:dyDescent="0.2">
      <c r="C30982" s="38"/>
      <c r="D30982" s="38"/>
      <c r="E30982" s="93"/>
      <c r="L30982" s="38"/>
      <c r="M30982" s="38"/>
    </row>
    <row r="30983" spans="3:13" x14ac:dyDescent="0.2">
      <c r="C30983" s="38"/>
      <c r="D30983" s="38"/>
      <c r="E30983" s="93"/>
      <c r="L30983" s="38"/>
      <c r="M30983" s="38"/>
    </row>
    <row r="30984" spans="3:13" x14ac:dyDescent="0.2">
      <c r="C30984" s="38"/>
      <c r="D30984" s="38"/>
      <c r="E30984" s="93"/>
      <c r="L30984" s="38"/>
      <c r="M30984" s="38"/>
    </row>
    <row r="30985" spans="3:13" x14ac:dyDescent="0.2">
      <c r="C30985" s="38"/>
      <c r="D30985" s="38"/>
      <c r="E30985" s="93"/>
      <c r="L30985" s="38"/>
      <c r="M30985" s="38"/>
    </row>
    <row r="30986" spans="3:13" x14ac:dyDescent="0.2">
      <c r="C30986" s="38"/>
      <c r="D30986" s="38"/>
      <c r="E30986" s="93"/>
      <c r="L30986" s="38"/>
      <c r="M30986" s="38"/>
    </row>
    <row r="30987" spans="3:13" x14ac:dyDescent="0.2">
      <c r="C30987" s="38"/>
      <c r="D30987" s="38"/>
      <c r="E30987" s="93"/>
      <c r="L30987" s="38"/>
      <c r="M30987" s="38"/>
    </row>
    <row r="30988" spans="3:13" x14ac:dyDescent="0.2">
      <c r="C30988" s="38"/>
      <c r="D30988" s="38"/>
      <c r="E30988" s="93"/>
      <c r="L30988" s="38"/>
      <c r="M30988" s="38"/>
    </row>
    <row r="30989" spans="3:13" x14ac:dyDescent="0.2">
      <c r="C30989" s="38"/>
      <c r="D30989" s="38"/>
      <c r="E30989" s="93"/>
      <c r="L30989" s="38"/>
      <c r="M30989" s="38"/>
    </row>
    <row r="30990" spans="3:13" x14ac:dyDescent="0.2">
      <c r="C30990" s="38"/>
      <c r="D30990" s="38"/>
      <c r="E30990" s="93"/>
      <c r="L30990" s="38"/>
      <c r="M30990" s="38"/>
    </row>
    <row r="30991" spans="3:13" x14ac:dyDescent="0.2">
      <c r="C30991" s="38"/>
      <c r="D30991" s="38"/>
      <c r="E30991" s="93"/>
      <c r="L30991" s="38"/>
      <c r="M30991" s="38"/>
    </row>
    <row r="30992" spans="3:13" x14ac:dyDescent="0.2">
      <c r="C30992" s="38"/>
      <c r="D30992" s="38"/>
      <c r="E30992" s="93"/>
      <c r="L30992" s="38"/>
      <c r="M30992" s="38"/>
    </row>
    <row r="30993" spans="3:13" x14ac:dyDescent="0.2">
      <c r="C30993" s="38"/>
      <c r="D30993" s="38"/>
      <c r="E30993" s="93"/>
      <c r="L30993" s="38"/>
      <c r="M30993" s="38"/>
    </row>
    <row r="30994" spans="3:13" x14ac:dyDescent="0.2">
      <c r="C30994" s="38"/>
      <c r="D30994" s="38"/>
      <c r="E30994" s="93"/>
      <c r="L30994" s="38"/>
      <c r="M30994" s="38"/>
    </row>
    <row r="30995" spans="3:13" x14ac:dyDescent="0.2">
      <c r="C30995" s="38"/>
      <c r="D30995" s="38"/>
      <c r="E30995" s="93"/>
      <c r="L30995" s="38"/>
      <c r="M30995" s="38"/>
    </row>
    <row r="30996" spans="3:13" x14ac:dyDescent="0.2">
      <c r="C30996" s="38"/>
      <c r="D30996" s="38"/>
      <c r="E30996" s="93"/>
      <c r="L30996" s="38"/>
      <c r="M30996" s="38"/>
    </row>
    <row r="30997" spans="3:13" x14ac:dyDescent="0.2">
      <c r="C30997" s="38"/>
      <c r="D30997" s="38"/>
      <c r="E30997" s="93"/>
      <c r="L30997" s="38"/>
      <c r="M30997" s="38"/>
    </row>
    <row r="30998" spans="3:13" x14ac:dyDescent="0.2">
      <c r="C30998" s="38"/>
      <c r="D30998" s="38"/>
      <c r="E30998" s="93"/>
      <c r="L30998" s="38"/>
      <c r="M30998" s="38"/>
    </row>
    <row r="30999" spans="3:13" x14ac:dyDescent="0.2">
      <c r="C30999" s="38"/>
      <c r="D30999" s="38"/>
      <c r="E30999" s="93"/>
      <c r="L30999" s="38"/>
      <c r="M30999" s="38"/>
    </row>
    <row r="31000" spans="3:13" x14ac:dyDescent="0.2">
      <c r="C31000" s="38"/>
      <c r="D31000" s="38"/>
      <c r="E31000" s="93"/>
      <c r="L31000" s="38"/>
      <c r="M31000" s="38"/>
    </row>
    <row r="31001" spans="3:13" x14ac:dyDescent="0.2">
      <c r="C31001" s="38"/>
      <c r="D31001" s="38"/>
      <c r="E31001" s="93"/>
      <c r="L31001" s="38"/>
      <c r="M31001" s="38"/>
    </row>
    <row r="31002" spans="3:13" x14ac:dyDescent="0.2">
      <c r="C31002" s="38"/>
      <c r="D31002" s="38"/>
      <c r="E31002" s="93"/>
      <c r="L31002" s="38"/>
      <c r="M31002" s="38"/>
    </row>
    <row r="31003" spans="3:13" x14ac:dyDescent="0.2">
      <c r="C31003" s="38"/>
      <c r="D31003" s="38"/>
      <c r="E31003" s="93"/>
      <c r="L31003" s="38"/>
      <c r="M31003" s="38"/>
    </row>
    <row r="31004" spans="3:13" x14ac:dyDescent="0.2">
      <c r="C31004" s="38"/>
      <c r="D31004" s="38"/>
      <c r="E31004" s="93"/>
      <c r="L31004" s="38"/>
      <c r="M31004" s="38"/>
    </row>
    <row r="31005" spans="3:13" x14ac:dyDescent="0.2">
      <c r="C31005" s="38"/>
      <c r="D31005" s="38"/>
      <c r="E31005" s="93"/>
      <c r="L31005" s="38"/>
      <c r="M31005" s="38"/>
    </row>
    <row r="31006" spans="3:13" x14ac:dyDescent="0.2">
      <c r="C31006" s="38"/>
      <c r="D31006" s="38"/>
      <c r="E31006" s="93"/>
      <c r="L31006" s="38"/>
      <c r="M31006" s="38"/>
    </row>
    <row r="31007" spans="3:13" x14ac:dyDescent="0.2">
      <c r="C31007" s="38"/>
      <c r="D31007" s="38"/>
      <c r="E31007" s="93"/>
      <c r="L31007" s="38"/>
      <c r="M31007" s="38"/>
    </row>
    <row r="31008" spans="3:13" x14ac:dyDescent="0.2">
      <c r="C31008" s="38"/>
      <c r="D31008" s="38"/>
      <c r="E31008" s="93"/>
      <c r="L31008" s="38"/>
      <c r="M31008" s="38"/>
    </row>
    <row r="31009" spans="3:13" x14ac:dyDescent="0.2">
      <c r="C31009" s="38"/>
      <c r="D31009" s="38"/>
      <c r="E31009" s="93"/>
      <c r="L31009" s="38"/>
      <c r="M31009" s="38"/>
    </row>
    <row r="31010" spans="3:13" x14ac:dyDescent="0.2">
      <c r="C31010" s="38"/>
      <c r="D31010" s="38"/>
      <c r="E31010" s="93"/>
      <c r="L31010" s="38"/>
      <c r="M31010" s="38"/>
    </row>
    <row r="31011" spans="3:13" x14ac:dyDescent="0.2">
      <c r="C31011" s="38"/>
      <c r="D31011" s="38"/>
      <c r="E31011" s="93"/>
      <c r="L31011" s="38"/>
      <c r="M31011" s="38"/>
    </row>
    <row r="31012" spans="3:13" x14ac:dyDescent="0.2">
      <c r="C31012" s="38"/>
      <c r="D31012" s="38"/>
      <c r="E31012" s="93"/>
      <c r="L31012" s="38"/>
      <c r="M31012" s="38"/>
    </row>
    <row r="31013" spans="3:13" x14ac:dyDescent="0.2">
      <c r="C31013" s="38"/>
      <c r="D31013" s="38"/>
      <c r="E31013" s="93"/>
      <c r="L31013" s="38"/>
      <c r="M31013" s="38"/>
    </row>
    <row r="31014" spans="3:13" x14ac:dyDescent="0.2">
      <c r="C31014" s="38"/>
      <c r="D31014" s="38"/>
      <c r="E31014" s="93"/>
      <c r="L31014" s="38"/>
      <c r="M31014" s="38"/>
    </row>
    <row r="31015" spans="3:13" x14ac:dyDescent="0.2">
      <c r="C31015" s="38"/>
      <c r="D31015" s="38"/>
      <c r="E31015" s="93"/>
      <c r="L31015" s="38"/>
      <c r="M31015" s="38"/>
    </row>
    <row r="31016" spans="3:13" x14ac:dyDescent="0.2">
      <c r="C31016" s="38"/>
      <c r="D31016" s="38"/>
      <c r="E31016" s="93"/>
      <c r="L31016" s="38"/>
      <c r="M31016" s="38"/>
    </row>
    <row r="31017" spans="3:13" x14ac:dyDescent="0.2">
      <c r="C31017" s="38"/>
      <c r="D31017" s="38"/>
      <c r="E31017" s="93"/>
      <c r="L31017" s="38"/>
      <c r="M31017" s="38"/>
    </row>
    <row r="31018" spans="3:13" x14ac:dyDescent="0.2">
      <c r="C31018" s="38"/>
      <c r="D31018" s="38"/>
      <c r="E31018" s="93"/>
      <c r="L31018" s="38"/>
      <c r="M31018" s="38"/>
    </row>
    <row r="31019" spans="3:13" x14ac:dyDescent="0.2">
      <c r="C31019" s="38"/>
      <c r="D31019" s="38"/>
      <c r="E31019" s="93"/>
      <c r="L31019" s="38"/>
      <c r="M31019" s="38"/>
    </row>
    <row r="31020" spans="3:13" x14ac:dyDescent="0.2">
      <c r="C31020" s="38"/>
      <c r="D31020" s="38"/>
      <c r="E31020" s="93"/>
      <c r="L31020" s="38"/>
      <c r="M31020" s="38"/>
    </row>
    <row r="31021" spans="3:13" x14ac:dyDescent="0.2">
      <c r="C31021" s="38"/>
      <c r="D31021" s="38"/>
      <c r="E31021" s="93"/>
      <c r="L31021" s="38"/>
      <c r="M31021" s="38"/>
    </row>
    <row r="31022" spans="3:13" x14ac:dyDescent="0.2">
      <c r="C31022" s="38"/>
      <c r="D31022" s="38"/>
      <c r="E31022" s="93"/>
      <c r="L31022" s="38"/>
      <c r="M31022" s="38"/>
    </row>
    <row r="31023" spans="3:13" x14ac:dyDescent="0.2">
      <c r="C31023" s="38"/>
      <c r="D31023" s="38"/>
      <c r="E31023" s="93"/>
      <c r="L31023" s="38"/>
      <c r="M31023" s="38"/>
    </row>
    <row r="31024" spans="3:13" x14ac:dyDescent="0.2">
      <c r="C31024" s="38"/>
      <c r="D31024" s="38"/>
      <c r="E31024" s="93"/>
      <c r="L31024" s="38"/>
      <c r="M31024" s="38"/>
    </row>
    <row r="31025" spans="3:13" x14ac:dyDescent="0.2">
      <c r="C31025" s="38"/>
      <c r="D31025" s="38"/>
      <c r="E31025" s="93"/>
      <c r="L31025" s="38"/>
      <c r="M31025" s="38"/>
    </row>
    <row r="31026" spans="3:13" x14ac:dyDescent="0.2">
      <c r="C31026" s="38"/>
      <c r="D31026" s="38"/>
      <c r="E31026" s="93"/>
      <c r="L31026" s="38"/>
      <c r="M31026" s="38"/>
    </row>
    <row r="31027" spans="3:13" x14ac:dyDescent="0.2">
      <c r="C31027" s="38"/>
      <c r="D31027" s="38"/>
      <c r="E31027" s="93"/>
      <c r="L31027" s="38"/>
      <c r="M31027" s="38"/>
    </row>
    <row r="31028" spans="3:13" x14ac:dyDescent="0.2">
      <c r="C31028" s="38"/>
      <c r="D31028" s="38"/>
      <c r="E31028" s="93"/>
      <c r="L31028" s="38"/>
      <c r="M31028" s="38"/>
    </row>
    <row r="31029" spans="3:13" x14ac:dyDescent="0.2">
      <c r="C31029" s="38"/>
      <c r="D31029" s="38"/>
      <c r="E31029" s="93"/>
      <c r="L31029" s="38"/>
      <c r="M31029" s="38"/>
    </row>
    <row r="31030" spans="3:13" x14ac:dyDescent="0.2">
      <c r="C31030" s="38"/>
      <c r="D31030" s="38"/>
      <c r="E31030" s="93"/>
      <c r="L31030" s="38"/>
      <c r="M31030" s="38"/>
    </row>
    <row r="31031" spans="3:13" x14ac:dyDescent="0.2">
      <c r="C31031" s="38"/>
      <c r="D31031" s="38"/>
      <c r="E31031" s="93"/>
      <c r="L31031" s="38"/>
      <c r="M31031" s="38"/>
    </row>
    <row r="31032" spans="3:13" x14ac:dyDescent="0.2">
      <c r="C31032" s="38"/>
      <c r="D31032" s="38"/>
      <c r="E31032" s="93"/>
      <c r="L31032" s="38"/>
      <c r="M31032" s="38"/>
    </row>
    <row r="31033" spans="3:13" x14ac:dyDescent="0.2">
      <c r="C31033" s="38"/>
      <c r="D31033" s="38"/>
      <c r="E31033" s="93"/>
      <c r="L31033" s="38"/>
      <c r="M31033" s="38"/>
    </row>
    <row r="31034" spans="3:13" x14ac:dyDescent="0.2">
      <c r="C31034" s="38"/>
      <c r="D31034" s="38"/>
      <c r="E31034" s="93"/>
      <c r="L31034" s="38"/>
      <c r="M31034" s="38"/>
    </row>
    <row r="31035" spans="3:13" x14ac:dyDescent="0.2">
      <c r="C31035" s="38"/>
      <c r="D31035" s="38"/>
      <c r="E31035" s="93"/>
      <c r="L31035" s="38"/>
      <c r="M31035" s="38"/>
    </row>
    <row r="31036" spans="3:13" x14ac:dyDescent="0.2">
      <c r="C31036" s="38"/>
      <c r="D31036" s="38"/>
      <c r="E31036" s="93"/>
      <c r="L31036" s="38"/>
      <c r="M31036" s="38"/>
    </row>
    <row r="31037" spans="3:13" x14ac:dyDescent="0.2">
      <c r="C31037" s="38"/>
      <c r="D31037" s="38"/>
      <c r="E31037" s="93"/>
      <c r="L31037" s="38"/>
      <c r="M31037" s="38"/>
    </row>
    <row r="31038" spans="3:13" x14ac:dyDescent="0.2">
      <c r="C31038" s="38"/>
      <c r="D31038" s="38"/>
      <c r="E31038" s="93"/>
      <c r="L31038" s="38"/>
      <c r="M31038" s="38"/>
    </row>
    <row r="31039" spans="3:13" x14ac:dyDescent="0.2">
      <c r="C31039" s="38"/>
      <c r="D31039" s="38"/>
      <c r="E31039" s="93"/>
      <c r="L31039" s="38"/>
      <c r="M31039" s="38"/>
    </row>
    <row r="31040" spans="3:13" x14ac:dyDescent="0.2">
      <c r="C31040" s="38"/>
      <c r="D31040" s="38"/>
      <c r="E31040" s="93"/>
      <c r="L31040" s="38"/>
      <c r="M31040" s="38"/>
    </row>
    <row r="31041" spans="3:13" x14ac:dyDescent="0.2">
      <c r="C31041" s="38"/>
      <c r="D31041" s="38"/>
      <c r="E31041" s="93"/>
      <c r="L31041" s="38"/>
      <c r="M31041" s="38"/>
    </row>
    <row r="31042" spans="3:13" x14ac:dyDescent="0.2">
      <c r="C31042" s="38"/>
      <c r="D31042" s="38"/>
      <c r="E31042" s="93"/>
      <c r="L31042" s="38"/>
      <c r="M31042" s="38"/>
    </row>
    <row r="31043" spans="3:13" x14ac:dyDescent="0.2">
      <c r="C31043" s="38"/>
      <c r="D31043" s="38"/>
      <c r="E31043" s="93"/>
      <c r="L31043" s="38"/>
      <c r="M31043" s="38"/>
    </row>
    <row r="31044" spans="3:13" x14ac:dyDescent="0.2">
      <c r="C31044" s="38"/>
      <c r="D31044" s="38"/>
      <c r="E31044" s="93"/>
      <c r="L31044" s="38"/>
      <c r="M31044" s="38"/>
    </row>
    <row r="31045" spans="3:13" x14ac:dyDescent="0.2">
      <c r="C31045" s="38"/>
      <c r="D31045" s="38"/>
      <c r="E31045" s="93"/>
      <c r="L31045" s="38"/>
      <c r="M31045" s="38"/>
    </row>
    <row r="31046" spans="3:13" x14ac:dyDescent="0.2">
      <c r="C31046" s="38"/>
      <c r="D31046" s="38"/>
      <c r="E31046" s="93"/>
      <c r="L31046" s="38"/>
      <c r="M31046" s="38"/>
    </row>
    <row r="31047" spans="3:13" x14ac:dyDescent="0.2">
      <c r="C31047" s="38"/>
      <c r="D31047" s="38"/>
      <c r="E31047" s="93"/>
      <c r="L31047" s="38"/>
      <c r="M31047" s="38"/>
    </row>
    <row r="31048" spans="3:13" x14ac:dyDescent="0.2">
      <c r="C31048" s="38"/>
      <c r="D31048" s="38"/>
      <c r="E31048" s="93"/>
      <c r="L31048" s="38"/>
      <c r="M31048" s="38"/>
    </row>
    <row r="31049" spans="3:13" x14ac:dyDescent="0.2">
      <c r="C31049" s="38"/>
      <c r="D31049" s="38"/>
      <c r="E31049" s="93"/>
      <c r="L31049" s="38"/>
      <c r="M31049" s="38"/>
    </row>
    <row r="31050" spans="3:13" x14ac:dyDescent="0.2">
      <c r="C31050" s="38"/>
      <c r="D31050" s="38"/>
      <c r="E31050" s="93"/>
      <c r="L31050" s="38"/>
      <c r="M31050" s="38"/>
    </row>
    <row r="31051" spans="3:13" x14ac:dyDescent="0.2">
      <c r="C31051" s="38"/>
      <c r="D31051" s="38"/>
      <c r="E31051" s="93"/>
      <c r="L31051" s="38"/>
      <c r="M31051" s="38"/>
    </row>
    <row r="31052" spans="3:13" x14ac:dyDescent="0.2">
      <c r="C31052" s="38"/>
      <c r="D31052" s="38"/>
      <c r="E31052" s="93"/>
      <c r="L31052" s="38"/>
      <c r="M31052" s="38"/>
    </row>
    <row r="31053" spans="3:13" x14ac:dyDescent="0.2">
      <c r="C31053" s="38"/>
      <c r="D31053" s="38"/>
      <c r="E31053" s="93"/>
      <c r="L31053" s="38"/>
      <c r="M31053" s="38"/>
    </row>
    <row r="31054" spans="3:13" x14ac:dyDescent="0.2">
      <c r="C31054" s="38"/>
      <c r="D31054" s="38"/>
      <c r="E31054" s="93"/>
      <c r="L31054" s="38"/>
      <c r="M31054" s="38"/>
    </row>
    <row r="31055" spans="3:13" x14ac:dyDescent="0.2">
      <c r="C31055" s="38"/>
      <c r="D31055" s="38"/>
      <c r="E31055" s="93"/>
      <c r="L31055" s="38"/>
      <c r="M31055" s="38"/>
    </row>
    <row r="31056" spans="3:13" x14ac:dyDescent="0.2">
      <c r="C31056" s="38"/>
      <c r="D31056" s="38"/>
      <c r="E31056" s="93"/>
      <c r="L31056" s="38"/>
      <c r="M31056" s="38"/>
    </row>
    <row r="31057" spans="3:13" x14ac:dyDescent="0.2">
      <c r="C31057" s="38"/>
      <c r="D31057" s="38"/>
      <c r="E31057" s="93"/>
      <c r="L31057" s="38"/>
      <c r="M31057" s="38"/>
    </row>
    <row r="31058" spans="3:13" x14ac:dyDescent="0.2">
      <c r="C31058" s="38"/>
      <c r="D31058" s="38"/>
      <c r="E31058" s="93"/>
      <c r="L31058" s="38"/>
      <c r="M31058" s="38"/>
    </row>
    <row r="31059" spans="3:13" x14ac:dyDescent="0.2">
      <c r="C31059" s="38"/>
      <c r="D31059" s="38"/>
      <c r="E31059" s="93"/>
      <c r="L31059" s="38"/>
      <c r="M31059" s="38"/>
    </row>
    <row r="31060" spans="3:13" x14ac:dyDescent="0.2">
      <c r="C31060" s="38"/>
      <c r="D31060" s="38"/>
      <c r="E31060" s="93"/>
      <c r="L31060" s="38"/>
      <c r="M31060" s="38"/>
    </row>
    <row r="31061" spans="3:13" x14ac:dyDescent="0.2">
      <c r="C31061" s="38"/>
      <c r="D31061" s="38"/>
      <c r="E31061" s="93"/>
      <c r="L31061" s="38"/>
      <c r="M31061" s="38"/>
    </row>
    <row r="31062" spans="3:13" x14ac:dyDescent="0.2">
      <c r="C31062" s="38"/>
      <c r="D31062" s="38"/>
      <c r="E31062" s="93"/>
      <c r="L31062" s="38"/>
      <c r="M31062" s="38"/>
    </row>
    <row r="31063" spans="3:13" x14ac:dyDescent="0.2">
      <c r="C31063" s="38"/>
      <c r="D31063" s="38"/>
      <c r="E31063" s="93"/>
      <c r="L31063" s="38"/>
      <c r="M31063" s="38"/>
    </row>
    <row r="31064" spans="3:13" x14ac:dyDescent="0.2">
      <c r="C31064" s="38"/>
      <c r="D31064" s="38"/>
      <c r="E31064" s="93"/>
      <c r="L31064" s="38"/>
      <c r="M31064" s="38"/>
    </row>
    <row r="31065" spans="3:13" x14ac:dyDescent="0.2">
      <c r="C31065" s="38"/>
      <c r="D31065" s="38"/>
      <c r="E31065" s="93"/>
      <c r="L31065" s="38"/>
      <c r="M31065" s="38"/>
    </row>
    <row r="31066" spans="3:13" x14ac:dyDescent="0.2">
      <c r="C31066" s="38"/>
      <c r="D31066" s="38"/>
      <c r="E31066" s="93"/>
      <c r="L31066" s="38"/>
      <c r="M31066" s="38"/>
    </row>
    <row r="31067" spans="3:13" x14ac:dyDescent="0.2">
      <c r="C31067" s="38"/>
      <c r="D31067" s="38"/>
      <c r="E31067" s="93"/>
      <c r="L31067" s="38"/>
      <c r="M31067" s="38"/>
    </row>
    <row r="31068" spans="3:13" x14ac:dyDescent="0.2">
      <c r="C31068" s="38"/>
      <c r="D31068" s="38"/>
      <c r="E31068" s="93"/>
      <c r="L31068" s="38"/>
      <c r="M31068" s="38"/>
    </row>
    <row r="31069" spans="3:13" x14ac:dyDescent="0.2">
      <c r="C31069" s="38"/>
      <c r="D31069" s="38"/>
      <c r="E31069" s="93"/>
      <c r="L31069" s="38"/>
      <c r="M31069" s="38"/>
    </row>
    <row r="31070" spans="3:13" x14ac:dyDescent="0.2">
      <c r="C31070" s="38"/>
      <c r="D31070" s="38"/>
      <c r="E31070" s="93"/>
      <c r="L31070" s="38"/>
      <c r="M31070" s="38"/>
    </row>
    <row r="31071" spans="3:13" x14ac:dyDescent="0.2">
      <c r="C31071" s="38"/>
      <c r="D31071" s="38"/>
      <c r="E31071" s="93"/>
      <c r="L31071" s="38"/>
      <c r="M31071" s="38"/>
    </row>
    <row r="31072" spans="3:13" x14ac:dyDescent="0.2">
      <c r="C31072" s="38"/>
      <c r="D31072" s="38"/>
      <c r="E31072" s="93"/>
      <c r="L31072" s="38"/>
      <c r="M31072" s="38"/>
    </row>
    <row r="31073" spans="3:13" x14ac:dyDescent="0.2">
      <c r="C31073" s="38"/>
      <c r="D31073" s="38"/>
      <c r="E31073" s="93"/>
      <c r="L31073" s="38"/>
      <c r="M31073" s="38"/>
    </row>
    <row r="31074" spans="3:13" x14ac:dyDescent="0.2">
      <c r="C31074" s="38"/>
      <c r="D31074" s="38"/>
      <c r="E31074" s="93"/>
      <c r="L31074" s="38"/>
      <c r="M31074" s="38"/>
    </row>
    <row r="31075" spans="3:13" x14ac:dyDescent="0.2">
      <c r="C31075" s="38"/>
      <c r="D31075" s="38"/>
      <c r="E31075" s="93"/>
      <c r="L31075" s="38"/>
      <c r="M31075" s="38"/>
    </row>
    <row r="31076" spans="3:13" x14ac:dyDescent="0.2">
      <c r="C31076" s="38"/>
      <c r="D31076" s="38"/>
      <c r="E31076" s="93"/>
      <c r="L31076" s="38"/>
      <c r="M31076" s="38"/>
    </row>
    <row r="31077" spans="3:13" x14ac:dyDescent="0.2">
      <c r="C31077" s="38"/>
      <c r="D31077" s="38"/>
      <c r="E31077" s="93"/>
      <c r="L31077" s="38"/>
      <c r="M31077" s="38"/>
    </row>
    <row r="31078" spans="3:13" x14ac:dyDescent="0.2">
      <c r="C31078" s="38"/>
      <c r="D31078" s="38"/>
      <c r="E31078" s="93"/>
      <c r="L31078" s="38"/>
      <c r="M31078" s="38"/>
    </row>
    <row r="31079" spans="3:13" x14ac:dyDescent="0.2">
      <c r="C31079" s="38"/>
      <c r="D31079" s="38"/>
      <c r="E31079" s="93"/>
      <c r="L31079" s="38"/>
      <c r="M31079" s="38"/>
    </row>
    <row r="31080" spans="3:13" x14ac:dyDescent="0.2">
      <c r="C31080" s="38"/>
      <c r="D31080" s="38"/>
      <c r="E31080" s="93"/>
      <c r="L31080" s="38"/>
      <c r="M31080" s="38"/>
    </row>
    <row r="31081" spans="3:13" x14ac:dyDescent="0.2">
      <c r="C31081" s="38"/>
      <c r="D31081" s="38"/>
      <c r="E31081" s="93"/>
      <c r="L31081" s="38"/>
      <c r="M31081" s="38"/>
    </row>
    <row r="31082" spans="3:13" x14ac:dyDescent="0.2">
      <c r="C31082" s="38"/>
      <c r="D31082" s="38"/>
      <c r="E31082" s="93"/>
      <c r="L31082" s="38"/>
      <c r="M31082" s="38"/>
    </row>
    <row r="31083" spans="3:13" x14ac:dyDescent="0.2">
      <c r="C31083" s="38"/>
      <c r="D31083" s="38"/>
      <c r="E31083" s="93"/>
      <c r="L31083" s="38"/>
      <c r="M31083" s="38"/>
    </row>
    <row r="31084" spans="3:13" x14ac:dyDescent="0.2">
      <c r="C31084" s="38"/>
      <c r="D31084" s="38"/>
      <c r="E31084" s="93"/>
      <c r="L31084" s="38"/>
      <c r="M31084" s="38"/>
    </row>
    <row r="31085" spans="3:13" x14ac:dyDescent="0.2">
      <c r="C31085" s="38"/>
      <c r="D31085" s="38"/>
      <c r="E31085" s="93"/>
      <c r="L31085" s="38"/>
      <c r="M31085" s="38"/>
    </row>
    <row r="31086" spans="3:13" x14ac:dyDescent="0.2">
      <c r="C31086" s="38"/>
      <c r="D31086" s="38"/>
      <c r="E31086" s="93"/>
      <c r="L31086" s="38"/>
      <c r="M31086" s="38"/>
    </row>
    <row r="31087" spans="3:13" x14ac:dyDescent="0.2">
      <c r="C31087" s="38"/>
      <c r="D31087" s="38"/>
      <c r="E31087" s="93"/>
      <c r="L31087" s="38"/>
      <c r="M31087" s="38"/>
    </row>
    <row r="31088" spans="3:13" x14ac:dyDescent="0.2">
      <c r="C31088" s="38"/>
      <c r="D31088" s="38"/>
      <c r="E31088" s="93"/>
      <c r="L31088" s="38"/>
      <c r="M31088" s="38"/>
    </row>
    <row r="31089" spans="3:13" x14ac:dyDescent="0.2">
      <c r="C31089" s="38"/>
      <c r="D31089" s="38"/>
      <c r="E31089" s="93"/>
      <c r="L31089" s="38"/>
      <c r="M31089" s="38"/>
    </row>
    <row r="31090" spans="3:13" x14ac:dyDescent="0.2">
      <c r="C31090" s="38"/>
      <c r="D31090" s="38"/>
      <c r="E31090" s="93"/>
      <c r="L31090" s="38"/>
      <c r="M31090" s="38"/>
    </row>
    <row r="31091" spans="3:13" x14ac:dyDescent="0.2">
      <c r="C31091" s="38"/>
      <c r="D31091" s="38"/>
      <c r="E31091" s="93"/>
      <c r="L31091" s="38"/>
      <c r="M31091" s="38"/>
    </row>
    <row r="31092" spans="3:13" x14ac:dyDescent="0.2">
      <c r="C31092" s="38"/>
      <c r="D31092" s="38"/>
      <c r="E31092" s="93"/>
      <c r="L31092" s="38"/>
      <c r="M31092" s="38"/>
    </row>
    <row r="31093" spans="3:13" x14ac:dyDescent="0.2">
      <c r="C31093" s="38"/>
      <c r="D31093" s="38"/>
      <c r="E31093" s="93"/>
      <c r="L31093" s="38"/>
      <c r="M31093" s="38"/>
    </row>
    <row r="31094" spans="3:13" x14ac:dyDescent="0.2">
      <c r="C31094" s="38"/>
      <c r="D31094" s="38"/>
      <c r="E31094" s="93"/>
      <c r="L31094" s="38"/>
      <c r="M31094" s="38"/>
    </row>
    <row r="31095" spans="3:13" x14ac:dyDescent="0.2">
      <c r="C31095" s="38"/>
      <c r="D31095" s="38"/>
      <c r="E31095" s="93"/>
      <c r="L31095" s="38"/>
      <c r="M31095" s="38"/>
    </row>
    <row r="31096" spans="3:13" x14ac:dyDescent="0.2">
      <c r="C31096" s="38"/>
      <c r="D31096" s="38"/>
      <c r="E31096" s="93"/>
      <c r="L31096" s="38"/>
      <c r="M31096" s="38"/>
    </row>
    <row r="31097" spans="3:13" x14ac:dyDescent="0.2">
      <c r="C31097" s="38"/>
      <c r="D31097" s="38"/>
      <c r="E31097" s="93"/>
      <c r="L31097" s="38"/>
      <c r="M31097" s="38"/>
    </row>
    <row r="31098" spans="3:13" x14ac:dyDescent="0.2">
      <c r="C31098" s="38"/>
      <c r="D31098" s="38"/>
      <c r="E31098" s="93"/>
      <c r="L31098" s="38"/>
      <c r="M31098" s="38"/>
    </row>
    <row r="31099" spans="3:13" x14ac:dyDescent="0.2">
      <c r="C31099" s="38"/>
      <c r="D31099" s="38"/>
      <c r="E31099" s="93"/>
      <c r="L31099" s="38"/>
      <c r="M31099" s="38"/>
    </row>
    <row r="31100" spans="3:13" x14ac:dyDescent="0.2">
      <c r="C31100" s="38"/>
      <c r="D31100" s="38"/>
      <c r="E31100" s="93"/>
      <c r="L31100" s="38"/>
      <c r="M31100" s="38"/>
    </row>
    <row r="31101" spans="3:13" x14ac:dyDescent="0.2">
      <c r="C31101" s="38"/>
      <c r="D31101" s="38"/>
      <c r="E31101" s="93"/>
      <c r="L31101" s="38"/>
      <c r="M31101" s="38"/>
    </row>
    <row r="31102" spans="3:13" x14ac:dyDescent="0.2">
      <c r="C31102" s="38"/>
      <c r="D31102" s="38"/>
      <c r="E31102" s="93"/>
      <c r="L31102" s="38"/>
      <c r="M31102" s="38"/>
    </row>
    <row r="31103" spans="3:13" x14ac:dyDescent="0.2">
      <c r="C31103" s="38"/>
      <c r="D31103" s="38"/>
      <c r="E31103" s="93"/>
      <c r="L31103" s="38"/>
      <c r="M31103" s="38"/>
    </row>
    <row r="31104" spans="3:13" x14ac:dyDescent="0.2">
      <c r="C31104" s="38"/>
      <c r="D31104" s="38"/>
      <c r="E31104" s="93"/>
      <c r="L31104" s="38"/>
      <c r="M31104" s="38"/>
    </row>
    <row r="31105" spans="3:13" x14ac:dyDescent="0.2">
      <c r="C31105" s="38"/>
      <c r="D31105" s="38"/>
      <c r="E31105" s="93"/>
      <c r="L31105" s="38"/>
      <c r="M31105" s="38"/>
    </row>
    <row r="31106" spans="3:13" x14ac:dyDescent="0.2">
      <c r="C31106" s="38"/>
      <c r="D31106" s="38"/>
      <c r="E31106" s="93"/>
      <c r="L31106" s="38"/>
      <c r="M31106" s="38"/>
    </row>
    <row r="31107" spans="3:13" x14ac:dyDescent="0.2">
      <c r="C31107" s="38"/>
      <c r="D31107" s="38"/>
      <c r="E31107" s="93"/>
      <c r="L31107" s="38"/>
      <c r="M31107" s="38"/>
    </row>
    <row r="31108" spans="3:13" x14ac:dyDescent="0.2">
      <c r="C31108" s="38"/>
      <c r="D31108" s="38"/>
      <c r="E31108" s="93"/>
      <c r="L31108" s="38"/>
      <c r="M31108" s="38"/>
    </row>
    <row r="31109" spans="3:13" x14ac:dyDescent="0.2">
      <c r="C31109" s="38"/>
      <c r="D31109" s="38"/>
      <c r="E31109" s="93"/>
      <c r="L31109" s="38"/>
      <c r="M31109" s="38"/>
    </row>
    <row r="31110" spans="3:13" x14ac:dyDescent="0.2">
      <c r="C31110" s="38"/>
      <c r="D31110" s="38"/>
      <c r="E31110" s="93"/>
      <c r="L31110" s="38"/>
      <c r="M31110" s="38"/>
    </row>
    <row r="31111" spans="3:13" x14ac:dyDescent="0.2">
      <c r="C31111" s="38"/>
      <c r="D31111" s="38"/>
      <c r="E31111" s="93"/>
      <c r="L31111" s="38"/>
      <c r="M31111" s="38"/>
    </row>
    <row r="31112" spans="3:13" x14ac:dyDescent="0.2">
      <c r="C31112" s="38"/>
      <c r="D31112" s="38"/>
      <c r="E31112" s="93"/>
      <c r="L31112" s="38"/>
      <c r="M31112" s="38"/>
    </row>
    <row r="31113" spans="3:13" x14ac:dyDescent="0.2">
      <c r="C31113" s="38"/>
      <c r="D31113" s="38"/>
      <c r="E31113" s="93"/>
      <c r="L31113" s="38"/>
      <c r="M31113" s="38"/>
    </row>
    <row r="31114" spans="3:13" x14ac:dyDescent="0.2">
      <c r="C31114" s="38"/>
      <c r="D31114" s="38"/>
      <c r="E31114" s="93"/>
      <c r="L31114" s="38"/>
      <c r="M31114" s="38"/>
    </row>
    <row r="31115" spans="3:13" x14ac:dyDescent="0.2">
      <c r="C31115" s="38"/>
      <c r="D31115" s="38"/>
      <c r="E31115" s="93"/>
      <c r="L31115" s="38"/>
      <c r="M31115" s="38"/>
    </row>
    <row r="31116" spans="3:13" x14ac:dyDescent="0.2">
      <c r="C31116" s="38"/>
      <c r="D31116" s="38"/>
      <c r="E31116" s="93"/>
      <c r="L31116" s="38"/>
      <c r="M31116" s="38"/>
    </row>
    <row r="31117" spans="3:13" x14ac:dyDescent="0.2">
      <c r="C31117" s="38"/>
      <c r="D31117" s="38"/>
      <c r="E31117" s="93"/>
      <c r="L31117" s="38"/>
      <c r="M31117" s="38"/>
    </row>
    <row r="31118" spans="3:13" x14ac:dyDescent="0.2">
      <c r="C31118" s="38"/>
      <c r="D31118" s="38"/>
      <c r="E31118" s="93"/>
      <c r="L31118" s="38"/>
      <c r="M31118" s="38"/>
    </row>
    <row r="31119" spans="3:13" x14ac:dyDescent="0.2">
      <c r="C31119" s="38"/>
      <c r="D31119" s="38"/>
      <c r="E31119" s="93"/>
      <c r="L31119" s="38"/>
      <c r="M31119" s="38"/>
    </row>
    <row r="31120" spans="3:13" x14ac:dyDescent="0.2">
      <c r="C31120" s="38"/>
      <c r="D31120" s="38"/>
      <c r="E31120" s="93"/>
      <c r="L31120" s="38"/>
      <c r="M31120" s="38"/>
    </row>
    <row r="31121" spans="3:13" x14ac:dyDescent="0.2">
      <c r="C31121" s="38"/>
      <c r="D31121" s="38"/>
      <c r="E31121" s="93"/>
      <c r="L31121" s="38"/>
      <c r="M31121" s="38"/>
    </row>
    <row r="31122" spans="3:13" x14ac:dyDescent="0.2">
      <c r="C31122" s="38"/>
      <c r="D31122" s="38"/>
      <c r="E31122" s="93"/>
      <c r="L31122" s="38"/>
      <c r="M31122" s="38"/>
    </row>
    <row r="31123" spans="3:13" x14ac:dyDescent="0.2">
      <c r="C31123" s="38"/>
      <c r="D31123" s="38"/>
      <c r="E31123" s="93"/>
      <c r="L31123" s="38"/>
      <c r="M31123" s="38"/>
    </row>
    <row r="31124" spans="3:13" x14ac:dyDescent="0.2">
      <c r="C31124" s="38"/>
      <c r="D31124" s="38"/>
      <c r="E31124" s="93"/>
      <c r="L31124" s="38"/>
      <c r="M31124" s="38"/>
    </row>
    <row r="31125" spans="3:13" x14ac:dyDescent="0.2">
      <c r="C31125" s="38"/>
      <c r="D31125" s="38"/>
      <c r="E31125" s="93"/>
      <c r="L31125" s="38"/>
      <c r="M31125" s="38"/>
    </row>
    <row r="31126" spans="3:13" x14ac:dyDescent="0.2">
      <c r="C31126" s="38"/>
      <c r="D31126" s="38"/>
      <c r="E31126" s="93"/>
      <c r="L31126" s="38"/>
      <c r="M31126" s="38"/>
    </row>
    <row r="31127" spans="3:13" x14ac:dyDescent="0.2">
      <c r="C31127" s="38"/>
      <c r="D31127" s="38"/>
      <c r="E31127" s="93"/>
      <c r="L31127" s="38"/>
      <c r="M31127" s="38"/>
    </row>
    <row r="31128" spans="3:13" x14ac:dyDescent="0.2">
      <c r="C31128" s="38"/>
      <c r="D31128" s="38"/>
      <c r="E31128" s="93"/>
      <c r="L31128" s="38"/>
      <c r="M31128" s="38"/>
    </row>
    <row r="31129" spans="3:13" x14ac:dyDescent="0.2">
      <c r="C31129" s="38"/>
      <c r="D31129" s="38"/>
      <c r="E31129" s="93"/>
      <c r="L31129" s="38"/>
      <c r="M31129" s="38"/>
    </row>
    <row r="31130" spans="3:13" x14ac:dyDescent="0.2">
      <c r="C31130" s="38"/>
      <c r="D31130" s="38"/>
      <c r="E31130" s="93"/>
      <c r="L31130" s="38"/>
      <c r="M31130" s="38"/>
    </row>
    <row r="31131" spans="3:13" x14ac:dyDescent="0.2">
      <c r="C31131" s="38"/>
      <c r="D31131" s="38"/>
      <c r="E31131" s="93"/>
      <c r="L31131" s="38"/>
      <c r="M31131" s="38"/>
    </row>
    <row r="31132" spans="3:13" x14ac:dyDescent="0.2">
      <c r="C31132" s="38"/>
      <c r="D31132" s="38"/>
      <c r="E31132" s="93"/>
      <c r="L31132" s="38"/>
      <c r="M31132" s="38"/>
    </row>
    <row r="31133" spans="3:13" x14ac:dyDescent="0.2">
      <c r="C31133" s="38"/>
      <c r="D31133" s="38"/>
      <c r="E31133" s="93"/>
      <c r="L31133" s="38"/>
      <c r="M31133" s="38"/>
    </row>
    <row r="31134" spans="3:13" x14ac:dyDescent="0.2">
      <c r="C31134" s="38"/>
      <c r="D31134" s="38"/>
      <c r="E31134" s="93"/>
      <c r="L31134" s="38"/>
      <c r="M31134" s="38"/>
    </row>
    <row r="31135" spans="3:13" x14ac:dyDescent="0.2">
      <c r="C31135" s="38"/>
      <c r="D31135" s="38"/>
      <c r="E31135" s="93"/>
      <c r="L31135" s="38"/>
      <c r="M31135" s="38"/>
    </row>
    <row r="31136" spans="3:13" x14ac:dyDescent="0.2">
      <c r="C31136" s="38"/>
      <c r="D31136" s="38"/>
      <c r="E31136" s="93"/>
      <c r="L31136" s="38"/>
      <c r="M31136" s="38"/>
    </row>
    <row r="31137" spans="3:13" x14ac:dyDescent="0.2">
      <c r="C31137" s="38"/>
      <c r="D31137" s="38"/>
      <c r="E31137" s="93"/>
      <c r="L31137" s="38"/>
      <c r="M31137" s="38"/>
    </row>
    <row r="31138" spans="3:13" x14ac:dyDescent="0.2">
      <c r="C31138" s="38"/>
      <c r="D31138" s="38"/>
      <c r="E31138" s="93"/>
      <c r="L31138" s="38"/>
      <c r="M31138" s="38"/>
    </row>
    <row r="31139" spans="3:13" x14ac:dyDescent="0.2">
      <c r="C31139" s="38"/>
      <c r="D31139" s="38"/>
      <c r="E31139" s="93"/>
      <c r="L31139" s="38"/>
      <c r="M31139" s="38"/>
    </row>
    <row r="31140" spans="3:13" x14ac:dyDescent="0.2">
      <c r="C31140" s="38"/>
      <c r="D31140" s="38"/>
      <c r="E31140" s="93"/>
      <c r="L31140" s="38"/>
      <c r="M31140" s="38"/>
    </row>
    <row r="31141" spans="3:13" x14ac:dyDescent="0.2">
      <c r="C31141" s="38"/>
      <c r="D31141" s="38"/>
      <c r="E31141" s="93"/>
      <c r="L31141" s="38"/>
      <c r="M31141" s="38"/>
    </row>
    <row r="31142" spans="3:13" x14ac:dyDescent="0.2">
      <c r="C31142" s="38"/>
      <c r="D31142" s="38"/>
      <c r="E31142" s="93"/>
      <c r="L31142" s="38"/>
      <c r="M31142" s="38"/>
    </row>
    <row r="31143" spans="3:13" x14ac:dyDescent="0.2">
      <c r="C31143" s="38"/>
      <c r="D31143" s="38"/>
      <c r="E31143" s="93"/>
      <c r="L31143" s="38"/>
      <c r="M31143" s="38"/>
    </row>
    <row r="31144" spans="3:13" x14ac:dyDescent="0.2">
      <c r="C31144" s="38"/>
      <c r="D31144" s="38"/>
      <c r="E31144" s="93"/>
      <c r="L31144" s="38"/>
      <c r="M31144" s="38"/>
    </row>
    <row r="31145" spans="3:13" x14ac:dyDescent="0.2">
      <c r="C31145" s="38"/>
      <c r="D31145" s="38"/>
      <c r="E31145" s="93"/>
      <c r="L31145" s="38"/>
      <c r="M31145" s="38"/>
    </row>
    <row r="31146" spans="3:13" x14ac:dyDescent="0.2">
      <c r="C31146" s="38"/>
      <c r="D31146" s="38"/>
      <c r="E31146" s="93"/>
      <c r="L31146" s="38"/>
      <c r="M31146" s="38"/>
    </row>
    <row r="31147" spans="3:13" x14ac:dyDescent="0.2">
      <c r="C31147" s="38"/>
      <c r="D31147" s="38"/>
      <c r="E31147" s="93"/>
      <c r="L31147" s="38"/>
      <c r="M31147" s="38"/>
    </row>
    <row r="31148" spans="3:13" x14ac:dyDescent="0.2">
      <c r="C31148" s="38"/>
      <c r="D31148" s="38"/>
      <c r="E31148" s="93"/>
      <c r="L31148" s="38"/>
      <c r="M31148" s="38"/>
    </row>
    <row r="31149" spans="3:13" x14ac:dyDescent="0.2">
      <c r="C31149" s="38"/>
      <c r="D31149" s="38"/>
      <c r="E31149" s="93"/>
      <c r="L31149" s="38"/>
      <c r="M31149" s="38"/>
    </row>
    <row r="31150" spans="3:13" x14ac:dyDescent="0.2">
      <c r="C31150" s="38"/>
      <c r="D31150" s="38"/>
      <c r="E31150" s="93"/>
      <c r="L31150" s="38"/>
      <c r="M31150" s="38"/>
    </row>
    <row r="31151" spans="3:13" x14ac:dyDescent="0.2">
      <c r="C31151" s="38"/>
      <c r="D31151" s="38"/>
      <c r="E31151" s="93"/>
      <c r="L31151" s="38"/>
      <c r="M31151" s="38"/>
    </row>
    <row r="31152" spans="3:13" x14ac:dyDescent="0.2">
      <c r="C31152" s="38"/>
      <c r="D31152" s="38"/>
      <c r="E31152" s="93"/>
      <c r="L31152" s="38"/>
      <c r="M31152" s="38"/>
    </row>
    <row r="31153" spans="3:13" x14ac:dyDescent="0.2">
      <c r="C31153" s="38"/>
      <c r="D31153" s="38"/>
      <c r="E31153" s="93"/>
      <c r="L31153" s="38"/>
      <c r="M31153" s="38"/>
    </row>
    <row r="31154" spans="3:13" x14ac:dyDescent="0.2">
      <c r="C31154" s="38"/>
      <c r="D31154" s="38"/>
      <c r="E31154" s="93"/>
      <c r="L31154" s="38"/>
      <c r="M31154" s="38"/>
    </row>
    <row r="31155" spans="3:13" x14ac:dyDescent="0.2">
      <c r="C31155" s="38"/>
      <c r="D31155" s="38"/>
      <c r="E31155" s="93"/>
      <c r="L31155" s="38"/>
      <c r="M31155" s="38"/>
    </row>
    <row r="31156" spans="3:13" x14ac:dyDescent="0.2">
      <c r="C31156" s="38"/>
      <c r="D31156" s="38"/>
      <c r="E31156" s="93"/>
      <c r="L31156" s="38"/>
      <c r="M31156" s="38"/>
    </row>
    <row r="31157" spans="3:13" x14ac:dyDescent="0.2">
      <c r="C31157" s="38"/>
      <c r="D31157" s="38"/>
      <c r="E31157" s="93"/>
      <c r="L31157" s="38"/>
      <c r="M31157" s="38"/>
    </row>
    <row r="31158" spans="3:13" x14ac:dyDescent="0.2">
      <c r="C31158" s="38"/>
      <c r="D31158" s="38"/>
      <c r="E31158" s="93"/>
      <c r="L31158" s="38"/>
      <c r="M31158" s="38"/>
    </row>
    <row r="31159" spans="3:13" x14ac:dyDescent="0.2">
      <c r="C31159" s="38"/>
      <c r="D31159" s="38"/>
      <c r="E31159" s="93"/>
      <c r="L31159" s="38"/>
      <c r="M31159" s="38"/>
    </row>
    <row r="31160" spans="3:13" x14ac:dyDescent="0.2">
      <c r="C31160" s="38"/>
      <c r="D31160" s="38"/>
      <c r="E31160" s="93"/>
      <c r="L31160" s="38"/>
      <c r="M31160" s="38"/>
    </row>
    <row r="31161" spans="3:13" x14ac:dyDescent="0.2">
      <c r="C31161" s="38"/>
      <c r="D31161" s="38"/>
      <c r="E31161" s="93"/>
      <c r="L31161" s="38"/>
      <c r="M31161" s="38"/>
    </row>
    <row r="31162" spans="3:13" x14ac:dyDescent="0.2">
      <c r="C31162" s="38"/>
      <c r="D31162" s="38"/>
      <c r="E31162" s="93"/>
      <c r="L31162" s="38"/>
      <c r="M31162" s="38"/>
    </row>
    <row r="31163" spans="3:13" x14ac:dyDescent="0.2">
      <c r="C31163" s="38"/>
      <c r="D31163" s="38"/>
      <c r="E31163" s="93"/>
      <c r="L31163" s="38"/>
      <c r="M31163" s="38"/>
    </row>
    <row r="31164" spans="3:13" x14ac:dyDescent="0.2">
      <c r="C31164" s="38"/>
      <c r="D31164" s="38"/>
      <c r="E31164" s="93"/>
      <c r="L31164" s="38"/>
      <c r="M31164" s="38"/>
    </row>
    <row r="31165" spans="3:13" x14ac:dyDescent="0.2">
      <c r="C31165" s="38"/>
      <c r="D31165" s="38"/>
      <c r="E31165" s="93"/>
      <c r="L31165" s="38"/>
      <c r="M31165" s="38"/>
    </row>
    <row r="31166" spans="3:13" x14ac:dyDescent="0.2">
      <c r="C31166" s="38"/>
      <c r="D31166" s="38"/>
      <c r="E31166" s="93"/>
      <c r="L31166" s="38"/>
      <c r="M31166" s="38"/>
    </row>
    <row r="31167" spans="3:13" x14ac:dyDescent="0.2">
      <c r="C31167" s="38"/>
      <c r="D31167" s="38"/>
      <c r="E31167" s="93"/>
      <c r="L31167" s="38"/>
      <c r="M31167" s="38"/>
    </row>
    <row r="31168" spans="3:13" x14ac:dyDescent="0.2">
      <c r="C31168" s="38"/>
      <c r="D31168" s="38"/>
      <c r="E31168" s="93"/>
      <c r="L31168" s="38"/>
      <c r="M31168" s="38"/>
    </row>
    <row r="31169" spans="3:13" x14ac:dyDescent="0.2">
      <c r="C31169" s="38"/>
      <c r="D31169" s="38"/>
      <c r="E31169" s="93"/>
      <c r="L31169" s="38"/>
      <c r="M31169" s="38"/>
    </row>
    <row r="31170" spans="3:13" x14ac:dyDescent="0.2">
      <c r="C31170" s="38"/>
      <c r="D31170" s="38"/>
      <c r="E31170" s="93"/>
      <c r="L31170" s="38"/>
      <c r="M31170" s="38"/>
    </row>
    <row r="31171" spans="3:13" x14ac:dyDescent="0.2">
      <c r="C31171" s="38"/>
      <c r="D31171" s="38"/>
      <c r="E31171" s="93"/>
      <c r="L31171" s="38"/>
      <c r="M31171" s="38"/>
    </row>
    <row r="31172" spans="3:13" x14ac:dyDescent="0.2">
      <c r="C31172" s="38"/>
      <c r="D31172" s="38"/>
      <c r="E31172" s="93"/>
      <c r="L31172" s="38"/>
      <c r="M31172" s="38"/>
    </row>
    <row r="31173" spans="3:13" x14ac:dyDescent="0.2">
      <c r="C31173" s="38"/>
      <c r="D31173" s="38"/>
      <c r="E31173" s="93"/>
      <c r="L31173" s="38"/>
      <c r="M31173" s="38"/>
    </row>
    <row r="31174" spans="3:13" x14ac:dyDescent="0.2">
      <c r="C31174" s="38"/>
      <c r="D31174" s="38"/>
      <c r="E31174" s="93"/>
      <c r="L31174" s="38"/>
      <c r="M31174" s="38"/>
    </row>
    <row r="31175" spans="3:13" x14ac:dyDescent="0.2">
      <c r="C31175" s="38"/>
      <c r="D31175" s="38"/>
      <c r="E31175" s="93"/>
      <c r="L31175" s="38"/>
      <c r="M31175" s="38"/>
    </row>
    <row r="31176" spans="3:13" x14ac:dyDescent="0.2">
      <c r="C31176" s="38"/>
      <c r="D31176" s="38"/>
      <c r="E31176" s="93"/>
      <c r="L31176" s="38"/>
      <c r="M31176" s="38"/>
    </row>
    <row r="31177" spans="3:13" x14ac:dyDescent="0.2">
      <c r="C31177" s="38"/>
      <c r="D31177" s="38"/>
      <c r="E31177" s="93"/>
      <c r="L31177" s="38"/>
      <c r="M31177" s="38"/>
    </row>
    <row r="31178" spans="3:13" x14ac:dyDescent="0.2">
      <c r="C31178" s="38"/>
      <c r="D31178" s="38"/>
      <c r="E31178" s="93"/>
      <c r="L31178" s="38"/>
      <c r="M31178" s="38"/>
    </row>
    <row r="31179" spans="3:13" x14ac:dyDescent="0.2">
      <c r="C31179" s="38"/>
      <c r="D31179" s="38"/>
      <c r="E31179" s="93"/>
      <c r="L31179" s="38"/>
      <c r="M31179" s="38"/>
    </row>
    <row r="31180" spans="3:13" x14ac:dyDescent="0.2">
      <c r="C31180" s="38"/>
      <c r="D31180" s="38"/>
      <c r="E31180" s="93"/>
      <c r="L31180" s="38"/>
      <c r="M31180" s="38"/>
    </row>
    <row r="31181" spans="3:13" x14ac:dyDescent="0.2">
      <c r="C31181" s="38"/>
      <c r="D31181" s="38"/>
      <c r="E31181" s="93"/>
      <c r="L31181" s="38"/>
      <c r="M31181" s="38"/>
    </row>
    <row r="31182" spans="3:13" x14ac:dyDescent="0.2">
      <c r="C31182" s="38"/>
      <c r="D31182" s="38"/>
      <c r="E31182" s="93"/>
      <c r="L31182" s="38"/>
      <c r="M31182" s="38"/>
    </row>
    <row r="31183" spans="3:13" x14ac:dyDescent="0.2">
      <c r="C31183" s="38"/>
      <c r="D31183" s="38"/>
      <c r="E31183" s="93"/>
      <c r="L31183" s="38"/>
      <c r="M31183" s="38"/>
    </row>
    <row r="31184" spans="3:13" x14ac:dyDescent="0.2">
      <c r="C31184" s="38"/>
      <c r="D31184" s="38"/>
      <c r="E31184" s="93"/>
      <c r="L31184" s="38"/>
      <c r="M31184" s="38"/>
    </row>
    <row r="31185" spans="3:13" x14ac:dyDescent="0.2">
      <c r="C31185" s="38"/>
      <c r="D31185" s="38"/>
      <c r="E31185" s="93"/>
      <c r="L31185" s="38"/>
      <c r="M31185" s="38"/>
    </row>
    <row r="31186" spans="3:13" x14ac:dyDescent="0.2">
      <c r="C31186" s="38"/>
      <c r="D31186" s="38"/>
      <c r="E31186" s="93"/>
      <c r="L31186" s="38"/>
      <c r="M31186" s="38"/>
    </row>
    <row r="31187" spans="3:13" x14ac:dyDescent="0.2">
      <c r="C31187" s="38"/>
      <c r="D31187" s="38"/>
      <c r="E31187" s="93"/>
      <c r="L31187" s="38"/>
      <c r="M31187" s="38"/>
    </row>
    <row r="31188" spans="3:13" x14ac:dyDescent="0.2">
      <c r="C31188" s="38"/>
      <c r="D31188" s="38"/>
      <c r="E31188" s="93"/>
      <c r="L31188" s="38"/>
      <c r="M31188" s="38"/>
    </row>
    <row r="31189" spans="3:13" x14ac:dyDescent="0.2">
      <c r="C31189" s="38"/>
      <c r="D31189" s="38"/>
      <c r="E31189" s="93"/>
      <c r="L31189" s="38"/>
      <c r="M31189" s="38"/>
    </row>
    <row r="31190" spans="3:13" x14ac:dyDescent="0.2">
      <c r="C31190" s="38"/>
      <c r="D31190" s="38"/>
      <c r="E31190" s="93"/>
      <c r="L31190" s="38"/>
      <c r="M31190" s="38"/>
    </row>
    <row r="31191" spans="3:13" x14ac:dyDescent="0.2">
      <c r="C31191" s="38"/>
      <c r="D31191" s="38"/>
      <c r="E31191" s="93"/>
      <c r="L31191" s="38"/>
      <c r="M31191" s="38"/>
    </row>
    <row r="31192" spans="3:13" x14ac:dyDescent="0.2">
      <c r="C31192" s="38"/>
      <c r="D31192" s="38"/>
      <c r="E31192" s="93"/>
      <c r="L31192" s="38"/>
      <c r="M31192" s="38"/>
    </row>
    <row r="31193" spans="3:13" x14ac:dyDescent="0.2">
      <c r="C31193" s="38"/>
      <c r="D31193" s="38"/>
      <c r="E31193" s="93"/>
      <c r="L31193" s="38"/>
      <c r="M31193" s="38"/>
    </row>
    <row r="31194" spans="3:13" x14ac:dyDescent="0.2">
      <c r="C31194" s="38"/>
      <c r="D31194" s="38"/>
      <c r="E31194" s="93"/>
      <c r="L31194" s="38"/>
      <c r="M31194" s="38"/>
    </row>
    <row r="31195" spans="3:13" x14ac:dyDescent="0.2">
      <c r="C31195" s="38"/>
      <c r="D31195" s="38"/>
      <c r="E31195" s="93"/>
      <c r="L31195" s="38"/>
      <c r="M31195" s="38"/>
    </row>
    <row r="31196" spans="3:13" x14ac:dyDescent="0.2">
      <c r="C31196" s="38"/>
      <c r="D31196" s="38"/>
      <c r="E31196" s="93"/>
      <c r="L31196" s="38"/>
      <c r="M31196" s="38"/>
    </row>
    <row r="31197" spans="3:13" x14ac:dyDescent="0.2">
      <c r="C31197" s="38"/>
      <c r="D31197" s="38"/>
      <c r="E31197" s="93"/>
      <c r="L31197" s="38"/>
      <c r="M31197" s="38"/>
    </row>
    <row r="31198" spans="3:13" x14ac:dyDescent="0.2">
      <c r="C31198" s="38"/>
      <c r="D31198" s="38"/>
      <c r="E31198" s="93"/>
      <c r="L31198" s="38"/>
      <c r="M31198" s="38"/>
    </row>
    <row r="31199" spans="3:13" x14ac:dyDescent="0.2">
      <c r="C31199" s="38"/>
      <c r="D31199" s="38"/>
      <c r="E31199" s="93"/>
      <c r="L31199" s="38"/>
      <c r="M31199" s="38"/>
    </row>
    <row r="31200" spans="3:13" x14ac:dyDescent="0.2">
      <c r="C31200" s="38"/>
      <c r="D31200" s="38"/>
      <c r="E31200" s="93"/>
      <c r="L31200" s="38"/>
      <c r="M31200" s="38"/>
    </row>
    <row r="31201" spans="3:13" x14ac:dyDescent="0.2">
      <c r="C31201" s="38"/>
      <c r="D31201" s="38"/>
      <c r="E31201" s="93"/>
      <c r="L31201" s="38"/>
      <c r="M31201" s="38"/>
    </row>
    <row r="31202" spans="3:13" x14ac:dyDescent="0.2">
      <c r="C31202" s="38"/>
      <c r="D31202" s="38"/>
      <c r="E31202" s="93"/>
      <c r="L31202" s="38"/>
      <c r="M31202" s="38"/>
    </row>
    <row r="31203" spans="3:13" x14ac:dyDescent="0.2">
      <c r="C31203" s="38"/>
      <c r="D31203" s="38"/>
      <c r="E31203" s="93"/>
      <c r="L31203" s="38"/>
      <c r="M31203" s="38"/>
    </row>
    <row r="31204" spans="3:13" x14ac:dyDescent="0.2">
      <c r="C31204" s="38"/>
      <c r="D31204" s="38"/>
      <c r="E31204" s="93"/>
      <c r="L31204" s="38"/>
      <c r="M31204" s="38"/>
    </row>
    <row r="31205" spans="3:13" x14ac:dyDescent="0.2">
      <c r="C31205" s="38"/>
      <c r="D31205" s="38"/>
      <c r="E31205" s="93"/>
      <c r="L31205" s="38"/>
      <c r="M31205" s="38"/>
    </row>
    <row r="31206" spans="3:13" x14ac:dyDescent="0.2">
      <c r="C31206" s="38"/>
      <c r="D31206" s="38"/>
      <c r="E31206" s="93"/>
      <c r="L31206" s="38"/>
      <c r="M31206" s="38"/>
    </row>
    <row r="31207" spans="3:13" x14ac:dyDescent="0.2">
      <c r="C31207" s="38"/>
      <c r="D31207" s="38"/>
      <c r="E31207" s="93"/>
      <c r="L31207" s="38"/>
      <c r="M31207" s="38"/>
    </row>
    <row r="31208" spans="3:13" x14ac:dyDescent="0.2">
      <c r="C31208" s="38"/>
      <c r="D31208" s="38"/>
      <c r="E31208" s="93"/>
      <c r="L31208" s="38"/>
      <c r="M31208" s="38"/>
    </row>
    <row r="31209" spans="3:13" x14ac:dyDescent="0.2">
      <c r="C31209" s="38"/>
      <c r="D31209" s="38"/>
      <c r="E31209" s="93"/>
      <c r="L31209" s="38"/>
      <c r="M31209" s="38"/>
    </row>
    <row r="31210" spans="3:13" x14ac:dyDescent="0.2">
      <c r="C31210" s="38"/>
      <c r="D31210" s="38"/>
      <c r="E31210" s="93"/>
      <c r="L31210" s="38"/>
      <c r="M31210" s="38"/>
    </row>
    <row r="31211" spans="3:13" x14ac:dyDescent="0.2">
      <c r="C31211" s="38"/>
      <c r="D31211" s="38"/>
      <c r="E31211" s="93"/>
      <c r="L31211" s="38"/>
      <c r="M31211" s="38"/>
    </row>
    <row r="31212" spans="3:13" x14ac:dyDescent="0.2">
      <c r="C31212" s="38"/>
      <c r="D31212" s="38"/>
      <c r="E31212" s="93"/>
      <c r="L31212" s="38"/>
      <c r="M31212" s="38"/>
    </row>
    <row r="31213" spans="3:13" x14ac:dyDescent="0.2">
      <c r="C31213" s="38"/>
      <c r="D31213" s="38"/>
      <c r="E31213" s="93"/>
      <c r="L31213" s="38"/>
      <c r="M31213" s="38"/>
    </row>
    <row r="31214" spans="3:13" x14ac:dyDescent="0.2">
      <c r="C31214" s="38"/>
      <c r="D31214" s="38"/>
      <c r="E31214" s="93"/>
      <c r="L31214" s="38"/>
      <c r="M31214" s="38"/>
    </row>
    <row r="31215" spans="3:13" x14ac:dyDescent="0.2">
      <c r="C31215" s="38"/>
      <c r="D31215" s="38"/>
      <c r="E31215" s="93"/>
      <c r="L31215" s="38"/>
      <c r="M31215" s="38"/>
    </row>
    <row r="31216" spans="3:13" x14ac:dyDescent="0.2">
      <c r="C31216" s="38"/>
      <c r="D31216" s="38"/>
      <c r="E31216" s="93"/>
      <c r="L31216" s="38"/>
      <c r="M31216" s="38"/>
    </row>
    <row r="31217" spans="3:13" x14ac:dyDescent="0.2">
      <c r="C31217" s="38"/>
      <c r="D31217" s="38"/>
      <c r="E31217" s="93"/>
      <c r="L31217" s="38"/>
      <c r="M31217" s="38"/>
    </row>
    <row r="31218" spans="3:13" x14ac:dyDescent="0.2">
      <c r="C31218" s="38"/>
      <c r="D31218" s="38"/>
      <c r="E31218" s="93"/>
      <c r="L31218" s="38"/>
      <c r="M31218" s="38"/>
    </row>
    <row r="31219" spans="3:13" x14ac:dyDescent="0.2">
      <c r="C31219" s="38"/>
      <c r="D31219" s="38"/>
      <c r="E31219" s="93"/>
      <c r="L31219" s="38"/>
      <c r="M31219" s="38"/>
    </row>
    <row r="31220" spans="3:13" x14ac:dyDescent="0.2">
      <c r="C31220" s="38"/>
      <c r="D31220" s="38"/>
      <c r="E31220" s="93"/>
      <c r="L31220" s="38"/>
      <c r="M31220" s="38"/>
    </row>
    <row r="31221" spans="3:13" x14ac:dyDescent="0.2">
      <c r="C31221" s="38"/>
      <c r="D31221" s="38"/>
      <c r="E31221" s="93"/>
      <c r="L31221" s="38"/>
      <c r="M31221" s="38"/>
    </row>
    <row r="31222" spans="3:13" x14ac:dyDescent="0.2">
      <c r="C31222" s="38"/>
      <c r="D31222" s="38"/>
      <c r="E31222" s="93"/>
      <c r="L31222" s="38"/>
      <c r="M31222" s="38"/>
    </row>
    <row r="31223" spans="3:13" x14ac:dyDescent="0.2">
      <c r="C31223" s="38"/>
      <c r="D31223" s="38"/>
      <c r="E31223" s="93"/>
      <c r="L31223" s="38"/>
      <c r="M31223" s="38"/>
    </row>
    <row r="31224" spans="3:13" x14ac:dyDescent="0.2">
      <c r="C31224" s="38"/>
      <c r="D31224" s="38"/>
      <c r="E31224" s="93"/>
      <c r="L31224" s="38"/>
      <c r="M31224" s="38"/>
    </row>
    <row r="31225" spans="3:13" x14ac:dyDescent="0.2">
      <c r="C31225" s="38"/>
      <c r="D31225" s="38"/>
      <c r="E31225" s="93"/>
      <c r="L31225" s="38"/>
      <c r="M31225" s="38"/>
    </row>
    <row r="31226" spans="3:13" x14ac:dyDescent="0.2">
      <c r="C31226" s="38"/>
      <c r="D31226" s="38"/>
      <c r="E31226" s="93"/>
      <c r="L31226" s="38"/>
      <c r="M31226" s="38"/>
    </row>
    <row r="31227" spans="3:13" x14ac:dyDescent="0.2">
      <c r="C31227" s="38"/>
      <c r="D31227" s="38"/>
      <c r="E31227" s="93"/>
      <c r="L31227" s="38"/>
      <c r="M31227" s="38"/>
    </row>
    <row r="31228" spans="3:13" x14ac:dyDescent="0.2">
      <c r="C31228" s="38"/>
      <c r="D31228" s="38"/>
      <c r="E31228" s="93"/>
      <c r="L31228" s="38"/>
      <c r="M31228" s="38"/>
    </row>
    <row r="31229" spans="3:13" x14ac:dyDescent="0.2">
      <c r="C31229" s="38"/>
      <c r="D31229" s="38"/>
      <c r="E31229" s="93"/>
      <c r="L31229" s="38"/>
      <c r="M31229" s="38"/>
    </row>
    <row r="31230" spans="3:13" x14ac:dyDescent="0.2">
      <c r="C31230" s="38"/>
      <c r="D31230" s="38"/>
      <c r="E31230" s="93"/>
      <c r="L31230" s="38"/>
      <c r="M31230" s="38"/>
    </row>
    <row r="31231" spans="3:13" x14ac:dyDescent="0.2">
      <c r="C31231" s="38"/>
      <c r="D31231" s="38"/>
      <c r="E31231" s="93"/>
      <c r="L31231" s="38"/>
      <c r="M31231" s="38"/>
    </row>
    <row r="31232" spans="3:13" x14ac:dyDescent="0.2">
      <c r="C31232" s="38"/>
      <c r="D31232" s="38"/>
      <c r="E31232" s="93"/>
      <c r="L31232" s="38"/>
      <c r="M31232" s="38"/>
    </row>
    <row r="31233" spans="3:13" x14ac:dyDescent="0.2">
      <c r="C31233" s="38"/>
      <c r="D31233" s="38"/>
      <c r="E31233" s="93"/>
      <c r="L31233" s="38"/>
      <c r="M31233" s="38"/>
    </row>
    <row r="31234" spans="3:13" x14ac:dyDescent="0.2">
      <c r="C31234" s="38"/>
      <c r="D31234" s="38"/>
      <c r="E31234" s="93"/>
      <c r="L31234" s="38"/>
      <c r="M31234" s="38"/>
    </row>
    <row r="31235" spans="3:13" x14ac:dyDescent="0.2">
      <c r="C31235" s="38"/>
      <c r="D31235" s="38"/>
      <c r="E31235" s="93"/>
      <c r="L31235" s="38"/>
      <c r="M31235" s="38"/>
    </row>
    <row r="31236" spans="3:13" x14ac:dyDescent="0.2">
      <c r="C31236" s="38"/>
      <c r="D31236" s="38"/>
      <c r="E31236" s="93"/>
      <c r="L31236" s="38"/>
      <c r="M31236" s="38"/>
    </row>
    <row r="31237" spans="3:13" x14ac:dyDescent="0.2">
      <c r="C31237" s="38"/>
      <c r="D31237" s="38"/>
      <c r="E31237" s="93"/>
      <c r="L31237" s="38"/>
      <c r="M31237" s="38"/>
    </row>
    <row r="31238" spans="3:13" x14ac:dyDescent="0.2">
      <c r="C31238" s="38"/>
      <c r="D31238" s="38"/>
      <c r="E31238" s="93"/>
      <c r="L31238" s="38"/>
      <c r="M31238" s="38"/>
    </row>
    <row r="31239" spans="3:13" x14ac:dyDescent="0.2">
      <c r="C31239" s="38"/>
      <c r="D31239" s="38"/>
      <c r="E31239" s="93"/>
      <c r="L31239" s="38"/>
      <c r="M31239" s="38"/>
    </row>
    <row r="31240" spans="3:13" x14ac:dyDescent="0.2">
      <c r="C31240" s="38"/>
      <c r="D31240" s="38"/>
      <c r="E31240" s="93"/>
      <c r="L31240" s="38"/>
      <c r="M31240" s="38"/>
    </row>
    <row r="31241" spans="3:13" x14ac:dyDescent="0.2">
      <c r="C31241" s="38"/>
      <c r="D31241" s="38"/>
      <c r="E31241" s="93"/>
      <c r="L31241" s="38"/>
      <c r="M31241" s="38"/>
    </row>
    <row r="31242" spans="3:13" x14ac:dyDescent="0.2">
      <c r="C31242" s="38"/>
      <c r="D31242" s="38"/>
      <c r="E31242" s="93"/>
      <c r="L31242" s="38"/>
      <c r="M31242" s="38"/>
    </row>
    <row r="31243" spans="3:13" x14ac:dyDescent="0.2">
      <c r="C31243" s="38"/>
      <c r="D31243" s="38"/>
      <c r="E31243" s="93"/>
      <c r="L31243" s="38"/>
      <c r="M31243" s="38"/>
    </row>
    <row r="31244" spans="3:13" x14ac:dyDescent="0.2">
      <c r="C31244" s="38"/>
      <c r="D31244" s="38"/>
      <c r="E31244" s="93"/>
      <c r="L31244" s="38"/>
      <c r="M31244" s="38"/>
    </row>
    <row r="31245" spans="3:13" x14ac:dyDescent="0.2">
      <c r="C31245" s="38"/>
      <c r="D31245" s="38"/>
      <c r="E31245" s="93"/>
      <c r="L31245" s="38"/>
      <c r="M31245" s="38"/>
    </row>
    <row r="31246" spans="3:13" x14ac:dyDescent="0.2">
      <c r="C31246" s="38"/>
      <c r="D31246" s="38"/>
      <c r="E31246" s="93"/>
      <c r="L31246" s="38"/>
      <c r="M31246" s="38"/>
    </row>
    <row r="31247" spans="3:13" x14ac:dyDescent="0.2">
      <c r="C31247" s="38"/>
      <c r="D31247" s="38"/>
      <c r="E31247" s="93"/>
      <c r="L31247" s="38"/>
      <c r="M31247" s="38"/>
    </row>
    <row r="31248" spans="3:13" x14ac:dyDescent="0.2">
      <c r="C31248" s="38"/>
      <c r="D31248" s="38"/>
      <c r="E31248" s="93"/>
      <c r="L31248" s="38"/>
      <c r="M31248" s="38"/>
    </row>
    <row r="31249" spans="3:13" x14ac:dyDescent="0.2">
      <c r="C31249" s="38"/>
      <c r="D31249" s="38"/>
      <c r="E31249" s="93"/>
      <c r="L31249" s="38"/>
      <c r="M31249" s="38"/>
    </row>
    <row r="31250" spans="3:13" x14ac:dyDescent="0.2">
      <c r="C31250" s="38"/>
      <c r="D31250" s="38"/>
      <c r="E31250" s="93"/>
      <c r="L31250" s="38"/>
      <c r="M31250" s="38"/>
    </row>
    <row r="31251" spans="3:13" x14ac:dyDescent="0.2">
      <c r="C31251" s="38"/>
      <c r="D31251" s="38"/>
      <c r="E31251" s="93"/>
      <c r="L31251" s="38"/>
      <c r="M31251" s="38"/>
    </row>
    <row r="31252" spans="3:13" x14ac:dyDescent="0.2">
      <c r="C31252" s="38"/>
      <c r="D31252" s="38"/>
      <c r="E31252" s="93"/>
      <c r="L31252" s="38"/>
      <c r="M31252" s="38"/>
    </row>
    <row r="31253" spans="3:13" x14ac:dyDescent="0.2">
      <c r="C31253" s="38"/>
      <c r="D31253" s="38"/>
      <c r="E31253" s="93"/>
      <c r="L31253" s="38"/>
      <c r="M31253" s="38"/>
    </row>
    <row r="31254" spans="3:13" x14ac:dyDescent="0.2">
      <c r="C31254" s="38"/>
      <c r="D31254" s="38"/>
      <c r="E31254" s="93"/>
      <c r="L31254" s="38"/>
      <c r="M31254" s="38"/>
    </row>
    <row r="31255" spans="3:13" x14ac:dyDescent="0.2">
      <c r="C31255" s="38"/>
      <c r="D31255" s="38"/>
      <c r="E31255" s="93"/>
      <c r="L31255" s="38"/>
      <c r="M31255" s="38"/>
    </row>
    <row r="31256" spans="3:13" x14ac:dyDescent="0.2">
      <c r="C31256" s="38"/>
      <c r="D31256" s="38"/>
      <c r="E31256" s="93"/>
      <c r="L31256" s="38"/>
      <c r="M31256" s="38"/>
    </row>
    <row r="31257" spans="3:13" x14ac:dyDescent="0.2">
      <c r="C31257" s="38"/>
      <c r="D31257" s="38"/>
      <c r="E31257" s="93"/>
      <c r="L31257" s="38"/>
      <c r="M31257" s="38"/>
    </row>
    <row r="31258" spans="3:13" x14ac:dyDescent="0.2">
      <c r="C31258" s="38"/>
      <c r="D31258" s="38"/>
      <c r="E31258" s="93"/>
      <c r="L31258" s="38"/>
      <c r="M31258" s="38"/>
    </row>
    <row r="31259" spans="3:13" x14ac:dyDescent="0.2">
      <c r="C31259" s="38"/>
      <c r="D31259" s="38"/>
      <c r="E31259" s="93"/>
      <c r="L31259" s="38"/>
      <c r="M31259" s="38"/>
    </row>
    <row r="31260" spans="3:13" x14ac:dyDescent="0.2">
      <c r="C31260" s="38"/>
      <c r="D31260" s="38"/>
      <c r="E31260" s="93"/>
      <c r="L31260" s="38"/>
      <c r="M31260" s="38"/>
    </row>
    <row r="31261" spans="3:13" x14ac:dyDescent="0.2">
      <c r="C31261" s="38"/>
      <c r="D31261" s="38"/>
      <c r="E31261" s="93"/>
      <c r="L31261" s="38"/>
      <c r="M31261" s="38"/>
    </row>
    <row r="31262" spans="3:13" x14ac:dyDescent="0.2">
      <c r="C31262" s="38"/>
      <c r="D31262" s="38"/>
      <c r="E31262" s="93"/>
      <c r="L31262" s="38"/>
      <c r="M31262" s="38"/>
    </row>
    <row r="31263" spans="3:13" x14ac:dyDescent="0.2">
      <c r="C31263" s="38"/>
      <c r="D31263" s="38"/>
      <c r="E31263" s="93"/>
      <c r="L31263" s="38"/>
      <c r="M31263" s="38"/>
    </row>
    <row r="31264" spans="3:13" x14ac:dyDescent="0.2">
      <c r="C31264" s="38"/>
      <c r="D31264" s="38"/>
      <c r="E31264" s="93"/>
      <c r="L31264" s="38"/>
      <c r="M31264" s="38"/>
    </row>
    <row r="31265" spans="3:13" x14ac:dyDescent="0.2">
      <c r="C31265" s="38"/>
      <c r="D31265" s="38"/>
      <c r="E31265" s="93"/>
      <c r="L31265" s="38"/>
      <c r="M31265" s="38"/>
    </row>
    <row r="31266" spans="3:13" x14ac:dyDescent="0.2">
      <c r="C31266" s="38"/>
      <c r="D31266" s="38"/>
      <c r="E31266" s="93"/>
      <c r="L31266" s="38"/>
      <c r="M31266" s="38"/>
    </row>
    <row r="31267" spans="3:13" x14ac:dyDescent="0.2">
      <c r="C31267" s="38"/>
      <c r="D31267" s="38"/>
      <c r="E31267" s="93"/>
      <c r="L31267" s="38"/>
      <c r="M31267" s="38"/>
    </row>
    <row r="31268" spans="3:13" x14ac:dyDescent="0.2">
      <c r="C31268" s="38"/>
      <c r="D31268" s="38"/>
      <c r="E31268" s="93"/>
      <c r="L31268" s="38"/>
      <c r="M31268" s="38"/>
    </row>
    <row r="31269" spans="3:13" x14ac:dyDescent="0.2">
      <c r="C31269" s="38"/>
      <c r="D31269" s="38"/>
      <c r="E31269" s="93"/>
      <c r="L31269" s="38"/>
      <c r="M31269" s="38"/>
    </row>
    <row r="31270" spans="3:13" x14ac:dyDescent="0.2">
      <c r="C31270" s="38"/>
      <c r="D31270" s="38"/>
      <c r="E31270" s="93"/>
      <c r="L31270" s="38"/>
      <c r="M31270" s="38"/>
    </row>
    <row r="31271" spans="3:13" x14ac:dyDescent="0.2">
      <c r="C31271" s="38"/>
      <c r="D31271" s="38"/>
      <c r="E31271" s="93"/>
      <c r="L31271" s="38"/>
      <c r="M31271" s="38"/>
    </row>
    <row r="31272" spans="3:13" x14ac:dyDescent="0.2">
      <c r="C31272" s="38"/>
      <c r="D31272" s="38"/>
      <c r="E31272" s="93"/>
      <c r="L31272" s="38"/>
      <c r="M31272" s="38"/>
    </row>
    <row r="31273" spans="3:13" x14ac:dyDescent="0.2">
      <c r="C31273" s="38"/>
      <c r="D31273" s="38"/>
      <c r="E31273" s="93"/>
      <c r="L31273" s="38"/>
      <c r="M31273" s="38"/>
    </row>
    <row r="31274" spans="3:13" x14ac:dyDescent="0.2">
      <c r="C31274" s="38"/>
      <c r="D31274" s="38"/>
      <c r="E31274" s="93"/>
      <c r="L31274" s="38"/>
      <c r="M31274" s="38"/>
    </row>
    <row r="31275" spans="3:13" x14ac:dyDescent="0.2">
      <c r="C31275" s="38"/>
      <c r="D31275" s="38"/>
      <c r="E31275" s="93"/>
      <c r="L31275" s="38"/>
      <c r="M31275" s="38"/>
    </row>
    <row r="31276" spans="3:13" x14ac:dyDescent="0.2">
      <c r="C31276" s="38"/>
      <c r="D31276" s="38"/>
      <c r="E31276" s="93"/>
      <c r="L31276" s="38"/>
      <c r="M31276" s="38"/>
    </row>
    <row r="31277" spans="3:13" x14ac:dyDescent="0.2">
      <c r="C31277" s="38"/>
      <c r="D31277" s="38"/>
      <c r="E31277" s="93"/>
      <c r="L31277" s="38"/>
      <c r="M31277" s="38"/>
    </row>
    <row r="31278" spans="3:13" x14ac:dyDescent="0.2">
      <c r="C31278" s="38"/>
      <c r="D31278" s="38"/>
      <c r="E31278" s="93"/>
      <c r="L31278" s="38"/>
      <c r="M31278" s="38"/>
    </row>
    <row r="31279" spans="3:13" x14ac:dyDescent="0.2">
      <c r="C31279" s="38"/>
      <c r="D31279" s="38"/>
      <c r="E31279" s="93"/>
      <c r="L31279" s="38"/>
      <c r="M31279" s="38"/>
    </row>
    <row r="31280" spans="3:13" x14ac:dyDescent="0.2">
      <c r="C31280" s="38"/>
      <c r="D31280" s="38"/>
      <c r="E31280" s="93"/>
      <c r="L31280" s="38"/>
      <c r="M31280" s="38"/>
    </row>
    <row r="31281" spans="3:13" x14ac:dyDescent="0.2">
      <c r="C31281" s="38"/>
      <c r="D31281" s="38"/>
      <c r="E31281" s="93"/>
      <c r="L31281" s="38"/>
      <c r="M31281" s="38"/>
    </row>
    <row r="31282" spans="3:13" x14ac:dyDescent="0.2">
      <c r="C31282" s="38"/>
      <c r="D31282" s="38"/>
      <c r="E31282" s="93"/>
      <c r="L31282" s="38"/>
      <c r="M31282" s="38"/>
    </row>
    <row r="31283" spans="3:13" x14ac:dyDescent="0.2">
      <c r="C31283" s="38"/>
      <c r="D31283" s="38"/>
      <c r="E31283" s="93"/>
      <c r="L31283" s="38"/>
      <c r="M31283" s="38"/>
    </row>
    <row r="31284" spans="3:13" x14ac:dyDescent="0.2">
      <c r="C31284" s="38"/>
      <c r="D31284" s="38"/>
      <c r="E31284" s="93"/>
      <c r="L31284" s="38"/>
      <c r="M31284" s="38"/>
    </row>
    <row r="31285" spans="3:13" x14ac:dyDescent="0.2">
      <c r="C31285" s="38"/>
      <c r="D31285" s="38"/>
      <c r="E31285" s="93"/>
      <c r="L31285" s="38"/>
      <c r="M31285" s="38"/>
    </row>
    <row r="31286" spans="3:13" x14ac:dyDescent="0.2">
      <c r="C31286" s="38"/>
      <c r="D31286" s="38"/>
      <c r="E31286" s="93"/>
      <c r="L31286" s="38"/>
      <c r="M31286" s="38"/>
    </row>
    <row r="31287" spans="3:13" x14ac:dyDescent="0.2">
      <c r="C31287" s="38"/>
      <c r="D31287" s="38"/>
      <c r="E31287" s="93"/>
      <c r="L31287" s="38"/>
      <c r="M31287" s="38"/>
    </row>
    <row r="31288" spans="3:13" x14ac:dyDescent="0.2">
      <c r="C31288" s="38"/>
      <c r="D31288" s="38"/>
      <c r="E31288" s="93"/>
      <c r="L31288" s="38"/>
      <c r="M31288" s="38"/>
    </row>
    <row r="31289" spans="3:13" x14ac:dyDescent="0.2">
      <c r="C31289" s="38"/>
      <c r="D31289" s="38"/>
      <c r="E31289" s="93"/>
      <c r="L31289" s="38"/>
      <c r="M31289" s="38"/>
    </row>
    <row r="31290" spans="3:13" x14ac:dyDescent="0.2">
      <c r="C31290" s="38"/>
      <c r="D31290" s="38"/>
      <c r="E31290" s="93"/>
      <c r="L31290" s="38"/>
      <c r="M31290" s="38"/>
    </row>
    <row r="31291" spans="3:13" x14ac:dyDescent="0.2">
      <c r="C31291" s="38"/>
      <c r="D31291" s="38"/>
      <c r="E31291" s="93"/>
      <c r="L31291" s="38"/>
      <c r="M31291" s="38"/>
    </row>
    <row r="31292" spans="3:13" x14ac:dyDescent="0.2">
      <c r="C31292" s="38"/>
      <c r="D31292" s="38"/>
      <c r="E31292" s="93"/>
      <c r="L31292" s="38"/>
      <c r="M31292" s="38"/>
    </row>
    <row r="31293" spans="3:13" x14ac:dyDescent="0.2">
      <c r="C31293" s="38"/>
      <c r="D31293" s="38"/>
      <c r="E31293" s="93"/>
      <c r="L31293" s="38"/>
      <c r="M31293" s="38"/>
    </row>
    <row r="31294" spans="3:13" x14ac:dyDescent="0.2">
      <c r="C31294" s="38"/>
      <c r="D31294" s="38"/>
      <c r="E31294" s="93"/>
      <c r="L31294" s="38"/>
      <c r="M31294" s="38"/>
    </row>
    <row r="31295" spans="3:13" x14ac:dyDescent="0.2">
      <c r="C31295" s="38"/>
      <c r="D31295" s="38"/>
      <c r="E31295" s="93"/>
      <c r="L31295" s="38"/>
      <c r="M31295" s="38"/>
    </row>
    <row r="31296" spans="3:13" x14ac:dyDescent="0.2">
      <c r="C31296" s="38"/>
      <c r="D31296" s="38"/>
      <c r="E31296" s="93"/>
      <c r="L31296" s="38"/>
      <c r="M31296" s="38"/>
    </row>
    <row r="31297" spans="3:13" x14ac:dyDescent="0.2">
      <c r="C31297" s="38"/>
      <c r="D31297" s="38"/>
      <c r="E31297" s="93"/>
      <c r="L31297" s="38"/>
      <c r="M31297" s="38"/>
    </row>
    <row r="31298" spans="3:13" x14ac:dyDescent="0.2">
      <c r="C31298" s="38"/>
      <c r="D31298" s="38"/>
      <c r="E31298" s="93"/>
      <c r="L31298" s="38"/>
      <c r="M31298" s="38"/>
    </row>
    <row r="31299" spans="3:13" x14ac:dyDescent="0.2">
      <c r="C31299" s="38"/>
      <c r="D31299" s="38"/>
      <c r="E31299" s="93"/>
      <c r="L31299" s="38"/>
      <c r="M31299" s="38"/>
    </row>
    <row r="31300" spans="3:13" x14ac:dyDescent="0.2">
      <c r="C31300" s="38"/>
      <c r="D31300" s="38"/>
      <c r="E31300" s="93"/>
      <c r="L31300" s="38"/>
      <c r="M31300" s="38"/>
    </row>
    <row r="31301" spans="3:13" x14ac:dyDescent="0.2">
      <c r="C31301" s="38"/>
      <c r="D31301" s="38"/>
      <c r="E31301" s="93"/>
      <c r="L31301" s="38"/>
      <c r="M31301" s="38"/>
    </row>
    <row r="31302" spans="3:13" x14ac:dyDescent="0.2">
      <c r="C31302" s="38"/>
      <c r="D31302" s="38"/>
      <c r="E31302" s="93"/>
      <c r="L31302" s="38"/>
      <c r="M31302" s="38"/>
    </row>
    <row r="31303" spans="3:13" x14ac:dyDescent="0.2">
      <c r="C31303" s="38"/>
      <c r="D31303" s="38"/>
      <c r="E31303" s="93"/>
      <c r="L31303" s="38"/>
      <c r="M31303" s="38"/>
    </row>
    <row r="31304" spans="3:13" x14ac:dyDescent="0.2">
      <c r="C31304" s="38"/>
      <c r="D31304" s="38"/>
      <c r="E31304" s="93"/>
      <c r="L31304" s="38"/>
      <c r="M31304" s="38"/>
    </row>
    <row r="31305" spans="3:13" x14ac:dyDescent="0.2">
      <c r="C31305" s="38"/>
      <c r="D31305" s="38"/>
      <c r="E31305" s="93"/>
      <c r="L31305" s="38"/>
      <c r="M31305" s="38"/>
    </row>
    <row r="31306" spans="3:13" x14ac:dyDescent="0.2">
      <c r="C31306" s="38"/>
      <c r="D31306" s="38"/>
      <c r="E31306" s="93"/>
      <c r="L31306" s="38"/>
      <c r="M31306" s="38"/>
    </row>
    <row r="31307" spans="3:13" x14ac:dyDescent="0.2">
      <c r="C31307" s="38"/>
      <c r="D31307" s="38"/>
      <c r="E31307" s="93"/>
      <c r="L31307" s="38"/>
      <c r="M31307" s="38"/>
    </row>
    <row r="31308" spans="3:13" x14ac:dyDescent="0.2">
      <c r="C31308" s="38"/>
      <c r="D31308" s="38"/>
      <c r="E31308" s="93"/>
      <c r="L31308" s="38"/>
      <c r="M31308" s="38"/>
    </row>
    <row r="31309" spans="3:13" x14ac:dyDescent="0.2">
      <c r="C31309" s="38"/>
      <c r="D31309" s="38"/>
      <c r="E31309" s="93"/>
      <c r="L31309" s="38"/>
      <c r="M31309" s="38"/>
    </row>
    <row r="31310" spans="3:13" x14ac:dyDescent="0.2">
      <c r="C31310" s="38"/>
      <c r="D31310" s="38"/>
      <c r="E31310" s="93"/>
      <c r="L31310" s="38"/>
      <c r="M31310" s="38"/>
    </row>
    <row r="31311" spans="3:13" x14ac:dyDescent="0.2">
      <c r="C31311" s="38"/>
      <c r="D31311" s="38"/>
      <c r="E31311" s="93"/>
      <c r="L31311" s="38"/>
      <c r="M31311" s="38"/>
    </row>
    <row r="31312" spans="3:13" x14ac:dyDescent="0.2">
      <c r="C31312" s="38"/>
      <c r="D31312" s="38"/>
      <c r="E31312" s="93"/>
      <c r="L31312" s="38"/>
      <c r="M31312" s="38"/>
    </row>
    <row r="31313" spans="3:13" x14ac:dyDescent="0.2">
      <c r="C31313" s="38"/>
      <c r="D31313" s="38"/>
      <c r="E31313" s="93"/>
      <c r="L31313" s="38"/>
      <c r="M31313" s="38"/>
    </row>
    <row r="31314" spans="3:13" x14ac:dyDescent="0.2">
      <c r="C31314" s="38"/>
      <c r="D31314" s="38"/>
      <c r="E31314" s="93"/>
      <c r="L31314" s="38"/>
      <c r="M31314" s="38"/>
    </row>
    <row r="31315" spans="3:13" x14ac:dyDescent="0.2">
      <c r="C31315" s="38"/>
      <c r="D31315" s="38"/>
      <c r="E31315" s="93"/>
      <c r="L31315" s="38"/>
      <c r="M31315" s="38"/>
    </row>
    <row r="31316" spans="3:13" x14ac:dyDescent="0.2">
      <c r="C31316" s="38"/>
      <c r="D31316" s="38"/>
      <c r="E31316" s="93"/>
      <c r="L31316" s="38"/>
      <c r="M31316" s="38"/>
    </row>
    <row r="31317" spans="3:13" x14ac:dyDescent="0.2">
      <c r="C31317" s="38"/>
      <c r="D31317" s="38"/>
      <c r="E31317" s="93"/>
      <c r="L31317" s="38"/>
      <c r="M31317" s="38"/>
    </row>
    <row r="31318" spans="3:13" x14ac:dyDescent="0.2">
      <c r="C31318" s="38"/>
      <c r="D31318" s="38"/>
      <c r="E31318" s="93"/>
      <c r="L31318" s="38"/>
      <c r="M31318" s="38"/>
    </row>
    <row r="31319" spans="3:13" x14ac:dyDescent="0.2">
      <c r="C31319" s="38"/>
      <c r="D31319" s="38"/>
      <c r="E31319" s="93"/>
      <c r="L31319" s="38"/>
      <c r="M31319" s="38"/>
    </row>
    <row r="31320" spans="3:13" x14ac:dyDescent="0.2">
      <c r="C31320" s="38"/>
      <c r="D31320" s="38"/>
      <c r="E31320" s="93"/>
      <c r="L31320" s="38"/>
      <c r="M31320" s="38"/>
    </row>
    <row r="31321" spans="3:13" x14ac:dyDescent="0.2">
      <c r="C31321" s="38"/>
      <c r="D31321" s="38"/>
      <c r="E31321" s="93"/>
      <c r="L31321" s="38"/>
      <c r="M31321" s="38"/>
    </row>
    <row r="31322" spans="3:13" x14ac:dyDescent="0.2">
      <c r="C31322" s="38"/>
      <c r="D31322" s="38"/>
      <c r="E31322" s="93"/>
      <c r="L31322" s="38"/>
      <c r="M31322" s="38"/>
    </row>
    <row r="31323" spans="3:13" x14ac:dyDescent="0.2">
      <c r="C31323" s="38"/>
      <c r="D31323" s="38"/>
      <c r="E31323" s="93"/>
      <c r="L31323" s="38"/>
      <c r="M31323" s="38"/>
    </row>
    <row r="31324" spans="3:13" x14ac:dyDescent="0.2">
      <c r="C31324" s="38"/>
      <c r="D31324" s="38"/>
      <c r="E31324" s="93"/>
      <c r="L31324" s="38"/>
      <c r="M31324" s="38"/>
    </row>
    <row r="31325" spans="3:13" x14ac:dyDescent="0.2">
      <c r="C31325" s="38"/>
      <c r="D31325" s="38"/>
      <c r="E31325" s="93"/>
      <c r="L31325" s="38"/>
      <c r="M31325" s="38"/>
    </row>
    <row r="31326" spans="3:13" x14ac:dyDescent="0.2">
      <c r="C31326" s="38"/>
      <c r="D31326" s="38"/>
      <c r="E31326" s="93"/>
      <c r="L31326" s="38"/>
      <c r="M31326" s="38"/>
    </row>
    <row r="31327" spans="3:13" x14ac:dyDescent="0.2">
      <c r="C31327" s="38"/>
      <c r="D31327" s="38"/>
      <c r="E31327" s="93"/>
      <c r="L31327" s="38"/>
      <c r="M31327" s="38"/>
    </row>
    <row r="31328" spans="3:13" x14ac:dyDescent="0.2">
      <c r="C31328" s="38"/>
      <c r="D31328" s="38"/>
      <c r="E31328" s="93"/>
      <c r="L31328" s="38"/>
      <c r="M31328" s="38"/>
    </row>
    <row r="31329" spans="3:13" x14ac:dyDescent="0.2">
      <c r="C31329" s="38"/>
      <c r="D31329" s="38"/>
      <c r="E31329" s="93"/>
      <c r="L31329" s="38"/>
      <c r="M31329" s="38"/>
    </row>
    <row r="31330" spans="3:13" x14ac:dyDescent="0.2">
      <c r="C31330" s="38"/>
      <c r="D31330" s="38"/>
      <c r="E31330" s="93"/>
      <c r="L31330" s="38"/>
      <c r="M31330" s="38"/>
    </row>
    <row r="31331" spans="3:13" x14ac:dyDescent="0.2">
      <c r="C31331" s="38"/>
      <c r="D31331" s="38"/>
      <c r="E31331" s="93"/>
      <c r="L31331" s="38"/>
      <c r="M31331" s="38"/>
    </row>
    <row r="31332" spans="3:13" x14ac:dyDescent="0.2">
      <c r="C31332" s="38"/>
      <c r="D31332" s="38"/>
      <c r="E31332" s="93"/>
      <c r="L31332" s="38"/>
      <c r="M31332" s="38"/>
    </row>
    <row r="31333" spans="3:13" x14ac:dyDescent="0.2">
      <c r="C31333" s="38"/>
      <c r="D31333" s="38"/>
      <c r="E31333" s="93"/>
      <c r="L31333" s="38"/>
      <c r="M31333" s="38"/>
    </row>
    <row r="31334" spans="3:13" x14ac:dyDescent="0.2">
      <c r="C31334" s="38"/>
      <c r="D31334" s="38"/>
      <c r="E31334" s="93"/>
      <c r="L31334" s="38"/>
      <c r="M31334" s="38"/>
    </row>
    <row r="31335" spans="3:13" x14ac:dyDescent="0.2">
      <c r="C31335" s="38"/>
      <c r="D31335" s="38"/>
      <c r="E31335" s="93"/>
      <c r="L31335" s="38"/>
      <c r="M31335" s="38"/>
    </row>
    <row r="31336" spans="3:13" x14ac:dyDescent="0.2">
      <c r="C31336" s="38"/>
      <c r="D31336" s="38"/>
      <c r="E31336" s="93"/>
      <c r="L31336" s="38"/>
      <c r="M31336" s="38"/>
    </row>
    <row r="31337" spans="3:13" x14ac:dyDescent="0.2">
      <c r="C31337" s="38"/>
      <c r="D31337" s="38"/>
      <c r="E31337" s="93"/>
      <c r="L31337" s="38"/>
      <c r="M31337" s="38"/>
    </row>
    <row r="31338" spans="3:13" x14ac:dyDescent="0.2">
      <c r="C31338" s="38"/>
      <c r="D31338" s="38"/>
      <c r="E31338" s="93"/>
      <c r="L31338" s="38"/>
      <c r="M31338" s="38"/>
    </row>
    <row r="31339" spans="3:13" x14ac:dyDescent="0.2">
      <c r="C31339" s="38"/>
      <c r="D31339" s="38"/>
      <c r="E31339" s="93"/>
      <c r="L31339" s="38"/>
      <c r="M31339" s="38"/>
    </row>
    <row r="31340" spans="3:13" x14ac:dyDescent="0.2">
      <c r="C31340" s="38"/>
      <c r="D31340" s="38"/>
      <c r="E31340" s="93"/>
      <c r="L31340" s="38"/>
      <c r="M31340" s="38"/>
    </row>
    <row r="31341" spans="3:13" x14ac:dyDescent="0.2">
      <c r="C31341" s="38"/>
      <c r="D31341" s="38"/>
      <c r="E31341" s="93"/>
      <c r="L31341" s="38"/>
      <c r="M31341" s="38"/>
    </row>
    <row r="31342" spans="3:13" x14ac:dyDescent="0.2">
      <c r="C31342" s="38"/>
      <c r="D31342" s="38"/>
      <c r="E31342" s="93"/>
      <c r="L31342" s="38"/>
      <c r="M31342" s="38"/>
    </row>
    <row r="31343" spans="3:13" x14ac:dyDescent="0.2">
      <c r="C31343" s="38"/>
      <c r="D31343" s="38"/>
      <c r="E31343" s="93"/>
      <c r="L31343" s="38"/>
      <c r="M31343" s="38"/>
    </row>
    <row r="31344" spans="3:13" x14ac:dyDescent="0.2">
      <c r="C31344" s="38"/>
      <c r="D31344" s="38"/>
      <c r="E31344" s="93"/>
      <c r="L31344" s="38"/>
      <c r="M31344" s="38"/>
    </row>
    <row r="31345" spans="3:13" x14ac:dyDescent="0.2">
      <c r="C31345" s="38"/>
      <c r="D31345" s="38"/>
      <c r="E31345" s="93"/>
      <c r="L31345" s="38"/>
      <c r="M31345" s="38"/>
    </row>
    <row r="31346" spans="3:13" x14ac:dyDescent="0.2">
      <c r="C31346" s="38"/>
      <c r="D31346" s="38"/>
      <c r="E31346" s="93"/>
      <c r="L31346" s="38"/>
      <c r="M31346" s="38"/>
    </row>
    <row r="31347" spans="3:13" x14ac:dyDescent="0.2">
      <c r="C31347" s="38"/>
      <c r="D31347" s="38"/>
      <c r="E31347" s="93"/>
      <c r="L31347" s="38"/>
      <c r="M31347" s="38"/>
    </row>
    <row r="31348" spans="3:13" x14ac:dyDescent="0.2">
      <c r="C31348" s="38"/>
      <c r="D31348" s="38"/>
      <c r="E31348" s="93"/>
      <c r="L31348" s="38"/>
      <c r="M31348" s="38"/>
    </row>
    <row r="31349" spans="3:13" x14ac:dyDescent="0.2">
      <c r="C31349" s="38"/>
      <c r="D31349" s="38"/>
      <c r="E31349" s="93"/>
      <c r="L31349" s="38"/>
      <c r="M31349" s="38"/>
    </row>
    <row r="31350" spans="3:13" x14ac:dyDescent="0.2">
      <c r="C31350" s="38"/>
      <c r="D31350" s="38"/>
      <c r="E31350" s="93"/>
      <c r="L31350" s="38"/>
      <c r="M31350" s="38"/>
    </row>
    <row r="31351" spans="3:13" x14ac:dyDescent="0.2">
      <c r="C31351" s="38"/>
      <c r="D31351" s="38"/>
      <c r="E31351" s="93"/>
      <c r="L31351" s="38"/>
      <c r="M31351" s="38"/>
    </row>
    <row r="31352" spans="3:13" x14ac:dyDescent="0.2">
      <c r="C31352" s="38"/>
      <c r="D31352" s="38"/>
      <c r="E31352" s="93"/>
      <c r="L31352" s="38"/>
      <c r="M31352" s="38"/>
    </row>
    <row r="31353" spans="3:13" x14ac:dyDescent="0.2">
      <c r="C31353" s="38"/>
      <c r="D31353" s="38"/>
      <c r="E31353" s="93"/>
      <c r="L31353" s="38"/>
      <c r="M31353" s="38"/>
    </row>
    <row r="31354" spans="3:13" x14ac:dyDescent="0.2">
      <c r="C31354" s="38"/>
      <c r="D31354" s="38"/>
      <c r="E31354" s="93"/>
      <c r="L31354" s="38"/>
      <c r="M31354" s="38"/>
    </row>
    <row r="31355" spans="3:13" x14ac:dyDescent="0.2">
      <c r="C31355" s="38"/>
      <c r="D31355" s="38"/>
      <c r="E31355" s="93"/>
      <c r="L31355" s="38"/>
      <c r="M31355" s="38"/>
    </row>
    <row r="31356" spans="3:13" x14ac:dyDescent="0.2">
      <c r="C31356" s="38"/>
      <c r="D31356" s="38"/>
      <c r="E31356" s="93"/>
      <c r="L31356" s="38"/>
      <c r="M31356" s="38"/>
    </row>
    <row r="31357" spans="3:13" x14ac:dyDescent="0.2">
      <c r="C31357" s="38"/>
      <c r="D31357" s="38"/>
      <c r="E31357" s="93"/>
      <c r="L31357" s="38"/>
      <c r="M31357" s="38"/>
    </row>
    <row r="31358" spans="3:13" x14ac:dyDescent="0.2">
      <c r="C31358" s="38"/>
      <c r="D31358" s="38"/>
      <c r="E31358" s="93"/>
      <c r="L31358" s="38"/>
      <c r="M31358" s="38"/>
    </row>
    <row r="31359" spans="3:13" x14ac:dyDescent="0.2">
      <c r="C31359" s="38"/>
      <c r="D31359" s="38"/>
      <c r="E31359" s="93"/>
      <c r="L31359" s="38"/>
      <c r="M31359" s="38"/>
    </row>
    <row r="31360" spans="3:13" x14ac:dyDescent="0.2">
      <c r="C31360" s="38"/>
      <c r="D31360" s="38"/>
      <c r="E31360" s="93"/>
      <c r="L31360" s="38"/>
      <c r="M31360" s="38"/>
    </row>
    <row r="31361" spans="3:13" x14ac:dyDescent="0.2">
      <c r="C31361" s="38"/>
      <c r="D31361" s="38"/>
      <c r="E31361" s="93"/>
      <c r="L31361" s="38"/>
      <c r="M31361" s="38"/>
    </row>
    <row r="31362" spans="3:13" x14ac:dyDescent="0.2">
      <c r="C31362" s="38"/>
      <c r="D31362" s="38"/>
      <c r="E31362" s="93"/>
      <c r="L31362" s="38"/>
      <c r="M31362" s="38"/>
    </row>
    <row r="31363" spans="3:13" x14ac:dyDescent="0.2">
      <c r="C31363" s="38"/>
      <c r="D31363" s="38"/>
      <c r="E31363" s="93"/>
      <c r="L31363" s="38"/>
      <c r="M31363" s="38"/>
    </row>
    <row r="31364" spans="3:13" x14ac:dyDescent="0.2">
      <c r="C31364" s="38"/>
      <c r="D31364" s="38"/>
      <c r="E31364" s="93"/>
      <c r="L31364" s="38"/>
      <c r="M31364" s="38"/>
    </row>
    <row r="31365" spans="3:13" x14ac:dyDescent="0.2">
      <c r="C31365" s="38"/>
      <c r="D31365" s="38"/>
      <c r="E31365" s="93"/>
      <c r="L31365" s="38"/>
      <c r="M31365" s="38"/>
    </row>
    <row r="31366" spans="3:13" x14ac:dyDescent="0.2">
      <c r="C31366" s="38"/>
      <c r="D31366" s="38"/>
      <c r="E31366" s="93"/>
      <c r="L31366" s="38"/>
      <c r="M31366" s="38"/>
    </row>
    <row r="31367" spans="3:13" x14ac:dyDescent="0.2">
      <c r="C31367" s="38"/>
      <c r="D31367" s="38"/>
      <c r="E31367" s="93"/>
      <c r="L31367" s="38"/>
      <c r="M31367" s="38"/>
    </row>
    <row r="31368" spans="3:13" x14ac:dyDescent="0.2">
      <c r="C31368" s="38"/>
      <c r="D31368" s="38"/>
      <c r="E31368" s="93"/>
      <c r="L31368" s="38"/>
      <c r="M31368" s="38"/>
    </row>
    <row r="31369" spans="3:13" x14ac:dyDescent="0.2">
      <c r="C31369" s="38"/>
      <c r="D31369" s="38"/>
      <c r="E31369" s="93"/>
      <c r="L31369" s="38"/>
      <c r="M31369" s="38"/>
    </row>
    <row r="31370" spans="3:13" x14ac:dyDescent="0.2">
      <c r="C31370" s="38"/>
      <c r="D31370" s="38"/>
      <c r="E31370" s="93"/>
      <c r="L31370" s="38"/>
      <c r="M31370" s="38"/>
    </row>
    <row r="31371" spans="3:13" x14ac:dyDescent="0.2">
      <c r="C31371" s="38"/>
      <c r="D31371" s="38"/>
      <c r="E31371" s="93"/>
      <c r="L31371" s="38"/>
      <c r="M31371" s="38"/>
    </row>
    <row r="31372" spans="3:13" x14ac:dyDescent="0.2">
      <c r="C31372" s="38"/>
      <c r="D31372" s="38"/>
      <c r="E31372" s="93"/>
      <c r="L31372" s="38"/>
      <c r="M31372" s="38"/>
    </row>
    <row r="31373" spans="3:13" x14ac:dyDescent="0.2">
      <c r="C31373" s="38"/>
      <c r="D31373" s="38"/>
      <c r="E31373" s="93"/>
      <c r="L31373" s="38"/>
      <c r="M31373" s="38"/>
    </row>
    <row r="31374" spans="3:13" x14ac:dyDescent="0.2">
      <c r="C31374" s="38"/>
      <c r="D31374" s="38"/>
      <c r="E31374" s="93"/>
      <c r="L31374" s="38"/>
      <c r="M31374" s="38"/>
    </row>
    <row r="31375" spans="3:13" x14ac:dyDescent="0.2">
      <c r="C31375" s="38"/>
      <c r="D31375" s="38"/>
      <c r="E31375" s="93"/>
      <c r="L31375" s="38"/>
      <c r="M31375" s="38"/>
    </row>
    <row r="31376" spans="3:13" x14ac:dyDescent="0.2">
      <c r="C31376" s="38"/>
      <c r="D31376" s="38"/>
      <c r="E31376" s="93"/>
      <c r="L31376" s="38"/>
      <c r="M31376" s="38"/>
    </row>
    <row r="31377" spans="3:13" x14ac:dyDescent="0.2">
      <c r="C31377" s="38"/>
      <c r="D31377" s="38"/>
      <c r="E31377" s="93"/>
      <c r="L31377" s="38"/>
      <c r="M31377" s="38"/>
    </row>
    <row r="31378" spans="3:13" x14ac:dyDescent="0.2">
      <c r="C31378" s="38"/>
      <c r="D31378" s="38"/>
      <c r="E31378" s="93"/>
      <c r="L31378" s="38"/>
      <c r="M31378" s="38"/>
    </row>
    <row r="31379" spans="3:13" x14ac:dyDescent="0.2">
      <c r="C31379" s="38"/>
      <c r="D31379" s="38"/>
      <c r="E31379" s="93"/>
      <c r="L31379" s="38"/>
      <c r="M31379" s="38"/>
    </row>
    <row r="31380" spans="3:13" x14ac:dyDescent="0.2">
      <c r="C31380" s="38"/>
      <c r="D31380" s="38"/>
      <c r="E31380" s="93"/>
      <c r="L31380" s="38"/>
      <c r="M31380" s="38"/>
    </row>
    <row r="31381" spans="3:13" x14ac:dyDescent="0.2">
      <c r="C31381" s="38"/>
      <c r="D31381" s="38"/>
      <c r="E31381" s="93"/>
      <c r="L31381" s="38"/>
      <c r="M31381" s="38"/>
    </row>
    <row r="31382" spans="3:13" x14ac:dyDescent="0.2">
      <c r="C31382" s="38"/>
      <c r="D31382" s="38"/>
      <c r="E31382" s="93"/>
      <c r="L31382" s="38"/>
      <c r="M31382" s="38"/>
    </row>
    <row r="31383" spans="3:13" x14ac:dyDescent="0.2">
      <c r="C31383" s="38"/>
      <c r="D31383" s="38"/>
      <c r="E31383" s="93"/>
      <c r="L31383" s="38"/>
      <c r="M31383" s="38"/>
    </row>
    <row r="31384" spans="3:13" x14ac:dyDescent="0.2">
      <c r="C31384" s="38"/>
      <c r="D31384" s="38"/>
      <c r="E31384" s="93"/>
      <c r="L31384" s="38"/>
      <c r="M31384" s="38"/>
    </row>
    <row r="31385" spans="3:13" x14ac:dyDescent="0.2">
      <c r="C31385" s="38"/>
      <c r="D31385" s="38"/>
      <c r="E31385" s="93"/>
      <c r="L31385" s="38"/>
      <c r="M31385" s="38"/>
    </row>
    <row r="31386" spans="3:13" x14ac:dyDescent="0.2">
      <c r="C31386" s="38"/>
      <c r="D31386" s="38"/>
      <c r="E31386" s="93"/>
      <c r="L31386" s="38"/>
      <c r="M31386" s="38"/>
    </row>
    <row r="31387" spans="3:13" x14ac:dyDescent="0.2">
      <c r="C31387" s="38"/>
      <c r="D31387" s="38"/>
      <c r="E31387" s="93"/>
      <c r="L31387" s="38"/>
      <c r="M31387" s="38"/>
    </row>
    <row r="31388" spans="3:13" x14ac:dyDescent="0.2">
      <c r="C31388" s="38"/>
      <c r="D31388" s="38"/>
      <c r="E31388" s="93"/>
      <c r="L31388" s="38"/>
      <c r="M31388" s="38"/>
    </row>
    <row r="31389" spans="3:13" x14ac:dyDescent="0.2">
      <c r="C31389" s="38"/>
      <c r="D31389" s="38"/>
      <c r="E31389" s="93"/>
      <c r="L31389" s="38"/>
      <c r="M31389" s="38"/>
    </row>
    <row r="31390" spans="3:13" x14ac:dyDescent="0.2">
      <c r="C31390" s="38"/>
      <c r="D31390" s="38"/>
      <c r="E31390" s="93"/>
      <c r="L31390" s="38"/>
      <c r="M31390" s="38"/>
    </row>
    <row r="31391" spans="3:13" x14ac:dyDescent="0.2">
      <c r="C31391" s="38"/>
      <c r="D31391" s="38"/>
      <c r="E31391" s="93"/>
      <c r="L31391" s="38"/>
      <c r="M31391" s="38"/>
    </row>
    <row r="31392" spans="3:13" x14ac:dyDescent="0.2">
      <c r="C31392" s="38"/>
      <c r="D31392" s="38"/>
      <c r="E31392" s="93"/>
      <c r="L31392" s="38"/>
      <c r="M31392" s="38"/>
    </row>
    <row r="31393" spans="3:13" x14ac:dyDescent="0.2">
      <c r="C31393" s="38"/>
      <c r="D31393" s="38"/>
      <c r="E31393" s="93"/>
      <c r="L31393" s="38"/>
      <c r="M31393" s="38"/>
    </row>
    <row r="31394" spans="3:13" x14ac:dyDescent="0.2">
      <c r="C31394" s="38"/>
      <c r="D31394" s="38"/>
      <c r="E31394" s="93"/>
      <c r="L31394" s="38"/>
      <c r="M31394" s="38"/>
    </row>
    <row r="31395" spans="3:13" x14ac:dyDescent="0.2">
      <c r="C31395" s="38"/>
      <c r="D31395" s="38"/>
      <c r="E31395" s="93"/>
      <c r="L31395" s="38"/>
      <c r="M31395" s="38"/>
    </row>
    <row r="31396" spans="3:13" x14ac:dyDescent="0.2">
      <c r="C31396" s="38"/>
      <c r="D31396" s="38"/>
      <c r="E31396" s="93"/>
      <c r="L31396" s="38"/>
      <c r="M31396" s="38"/>
    </row>
    <row r="31397" spans="3:13" x14ac:dyDescent="0.2">
      <c r="C31397" s="38"/>
      <c r="D31397" s="38"/>
      <c r="E31397" s="93"/>
      <c r="L31397" s="38"/>
      <c r="M31397" s="38"/>
    </row>
    <row r="31398" spans="3:13" x14ac:dyDescent="0.2">
      <c r="C31398" s="38"/>
      <c r="D31398" s="38"/>
      <c r="E31398" s="93"/>
      <c r="L31398" s="38"/>
      <c r="M31398" s="38"/>
    </row>
    <row r="31399" spans="3:13" x14ac:dyDescent="0.2">
      <c r="C31399" s="38"/>
      <c r="D31399" s="38"/>
      <c r="E31399" s="93"/>
      <c r="L31399" s="38"/>
      <c r="M31399" s="38"/>
    </row>
    <row r="31400" spans="3:13" x14ac:dyDescent="0.2">
      <c r="C31400" s="38"/>
      <c r="D31400" s="38"/>
      <c r="E31400" s="93"/>
      <c r="L31400" s="38"/>
      <c r="M31400" s="38"/>
    </row>
    <row r="31401" spans="3:13" x14ac:dyDescent="0.2">
      <c r="C31401" s="38"/>
      <c r="D31401" s="38"/>
      <c r="E31401" s="93"/>
      <c r="L31401" s="38"/>
      <c r="M31401" s="38"/>
    </row>
    <row r="31402" spans="3:13" x14ac:dyDescent="0.2">
      <c r="C31402" s="38"/>
      <c r="D31402" s="38"/>
      <c r="E31402" s="93"/>
      <c r="L31402" s="38"/>
      <c r="M31402" s="38"/>
    </row>
    <row r="31403" spans="3:13" x14ac:dyDescent="0.2">
      <c r="C31403" s="38"/>
      <c r="D31403" s="38"/>
      <c r="E31403" s="93"/>
      <c r="L31403" s="38"/>
      <c r="M31403" s="38"/>
    </row>
    <row r="31404" spans="3:13" x14ac:dyDescent="0.2">
      <c r="C31404" s="38"/>
      <c r="D31404" s="38"/>
      <c r="E31404" s="93"/>
      <c r="L31404" s="38"/>
      <c r="M31404" s="38"/>
    </row>
    <row r="31405" spans="3:13" x14ac:dyDescent="0.2">
      <c r="C31405" s="38"/>
      <c r="D31405" s="38"/>
      <c r="E31405" s="93"/>
      <c r="L31405" s="38"/>
      <c r="M31405" s="38"/>
    </row>
    <row r="31406" spans="3:13" x14ac:dyDescent="0.2">
      <c r="C31406" s="38"/>
      <c r="D31406" s="38"/>
      <c r="E31406" s="93"/>
      <c r="L31406" s="38"/>
      <c r="M31406" s="38"/>
    </row>
    <row r="31407" spans="3:13" x14ac:dyDescent="0.2">
      <c r="C31407" s="38"/>
      <c r="D31407" s="38"/>
      <c r="E31407" s="93"/>
      <c r="L31407" s="38"/>
      <c r="M31407" s="38"/>
    </row>
    <row r="31408" spans="3:13" x14ac:dyDescent="0.2">
      <c r="C31408" s="38"/>
      <c r="D31408" s="38"/>
      <c r="E31408" s="93"/>
      <c r="L31408" s="38"/>
      <c r="M31408" s="38"/>
    </row>
    <row r="31409" spans="3:13" x14ac:dyDescent="0.2">
      <c r="C31409" s="38"/>
      <c r="D31409" s="38"/>
      <c r="E31409" s="93"/>
      <c r="L31409" s="38"/>
      <c r="M31409" s="38"/>
    </row>
    <row r="31410" spans="3:13" x14ac:dyDescent="0.2">
      <c r="C31410" s="38"/>
      <c r="D31410" s="38"/>
      <c r="E31410" s="93"/>
      <c r="L31410" s="38"/>
      <c r="M31410" s="38"/>
    </row>
    <row r="31411" spans="3:13" x14ac:dyDescent="0.2">
      <c r="C31411" s="38"/>
      <c r="D31411" s="38"/>
      <c r="E31411" s="93"/>
      <c r="L31411" s="38"/>
      <c r="M31411" s="38"/>
    </row>
    <row r="31412" spans="3:13" x14ac:dyDescent="0.2">
      <c r="C31412" s="38"/>
      <c r="D31412" s="38"/>
      <c r="E31412" s="93"/>
      <c r="L31412" s="38"/>
      <c r="M31412" s="38"/>
    </row>
    <row r="31413" spans="3:13" x14ac:dyDescent="0.2">
      <c r="C31413" s="38"/>
      <c r="D31413" s="38"/>
      <c r="E31413" s="93"/>
      <c r="L31413" s="38"/>
      <c r="M31413" s="38"/>
    </row>
    <row r="31414" spans="3:13" x14ac:dyDescent="0.2">
      <c r="C31414" s="38"/>
      <c r="D31414" s="38"/>
      <c r="E31414" s="93"/>
      <c r="L31414" s="38"/>
      <c r="M31414" s="38"/>
    </row>
    <row r="31415" spans="3:13" x14ac:dyDescent="0.2">
      <c r="C31415" s="38"/>
      <c r="D31415" s="38"/>
      <c r="E31415" s="93"/>
      <c r="L31415" s="38"/>
      <c r="M31415" s="38"/>
    </row>
    <row r="31416" spans="3:13" x14ac:dyDescent="0.2">
      <c r="C31416" s="38"/>
      <c r="D31416" s="38"/>
      <c r="E31416" s="93"/>
      <c r="L31416" s="38"/>
      <c r="M31416" s="38"/>
    </row>
    <row r="31417" spans="3:13" x14ac:dyDescent="0.2">
      <c r="C31417" s="38"/>
      <c r="D31417" s="38"/>
      <c r="E31417" s="93"/>
      <c r="L31417" s="38"/>
      <c r="M31417" s="38"/>
    </row>
    <row r="31418" spans="3:13" x14ac:dyDescent="0.2">
      <c r="C31418" s="38"/>
      <c r="D31418" s="38"/>
      <c r="E31418" s="93"/>
      <c r="L31418" s="38"/>
      <c r="M31418" s="38"/>
    </row>
    <row r="31419" spans="3:13" x14ac:dyDescent="0.2">
      <c r="C31419" s="38"/>
      <c r="D31419" s="38"/>
      <c r="E31419" s="93"/>
      <c r="L31419" s="38"/>
      <c r="M31419" s="38"/>
    </row>
    <row r="31420" spans="3:13" x14ac:dyDescent="0.2">
      <c r="C31420" s="38"/>
      <c r="D31420" s="38"/>
      <c r="E31420" s="93"/>
      <c r="L31420" s="38"/>
      <c r="M31420" s="38"/>
    </row>
    <row r="31421" spans="3:13" x14ac:dyDescent="0.2">
      <c r="C31421" s="38"/>
      <c r="D31421" s="38"/>
      <c r="E31421" s="93"/>
      <c r="L31421" s="38"/>
      <c r="M31421" s="38"/>
    </row>
    <row r="31422" spans="3:13" x14ac:dyDescent="0.2">
      <c r="C31422" s="38"/>
      <c r="D31422" s="38"/>
      <c r="E31422" s="93"/>
      <c r="L31422" s="38"/>
      <c r="M31422" s="38"/>
    </row>
    <row r="31423" spans="3:13" x14ac:dyDescent="0.2">
      <c r="C31423" s="38"/>
      <c r="D31423" s="38"/>
      <c r="E31423" s="93"/>
      <c r="L31423" s="38"/>
      <c r="M31423" s="38"/>
    </row>
    <row r="31424" spans="3:13" x14ac:dyDescent="0.2">
      <c r="C31424" s="38"/>
      <c r="D31424" s="38"/>
      <c r="E31424" s="93"/>
      <c r="L31424" s="38"/>
      <c r="M31424" s="38"/>
    </row>
    <row r="31425" spans="3:13" x14ac:dyDescent="0.2">
      <c r="C31425" s="38"/>
      <c r="D31425" s="38"/>
      <c r="E31425" s="93"/>
      <c r="L31425" s="38"/>
      <c r="M31425" s="38"/>
    </row>
    <row r="31426" spans="3:13" x14ac:dyDescent="0.2">
      <c r="C31426" s="38"/>
      <c r="D31426" s="38"/>
      <c r="E31426" s="93"/>
      <c r="L31426" s="38"/>
      <c r="M31426" s="38"/>
    </row>
    <row r="31427" spans="3:13" x14ac:dyDescent="0.2">
      <c r="C31427" s="38"/>
      <c r="D31427" s="38"/>
      <c r="E31427" s="93"/>
      <c r="L31427" s="38"/>
      <c r="M31427" s="38"/>
    </row>
    <row r="31428" spans="3:13" x14ac:dyDescent="0.2">
      <c r="C31428" s="38"/>
      <c r="D31428" s="38"/>
      <c r="E31428" s="93"/>
      <c r="L31428" s="38"/>
      <c r="M31428" s="38"/>
    </row>
    <row r="31429" spans="3:13" x14ac:dyDescent="0.2">
      <c r="C31429" s="38"/>
      <c r="D31429" s="38"/>
      <c r="E31429" s="93"/>
      <c r="L31429" s="38"/>
      <c r="M31429" s="38"/>
    </row>
    <row r="31430" spans="3:13" x14ac:dyDescent="0.2">
      <c r="C31430" s="38"/>
      <c r="D31430" s="38"/>
      <c r="E31430" s="93"/>
      <c r="L31430" s="38"/>
      <c r="M31430" s="38"/>
    </row>
    <row r="31431" spans="3:13" x14ac:dyDescent="0.2">
      <c r="C31431" s="38"/>
      <c r="D31431" s="38"/>
      <c r="E31431" s="93"/>
      <c r="L31431" s="38"/>
      <c r="M31431" s="38"/>
    </row>
    <row r="31432" spans="3:13" x14ac:dyDescent="0.2">
      <c r="C31432" s="38"/>
      <c r="D31432" s="38"/>
      <c r="E31432" s="93"/>
      <c r="L31432" s="38"/>
      <c r="M31432" s="38"/>
    </row>
    <row r="31433" spans="3:13" x14ac:dyDescent="0.2">
      <c r="C31433" s="38"/>
      <c r="D31433" s="38"/>
      <c r="E31433" s="93"/>
      <c r="L31433" s="38"/>
      <c r="M31433" s="38"/>
    </row>
    <row r="31434" spans="3:13" x14ac:dyDescent="0.2">
      <c r="C31434" s="38"/>
      <c r="D31434" s="38"/>
      <c r="E31434" s="93"/>
      <c r="L31434" s="38"/>
      <c r="M31434" s="38"/>
    </row>
    <row r="31435" spans="3:13" x14ac:dyDescent="0.2">
      <c r="C31435" s="38"/>
      <c r="D31435" s="38"/>
      <c r="E31435" s="93"/>
      <c r="L31435" s="38"/>
      <c r="M31435" s="38"/>
    </row>
    <row r="31436" spans="3:13" x14ac:dyDescent="0.2">
      <c r="C31436" s="38"/>
      <c r="D31436" s="38"/>
      <c r="E31436" s="93"/>
      <c r="L31436" s="38"/>
      <c r="M31436" s="38"/>
    </row>
    <row r="31437" spans="3:13" x14ac:dyDescent="0.2">
      <c r="C31437" s="38"/>
      <c r="D31437" s="38"/>
      <c r="E31437" s="93"/>
      <c r="L31437" s="38"/>
      <c r="M31437" s="38"/>
    </row>
    <row r="31438" spans="3:13" x14ac:dyDescent="0.2">
      <c r="C31438" s="38"/>
      <c r="D31438" s="38"/>
      <c r="E31438" s="93"/>
      <c r="L31438" s="38"/>
      <c r="M31438" s="38"/>
    </row>
    <row r="31439" spans="3:13" x14ac:dyDescent="0.2">
      <c r="C31439" s="38"/>
      <c r="D31439" s="38"/>
      <c r="E31439" s="93"/>
      <c r="L31439" s="38"/>
      <c r="M31439" s="38"/>
    </row>
    <row r="31440" spans="3:13" x14ac:dyDescent="0.2">
      <c r="C31440" s="38"/>
      <c r="D31440" s="38"/>
      <c r="E31440" s="93"/>
      <c r="L31440" s="38"/>
      <c r="M31440" s="38"/>
    </row>
    <row r="31441" spans="3:13" x14ac:dyDescent="0.2">
      <c r="C31441" s="38"/>
      <c r="D31441" s="38"/>
      <c r="E31441" s="93"/>
      <c r="L31441" s="38"/>
      <c r="M31441" s="38"/>
    </row>
    <row r="31442" spans="3:13" x14ac:dyDescent="0.2">
      <c r="C31442" s="38"/>
      <c r="D31442" s="38"/>
      <c r="E31442" s="93"/>
      <c r="L31442" s="38"/>
      <c r="M31442" s="38"/>
    </row>
    <row r="31443" spans="3:13" x14ac:dyDescent="0.2">
      <c r="C31443" s="38"/>
      <c r="D31443" s="38"/>
      <c r="E31443" s="93"/>
      <c r="L31443" s="38"/>
      <c r="M31443" s="38"/>
    </row>
    <row r="31444" spans="3:13" x14ac:dyDescent="0.2">
      <c r="C31444" s="38"/>
      <c r="D31444" s="38"/>
      <c r="E31444" s="93"/>
      <c r="L31444" s="38"/>
      <c r="M31444" s="38"/>
    </row>
    <row r="31445" spans="3:13" x14ac:dyDescent="0.2">
      <c r="C31445" s="38"/>
      <c r="D31445" s="38"/>
      <c r="E31445" s="93"/>
      <c r="L31445" s="38"/>
      <c r="M31445" s="38"/>
    </row>
    <row r="31446" spans="3:13" x14ac:dyDescent="0.2">
      <c r="C31446" s="38"/>
      <c r="D31446" s="38"/>
      <c r="E31446" s="93"/>
      <c r="L31446" s="38"/>
      <c r="M31446" s="38"/>
    </row>
    <row r="31447" spans="3:13" x14ac:dyDescent="0.2">
      <c r="C31447" s="38"/>
      <c r="D31447" s="38"/>
      <c r="E31447" s="93"/>
      <c r="L31447" s="38"/>
      <c r="M31447" s="38"/>
    </row>
    <row r="31448" spans="3:13" x14ac:dyDescent="0.2">
      <c r="C31448" s="38"/>
      <c r="D31448" s="38"/>
      <c r="E31448" s="93"/>
      <c r="L31448" s="38"/>
      <c r="M31448" s="38"/>
    </row>
    <row r="31449" spans="3:13" x14ac:dyDescent="0.2">
      <c r="C31449" s="38"/>
      <c r="D31449" s="38"/>
      <c r="E31449" s="93"/>
      <c r="L31449" s="38"/>
      <c r="M31449" s="38"/>
    </row>
    <row r="31450" spans="3:13" x14ac:dyDescent="0.2">
      <c r="C31450" s="38"/>
      <c r="D31450" s="38"/>
      <c r="E31450" s="93"/>
      <c r="L31450" s="38"/>
      <c r="M31450" s="38"/>
    </row>
    <row r="31451" spans="3:13" x14ac:dyDescent="0.2">
      <c r="C31451" s="38"/>
      <c r="D31451" s="38"/>
      <c r="E31451" s="93"/>
      <c r="L31451" s="38"/>
      <c r="M31451" s="38"/>
    </row>
    <row r="31452" spans="3:13" x14ac:dyDescent="0.2">
      <c r="C31452" s="38"/>
      <c r="D31452" s="38"/>
      <c r="E31452" s="93"/>
      <c r="L31452" s="38"/>
      <c r="M31452" s="38"/>
    </row>
    <row r="31453" spans="3:13" x14ac:dyDescent="0.2">
      <c r="C31453" s="38"/>
      <c r="D31453" s="38"/>
      <c r="E31453" s="93"/>
      <c r="L31453" s="38"/>
      <c r="M31453" s="38"/>
    </row>
    <row r="31454" spans="3:13" x14ac:dyDescent="0.2">
      <c r="C31454" s="38"/>
      <c r="D31454" s="38"/>
      <c r="E31454" s="93"/>
      <c r="L31454" s="38"/>
      <c r="M31454" s="38"/>
    </row>
    <row r="31455" spans="3:13" x14ac:dyDescent="0.2">
      <c r="C31455" s="38"/>
      <c r="D31455" s="38"/>
      <c r="E31455" s="93"/>
      <c r="L31455" s="38"/>
      <c r="M31455" s="38"/>
    </row>
    <row r="31456" spans="3:13" x14ac:dyDescent="0.2">
      <c r="C31456" s="38"/>
      <c r="D31456" s="38"/>
      <c r="E31456" s="93"/>
      <c r="L31456" s="38"/>
      <c r="M31456" s="38"/>
    </row>
    <row r="31457" spans="3:13" x14ac:dyDescent="0.2">
      <c r="C31457" s="38"/>
      <c r="D31457" s="38"/>
      <c r="E31457" s="93"/>
      <c r="L31457" s="38"/>
      <c r="M31457" s="38"/>
    </row>
    <row r="31458" spans="3:13" x14ac:dyDescent="0.2">
      <c r="C31458" s="38"/>
      <c r="D31458" s="38"/>
      <c r="E31458" s="93"/>
      <c r="L31458" s="38"/>
      <c r="M31458" s="38"/>
    </row>
    <row r="31459" spans="3:13" x14ac:dyDescent="0.2">
      <c r="C31459" s="38"/>
      <c r="D31459" s="38"/>
      <c r="E31459" s="93"/>
      <c r="L31459" s="38"/>
      <c r="M31459" s="38"/>
    </row>
    <row r="31460" spans="3:13" x14ac:dyDescent="0.2">
      <c r="C31460" s="38"/>
      <c r="D31460" s="38"/>
      <c r="E31460" s="93"/>
      <c r="L31460" s="38"/>
      <c r="M31460" s="38"/>
    </row>
    <row r="31461" spans="3:13" x14ac:dyDescent="0.2">
      <c r="C31461" s="38"/>
      <c r="D31461" s="38"/>
      <c r="E31461" s="93"/>
      <c r="L31461" s="38"/>
      <c r="M31461" s="38"/>
    </row>
    <row r="31462" spans="3:13" x14ac:dyDescent="0.2">
      <c r="C31462" s="38"/>
      <c r="D31462" s="38"/>
      <c r="E31462" s="93"/>
      <c r="L31462" s="38"/>
      <c r="M31462" s="38"/>
    </row>
    <row r="31463" spans="3:13" x14ac:dyDescent="0.2">
      <c r="C31463" s="38"/>
      <c r="D31463" s="38"/>
      <c r="E31463" s="93"/>
      <c r="L31463" s="38"/>
      <c r="M31463" s="38"/>
    </row>
    <row r="31464" spans="3:13" x14ac:dyDescent="0.2">
      <c r="C31464" s="38"/>
      <c r="D31464" s="38"/>
      <c r="E31464" s="93"/>
      <c r="L31464" s="38"/>
      <c r="M31464" s="38"/>
    </row>
    <row r="31465" spans="3:13" x14ac:dyDescent="0.2">
      <c r="C31465" s="38"/>
      <c r="D31465" s="38"/>
      <c r="E31465" s="93"/>
      <c r="L31465" s="38"/>
      <c r="M31465" s="38"/>
    </row>
    <row r="31466" spans="3:13" x14ac:dyDescent="0.2">
      <c r="C31466" s="38"/>
      <c r="D31466" s="38"/>
      <c r="E31466" s="93"/>
      <c r="L31466" s="38"/>
      <c r="M31466" s="38"/>
    </row>
    <row r="31467" spans="3:13" x14ac:dyDescent="0.2">
      <c r="C31467" s="38"/>
      <c r="D31467" s="38"/>
      <c r="E31467" s="93"/>
      <c r="L31467" s="38"/>
      <c r="M31467" s="38"/>
    </row>
    <row r="31468" spans="3:13" x14ac:dyDescent="0.2">
      <c r="C31468" s="38"/>
      <c r="D31468" s="38"/>
      <c r="E31468" s="93"/>
      <c r="L31468" s="38"/>
      <c r="M31468" s="38"/>
    </row>
    <row r="31469" spans="3:13" x14ac:dyDescent="0.2">
      <c r="C31469" s="38"/>
      <c r="D31469" s="38"/>
      <c r="E31469" s="93"/>
      <c r="L31469" s="38"/>
      <c r="M31469" s="38"/>
    </row>
    <row r="31470" spans="3:13" x14ac:dyDescent="0.2">
      <c r="C31470" s="38"/>
      <c r="D31470" s="38"/>
      <c r="E31470" s="93"/>
      <c r="L31470" s="38"/>
      <c r="M31470" s="38"/>
    </row>
    <row r="31471" spans="3:13" x14ac:dyDescent="0.2">
      <c r="C31471" s="38"/>
      <c r="D31471" s="38"/>
      <c r="E31471" s="93"/>
      <c r="L31471" s="38"/>
      <c r="M31471" s="38"/>
    </row>
    <row r="31472" spans="3:13" x14ac:dyDescent="0.2">
      <c r="C31472" s="38"/>
      <c r="D31472" s="38"/>
      <c r="E31472" s="93"/>
      <c r="L31472" s="38"/>
      <c r="M31472" s="38"/>
    </row>
    <row r="31473" spans="3:13" x14ac:dyDescent="0.2">
      <c r="C31473" s="38"/>
      <c r="D31473" s="38"/>
      <c r="E31473" s="93"/>
      <c r="L31473" s="38"/>
      <c r="M31473" s="38"/>
    </row>
    <row r="31474" spans="3:13" x14ac:dyDescent="0.2">
      <c r="C31474" s="38"/>
      <c r="D31474" s="38"/>
      <c r="E31474" s="93"/>
      <c r="L31474" s="38"/>
      <c r="M31474" s="38"/>
    </row>
    <row r="31475" spans="3:13" x14ac:dyDescent="0.2">
      <c r="C31475" s="38"/>
      <c r="D31475" s="38"/>
      <c r="E31475" s="93"/>
      <c r="L31475" s="38"/>
      <c r="M31475" s="38"/>
    </row>
    <row r="31476" spans="3:13" x14ac:dyDescent="0.2">
      <c r="C31476" s="38"/>
      <c r="D31476" s="38"/>
      <c r="E31476" s="93"/>
      <c r="L31476" s="38"/>
      <c r="M31476" s="38"/>
    </row>
    <row r="31477" spans="3:13" x14ac:dyDescent="0.2">
      <c r="C31477" s="38"/>
      <c r="D31477" s="38"/>
      <c r="E31477" s="93"/>
      <c r="L31477" s="38"/>
      <c r="M31477" s="38"/>
    </row>
    <row r="31478" spans="3:13" x14ac:dyDescent="0.2">
      <c r="C31478" s="38"/>
      <c r="D31478" s="38"/>
      <c r="E31478" s="93"/>
      <c r="L31478" s="38"/>
      <c r="M31478" s="38"/>
    </row>
    <row r="31479" spans="3:13" x14ac:dyDescent="0.2">
      <c r="C31479" s="38"/>
      <c r="D31479" s="38"/>
      <c r="E31479" s="93"/>
      <c r="L31479" s="38"/>
      <c r="M31479" s="38"/>
    </row>
    <row r="31480" spans="3:13" x14ac:dyDescent="0.2">
      <c r="C31480" s="38"/>
      <c r="D31480" s="38"/>
      <c r="E31480" s="93"/>
      <c r="L31480" s="38"/>
      <c r="M31480" s="38"/>
    </row>
    <row r="31481" spans="3:13" x14ac:dyDescent="0.2">
      <c r="C31481" s="38"/>
      <c r="D31481" s="38"/>
      <c r="E31481" s="93"/>
      <c r="L31481" s="38"/>
      <c r="M31481" s="38"/>
    </row>
    <row r="31482" spans="3:13" x14ac:dyDescent="0.2">
      <c r="C31482" s="38"/>
      <c r="D31482" s="38"/>
      <c r="E31482" s="93"/>
      <c r="L31482" s="38"/>
      <c r="M31482" s="38"/>
    </row>
    <row r="31483" spans="3:13" x14ac:dyDescent="0.2">
      <c r="C31483" s="38"/>
      <c r="D31483" s="38"/>
      <c r="E31483" s="93"/>
      <c r="L31483" s="38"/>
      <c r="M31483" s="38"/>
    </row>
    <row r="31484" spans="3:13" x14ac:dyDescent="0.2">
      <c r="C31484" s="38"/>
      <c r="D31484" s="38"/>
      <c r="E31484" s="93"/>
      <c r="L31484" s="38"/>
      <c r="M31484" s="38"/>
    </row>
    <row r="31485" spans="3:13" x14ac:dyDescent="0.2">
      <c r="C31485" s="38"/>
      <c r="D31485" s="38"/>
      <c r="E31485" s="93"/>
      <c r="L31485" s="38"/>
      <c r="M31485" s="38"/>
    </row>
    <row r="31486" spans="3:13" x14ac:dyDescent="0.2">
      <c r="C31486" s="38"/>
      <c r="D31486" s="38"/>
      <c r="E31486" s="93"/>
      <c r="L31486" s="38"/>
      <c r="M31486" s="38"/>
    </row>
    <row r="31487" spans="3:13" x14ac:dyDescent="0.2">
      <c r="C31487" s="38"/>
      <c r="D31487" s="38"/>
      <c r="E31487" s="93"/>
      <c r="L31487" s="38"/>
      <c r="M31487" s="38"/>
    </row>
    <row r="31488" spans="3:13" x14ac:dyDescent="0.2">
      <c r="C31488" s="38"/>
      <c r="D31488" s="38"/>
      <c r="E31488" s="93"/>
      <c r="L31488" s="38"/>
      <c r="M31488" s="38"/>
    </row>
    <row r="31489" spans="3:13" x14ac:dyDescent="0.2">
      <c r="C31489" s="38"/>
      <c r="D31489" s="38"/>
      <c r="E31489" s="93"/>
      <c r="L31489" s="38"/>
      <c r="M31489" s="38"/>
    </row>
    <row r="31490" spans="3:13" x14ac:dyDescent="0.2">
      <c r="C31490" s="38"/>
      <c r="D31490" s="38"/>
      <c r="E31490" s="93"/>
      <c r="L31490" s="38"/>
      <c r="M31490" s="38"/>
    </row>
    <row r="31491" spans="3:13" x14ac:dyDescent="0.2">
      <c r="C31491" s="38"/>
      <c r="D31491" s="38"/>
      <c r="E31491" s="93"/>
      <c r="L31491" s="38"/>
      <c r="M31491" s="38"/>
    </row>
    <row r="31492" spans="3:13" x14ac:dyDescent="0.2">
      <c r="C31492" s="38"/>
      <c r="D31492" s="38"/>
      <c r="E31492" s="93"/>
      <c r="L31492" s="38"/>
      <c r="M31492" s="38"/>
    </row>
    <row r="31493" spans="3:13" x14ac:dyDescent="0.2">
      <c r="C31493" s="38"/>
      <c r="D31493" s="38"/>
      <c r="E31493" s="93"/>
      <c r="L31493" s="38"/>
      <c r="M31493" s="38"/>
    </row>
    <row r="31494" spans="3:13" x14ac:dyDescent="0.2">
      <c r="C31494" s="38"/>
      <c r="D31494" s="38"/>
      <c r="E31494" s="93"/>
      <c r="L31494" s="38"/>
      <c r="M31494" s="38"/>
    </row>
    <row r="31495" spans="3:13" x14ac:dyDescent="0.2">
      <c r="C31495" s="38"/>
      <c r="D31495" s="38"/>
      <c r="E31495" s="93"/>
      <c r="L31495" s="38"/>
      <c r="M31495" s="38"/>
    </row>
    <row r="31496" spans="3:13" x14ac:dyDescent="0.2">
      <c r="C31496" s="38"/>
      <c r="D31496" s="38"/>
      <c r="E31496" s="93"/>
      <c r="L31496" s="38"/>
      <c r="M31496" s="38"/>
    </row>
    <row r="31497" spans="3:13" x14ac:dyDescent="0.2">
      <c r="C31497" s="38"/>
      <c r="D31497" s="38"/>
      <c r="E31497" s="93"/>
      <c r="L31497" s="38"/>
      <c r="M31497" s="38"/>
    </row>
    <row r="31498" spans="3:13" x14ac:dyDescent="0.2">
      <c r="C31498" s="38"/>
      <c r="D31498" s="38"/>
      <c r="E31498" s="93"/>
      <c r="L31498" s="38"/>
      <c r="M31498" s="38"/>
    </row>
    <row r="31499" spans="3:13" x14ac:dyDescent="0.2">
      <c r="C31499" s="38"/>
      <c r="D31499" s="38"/>
      <c r="E31499" s="93"/>
      <c r="L31499" s="38"/>
      <c r="M31499" s="38"/>
    </row>
    <row r="31500" spans="3:13" x14ac:dyDescent="0.2">
      <c r="C31500" s="38"/>
      <c r="D31500" s="38"/>
      <c r="E31500" s="93"/>
      <c r="L31500" s="38"/>
      <c r="M31500" s="38"/>
    </row>
    <row r="31501" spans="3:13" x14ac:dyDescent="0.2">
      <c r="C31501" s="38"/>
      <c r="D31501" s="38"/>
      <c r="E31501" s="93"/>
      <c r="L31501" s="38"/>
      <c r="M31501" s="38"/>
    </row>
    <row r="31502" spans="3:13" x14ac:dyDescent="0.2">
      <c r="C31502" s="38"/>
      <c r="D31502" s="38"/>
      <c r="E31502" s="93"/>
      <c r="L31502" s="38"/>
      <c r="M31502" s="38"/>
    </row>
    <row r="31503" spans="3:13" x14ac:dyDescent="0.2">
      <c r="C31503" s="38"/>
      <c r="D31503" s="38"/>
      <c r="E31503" s="93"/>
      <c r="L31503" s="38"/>
      <c r="M31503" s="38"/>
    </row>
    <row r="31504" spans="3:13" x14ac:dyDescent="0.2">
      <c r="C31504" s="38"/>
      <c r="D31504" s="38"/>
      <c r="E31504" s="93"/>
      <c r="L31504" s="38"/>
      <c r="M31504" s="38"/>
    </row>
    <row r="31505" spans="3:13" x14ac:dyDescent="0.2">
      <c r="C31505" s="38"/>
      <c r="D31505" s="38"/>
      <c r="E31505" s="93"/>
      <c r="L31505" s="38"/>
      <c r="M31505" s="38"/>
    </row>
    <row r="31506" spans="3:13" x14ac:dyDescent="0.2">
      <c r="C31506" s="38"/>
      <c r="D31506" s="38"/>
      <c r="E31506" s="93"/>
      <c r="L31506" s="38"/>
      <c r="M31506" s="38"/>
    </row>
    <row r="31507" spans="3:13" x14ac:dyDescent="0.2">
      <c r="C31507" s="38"/>
      <c r="D31507" s="38"/>
      <c r="E31507" s="93"/>
      <c r="L31507" s="38"/>
      <c r="M31507" s="38"/>
    </row>
    <row r="31508" spans="3:13" x14ac:dyDescent="0.2">
      <c r="C31508" s="38"/>
      <c r="D31508" s="38"/>
      <c r="E31508" s="93"/>
      <c r="L31508" s="38"/>
      <c r="M31508" s="38"/>
    </row>
    <row r="31509" spans="3:13" x14ac:dyDescent="0.2">
      <c r="C31509" s="38"/>
      <c r="D31509" s="38"/>
      <c r="E31509" s="93"/>
      <c r="L31509" s="38"/>
      <c r="M31509" s="38"/>
    </row>
    <row r="31510" spans="3:13" x14ac:dyDescent="0.2">
      <c r="C31510" s="38"/>
      <c r="D31510" s="38"/>
      <c r="E31510" s="93"/>
      <c r="L31510" s="38"/>
      <c r="M31510" s="38"/>
    </row>
    <row r="31511" spans="3:13" x14ac:dyDescent="0.2">
      <c r="C31511" s="38"/>
      <c r="D31511" s="38"/>
      <c r="E31511" s="93"/>
      <c r="L31511" s="38"/>
      <c r="M31511" s="38"/>
    </row>
    <row r="31512" spans="3:13" x14ac:dyDescent="0.2">
      <c r="C31512" s="38"/>
      <c r="D31512" s="38"/>
      <c r="E31512" s="93"/>
      <c r="L31512" s="38"/>
      <c r="M31512" s="38"/>
    </row>
    <row r="31513" spans="3:13" x14ac:dyDescent="0.2">
      <c r="C31513" s="38"/>
      <c r="D31513" s="38"/>
      <c r="E31513" s="93"/>
      <c r="L31513" s="38"/>
      <c r="M31513" s="38"/>
    </row>
    <row r="31514" spans="3:13" x14ac:dyDescent="0.2">
      <c r="C31514" s="38"/>
      <c r="D31514" s="38"/>
      <c r="E31514" s="93"/>
      <c r="L31514" s="38"/>
      <c r="M31514" s="38"/>
    </row>
    <row r="31515" spans="3:13" x14ac:dyDescent="0.2">
      <c r="C31515" s="38"/>
      <c r="D31515" s="38"/>
      <c r="E31515" s="93"/>
      <c r="L31515" s="38"/>
      <c r="M31515" s="38"/>
    </row>
    <row r="31516" spans="3:13" x14ac:dyDescent="0.2">
      <c r="C31516" s="38"/>
      <c r="D31516" s="38"/>
      <c r="E31516" s="93"/>
      <c r="L31516" s="38"/>
      <c r="M31516" s="38"/>
    </row>
    <row r="31517" spans="3:13" x14ac:dyDescent="0.2">
      <c r="C31517" s="38"/>
      <c r="D31517" s="38"/>
      <c r="E31517" s="93"/>
      <c r="L31517" s="38"/>
      <c r="M31517" s="38"/>
    </row>
    <row r="31518" spans="3:13" x14ac:dyDescent="0.2">
      <c r="C31518" s="38"/>
      <c r="D31518" s="38"/>
      <c r="E31518" s="93"/>
      <c r="L31518" s="38"/>
      <c r="M31518" s="38"/>
    </row>
    <row r="31519" spans="3:13" x14ac:dyDescent="0.2">
      <c r="C31519" s="38"/>
      <c r="D31519" s="38"/>
      <c r="E31519" s="93"/>
      <c r="L31519" s="38"/>
      <c r="M31519" s="38"/>
    </row>
    <row r="31520" spans="3:13" x14ac:dyDescent="0.2">
      <c r="C31520" s="38"/>
      <c r="D31520" s="38"/>
      <c r="E31520" s="93"/>
      <c r="L31520" s="38"/>
      <c r="M31520" s="38"/>
    </row>
    <row r="31521" spans="3:13" x14ac:dyDescent="0.2">
      <c r="C31521" s="38"/>
      <c r="D31521" s="38"/>
      <c r="E31521" s="93"/>
      <c r="L31521" s="38"/>
      <c r="M31521" s="38"/>
    </row>
    <row r="31522" spans="3:13" x14ac:dyDescent="0.2">
      <c r="C31522" s="38"/>
      <c r="D31522" s="38"/>
      <c r="E31522" s="93"/>
      <c r="L31522" s="38"/>
      <c r="M31522" s="38"/>
    </row>
    <row r="31523" spans="3:13" x14ac:dyDescent="0.2">
      <c r="C31523" s="38"/>
      <c r="D31523" s="38"/>
      <c r="E31523" s="93"/>
      <c r="L31523" s="38"/>
      <c r="M31523" s="38"/>
    </row>
    <row r="31524" spans="3:13" x14ac:dyDescent="0.2">
      <c r="C31524" s="38"/>
      <c r="D31524" s="38"/>
      <c r="E31524" s="93"/>
      <c r="L31524" s="38"/>
      <c r="M31524" s="38"/>
    </row>
    <row r="31525" spans="3:13" x14ac:dyDescent="0.2">
      <c r="C31525" s="38"/>
      <c r="D31525" s="38"/>
      <c r="E31525" s="93"/>
      <c r="L31525" s="38"/>
      <c r="M31525" s="38"/>
    </row>
    <row r="31526" spans="3:13" x14ac:dyDescent="0.2">
      <c r="C31526" s="38"/>
      <c r="D31526" s="38"/>
      <c r="E31526" s="93"/>
      <c r="L31526" s="38"/>
      <c r="M31526" s="38"/>
    </row>
    <row r="31527" spans="3:13" x14ac:dyDescent="0.2">
      <c r="C31527" s="38"/>
      <c r="D31527" s="38"/>
      <c r="E31527" s="93"/>
      <c r="L31527" s="38"/>
      <c r="M31527" s="38"/>
    </row>
    <row r="31528" spans="3:13" x14ac:dyDescent="0.2">
      <c r="C31528" s="38"/>
      <c r="D31528" s="38"/>
      <c r="E31528" s="93"/>
      <c r="L31528" s="38"/>
      <c r="M31528" s="38"/>
    </row>
    <row r="31529" spans="3:13" x14ac:dyDescent="0.2">
      <c r="C31529" s="38"/>
      <c r="D31529" s="38"/>
      <c r="E31529" s="93"/>
      <c r="L31529" s="38"/>
      <c r="M31529" s="38"/>
    </row>
    <row r="31530" spans="3:13" x14ac:dyDescent="0.2">
      <c r="C31530" s="38"/>
      <c r="D31530" s="38"/>
      <c r="E31530" s="93"/>
      <c r="L31530" s="38"/>
      <c r="M31530" s="38"/>
    </row>
    <row r="31531" spans="3:13" x14ac:dyDescent="0.2">
      <c r="C31531" s="38"/>
      <c r="D31531" s="38"/>
      <c r="E31531" s="93"/>
      <c r="L31531" s="38"/>
      <c r="M31531" s="38"/>
    </row>
    <row r="31532" spans="3:13" x14ac:dyDescent="0.2">
      <c r="C31532" s="38"/>
      <c r="D31532" s="38"/>
      <c r="E31532" s="93"/>
      <c r="L31532" s="38"/>
      <c r="M31532" s="38"/>
    </row>
    <row r="31533" spans="3:13" x14ac:dyDescent="0.2">
      <c r="C31533" s="38"/>
      <c r="D31533" s="38"/>
      <c r="E31533" s="93"/>
      <c r="L31533" s="38"/>
      <c r="M31533" s="38"/>
    </row>
    <row r="31534" spans="3:13" x14ac:dyDescent="0.2">
      <c r="C31534" s="38"/>
      <c r="D31534" s="38"/>
      <c r="E31534" s="93"/>
      <c r="L31534" s="38"/>
      <c r="M31534" s="38"/>
    </row>
    <row r="31535" spans="3:13" x14ac:dyDescent="0.2">
      <c r="C31535" s="38"/>
      <c r="D31535" s="38"/>
      <c r="E31535" s="93"/>
      <c r="L31535" s="38"/>
      <c r="M31535" s="38"/>
    </row>
    <row r="31536" spans="3:13" x14ac:dyDescent="0.2">
      <c r="C31536" s="38"/>
      <c r="D31536" s="38"/>
      <c r="E31536" s="93"/>
      <c r="L31536" s="38"/>
      <c r="M31536" s="38"/>
    </row>
    <row r="31537" spans="3:13" x14ac:dyDescent="0.2">
      <c r="C31537" s="38"/>
      <c r="D31537" s="38"/>
      <c r="E31537" s="93"/>
      <c r="L31537" s="38"/>
      <c r="M31537" s="38"/>
    </row>
    <row r="31538" spans="3:13" x14ac:dyDescent="0.2">
      <c r="C31538" s="38"/>
      <c r="D31538" s="38"/>
      <c r="E31538" s="93"/>
      <c r="L31538" s="38"/>
      <c r="M31538" s="38"/>
    </row>
    <row r="31539" spans="3:13" x14ac:dyDescent="0.2">
      <c r="C31539" s="38"/>
      <c r="D31539" s="38"/>
      <c r="E31539" s="93"/>
      <c r="L31539" s="38"/>
      <c r="M31539" s="38"/>
    </row>
    <row r="31540" spans="3:13" x14ac:dyDescent="0.2">
      <c r="C31540" s="38"/>
      <c r="D31540" s="38"/>
      <c r="E31540" s="93"/>
      <c r="L31540" s="38"/>
      <c r="M31540" s="38"/>
    </row>
    <row r="31541" spans="3:13" x14ac:dyDescent="0.2">
      <c r="C31541" s="38"/>
      <c r="D31541" s="38"/>
      <c r="E31541" s="93"/>
      <c r="L31541" s="38"/>
      <c r="M31541" s="38"/>
    </row>
    <row r="31542" spans="3:13" x14ac:dyDescent="0.2">
      <c r="C31542" s="38"/>
      <c r="D31542" s="38"/>
      <c r="E31542" s="93"/>
      <c r="L31542" s="38"/>
      <c r="M31542" s="38"/>
    </row>
    <row r="31543" spans="3:13" x14ac:dyDescent="0.2">
      <c r="C31543" s="38"/>
      <c r="D31543" s="38"/>
      <c r="E31543" s="93"/>
      <c r="L31543" s="38"/>
      <c r="M31543" s="38"/>
    </row>
    <row r="31544" spans="3:13" x14ac:dyDescent="0.2">
      <c r="C31544" s="38"/>
      <c r="D31544" s="38"/>
      <c r="E31544" s="93"/>
      <c r="L31544" s="38"/>
      <c r="M31544" s="38"/>
    </row>
    <row r="31545" spans="3:13" x14ac:dyDescent="0.2">
      <c r="C31545" s="38"/>
      <c r="D31545" s="38"/>
      <c r="E31545" s="93"/>
      <c r="L31545" s="38"/>
      <c r="M31545" s="38"/>
    </row>
    <row r="31546" spans="3:13" x14ac:dyDescent="0.2">
      <c r="C31546" s="38"/>
      <c r="D31546" s="38"/>
      <c r="E31546" s="93"/>
      <c r="L31546" s="38"/>
      <c r="M31546" s="38"/>
    </row>
    <row r="31547" spans="3:13" x14ac:dyDescent="0.2">
      <c r="C31547" s="38"/>
      <c r="D31547" s="38"/>
      <c r="E31547" s="93"/>
      <c r="L31547" s="38"/>
      <c r="M31547" s="38"/>
    </row>
    <row r="31548" spans="3:13" x14ac:dyDescent="0.2">
      <c r="C31548" s="38"/>
      <c r="D31548" s="38"/>
      <c r="E31548" s="93"/>
      <c r="L31548" s="38"/>
      <c r="M31548" s="38"/>
    </row>
    <row r="31549" spans="3:13" x14ac:dyDescent="0.2">
      <c r="C31549" s="38"/>
      <c r="D31549" s="38"/>
      <c r="E31549" s="93"/>
      <c r="L31549" s="38"/>
      <c r="M31549" s="38"/>
    </row>
    <row r="31550" spans="3:13" x14ac:dyDescent="0.2">
      <c r="C31550" s="38"/>
      <c r="D31550" s="38"/>
      <c r="E31550" s="93"/>
      <c r="L31550" s="38"/>
      <c r="M31550" s="38"/>
    </row>
    <row r="31551" spans="3:13" x14ac:dyDescent="0.2">
      <c r="C31551" s="38"/>
      <c r="D31551" s="38"/>
      <c r="E31551" s="93"/>
      <c r="L31551" s="38"/>
      <c r="M31551" s="38"/>
    </row>
    <row r="31552" spans="3:13" x14ac:dyDescent="0.2">
      <c r="C31552" s="38"/>
      <c r="D31552" s="38"/>
      <c r="E31552" s="93"/>
      <c r="L31552" s="38"/>
      <c r="M31552" s="38"/>
    </row>
    <row r="31553" spans="3:13" x14ac:dyDescent="0.2">
      <c r="C31553" s="38"/>
      <c r="D31553" s="38"/>
      <c r="E31553" s="93"/>
      <c r="L31553" s="38"/>
      <c r="M31553" s="38"/>
    </row>
    <row r="31554" spans="3:13" x14ac:dyDescent="0.2">
      <c r="C31554" s="38"/>
      <c r="D31554" s="38"/>
      <c r="E31554" s="93"/>
      <c r="L31554" s="38"/>
      <c r="M31554" s="38"/>
    </row>
    <row r="31555" spans="3:13" x14ac:dyDescent="0.2">
      <c r="C31555" s="38"/>
      <c r="D31555" s="38"/>
      <c r="E31555" s="93"/>
      <c r="L31555" s="38"/>
      <c r="M31555" s="38"/>
    </row>
    <row r="31556" spans="3:13" x14ac:dyDescent="0.2">
      <c r="C31556" s="38"/>
      <c r="D31556" s="38"/>
      <c r="E31556" s="93"/>
      <c r="L31556" s="38"/>
      <c r="M31556" s="38"/>
    </row>
    <row r="31557" spans="3:13" x14ac:dyDescent="0.2">
      <c r="C31557" s="38"/>
      <c r="D31557" s="38"/>
      <c r="E31557" s="93"/>
      <c r="L31557" s="38"/>
      <c r="M31557" s="38"/>
    </row>
    <row r="31558" spans="3:13" x14ac:dyDescent="0.2">
      <c r="C31558" s="38"/>
      <c r="D31558" s="38"/>
      <c r="E31558" s="93"/>
      <c r="L31558" s="38"/>
      <c r="M31558" s="38"/>
    </row>
    <row r="31559" spans="3:13" x14ac:dyDescent="0.2">
      <c r="C31559" s="38"/>
      <c r="D31559" s="38"/>
      <c r="E31559" s="93"/>
      <c r="L31559" s="38"/>
      <c r="M31559" s="38"/>
    </row>
    <row r="31560" spans="3:13" x14ac:dyDescent="0.2">
      <c r="C31560" s="38"/>
      <c r="D31560" s="38"/>
      <c r="E31560" s="93"/>
      <c r="L31560" s="38"/>
      <c r="M31560" s="38"/>
    </row>
    <row r="31561" spans="3:13" x14ac:dyDescent="0.2">
      <c r="C31561" s="38"/>
      <c r="D31561" s="38"/>
      <c r="E31561" s="93"/>
      <c r="L31561" s="38"/>
      <c r="M31561" s="38"/>
    </row>
    <row r="31562" spans="3:13" x14ac:dyDescent="0.2">
      <c r="C31562" s="38"/>
      <c r="D31562" s="38"/>
      <c r="E31562" s="93"/>
      <c r="L31562" s="38"/>
      <c r="M31562" s="38"/>
    </row>
    <row r="31563" spans="3:13" x14ac:dyDescent="0.2">
      <c r="C31563" s="38"/>
      <c r="D31563" s="38"/>
      <c r="E31563" s="93"/>
      <c r="L31563" s="38"/>
      <c r="M31563" s="38"/>
    </row>
    <row r="31564" spans="3:13" x14ac:dyDescent="0.2">
      <c r="C31564" s="38"/>
      <c r="D31564" s="38"/>
      <c r="E31564" s="93"/>
      <c r="L31564" s="38"/>
      <c r="M31564" s="38"/>
    </row>
    <row r="31565" spans="3:13" x14ac:dyDescent="0.2">
      <c r="C31565" s="38"/>
      <c r="D31565" s="38"/>
      <c r="E31565" s="93"/>
      <c r="L31565" s="38"/>
      <c r="M31565" s="38"/>
    </row>
    <row r="31566" spans="3:13" x14ac:dyDescent="0.2">
      <c r="C31566" s="38"/>
      <c r="D31566" s="38"/>
      <c r="E31566" s="93"/>
      <c r="L31566" s="38"/>
      <c r="M31566" s="38"/>
    </row>
    <row r="31567" spans="3:13" x14ac:dyDescent="0.2">
      <c r="C31567" s="38"/>
      <c r="D31567" s="38"/>
      <c r="E31567" s="93"/>
      <c r="L31567" s="38"/>
      <c r="M31567" s="38"/>
    </row>
    <row r="31568" spans="3:13" x14ac:dyDescent="0.2">
      <c r="C31568" s="38"/>
      <c r="D31568" s="38"/>
      <c r="E31568" s="93"/>
      <c r="L31568" s="38"/>
      <c r="M31568" s="38"/>
    </row>
    <row r="31569" spans="3:13" x14ac:dyDescent="0.2">
      <c r="C31569" s="38"/>
      <c r="D31569" s="38"/>
      <c r="E31569" s="93"/>
      <c r="L31569" s="38"/>
      <c r="M31569" s="38"/>
    </row>
    <row r="31570" spans="3:13" x14ac:dyDescent="0.2">
      <c r="C31570" s="38"/>
      <c r="D31570" s="38"/>
      <c r="E31570" s="93"/>
      <c r="L31570" s="38"/>
      <c r="M31570" s="38"/>
    </row>
    <row r="31571" spans="3:13" x14ac:dyDescent="0.2">
      <c r="C31571" s="38"/>
      <c r="D31571" s="38"/>
      <c r="E31571" s="93"/>
      <c r="L31571" s="38"/>
      <c r="M31571" s="38"/>
    </row>
    <row r="31572" spans="3:13" x14ac:dyDescent="0.2">
      <c r="C31572" s="38"/>
      <c r="D31572" s="38"/>
      <c r="E31572" s="93"/>
      <c r="L31572" s="38"/>
      <c r="M31572" s="38"/>
    </row>
    <row r="31573" spans="3:13" x14ac:dyDescent="0.2">
      <c r="C31573" s="38"/>
      <c r="D31573" s="38"/>
      <c r="E31573" s="93"/>
      <c r="L31573" s="38"/>
      <c r="M31573" s="38"/>
    </row>
    <row r="31574" spans="3:13" x14ac:dyDescent="0.2">
      <c r="C31574" s="38"/>
      <c r="D31574" s="38"/>
      <c r="E31574" s="93"/>
      <c r="L31574" s="38"/>
      <c r="M31574" s="38"/>
    </row>
    <row r="31575" spans="3:13" x14ac:dyDescent="0.2">
      <c r="C31575" s="38"/>
      <c r="D31575" s="38"/>
      <c r="E31575" s="93"/>
      <c r="L31575" s="38"/>
      <c r="M31575" s="38"/>
    </row>
    <row r="31576" spans="3:13" x14ac:dyDescent="0.2">
      <c r="C31576" s="38"/>
      <c r="D31576" s="38"/>
      <c r="E31576" s="93"/>
      <c r="L31576" s="38"/>
      <c r="M31576" s="38"/>
    </row>
    <row r="31577" spans="3:13" x14ac:dyDescent="0.2">
      <c r="C31577" s="38"/>
      <c r="D31577" s="38"/>
      <c r="E31577" s="93"/>
      <c r="L31577" s="38"/>
      <c r="M31577" s="38"/>
    </row>
    <row r="31578" spans="3:13" x14ac:dyDescent="0.2">
      <c r="C31578" s="38"/>
      <c r="D31578" s="38"/>
      <c r="E31578" s="93"/>
      <c r="L31578" s="38"/>
      <c r="M31578" s="38"/>
    </row>
    <row r="31579" spans="3:13" x14ac:dyDescent="0.2">
      <c r="C31579" s="38"/>
      <c r="D31579" s="38"/>
      <c r="E31579" s="93"/>
      <c r="L31579" s="38"/>
      <c r="M31579" s="38"/>
    </row>
    <row r="31580" spans="3:13" x14ac:dyDescent="0.2">
      <c r="C31580" s="38"/>
      <c r="D31580" s="38"/>
      <c r="E31580" s="93"/>
      <c r="L31580" s="38"/>
      <c r="M31580" s="38"/>
    </row>
    <row r="31581" spans="3:13" x14ac:dyDescent="0.2">
      <c r="C31581" s="38"/>
      <c r="D31581" s="38"/>
      <c r="E31581" s="93"/>
      <c r="L31581" s="38"/>
      <c r="M31581" s="38"/>
    </row>
    <row r="31582" spans="3:13" x14ac:dyDescent="0.2">
      <c r="C31582" s="38"/>
      <c r="D31582" s="38"/>
      <c r="E31582" s="93"/>
      <c r="L31582" s="38"/>
      <c r="M31582" s="38"/>
    </row>
    <row r="31583" spans="3:13" x14ac:dyDescent="0.2">
      <c r="C31583" s="38"/>
      <c r="D31583" s="38"/>
      <c r="E31583" s="93"/>
      <c r="L31583" s="38"/>
      <c r="M31583" s="38"/>
    </row>
    <row r="31584" spans="3:13" x14ac:dyDescent="0.2">
      <c r="C31584" s="38"/>
      <c r="D31584" s="38"/>
      <c r="E31584" s="93"/>
      <c r="L31584" s="38"/>
      <c r="M31584" s="38"/>
    </row>
    <row r="31585" spans="3:13" x14ac:dyDescent="0.2">
      <c r="C31585" s="38"/>
      <c r="D31585" s="38"/>
      <c r="E31585" s="93"/>
      <c r="L31585" s="38"/>
      <c r="M31585" s="38"/>
    </row>
    <row r="31586" spans="3:13" x14ac:dyDescent="0.2">
      <c r="C31586" s="38"/>
      <c r="D31586" s="38"/>
      <c r="E31586" s="93"/>
      <c r="L31586" s="38"/>
      <c r="M31586" s="38"/>
    </row>
    <row r="31587" spans="3:13" x14ac:dyDescent="0.2">
      <c r="C31587" s="38"/>
      <c r="D31587" s="38"/>
      <c r="E31587" s="93"/>
      <c r="L31587" s="38"/>
      <c r="M31587" s="38"/>
    </row>
    <row r="31588" spans="3:13" x14ac:dyDescent="0.2">
      <c r="C31588" s="38"/>
      <c r="D31588" s="38"/>
      <c r="E31588" s="93"/>
      <c r="L31588" s="38"/>
      <c r="M31588" s="38"/>
    </row>
    <row r="31589" spans="3:13" x14ac:dyDescent="0.2">
      <c r="C31589" s="38"/>
      <c r="D31589" s="38"/>
      <c r="E31589" s="93"/>
      <c r="L31589" s="38"/>
      <c r="M31589" s="38"/>
    </row>
    <row r="31590" spans="3:13" x14ac:dyDescent="0.2">
      <c r="C31590" s="38"/>
      <c r="D31590" s="38"/>
      <c r="E31590" s="93"/>
      <c r="L31590" s="38"/>
      <c r="M31590" s="38"/>
    </row>
    <row r="31591" spans="3:13" x14ac:dyDescent="0.2">
      <c r="C31591" s="38"/>
      <c r="D31591" s="38"/>
      <c r="E31591" s="93"/>
      <c r="L31591" s="38"/>
      <c r="M31591" s="38"/>
    </row>
    <row r="31592" spans="3:13" x14ac:dyDescent="0.2">
      <c r="C31592" s="38"/>
      <c r="D31592" s="38"/>
      <c r="E31592" s="93"/>
      <c r="L31592" s="38"/>
      <c r="M31592" s="38"/>
    </row>
    <row r="31593" spans="3:13" x14ac:dyDescent="0.2">
      <c r="C31593" s="38"/>
      <c r="D31593" s="38"/>
      <c r="E31593" s="93"/>
      <c r="L31593" s="38"/>
      <c r="M31593" s="38"/>
    </row>
    <row r="31594" spans="3:13" x14ac:dyDescent="0.2">
      <c r="C31594" s="38"/>
      <c r="D31594" s="38"/>
      <c r="E31594" s="93"/>
      <c r="L31594" s="38"/>
      <c r="M31594" s="38"/>
    </row>
    <row r="31595" spans="3:13" x14ac:dyDescent="0.2">
      <c r="C31595" s="38"/>
      <c r="D31595" s="38"/>
      <c r="E31595" s="93"/>
      <c r="L31595" s="38"/>
      <c r="M31595" s="38"/>
    </row>
    <row r="31596" spans="3:13" x14ac:dyDescent="0.2">
      <c r="C31596" s="38"/>
      <c r="D31596" s="38"/>
      <c r="E31596" s="93"/>
      <c r="L31596" s="38"/>
      <c r="M31596" s="38"/>
    </row>
    <row r="31597" spans="3:13" x14ac:dyDescent="0.2">
      <c r="C31597" s="38"/>
      <c r="D31597" s="38"/>
      <c r="E31597" s="93"/>
      <c r="L31597" s="38"/>
      <c r="M31597" s="38"/>
    </row>
    <row r="31598" spans="3:13" x14ac:dyDescent="0.2">
      <c r="C31598" s="38"/>
      <c r="D31598" s="38"/>
      <c r="E31598" s="93"/>
      <c r="L31598" s="38"/>
      <c r="M31598" s="38"/>
    </row>
    <row r="31599" spans="3:13" x14ac:dyDescent="0.2">
      <c r="C31599" s="38"/>
      <c r="D31599" s="38"/>
      <c r="E31599" s="93"/>
      <c r="L31599" s="38"/>
      <c r="M31599" s="38"/>
    </row>
    <row r="31600" spans="3:13" x14ac:dyDescent="0.2">
      <c r="C31600" s="38"/>
      <c r="D31600" s="38"/>
      <c r="E31600" s="93"/>
      <c r="L31600" s="38"/>
      <c r="M31600" s="38"/>
    </row>
    <row r="31601" spans="3:13" x14ac:dyDescent="0.2">
      <c r="C31601" s="38"/>
      <c r="D31601" s="38"/>
      <c r="E31601" s="93"/>
      <c r="L31601" s="38"/>
      <c r="M31601" s="38"/>
    </row>
    <row r="31602" spans="3:13" x14ac:dyDescent="0.2">
      <c r="C31602" s="38"/>
      <c r="D31602" s="38"/>
      <c r="E31602" s="93"/>
      <c r="L31602" s="38"/>
      <c r="M31602" s="38"/>
    </row>
    <row r="31603" spans="3:13" x14ac:dyDescent="0.2">
      <c r="C31603" s="38"/>
      <c r="D31603" s="38"/>
      <c r="E31603" s="93"/>
      <c r="L31603" s="38"/>
      <c r="M31603" s="38"/>
    </row>
    <row r="31604" spans="3:13" x14ac:dyDescent="0.2">
      <c r="C31604" s="38"/>
      <c r="D31604" s="38"/>
      <c r="E31604" s="93"/>
      <c r="L31604" s="38"/>
      <c r="M31604" s="38"/>
    </row>
    <row r="31605" spans="3:13" x14ac:dyDescent="0.2">
      <c r="C31605" s="38"/>
      <c r="D31605" s="38"/>
      <c r="E31605" s="93"/>
      <c r="L31605" s="38"/>
      <c r="M31605" s="38"/>
    </row>
    <row r="31606" spans="3:13" x14ac:dyDescent="0.2">
      <c r="C31606" s="38"/>
      <c r="D31606" s="38"/>
      <c r="E31606" s="93"/>
      <c r="L31606" s="38"/>
      <c r="M31606" s="38"/>
    </row>
    <row r="31607" spans="3:13" x14ac:dyDescent="0.2">
      <c r="C31607" s="38"/>
      <c r="D31607" s="38"/>
      <c r="E31607" s="93"/>
      <c r="L31607" s="38"/>
      <c r="M31607" s="38"/>
    </row>
    <row r="31608" spans="3:13" x14ac:dyDescent="0.2">
      <c r="C31608" s="38"/>
      <c r="D31608" s="38"/>
      <c r="E31608" s="93"/>
      <c r="L31608" s="38"/>
      <c r="M31608" s="38"/>
    </row>
    <row r="31609" spans="3:13" x14ac:dyDescent="0.2">
      <c r="C31609" s="38"/>
      <c r="D31609" s="38"/>
      <c r="E31609" s="93"/>
      <c r="L31609" s="38"/>
      <c r="M31609" s="38"/>
    </row>
    <row r="31610" spans="3:13" x14ac:dyDescent="0.2">
      <c r="C31610" s="38"/>
      <c r="D31610" s="38"/>
      <c r="E31610" s="93"/>
      <c r="L31610" s="38"/>
      <c r="M31610" s="38"/>
    </row>
    <row r="31611" spans="3:13" x14ac:dyDescent="0.2">
      <c r="C31611" s="38"/>
      <c r="D31611" s="38"/>
      <c r="E31611" s="93"/>
      <c r="L31611" s="38"/>
      <c r="M31611" s="38"/>
    </row>
    <row r="31612" spans="3:13" x14ac:dyDescent="0.2">
      <c r="C31612" s="38"/>
      <c r="D31612" s="38"/>
      <c r="E31612" s="93"/>
      <c r="L31612" s="38"/>
      <c r="M31612" s="38"/>
    </row>
    <row r="31613" spans="3:13" x14ac:dyDescent="0.2">
      <c r="C31613" s="38"/>
      <c r="D31613" s="38"/>
      <c r="E31613" s="93"/>
      <c r="L31613" s="38"/>
      <c r="M31613" s="38"/>
    </row>
    <row r="31614" spans="3:13" x14ac:dyDescent="0.2">
      <c r="C31614" s="38"/>
      <c r="D31614" s="38"/>
      <c r="E31614" s="93"/>
      <c r="L31614" s="38"/>
      <c r="M31614" s="38"/>
    </row>
    <row r="31615" spans="3:13" x14ac:dyDescent="0.2">
      <c r="C31615" s="38"/>
      <c r="D31615" s="38"/>
      <c r="E31615" s="93"/>
      <c r="L31615" s="38"/>
      <c r="M31615" s="38"/>
    </row>
    <row r="31616" spans="3:13" x14ac:dyDescent="0.2">
      <c r="C31616" s="38"/>
      <c r="D31616" s="38"/>
      <c r="E31616" s="93"/>
      <c r="L31616" s="38"/>
      <c r="M31616" s="38"/>
    </row>
    <row r="31617" spans="3:13" x14ac:dyDescent="0.2">
      <c r="C31617" s="38"/>
      <c r="D31617" s="38"/>
      <c r="E31617" s="93"/>
      <c r="L31617" s="38"/>
      <c r="M31617" s="38"/>
    </row>
    <row r="31618" spans="3:13" x14ac:dyDescent="0.2">
      <c r="C31618" s="38"/>
      <c r="D31618" s="38"/>
      <c r="E31618" s="93"/>
      <c r="L31618" s="38"/>
      <c r="M31618" s="38"/>
    </row>
    <row r="31619" spans="3:13" x14ac:dyDescent="0.2">
      <c r="C31619" s="38"/>
      <c r="D31619" s="38"/>
      <c r="E31619" s="93"/>
      <c r="L31619" s="38"/>
      <c r="M31619" s="38"/>
    </row>
    <row r="31620" spans="3:13" x14ac:dyDescent="0.2">
      <c r="C31620" s="38"/>
      <c r="D31620" s="38"/>
      <c r="E31620" s="93"/>
      <c r="L31620" s="38"/>
      <c r="M31620" s="38"/>
    </row>
    <row r="31621" spans="3:13" x14ac:dyDescent="0.2">
      <c r="C31621" s="38"/>
      <c r="D31621" s="38"/>
      <c r="E31621" s="93"/>
      <c r="L31621" s="38"/>
      <c r="M31621" s="38"/>
    </row>
    <row r="31622" spans="3:13" x14ac:dyDescent="0.2">
      <c r="C31622" s="38"/>
      <c r="D31622" s="38"/>
      <c r="E31622" s="93"/>
      <c r="L31622" s="38"/>
      <c r="M31622" s="38"/>
    </row>
    <row r="31623" spans="3:13" x14ac:dyDescent="0.2">
      <c r="C31623" s="38"/>
      <c r="D31623" s="38"/>
      <c r="E31623" s="93"/>
      <c r="L31623" s="38"/>
      <c r="M31623" s="38"/>
    </row>
    <row r="31624" spans="3:13" x14ac:dyDescent="0.2">
      <c r="C31624" s="38"/>
      <c r="D31624" s="38"/>
      <c r="E31624" s="93"/>
      <c r="L31624" s="38"/>
      <c r="M31624" s="38"/>
    </row>
    <row r="31625" spans="3:13" x14ac:dyDescent="0.2">
      <c r="C31625" s="38"/>
      <c r="D31625" s="38"/>
      <c r="E31625" s="93"/>
      <c r="L31625" s="38"/>
      <c r="M31625" s="38"/>
    </row>
    <row r="31626" spans="3:13" x14ac:dyDescent="0.2">
      <c r="C31626" s="38"/>
      <c r="D31626" s="38"/>
      <c r="E31626" s="93"/>
      <c r="L31626" s="38"/>
      <c r="M31626" s="38"/>
    </row>
    <row r="31627" spans="3:13" x14ac:dyDescent="0.2">
      <c r="C31627" s="38"/>
      <c r="D31627" s="38"/>
      <c r="E31627" s="93"/>
      <c r="L31627" s="38"/>
      <c r="M31627" s="38"/>
    </row>
    <row r="31628" spans="3:13" x14ac:dyDescent="0.2">
      <c r="C31628" s="38"/>
      <c r="D31628" s="38"/>
      <c r="E31628" s="93"/>
      <c r="L31628" s="38"/>
      <c r="M31628" s="38"/>
    </row>
    <row r="31629" spans="3:13" x14ac:dyDescent="0.2">
      <c r="C31629" s="38"/>
      <c r="D31629" s="38"/>
      <c r="E31629" s="93"/>
      <c r="L31629" s="38"/>
      <c r="M31629" s="38"/>
    </row>
    <row r="31630" spans="3:13" x14ac:dyDescent="0.2">
      <c r="C31630" s="38"/>
      <c r="D31630" s="38"/>
      <c r="E31630" s="93"/>
      <c r="L31630" s="38"/>
      <c r="M31630" s="38"/>
    </row>
    <row r="31631" spans="3:13" x14ac:dyDescent="0.2">
      <c r="C31631" s="38"/>
      <c r="D31631" s="38"/>
      <c r="E31631" s="93"/>
      <c r="L31631" s="38"/>
      <c r="M31631" s="38"/>
    </row>
    <row r="31632" spans="3:13" x14ac:dyDescent="0.2">
      <c r="C31632" s="38"/>
      <c r="D31632" s="38"/>
      <c r="E31632" s="93"/>
      <c r="L31632" s="38"/>
      <c r="M31632" s="38"/>
    </row>
    <row r="31633" spans="3:13" x14ac:dyDescent="0.2">
      <c r="C31633" s="38"/>
      <c r="D31633" s="38"/>
      <c r="E31633" s="93"/>
      <c r="L31633" s="38"/>
      <c r="M31633" s="38"/>
    </row>
    <row r="31634" spans="3:13" x14ac:dyDescent="0.2">
      <c r="C31634" s="38"/>
      <c r="D31634" s="38"/>
      <c r="E31634" s="93"/>
      <c r="L31634" s="38"/>
      <c r="M31634" s="38"/>
    </row>
    <row r="31635" spans="3:13" x14ac:dyDescent="0.2">
      <c r="C31635" s="38"/>
      <c r="D31635" s="38"/>
      <c r="E31635" s="93"/>
      <c r="L31635" s="38"/>
      <c r="M31635" s="38"/>
    </row>
    <row r="31636" spans="3:13" x14ac:dyDescent="0.2">
      <c r="C31636" s="38"/>
      <c r="D31636" s="38"/>
      <c r="E31636" s="93"/>
      <c r="L31636" s="38"/>
      <c r="M31636" s="38"/>
    </row>
    <row r="31637" spans="3:13" x14ac:dyDescent="0.2">
      <c r="C31637" s="38"/>
      <c r="D31637" s="38"/>
      <c r="E31637" s="93"/>
      <c r="L31637" s="38"/>
      <c r="M31637" s="38"/>
    </row>
    <row r="31638" spans="3:13" x14ac:dyDescent="0.2">
      <c r="C31638" s="38"/>
      <c r="D31638" s="38"/>
      <c r="E31638" s="93"/>
      <c r="L31638" s="38"/>
      <c r="M31638" s="38"/>
    </row>
    <row r="31639" spans="3:13" x14ac:dyDescent="0.2">
      <c r="C31639" s="38"/>
      <c r="D31639" s="38"/>
      <c r="E31639" s="93"/>
      <c r="L31639" s="38"/>
      <c r="M31639" s="38"/>
    </row>
    <row r="31640" spans="3:13" x14ac:dyDescent="0.2">
      <c r="C31640" s="38"/>
      <c r="D31640" s="38"/>
      <c r="E31640" s="93"/>
      <c r="L31640" s="38"/>
      <c r="M31640" s="38"/>
    </row>
    <row r="31641" spans="3:13" x14ac:dyDescent="0.2">
      <c r="C31641" s="38"/>
      <c r="D31641" s="38"/>
      <c r="E31641" s="93"/>
      <c r="L31641" s="38"/>
      <c r="M31641" s="38"/>
    </row>
    <row r="31642" spans="3:13" x14ac:dyDescent="0.2">
      <c r="C31642" s="38"/>
      <c r="D31642" s="38"/>
      <c r="E31642" s="93"/>
      <c r="L31642" s="38"/>
      <c r="M31642" s="38"/>
    </row>
    <row r="31643" spans="3:13" x14ac:dyDescent="0.2">
      <c r="C31643" s="38"/>
      <c r="D31643" s="38"/>
      <c r="E31643" s="93"/>
      <c r="L31643" s="38"/>
      <c r="M31643" s="38"/>
    </row>
    <row r="31644" spans="3:13" x14ac:dyDescent="0.2">
      <c r="C31644" s="38"/>
      <c r="D31644" s="38"/>
      <c r="E31644" s="93"/>
      <c r="L31644" s="38"/>
      <c r="M31644" s="38"/>
    </row>
    <row r="31645" spans="3:13" x14ac:dyDescent="0.2">
      <c r="C31645" s="38"/>
      <c r="D31645" s="38"/>
      <c r="E31645" s="93"/>
      <c r="L31645" s="38"/>
      <c r="M31645" s="38"/>
    </row>
    <row r="31646" spans="3:13" x14ac:dyDescent="0.2">
      <c r="C31646" s="38"/>
      <c r="D31646" s="38"/>
      <c r="E31646" s="93"/>
      <c r="L31646" s="38"/>
      <c r="M31646" s="38"/>
    </row>
    <row r="31647" spans="3:13" x14ac:dyDescent="0.2">
      <c r="C31647" s="38"/>
      <c r="D31647" s="38"/>
      <c r="E31647" s="93"/>
      <c r="L31647" s="38"/>
      <c r="M31647" s="38"/>
    </row>
    <row r="31648" spans="3:13" x14ac:dyDescent="0.2">
      <c r="C31648" s="38"/>
      <c r="D31648" s="38"/>
      <c r="E31648" s="93"/>
      <c r="L31648" s="38"/>
      <c r="M31648" s="38"/>
    </row>
    <row r="31649" spans="3:13" x14ac:dyDescent="0.2">
      <c r="C31649" s="38"/>
      <c r="D31649" s="38"/>
      <c r="E31649" s="93"/>
      <c r="L31649" s="38"/>
      <c r="M31649" s="38"/>
    </row>
    <row r="31650" spans="3:13" x14ac:dyDescent="0.2">
      <c r="C31650" s="38"/>
      <c r="D31650" s="38"/>
      <c r="E31650" s="93"/>
      <c r="L31650" s="38"/>
      <c r="M31650" s="38"/>
    </row>
    <row r="31651" spans="3:13" x14ac:dyDescent="0.2">
      <c r="C31651" s="38"/>
      <c r="D31651" s="38"/>
      <c r="E31651" s="93"/>
      <c r="L31651" s="38"/>
      <c r="M31651" s="38"/>
    </row>
    <row r="31652" spans="3:13" x14ac:dyDescent="0.2">
      <c r="C31652" s="38"/>
      <c r="D31652" s="38"/>
      <c r="E31652" s="93"/>
      <c r="L31652" s="38"/>
      <c r="M31652" s="38"/>
    </row>
    <row r="31653" spans="3:13" x14ac:dyDescent="0.2">
      <c r="C31653" s="38"/>
      <c r="D31653" s="38"/>
      <c r="E31653" s="93"/>
      <c r="L31653" s="38"/>
      <c r="M31653" s="38"/>
    </row>
    <row r="31654" spans="3:13" x14ac:dyDescent="0.2">
      <c r="C31654" s="38"/>
      <c r="D31654" s="38"/>
      <c r="E31654" s="93"/>
      <c r="L31654" s="38"/>
      <c r="M31654" s="38"/>
    </row>
    <row r="31655" spans="3:13" x14ac:dyDescent="0.2">
      <c r="C31655" s="38"/>
      <c r="D31655" s="38"/>
      <c r="E31655" s="93"/>
      <c r="L31655" s="38"/>
      <c r="M31655" s="38"/>
    </row>
    <row r="31656" spans="3:13" x14ac:dyDescent="0.2">
      <c r="C31656" s="38"/>
      <c r="D31656" s="38"/>
      <c r="E31656" s="93"/>
      <c r="L31656" s="38"/>
      <c r="M31656" s="38"/>
    </row>
    <row r="31657" spans="3:13" x14ac:dyDescent="0.2">
      <c r="C31657" s="38"/>
      <c r="D31657" s="38"/>
      <c r="E31657" s="93"/>
      <c r="L31657" s="38"/>
      <c r="M31657" s="38"/>
    </row>
    <row r="31658" spans="3:13" x14ac:dyDescent="0.2">
      <c r="C31658" s="38"/>
      <c r="D31658" s="38"/>
      <c r="E31658" s="93"/>
      <c r="L31658" s="38"/>
      <c r="M31658" s="38"/>
    </row>
    <row r="31659" spans="3:13" x14ac:dyDescent="0.2">
      <c r="C31659" s="38"/>
      <c r="D31659" s="38"/>
      <c r="E31659" s="93"/>
      <c r="L31659" s="38"/>
      <c r="M31659" s="38"/>
    </row>
    <row r="31660" spans="3:13" x14ac:dyDescent="0.2">
      <c r="C31660" s="38"/>
      <c r="D31660" s="38"/>
      <c r="E31660" s="93"/>
      <c r="L31660" s="38"/>
      <c r="M31660" s="38"/>
    </row>
    <row r="31661" spans="3:13" x14ac:dyDescent="0.2">
      <c r="C31661" s="38"/>
      <c r="D31661" s="38"/>
      <c r="E31661" s="93"/>
      <c r="L31661" s="38"/>
      <c r="M31661" s="38"/>
    </row>
    <row r="31662" spans="3:13" x14ac:dyDescent="0.2">
      <c r="C31662" s="38"/>
      <c r="D31662" s="38"/>
      <c r="E31662" s="93"/>
      <c r="L31662" s="38"/>
      <c r="M31662" s="38"/>
    </row>
    <row r="31663" spans="3:13" x14ac:dyDescent="0.2">
      <c r="C31663" s="38"/>
      <c r="D31663" s="38"/>
      <c r="E31663" s="93"/>
      <c r="L31663" s="38"/>
      <c r="M31663" s="38"/>
    </row>
    <row r="31664" spans="3:13" x14ac:dyDescent="0.2">
      <c r="C31664" s="38"/>
      <c r="D31664" s="38"/>
      <c r="E31664" s="93"/>
      <c r="L31664" s="38"/>
      <c r="M31664" s="38"/>
    </row>
    <row r="31665" spans="3:13" x14ac:dyDescent="0.2">
      <c r="C31665" s="38"/>
      <c r="D31665" s="38"/>
      <c r="E31665" s="93"/>
      <c r="L31665" s="38"/>
      <c r="M31665" s="38"/>
    </row>
    <row r="31666" spans="3:13" x14ac:dyDescent="0.2">
      <c r="C31666" s="38"/>
      <c r="D31666" s="38"/>
      <c r="E31666" s="93"/>
      <c r="L31666" s="38"/>
      <c r="M31666" s="38"/>
    </row>
    <row r="31667" spans="3:13" x14ac:dyDescent="0.2">
      <c r="C31667" s="38"/>
      <c r="D31667" s="38"/>
      <c r="E31667" s="93"/>
      <c r="L31667" s="38"/>
      <c r="M31667" s="38"/>
    </row>
    <row r="31668" spans="3:13" x14ac:dyDescent="0.2">
      <c r="C31668" s="38"/>
      <c r="D31668" s="38"/>
      <c r="E31668" s="93"/>
      <c r="L31668" s="38"/>
      <c r="M31668" s="38"/>
    </row>
    <row r="31669" spans="3:13" x14ac:dyDescent="0.2">
      <c r="C31669" s="38"/>
      <c r="D31669" s="38"/>
      <c r="E31669" s="93"/>
      <c r="L31669" s="38"/>
      <c r="M31669" s="38"/>
    </row>
    <row r="31670" spans="3:13" x14ac:dyDescent="0.2">
      <c r="C31670" s="38"/>
      <c r="D31670" s="38"/>
      <c r="E31670" s="93"/>
      <c r="L31670" s="38"/>
      <c r="M31670" s="38"/>
    </row>
    <row r="31671" spans="3:13" x14ac:dyDescent="0.2">
      <c r="C31671" s="38"/>
      <c r="D31671" s="38"/>
      <c r="E31671" s="93"/>
      <c r="L31671" s="38"/>
      <c r="M31671" s="38"/>
    </row>
    <row r="31672" spans="3:13" x14ac:dyDescent="0.2">
      <c r="C31672" s="38"/>
      <c r="D31672" s="38"/>
      <c r="E31672" s="93"/>
      <c r="L31672" s="38"/>
      <c r="M31672" s="38"/>
    </row>
    <row r="31673" spans="3:13" x14ac:dyDescent="0.2">
      <c r="C31673" s="38"/>
      <c r="D31673" s="38"/>
      <c r="E31673" s="93"/>
      <c r="L31673" s="38"/>
      <c r="M31673" s="38"/>
    </row>
    <row r="31674" spans="3:13" x14ac:dyDescent="0.2">
      <c r="C31674" s="38"/>
      <c r="D31674" s="38"/>
      <c r="E31674" s="93"/>
      <c r="L31674" s="38"/>
      <c r="M31674" s="38"/>
    </row>
    <row r="31675" spans="3:13" x14ac:dyDescent="0.2">
      <c r="C31675" s="38"/>
      <c r="D31675" s="38"/>
      <c r="E31675" s="93"/>
      <c r="L31675" s="38"/>
      <c r="M31675" s="38"/>
    </row>
    <row r="31676" spans="3:13" x14ac:dyDescent="0.2">
      <c r="C31676" s="38"/>
      <c r="D31676" s="38"/>
      <c r="E31676" s="93"/>
      <c r="L31676" s="38"/>
      <c r="M31676" s="38"/>
    </row>
    <row r="31677" spans="3:13" x14ac:dyDescent="0.2">
      <c r="C31677" s="38"/>
      <c r="D31677" s="38"/>
      <c r="E31677" s="93"/>
      <c r="L31677" s="38"/>
      <c r="M31677" s="38"/>
    </row>
    <row r="31678" spans="3:13" x14ac:dyDescent="0.2">
      <c r="C31678" s="38"/>
      <c r="D31678" s="38"/>
      <c r="E31678" s="93"/>
      <c r="L31678" s="38"/>
      <c r="M31678" s="38"/>
    </row>
    <row r="31679" spans="3:13" x14ac:dyDescent="0.2">
      <c r="C31679" s="38"/>
      <c r="D31679" s="38"/>
      <c r="E31679" s="93"/>
      <c r="L31679" s="38"/>
      <c r="M31679" s="38"/>
    </row>
    <row r="31680" spans="3:13" x14ac:dyDescent="0.2">
      <c r="C31680" s="38"/>
      <c r="D31680" s="38"/>
      <c r="E31680" s="93"/>
      <c r="L31680" s="38"/>
      <c r="M31680" s="38"/>
    </row>
    <row r="31681" spans="3:13" x14ac:dyDescent="0.2">
      <c r="C31681" s="38"/>
      <c r="D31681" s="38"/>
      <c r="E31681" s="93"/>
      <c r="L31681" s="38"/>
      <c r="M31681" s="38"/>
    </row>
    <row r="31682" spans="3:13" x14ac:dyDescent="0.2">
      <c r="C31682" s="38"/>
      <c r="D31682" s="38"/>
      <c r="E31682" s="93"/>
      <c r="L31682" s="38"/>
      <c r="M31682" s="38"/>
    </row>
    <row r="31683" spans="3:13" x14ac:dyDescent="0.2">
      <c r="C31683" s="38"/>
      <c r="D31683" s="38"/>
      <c r="E31683" s="93"/>
      <c r="L31683" s="38"/>
      <c r="M31683" s="38"/>
    </row>
    <row r="31684" spans="3:13" x14ac:dyDescent="0.2">
      <c r="C31684" s="38"/>
      <c r="D31684" s="38"/>
      <c r="E31684" s="93"/>
      <c r="L31684" s="38"/>
      <c r="M31684" s="38"/>
    </row>
    <row r="31685" spans="3:13" x14ac:dyDescent="0.2">
      <c r="C31685" s="38"/>
      <c r="D31685" s="38"/>
      <c r="E31685" s="93"/>
      <c r="L31685" s="38"/>
      <c r="M31685" s="38"/>
    </row>
    <row r="31686" spans="3:13" x14ac:dyDescent="0.2">
      <c r="C31686" s="38"/>
      <c r="D31686" s="38"/>
      <c r="E31686" s="93"/>
      <c r="L31686" s="38"/>
      <c r="M31686" s="38"/>
    </row>
    <row r="31687" spans="3:13" x14ac:dyDescent="0.2">
      <c r="C31687" s="38"/>
      <c r="D31687" s="38"/>
      <c r="E31687" s="93"/>
      <c r="L31687" s="38"/>
      <c r="M31687" s="38"/>
    </row>
    <row r="31688" spans="3:13" x14ac:dyDescent="0.2">
      <c r="C31688" s="38"/>
      <c r="D31688" s="38"/>
      <c r="E31688" s="93"/>
      <c r="L31688" s="38"/>
      <c r="M31688" s="38"/>
    </row>
    <row r="31689" spans="3:13" x14ac:dyDescent="0.2">
      <c r="C31689" s="38"/>
      <c r="D31689" s="38"/>
      <c r="E31689" s="93"/>
      <c r="L31689" s="38"/>
      <c r="M31689" s="38"/>
    </row>
    <row r="31690" spans="3:13" x14ac:dyDescent="0.2">
      <c r="C31690" s="38"/>
      <c r="D31690" s="38"/>
      <c r="E31690" s="93"/>
      <c r="L31690" s="38"/>
      <c r="M31690" s="38"/>
    </row>
    <row r="31691" spans="3:13" x14ac:dyDescent="0.2">
      <c r="C31691" s="38"/>
      <c r="D31691" s="38"/>
      <c r="E31691" s="93"/>
      <c r="L31691" s="38"/>
      <c r="M31691" s="38"/>
    </row>
    <row r="31692" spans="3:13" x14ac:dyDescent="0.2">
      <c r="C31692" s="38"/>
      <c r="D31692" s="38"/>
      <c r="E31692" s="93"/>
      <c r="L31692" s="38"/>
      <c r="M31692" s="38"/>
    </row>
    <row r="31693" spans="3:13" x14ac:dyDescent="0.2">
      <c r="C31693" s="38"/>
      <c r="D31693" s="38"/>
      <c r="E31693" s="93"/>
      <c r="L31693" s="38"/>
      <c r="M31693" s="38"/>
    </row>
    <row r="31694" spans="3:13" x14ac:dyDescent="0.2">
      <c r="C31694" s="38"/>
      <c r="D31694" s="38"/>
      <c r="E31694" s="93"/>
      <c r="L31694" s="38"/>
      <c r="M31694" s="38"/>
    </row>
    <row r="31695" spans="3:13" x14ac:dyDescent="0.2">
      <c r="C31695" s="38"/>
      <c r="D31695" s="38"/>
      <c r="E31695" s="93"/>
      <c r="L31695" s="38"/>
      <c r="M31695" s="38"/>
    </row>
    <row r="31696" spans="3:13" x14ac:dyDescent="0.2">
      <c r="C31696" s="38"/>
      <c r="D31696" s="38"/>
      <c r="E31696" s="93"/>
      <c r="L31696" s="38"/>
      <c r="M31696" s="38"/>
    </row>
    <row r="31697" spans="3:13" x14ac:dyDescent="0.2">
      <c r="C31697" s="38"/>
      <c r="D31697" s="38"/>
      <c r="E31697" s="93"/>
      <c r="L31697" s="38"/>
      <c r="M31697" s="38"/>
    </row>
    <row r="31698" spans="3:13" x14ac:dyDescent="0.2">
      <c r="C31698" s="38"/>
      <c r="D31698" s="38"/>
      <c r="E31698" s="93"/>
      <c r="L31698" s="38"/>
      <c r="M31698" s="38"/>
    </row>
    <row r="31699" spans="3:13" x14ac:dyDescent="0.2">
      <c r="C31699" s="38"/>
      <c r="D31699" s="38"/>
      <c r="E31699" s="93"/>
      <c r="L31699" s="38"/>
      <c r="M31699" s="38"/>
    </row>
    <row r="31700" spans="3:13" x14ac:dyDescent="0.2">
      <c r="C31700" s="38"/>
      <c r="D31700" s="38"/>
      <c r="E31700" s="93"/>
      <c r="L31700" s="38"/>
      <c r="M31700" s="38"/>
    </row>
    <row r="31701" spans="3:13" x14ac:dyDescent="0.2">
      <c r="C31701" s="38"/>
      <c r="D31701" s="38"/>
      <c r="E31701" s="93"/>
      <c r="L31701" s="38"/>
      <c r="M31701" s="38"/>
    </row>
    <row r="31702" spans="3:13" x14ac:dyDescent="0.2">
      <c r="C31702" s="38"/>
      <c r="D31702" s="38"/>
      <c r="E31702" s="93"/>
      <c r="L31702" s="38"/>
      <c r="M31702" s="38"/>
    </row>
    <row r="31703" spans="3:13" x14ac:dyDescent="0.2">
      <c r="C31703" s="38"/>
      <c r="D31703" s="38"/>
      <c r="E31703" s="93"/>
      <c r="L31703" s="38"/>
      <c r="M31703" s="38"/>
    </row>
    <row r="31704" spans="3:13" x14ac:dyDescent="0.2">
      <c r="C31704" s="38"/>
      <c r="D31704" s="38"/>
      <c r="E31704" s="93"/>
      <c r="L31704" s="38"/>
      <c r="M31704" s="38"/>
    </row>
    <row r="31705" spans="3:13" x14ac:dyDescent="0.2">
      <c r="C31705" s="38"/>
      <c r="D31705" s="38"/>
      <c r="E31705" s="93"/>
      <c r="L31705" s="38"/>
      <c r="M31705" s="38"/>
    </row>
    <row r="31706" spans="3:13" x14ac:dyDescent="0.2">
      <c r="C31706" s="38"/>
      <c r="D31706" s="38"/>
      <c r="E31706" s="93"/>
      <c r="L31706" s="38"/>
      <c r="M31706" s="38"/>
    </row>
    <row r="31707" spans="3:13" x14ac:dyDescent="0.2">
      <c r="C31707" s="38"/>
      <c r="D31707" s="38"/>
      <c r="E31707" s="93"/>
      <c r="L31707" s="38"/>
      <c r="M31707" s="38"/>
    </row>
    <row r="31708" spans="3:13" x14ac:dyDescent="0.2">
      <c r="C31708" s="38"/>
      <c r="D31708" s="38"/>
      <c r="E31708" s="93"/>
      <c r="L31708" s="38"/>
      <c r="M31708" s="38"/>
    </row>
    <row r="31709" spans="3:13" x14ac:dyDescent="0.2">
      <c r="C31709" s="38"/>
      <c r="D31709" s="38"/>
      <c r="E31709" s="93"/>
      <c r="L31709" s="38"/>
      <c r="M31709" s="38"/>
    </row>
    <row r="31710" spans="3:13" x14ac:dyDescent="0.2">
      <c r="C31710" s="38"/>
      <c r="D31710" s="38"/>
      <c r="E31710" s="93"/>
      <c r="L31710" s="38"/>
      <c r="M31710" s="38"/>
    </row>
    <row r="31711" spans="3:13" x14ac:dyDescent="0.2">
      <c r="C31711" s="38"/>
      <c r="D31711" s="38"/>
      <c r="E31711" s="93"/>
      <c r="L31711" s="38"/>
      <c r="M31711" s="38"/>
    </row>
    <row r="31712" spans="3:13" x14ac:dyDescent="0.2">
      <c r="C31712" s="38"/>
      <c r="D31712" s="38"/>
      <c r="E31712" s="93"/>
      <c r="L31712" s="38"/>
      <c r="M31712" s="38"/>
    </row>
    <row r="31713" spans="3:13" x14ac:dyDescent="0.2">
      <c r="C31713" s="38"/>
      <c r="D31713" s="38"/>
      <c r="E31713" s="93"/>
      <c r="L31713" s="38"/>
      <c r="M31713" s="38"/>
    </row>
    <row r="31714" spans="3:13" x14ac:dyDescent="0.2">
      <c r="C31714" s="38"/>
      <c r="D31714" s="38"/>
      <c r="E31714" s="93"/>
      <c r="L31714" s="38"/>
      <c r="M31714" s="38"/>
    </row>
    <row r="31715" spans="3:13" x14ac:dyDescent="0.2">
      <c r="C31715" s="38"/>
      <c r="D31715" s="38"/>
      <c r="E31715" s="93"/>
      <c r="L31715" s="38"/>
      <c r="M31715" s="38"/>
    </row>
    <row r="31716" spans="3:13" x14ac:dyDescent="0.2">
      <c r="C31716" s="38"/>
      <c r="D31716" s="38"/>
      <c r="E31716" s="93"/>
      <c r="L31716" s="38"/>
      <c r="M31716" s="38"/>
    </row>
    <row r="31717" spans="3:13" x14ac:dyDescent="0.2">
      <c r="C31717" s="38"/>
      <c r="D31717" s="38"/>
      <c r="E31717" s="93"/>
      <c r="L31717" s="38"/>
      <c r="M31717" s="38"/>
    </row>
    <row r="31718" spans="3:13" x14ac:dyDescent="0.2">
      <c r="C31718" s="38"/>
      <c r="D31718" s="38"/>
      <c r="E31718" s="93"/>
      <c r="L31718" s="38"/>
      <c r="M31718" s="38"/>
    </row>
    <row r="31719" spans="3:13" x14ac:dyDescent="0.2">
      <c r="C31719" s="38"/>
      <c r="D31719" s="38"/>
      <c r="E31719" s="93"/>
      <c r="L31719" s="38"/>
      <c r="M31719" s="38"/>
    </row>
    <row r="31720" spans="3:13" x14ac:dyDescent="0.2">
      <c r="C31720" s="38"/>
      <c r="D31720" s="38"/>
      <c r="E31720" s="93"/>
      <c r="L31720" s="38"/>
      <c r="M31720" s="38"/>
    </row>
    <row r="31721" spans="3:13" x14ac:dyDescent="0.2">
      <c r="C31721" s="38"/>
      <c r="D31721" s="38"/>
      <c r="E31721" s="93"/>
      <c r="L31721" s="38"/>
      <c r="M31721" s="38"/>
    </row>
    <row r="31722" spans="3:13" x14ac:dyDescent="0.2">
      <c r="C31722" s="38"/>
      <c r="D31722" s="38"/>
      <c r="E31722" s="93"/>
      <c r="L31722" s="38"/>
      <c r="M31722" s="38"/>
    </row>
    <row r="31723" spans="3:13" x14ac:dyDescent="0.2">
      <c r="C31723" s="38"/>
      <c r="D31723" s="38"/>
      <c r="E31723" s="93"/>
      <c r="L31723" s="38"/>
      <c r="M31723" s="38"/>
    </row>
    <row r="31724" spans="3:13" x14ac:dyDescent="0.2">
      <c r="C31724" s="38"/>
      <c r="D31724" s="38"/>
      <c r="E31724" s="93"/>
      <c r="L31724" s="38"/>
      <c r="M31724" s="38"/>
    </row>
    <row r="31725" spans="3:13" x14ac:dyDescent="0.2">
      <c r="C31725" s="38"/>
      <c r="D31725" s="38"/>
      <c r="E31725" s="93"/>
      <c r="L31725" s="38"/>
      <c r="M31725" s="38"/>
    </row>
    <row r="31726" spans="3:13" x14ac:dyDescent="0.2">
      <c r="C31726" s="38"/>
      <c r="D31726" s="38"/>
      <c r="E31726" s="93"/>
      <c r="L31726" s="38"/>
      <c r="M31726" s="38"/>
    </row>
    <row r="31727" spans="3:13" x14ac:dyDescent="0.2">
      <c r="C31727" s="38"/>
      <c r="D31727" s="38"/>
      <c r="E31727" s="93"/>
      <c r="L31727" s="38"/>
      <c r="M31727" s="38"/>
    </row>
    <row r="31728" spans="3:13" x14ac:dyDescent="0.2">
      <c r="C31728" s="38"/>
      <c r="D31728" s="38"/>
      <c r="E31728" s="93"/>
      <c r="L31728" s="38"/>
      <c r="M31728" s="38"/>
    </row>
    <row r="31729" spans="3:13" x14ac:dyDescent="0.2">
      <c r="C31729" s="38"/>
      <c r="D31729" s="38"/>
      <c r="E31729" s="93"/>
      <c r="L31729" s="38"/>
      <c r="M31729" s="38"/>
    </row>
    <row r="31730" spans="3:13" x14ac:dyDescent="0.2">
      <c r="C31730" s="38"/>
      <c r="D31730" s="38"/>
      <c r="E31730" s="93"/>
      <c r="L31730" s="38"/>
      <c r="M31730" s="38"/>
    </row>
    <row r="31731" spans="3:13" x14ac:dyDescent="0.2">
      <c r="C31731" s="38"/>
      <c r="D31731" s="38"/>
      <c r="E31731" s="93"/>
      <c r="L31731" s="38"/>
      <c r="M31731" s="38"/>
    </row>
    <row r="31732" spans="3:13" x14ac:dyDescent="0.2">
      <c r="C31732" s="38"/>
      <c r="D31732" s="38"/>
      <c r="E31732" s="93"/>
      <c r="L31732" s="38"/>
      <c r="M31732" s="38"/>
    </row>
    <row r="31733" spans="3:13" x14ac:dyDescent="0.2">
      <c r="C31733" s="38"/>
      <c r="D31733" s="38"/>
      <c r="E31733" s="93"/>
      <c r="L31733" s="38"/>
      <c r="M31733" s="38"/>
    </row>
    <row r="31734" spans="3:13" x14ac:dyDescent="0.2">
      <c r="C31734" s="38"/>
      <c r="D31734" s="38"/>
      <c r="E31734" s="93"/>
      <c r="L31734" s="38"/>
      <c r="M31734" s="38"/>
    </row>
    <row r="31735" spans="3:13" x14ac:dyDescent="0.2">
      <c r="C31735" s="38"/>
      <c r="D31735" s="38"/>
      <c r="E31735" s="93"/>
      <c r="L31735" s="38"/>
      <c r="M31735" s="38"/>
    </row>
    <row r="31736" spans="3:13" x14ac:dyDescent="0.2">
      <c r="C31736" s="38"/>
      <c r="D31736" s="38"/>
      <c r="E31736" s="93"/>
      <c r="L31736" s="38"/>
      <c r="M31736" s="38"/>
    </row>
    <row r="31737" spans="3:13" x14ac:dyDescent="0.2">
      <c r="C31737" s="38"/>
      <c r="D31737" s="38"/>
      <c r="E31737" s="93"/>
      <c r="L31737" s="38"/>
      <c r="M31737" s="38"/>
    </row>
    <row r="31738" spans="3:13" x14ac:dyDescent="0.2">
      <c r="C31738" s="38"/>
      <c r="D31738" s="38"/>
      <c r="E31738" s="93"/>
      <c r="L31738" s="38"/>
      <c r="M31738" s="38"/>
    </row>
    <row r="31739" spans="3:13" x14ac:dyDescent="0.2">
      <c r="C31739" s="38"/>
      <c r="D31739" s="38"/>
      <c r="E31739" s="93"/>
      <c r="L31739" s="38"/>
      <c r="M31739" s="38"/>
    </row>
    <row r="31740" spans="3:13" x14ac:dyDescent="0.2">
      <c r="C31740" s="38"/>
      <c r="D31740" s="38"/>
      <c r="E31740" s="93"/>
      <c r="L31740" s="38"/>
      <c r="M31740" s="38"/>
    </row>
    <row r="31741" spans="3:13" x14ac:dyDescent="0.2">
      <c r="C31741" s="38"/>
      <c r="D31741" s="38"/>
      <c r="E31741" s="93"/>
      <c r="L31741" s="38"/>
      <c r="M31741" s="38"/>
    </row>
    <row r="31742" spans="3:13" x14ac:dyDescent="0.2">
      <c r="C31742" s="38"/>
      <c r="D31742" s="38"/>
      <c r="E31742" s="93"/>
      <c r="L31742" s="38"/>
      <c r="M31742" s="38"/>
    </row>
    <row r="31743" spans="3:13" x14ac:dyDescent="0.2">
      <c r="C31743" s="38"/>
      <c r="D31743" s="38"/>
      <c r="E31743" s="93"/>
      <c r="L31743" s="38"/>
      <c r="M31743" s="38"/>
    </row>
    <row r="31744" spans="3:13" x14ac:dyDescent="0.2">
      <c r="C31744" s="38"/>
      <c r="D31744" s="38"/>
      <c r="E31744" s="93"/>
      <c r="L31744" s="38"/>
      <c r="M31744" s="38"/>
    </row>
    <row r="31745" spans="3:13" x14ac:dyDescent="0.2">
      <c r="C31745" s="38"/>
      <c r="D31745" s="38"/>
      <c r="E31745" s="93"/>
      <c r="L31745" s="38"/>
      <c r="M31745" s="38"/>
    </row>
    <row r="31746" spans="3:13" x14ac:dyDescent="0.2">
      <c r="C31746" s="38"/>
      <c r="D31746" s="38"/>
      <c r="E31746" s="93"/>
      <c r="L31746" s="38"/>
      <c r="M31746" s="38"/>
    </row>
    <row r="31747" spans="3:13" x14ac:dyDescent="0.2">
      <c r="C31747" s="38"/>
      <c r="D31747" s="38"/>
      <c r="E31747" s="93"/>
      <c r="L31747" s="38"/>
      <c r="M31747" s="38"/>
    </row>
    <row r="31748" spans="3:13" x14ac:dyDescent="0.2">
      <c r="C31748" s="38"/>
      <c r="D31748" s="38"/>
      <c r="E31748" s="93"/>
      <c r="L31748" s="38"/>
      <c r="M31748" s="38"/>
    </row>
    <row r="31749" spans="3:13" x14ac:dyDescent="0.2">
      <c r="C31749" s="38"/>
      <c r="D31749" s="38"/>
      <c r="E31749" s="93"/>
      <c r="L31749" s="38"/>
      <c r="M31749" s="38"/>
    </row>
    <row r="31750" spans="3:13" x14ac:dyDescent="0.2">
      <c r="C31750" s="38"/>
      <c r="D31750" s="38"/>
      <c r="E31750" s="93"/>
      <c r="L31750" s="38"/>
      <c r="M31750" s="38"/>
    </row>
    <row r="31751" spans="3:13" x14ac:dyDescent="0.2">
      <c r="C31751" s="38"/>
      <c r="D31751" s="38"/>
      <c r="E31751" s="93"/>
      <c r="L31751" s="38"/>
      <c r="M31751" s="38"/>
    </row>
    <row r="31752" spans="3:13" x14ac:dyDescent="0.2">
      <c r="C31752" s="38"/>
      <c r="D31752" s="38"/>
      <c r="E31752" s="93"/>
      <c r="L31752" s="38"/>
      <c r="M31752" s="38"/>
    </row>
    <row r="31753" spans="3:13" x14ac:dyDescent="0.2">
      <c r="C31753" s="38"/>
      <c r="D31753" s="38"/>
      <c r="E31753" s="93"/>
      <c r="L31753" s="38"/>
      <c r="M31753" s="38"/>
    </row>
    <row r="31754" spans="3:13" x14ac:dyDescent="0.2">
      <c r="C31754" s="38"/>
      <c r="D31754" s="38"/>
      <c r="E31754" s="93"/>
      <c r="L31754" s="38"/>
      <c r="M31754" s="38"/>
    </row>
    <row r="31755" spans="3:13" x14ac:dyDescent="0.2">
      <c r="C31755" s="38"/>
      <c r="D31755" s="38"/>
      <c r="E31755" s="93"/>
      <c r="L31755" s="38"/>
      <c r="M31755" s="38"/>
    </row>
    <row r="31756" spans="3:13" x14ac:dyDescent="0.2">
      <c r="C31756" s="38"/>
      <c r="D31756" s="38"/>
      <c r="E31756" s="93"/>
      <c r="L31756" s="38"/>
      <c r="M31756" s="38"/>
    </row>
    <row r="31757" spans="3:13" x14ac:dyDescent="0.2">
      <c r="C31757" s="38"/>
      <c r="D31757" s="38"/>
      <c r="E31757" s="93"/>
      <c r="L31757" s="38"/>
      <c r="M31757" s="38"/>
    </row>
    <row r="31758" spans="3:13" x14ac:dyDescent="0.2">
      <c r="C31758" s="38"/>
      <c r="D31758" s="38"/>
      <c r="E31758" s="93"/>
      <c r="L31758" s="38"/>
      <c r="M31758" s="38"/>
    </row>
    <row r="31759" spans="3:13" x14ac:dyDescent="0.2">
      <c r="C31759" s="38"/>
      <c r="D31759" s="38"/>
      <c r="E31759" s="93"/>
      <c r="L31759" s="38"/>
      <c r="M31759" s="38"/>
    </row>
    <row r="31760" spans="3:13" x14ac:dyDescent="0.2">
      <c r="C31760" s="38"/>
      <c r="D31760" s="38"/>
      <c r="E31760" s="93"/>
      <c r="L31760" s="38"/>
      <c r="M31760" s="38"/>
    </row>
    <row r="31761" spans="3:13" x14ac:dyDescent="0.2">
      <c r="C31761" s="38"/>
      <c r="D31761" s="38"/>
      <c r="E31761" s="93"/>
      <c r="L31761" s="38"/>
      <c r="M31761" s="38"/>
    </row>
    <row r="31762" spans="3:13" x14ac:dyDescent="0.2">
      <c r="C31762" s="38"/>
      <c r="D31762" s="38"/>
      <c r="E31762" s="93"/>
      <c r="L31762" s="38"/>
      <c r="M31762" s="38"/>
    </row>
    <row r="31763" spans="3:13" x14ac:dyDescent="0.2">
      <c r="C31763" s="38"/>
      <c r="D31763" s="38"/>
      <c r="E31763" s="93"/>
      <c r="L31763" s="38"/>
      <c r="M31763" s="38"/>
    </row>
    <row r="31764" spans="3:13" x14ac:dyDescent="0.2">
      <c r="C31764" s="38"/>
      <c r="D31764" s="38"/>
      <c r="E31764" s="93"/>
      <c r="L31764" s="38"/>
      <c r="M31764" s="38"/>
    </row>
    <row r="31765" spans="3:13" x14ac:dyDescent="0.2">
      <c r="C31765" s="38"/>
      <c r="D31765" s="38"/>
      <c r="E31765" s="93"/>
      <c r="L31765" s="38"/>
      <c r="M31765" s="38"/>
    </row>
    <row r="31766" spans="3:13" x14ac:dyDescent="0.2">
      <c r="C31766" s="38"/>
      <c r="D31766" s="38"/>
      <c r="E31766" s="93"/>
      <c r="L31766" s="38"/>
      <c r="M31766" s="38"/>
    </row>
    <row r="31767" spans="3:13" x14ac:dyDescent="0.2">
      <c r="C31767" s="38"/>
      <c r="D31767" s="38"/>
      <c r="E31767" s="93"/>
      <c r="L31767" s="38"/>
      <c r="M31767" s="38"/>
    </row>
    <row r="31768" spans="3:13" x14ac:dyDescent="0.2">
      <c r="C31768" s="38"/>
      <c r="D31768" s="38"/>
      <c r="E31768" s="93"/>
      <c r="L31768" s="38"/>
      <c r="M31768" s="38"/>
    </row>
    <row r="31769" spans="3:13" x14ac:dyDescent="0.2">
      <c r="C31769" s="38"/>
      <c r="D31769" s="38"/>
      <c r="E31769" s="93"/>
      <c r="L31769" s="38"/>
      <c r="M31769" s="38"/>
    </row>
    <row r="31770" spans="3:13" x14ac:dyDescent="0.2">
      <c r="C31770" s="38"/>
      <c r="D31770" s="38"/>
      <c r="E31770" s="93"/>
      <c r="L31770" s="38"/>
      <c r="M31770" s="38"/>
    </row>
    <row r="31771" spans="3:13" x14ac:dyDescent="0.2">
      <c r="C31771" s="38"/>
      <c r="D31771" s="38"/>
      <c r="E31771" s="93"/>
      <c r="L31771" s="38"/>
      <c r="M31771" s="38"/>
    </row>
    <row r="31772" spans="3:13" x14ac:dyDescent="0.2">
      <c r="C31772" s="38"/>
      <c r="D31772" s="38"/>
      <c r="E31772" s="93"/>
      <c r="L31772" s="38"/>
      <c r="M31772" s="38"/>
    </row>
    <row r="31773" spans="3:13" x14ac:dyDescent="0.2">
      <c r="C31773" s="38"/>
      <c r="D31773" s="38"/>
      <c r="E31773" s="93"/>
      <c r="L31773" s="38"/>
      <c r="M31773" s="38"/>
    </row>
    <row r="31774" spans="3:13" x14ac:dyDescent="0.2">
      <c r="C31774" s="38"/>
      <c r="D31774" s="38"/>
      <c r="E31774" s="93"/>
      <c r="L31774" s="38"/>
      <c r="M31774" s="38"/>
    </row>
    <row r="31775" spans="3:13" x14ac:dyDescent="0.2">
      <c r="C31775" s="38"/>
      <c r="D31775" s="38"/>
      <c r="E31775" s="93"/>
      <c r="L31775" s="38"/>
      <c r="M31775" s="38"/>
    </row>
    <row r="31776" spans="3:13" x14ac:dyDescent="0.2">
      <c r="C31776" s="38"/>
      <c r="D31776" s="38"/>
      <c r="E31776" s="93"/>
      <c r="L31776" s="38"/>
      <c r="M31776" s="38"/>
    </row>
    <row r="31777" spans="3:13" x14ac:dyDescent="0.2">
      <c r="C31777" s="38"/>
      <c r="D31777" s="38"/>
      <c r="E31777" s="93"/>
      <c r="L31777" s="38"/>
      <c r="M31777" s="38"/>
    </row>
    <row r="31778" spans="3:13" x14ac:dyDescent="0.2">
      <c r="C31778" s="38"/>
      <c r="D31778" s="38"/>
      <c r="E31778" s="93"/>
      <c r="L31778" s="38"/>
      <c r="M31778" s="38"/>
    </row>
    <row r="31779" spans="3:13" x14ac:dyDescent="0.2">
      <c r="C31779" s="38"/>
      <c r="D31779" s="38"/>
      <c r="E31779" s="93"/>
      <c r="L31779" s="38"/>
      <c r="M31779" s="38"/>
    </row>
    <row r="31780" spans="3:13" x14ac:dyDescent="0.2">
      <c r="C31780" s="38"/>
      <c r="D31780" s="38"/>
      <c r="E31780" s="93"/>
      <c r="L31780" s="38"/>
      <c r="M31780" s="38"/>
    </row>
    <row r="31781" spans="3:13" x14ac:dyDescent="0.2">
      <c r="C31781" s="38"/>
      <c r="D31781" s="38"/>
      <c r="E31781" s="93"/>
      <c r="L31781" s="38"/>
      <c r="M31781" s="38"/>
    </row>
    <row r="31782" spans="3:13" x14ac:dyDescent="0.2">
      <c r="C31782" s="38"/>
      <c r="D31782" s="38"/>
      <c r="E31782" s="93"/>
      <c r="L31782" s="38"/>
      <c r="M31782" s="38"/>
    </row>
    <row r="31783" spans="3:13" x14ac:dyDescent="0.2">
      <c r="C31783" s="38"/>
      <c r="D31783" s="38"/>
      <c r="E31783" s="93"/>
      <c r="L31783" s="38"/>
      <c r="M31783" s="38"/>
    </row>
    <row r="31784" spans="3:13" x14ac:dyDescent="0.2">
      <c r="C31784" s="38"/>
      <c r="D31784" s="38"/>
      <c r="E31784" s="93"/>
      <c r="L31784" s="38"/>
      <c r="M31784" s="38"/>
    </row>
    <row r="31785" spans="3:13" x14ac:dyDescent="0.2">
      <c r="C31785" s="38"/>
      <c r="D31785" s="38"/>
      <c r="E31785" s="93"/>
      <c r="L31785" s="38"/>
      <c r="M31785" s="38"/>
    </row>
    <row r="31786" spans="3:13" x14ac:dyDescent="0.2">
      <c r="C31786" s="38"/>
      <c r="D31786" s="38"/>
      <c r="E31786" s="93"/>
      <c r="L31786" s="38"/>
      <c r="M31786" s="38"/>
    </row>
    <row r="31787" spans="3:13" x14ac:dyDescent="0.2">
      <c r="C31787" s="38"/>
      <c r="D31787" s="38"/>
      <c r="E31787" s="93"/>
      <c r="L31787" s="38"/>
      <c r="M31787" s="38"/>
    </row>
    <row r="31788" spans="3:13" x14ac:dyDescent="0.2">
      <c r="C31788" s="38"/>
      <c r="D31788" s="38"/>
      <c r="E31788" s="93"/>
      <c r="L31788" s="38"/>
      <c r="M31788" s="38"/>
    </row>
    <row r="31789" spans="3:13" x14ac:dyDescent="0.2">
      <c r="C31789" s="38"/>
      <c r="D31789" s="38"/>
      <c r="E31789" s="93"/>
      <c r="L31789" s="38"/>
      <c r="M31789" s="38"/>
    </row>
    <row r="31790" spans="3:13" x14ac:dyDescent="0.2">
      <c r="C31790" s="38"/>
      <c r="D31790" s="38"/>
      <c r="E31790" s="93"/>
      <c r="L31790" s="38"/>
      <c r="M31790" s="38"/>
    </row>
    <row r="31791" spans="3:13" x14ac:dyDescent="0.2">
      <c r="C31791" s="38"/>
      <c r="D31791" s="38"/>
      <c r="E31791" s="93"/>
      <c r="L31791" s="38"/>
      <c r="M31791" s="38"/>
    </row>
    <row r="31792" spans="3:13" x14ac:dyDescent="0.2">
      <c r="C31792" s="38"/>
      <c r="D31792" s="38"/>
      <c r="E31792" s="93"/>
      <c r="L31792" s="38"/>
      <c r="M31792" s="38"/>
    </row>
    <row r="31793" spans="3:13" x14ac:dyDescent="0.2">
      <c r="C31793" s="38"/>
      <c r="D31793" s="38"/>
      <c r="E31793" s="93"/>
      <c r="L31793" s="38"/>
      <c r="M31793" s="38"/>
    </row>
    <row r="31794" spans="3:13" x14ac:dyDescent="0.2">
      <c r="C31794" s="38"/>
      <c r="D31794" s="38"/>
      <c r="E31794" s="93"/>
      <c r="L31794" s="38"/>
      <c r="M31794" s="38"/>
    </row>
    <row r="31795" spans="3:13" x14ac:dyDescent="0.2">
      <c r="C31795" s="38"/>
      <c r="D31795" s="38"/>
      <c r="E31795" s="93"/>
      <c r="L31795" s="38"/>
      <c r="M31795" s="38"/>
    </row>
    <row r="31796" spans="3:13" x14ac:dyDescent="0.2">
      <c r="C31796" s="38"/>
      <c r="D31796" s="38"/>
      <c r="E31796" s="93"/>
      <c r="L31796" s="38"/>
      <c r="M31796" s="38"/>
    </row>
    <row r="31797" spans="3:13" x14ac:dyDescent="0.2">
      <c r="C31797" s="38"/>
      <c r="D31797" s="38"/>
      <c r="E31797" s="93"/>
      <c r="L31797" s="38"/>
      <c r="M31797" s="38"/>
    </row>
    <row r="31798" spans="3:13" x14ac:dyDescent="0.2">
      <c r="C31798" s="38"/>
      <c r="D31798" s="38"/>
      <c r="E31798" s="93"/>
      <c r="L31798" s="38"/>
      <c r="M31798" s="38"/>
    </row>
    <row r="31799" spans="3:13" x14ac:dyDescent="0.2">
      <c r="C31799" s="38"/>
      <c r="D31799" s="38"/>
      <c r="E31799" s="93"/>
      <c r="L31799" s="38"/>
      <c r="M31799" s="38"/>
    </row>
    <row r="31800" spans="3:13" x14ac:dyDescent="0.2">
      <c r="C31800" s="38"/>
      <c r="D31800" s="38"/>
      <c r="E31800" s="93"/>
      <c r="L31800" s="38"/>
      <c r="M31800" s="38"/>
    </row>
    <row r="31801" spans="3:13" x14ac:dyDescent="0.2">
      <c r="C31801" s="38"/>
      <c r="D31801" s="38"/>
      <c r="E31801" s="93"/>
      <c r="L31801" s="38"/>
      <c r="M31801" s="38"/>
    </row>
    <row r="31802" spans="3:13" x14ac:dyDescent="0.2">
      <c r="C31802" s="38"/>
      <c r="D31802" s="38"/>
      <c r="E31802" s="93"/>
      <c r="L31802" s="38"/>
      <c r="M31802" s="38"/>
    </row>
    <row r="31803" spans="3:13" x14ac:dyDescent="0.2">
      <c r="C31803" s="38"/>
      <c r="D31803" s="38"/>
      <c r="E31803" s="93"/>
      <c r="L31803" s="38"/>
      <c r="M31803" s="38"/>
    </row>
    <row r="31804" spans="3:13" x14ac:dyDescent="0.2">
      <c r="C31804" s="38"/>
      <c r="D31804" s="38"/>
      <c r="E31804" s="93"/>
      <c r="L31804" s="38"/>
      <c r="M31804" s="38"/>
    </row>
    <row r="31805" spans="3:13" x14ac:dyDescent="0.2">
      <c r="C31805" s="38"/>
      <c r="D31805" s="38"/>
      <c r="E31805" s="93"/>
      <c r="L31805" s="38"/>
      <c r="M31805" s="38"/>
    </row>
    <row r="31806" spans="3:13" x14ac:dyDescent="0.2">
      <c r="C31806" s="38"/>
      <c r="D31806" s="38"/>
      <c r="E31806" s="93"/>
      <c r="L31806" s="38"/>
      <c r="M31806" s="38"/>
    </row>
    <row r="31807" spans="3:13" x14ac:dyDescent="0.2">
      <c r="C31807" s="38"/>
      <c r="D31807" s="38"/>
      <c r="E31807" s="93"/>
      <c r="L31807" s="38"/>
      <c r="M31807" s="38"/>
    </row>
    <row r="31808" spans="3:13" x14ac:dyDescent="0.2">
      <c r="C31808" s="38"/>
      <c r="D31808" s="38"/>
      <c r="E31808" s="93"/>
      <c r="L31808" s="38"/>
      <c r="M31808" s="38"/>
    </row>
    <row r="31809" spans="3:13" x14ac:dyDescent="0.2">
      <c r="C31809" s="38"/>
      <c r="D31809" s="38"/>
      <c r="E31809" s="93"/>
      <c r="L31809" s="38"/>
      <c r="M31809" s="38"/>
    </row>
    <row r="31810" spans="3:13" x14ac:dyDescent="0.2">
      <c r="C31810" s="38"/>
      <c r="D31810" s="38"/>
      <c r="E31810" s="93"/>
      <c r="L31810" s="38"/>
      <c r="M31810" s="38"/>
    </row>
    <row r="31811" spans="3:13" x14ac:dyDescent="0.2">
      <c r="C31811" s="38"/>
      <c r="D31811" s="38"/>
      <c r="E31811" s="93"/>
      <c r="L31811" s="38"/>
      <c r="M31811" s="38"/>
    </row>
    <row r="31812" spans="3:13" x14ac:dyDescent="0.2">
      <c r="C31812" s="38"/>
      <c r="D31812" s="38"/>
      <c r="E31812" s="93"/>
      <c r="L31812" s="38"/>
      <c r="M31812" s="38"/>
    </row>
    <row r="31813" spans="3:13" x14ac:dyDescent="0.2">
      <c r="C31813" s="38"/>
      <c r="D31813" s="38"/>
      <c r="E31813" s="93"/>
      <c r="L31813" s="38"/>
      <c r="M31813" s="38"/>
    </row>
    <row r="31814" spans="3:13" x14ac:dyDescent="0.2">
      <c r="C31814" s="38"/>
      <c r="D31814" s="38"/>
      <c r="E31814" s="93"/>
      <c r="L31814" s="38"/>
      <c r="M31814" s="38"/>
    </row>
    <row r="31815" spans="3:13" x14ac:dyDescent="0.2">
      <c r="C31815" s="38"/>
      <c r="D31815" s="38"/>
      <c r="E31815" s="93"/>
      <c r="L31815" s="38"/>
      <c r="M31815" s="38"/>
    </row>
    <row r="31816" spans="3:13" x14ac:dyDescent="0.2">
      <c r="C31816" s="38"/>
      <c r="D31816" s="38"/>
      <c r="E31816" s="93"/>
      <c r="L31816" s="38"/>
      <c r="M31816" s="38"/>
    </row>
    <row r="31817" spans="3:13" x14ac:dyDescent="0.2">
      <c r="C31817" s="38"/>
      <c r="D31817" s="38"/>
      <c r="E31817" s="93"/>
      <c r="L31817" s="38"/>
      <c r="M31817" s="38"/>
    </row>
    <row r="31818" spans="3:13" x14ac:dyDescent="0.2">
      <c r="C31818" s="38"/>
      <c r="D31818" s="38"/>
      <c r="E31818" s="93"/>
      <c r="L31818" s="38"/>
      <c r="M31818" s="38"/>
    </row>
    <row r="31819" spans="3:13" x14ac:dyDescent="0.2">
      <c r="C31819" s="38"/>
      <c r="D31819" s="38"/>
      <c r="E31819" s="93"/>
      <c r="L31819" s="38"/>
      <c r="M31819" s="38"/>
    </row>
    <row r="31820" spans="3:13" x14ac:dyDescent="0.2">
      <c r="C31820" s="38"/>
      <c r="D31820" s="38"/>
      <c r="E31820" s="93"/>
      <c r="L31820" s="38"/>
      <c r="M31820" s="38"/>
    </row>
    <row r="31821" spans="3:13" x14ac:dyDescent="0.2">
      <c r="C31821" s="38"/>
      <c r="D31821" s="38"/>
      <c r="E31821" s="93"/>
      <c r="L31821" s="38"/>
      <c r="M31821" s="38"/>
    </row>
    <row r="31822" spans="3:13" x14ac:dyDescent="0.2">
      <c r="C31822" s="38"/>
      <c r="D31822" s="38"/>
      <c r="E31822" s="93"/>
      <c r="L31822" s="38"/>
      <c r="M31822" s="38"/>
    </row>
    <row r="31823" spans="3:13" x14ac:dyDescent="0.2">
      <c r="C31823" s="38"/>
      <c r="D31823" s="38"/>
      <c r="E31823" s="93"/>
      <c r="L31823" s="38"/>
      <c r="M31823" s="38"/>
    </row>
    <row r="31824" spans="3:13" x14ac:dyDescent="0.2">
      <c r="C31824" s="38"/>
      <c r="D31824" s="38"/>
      <c r="E31824" s="93"/>
      <c r="L31824" s="38"/>
      <c r="M31824" s="38"/>
    </row>
    <row r="31825" spans="3:13" x14ac:dyDescent="0.2">
      <c r="C31825" s="38"/>
      <c r="D31825" s="38"/>
      <c r="E31825" s="93"/>
      <c r="L31825" s="38"/>
      <c r="M31825" s="38"/>
    </row>
    <row r="31826" spans="3:13" x14ac:dyDescent="0.2">
      <c r="C31826" s="38"/>
      <c r="D31826" s="38"/>
      <c r="E31826" s="93"/>
      <c r="L31826" s="38"/>
      <c r="M31826" s="38"/>
    </row>
    <row r="31827" spans="3:13" x14ac:dyDescent="0.2">
      <c r="C31827" s="38"/>
      <c r="D31827" s="38"/>
      <c r="E31827" s="93"/>
      <c r="L31827" s="38"/>
      <c r="M31827" s="38"/>
    </row>
    <row r="31828" spans="3:13" x14ac:dyDescent="0.2">
      <c r="C31828" s="38"/>
      <c r="D31828" s="38"/>
      <c r="E31828" s="93"/>
      <c r="L31828" s="38"/>
      <c r="M31828" s="38"/>
    </row>
    <row r="31829" spans="3:13" x14ac:dyDescent="0.2">
      <c r="C31829" s="38"/>
      <c r="D31829" s="38"/>
      <c r="E31829" s="93"/>
      <c r="L31829" s="38"/>
      <c r="M31829" s="38"/>
    </row>
    <row r="31830" spans="3:13" x14ac:dyDescent="0.2">
      <c r="C31830" s="38"/>
      <c r="D31830" s="38"/>
      <c r="E31830" s="93"/>
      <c r="L31830" s="38"/>
      <c r="M31830" s="38"/>
    </row>
    <row r="31831" spans="3:13" x14ac:dyDescent="0.2">
      <c r="C31831" s="38"/>
      <c r="D31831" s="38"/>
      <c r="E31831" s="93"/>
      <c r="L31831" s="38"/>
      <c r="M31831" s="38"/>
    </row>
    <row r="31832" spans="3:13" x14ac:dyDescent="0.2">
      <c r="C31832" s="38"/>
      <c r="D31832" s="38"/>
      <c r="E31832" s="93"/>
      <c r="L31832" s="38"/>
      <c r="M31832" s="38"/>
    </row>
    <row r="31833" spans="3:13" x14ac:dyDescent="0.2">
      <c r="C31833" s="38"/>
      <c r="D31833" s="38"/>
      <c r="E31833" s="93"/>
      <c r="L31833" s="38"/>
      <c r="M31833" s="38"/>
    </row>
    <row r="31834" spans="3:13" x14ac:dyDescent="0.2">
      <c r="C31834" s="38"/>
      <c r="D31834" s="38"/>
      <c r="E31834" s="93"/>
      <c r="L31834" s="38"/>
      <c r="M31834" s="38"/>
    </row>
    <row r="31835" spans="3:13" x14ac:dyDescent="0.2">
      <c r="C31835" s="38"/>
      <c r="D31835" s="38"/>
      <c r="E31835" s="93"/>
      <c r="L31835" s="38"/>
      <c r="M31835" s="38"/>
    </row>
    <row r="31836" spans="3:13" x14ac:dyDescent="0.2">
      <c r="C31836" s="38"/>
      <c r="D31836" s="38"/>
      <c r="E31836" s="93"/>
      <c r="L31836" s="38"/>
      <c r="M31836" s="38"/>
    </row>
    <row r="31837" spans="3:13" x14ac:dyDescent="0.2">
      <c r="C31837" s="38"/>
      <c r="D31837" s="38"/>
      <c r="E31837" s="93"/>
      <c r="L31837" s="38"/>
      <c r="M31837" s="38"/>
    </row>
    <row r="31838" spans="3:13" x14ac:dyDescent="0.2">
      <c r="C31838" s="38"/>
      <c r="D31838" s="38"/>
      <c r="E31838" s="93"/>
      <c r="L31838" s="38"/>
      <c r="M31838" s="38"/>
    </row>
    <row r="31839" spans="3:13" x14ac:dyDescent="0.2">
      <c r="C31839" s="38"/>
      <c r="D31839" s="38"/>
      <c r="E31839" s="93"/>
      <c r="L31839" s="38"/>
      <c r="M31839" s="38"/>
    </row>
    <row r="31840" spans="3:13" x14ac:dyDescent="0.2">
      <c r="C31840" s="38"/>
      <c r="D31840" s="38"/>
      <c r="E31840" s="93"/>
      <c r="L31840" s="38"/>
      <c r="M31840" s="38"/>
    </row>
    <row r="31841" spans="3:13" x14ac:dyDescent="0.2">
      <c r="C31841" s="38"/>
      <c r="D31841" s="38"/>
      <c r="E31841" s="93"/>
      <c r="L31841" s="38"/>
      <c r="M31841" s="38"/>
    </row>
    <row r="31842" spans="3:13" x14ac:dyDescent="0.2">
      <c r="C31842" s="38"/>
      <c r="D31842" s="38"/>
      <c r="E31842" s="93"/>
      <c r="L31842" s="38"/>
      <c r="M31842" s="38"/>
    </row>
    <row r="31843" spans="3:13" x14ac:dyDescent="0.2">
      <c r="C31843" s="38"/>
      <c r="D31843" s="38"/>
      <c r="E31843" s="93"/>
      <c r="L31843" s="38"/>
      <c r="M31843" s="38"/>
    </row>
    <row r="31844" spans="3:13" x14ac:dyDescent="0.2">
      <c r="C31844" s="38"/>
      <c r="D31844" s="38"/>
      <c r="E31844" s="93"/>
      <c r="L31844" s="38"/>
      <c r="M31844" s="38"/>
    </row>
    <row r="31845" spans="3:13" x14ac:dyDescent="0.2">
      <c r="C31845" s="38"/>
      <c r="D31845" s="38"/>
      <c r="E31845" s="93"/>
      <c r="L31845" s="38"/>
      <c r="M31845" s="38"/>
    </row>
    <row r="31846" spans="3:13" x14ac:dyDescent="0.2">
      <c r="C31846" s="38"/>
      <c r="D31846" s="38"/>
      <c r="E31846" s="93"/>
      <c r="L31846" s="38"/>
      <c r="M31846" s="38"/>
    </row>
    <row r="31847" spans="3:13" x14ac:dyDescent="0.2">
      <c r="C31847" s="38"/>
      <c r="D31847" s="38"/>
      <c r="E31847" s="93"/>
      <c r="L31847" s="38"/>
      <c r="M31847" s="38"/>
    </row>
    <row r="31848" spans="3:13" x14ac:dyDescent="0.2">
      <c r="C31848" s="38"/>
      <c r="D31848" s="38"/>
      <c r="E31848" s="93"/>
      <c r="L31848" s="38"/>
      <c r="M31848" s="38"/>
    </row>
    <row r="31849" spans="3:13" x14ac:dyDescent="0.2">
      <c r="C31849" s="38"/>
      <c r="D31849" s="38"/>
      <c r="E31849" s="93"/>
      <c r="L31849" s="38"/>
      <c r="M31849" s="38"/>
    </row>
    <row r="31850" spans="3:13" x14ac:dyDescent="0.2">
      <c r="C31850" s="38"/>
      <c r="D31850" s="38"/>
      <c r="E31850" s="93"/>
      <c r="L31850" s="38"/>
      <c r="M31850" s="38"/>
    </row>
    <row r="31851" spans="3:13" x14ac:dyDescent="0.2">
      <c r="C31851" s="38"/>
      <c r="D31851" s="38"/>
      <c r="E31851" s="93"/>
      <c r="L31851" s="38"/>
      <c r="M31851" s="38"/>
    </row>
    <row r="31852" spans="3:13" x14ac:dyDescent="0.2">
      <c r="C31852" s="38"/>
      <c r="D31852" s="38"/>
      <c r="E31852" s="93"/>
      <c r="L31852" s="38"/>
      <c r="M31852" s="38"/>
    </row>
    <row r="31853" spans="3:13" x14ac:dyDescent="0.2">
      <c r="C31853" s="38"/>
      <c r="D31853" s="38"/>
      <c r="E31853" s="93"/>
      <c r="L31853" s="38"/>
      <c r="M31853" s="38"/>
    </row>
    <row r="31854" spans="3:13" x14ac:dyDescent="0.2">
      <c r="C31854" s="38"/>
      <c r="D31854" s="38"/>
      <c r="E31854" s="93"/>
      <c r="L31854" s="38"/>
      <c r="M31854" s="38"/>
    </row>
    <row r="31855" spans="3:13" x14ac:dyDescent="0.2">
      <c r="C31855" s="38"/>
      <c r="D31855" s="38"/>
      <c r="E31855" s="93"/>
      <c r="L31855" s="38"/>
      <c r="M31855" s="38"/>
    </row>
    <row r="31856" spans="3:13" x14ac:dyDescent="0.2">
      <c r="C31856" s="38"/>
      <c r="D31856" s="38"/>
      <c r="E31856" s="93"/>
      <c r="L31856" s="38"/>
      <c r="M31856" s="38"/>
    </row>
    <row r="31857" spans="3:13" x14ac:dyDescent="0.2">
      <c r="C31857" s="38"/>
      <c r="D31857" s="38"/>
      <c r="E31857" s="93"/>
      <c r="L31857" s="38"/>
      <c r="M31857" s="38"/>
    </row>
    <row r="31858" spans="3:13" x14ac:dyDescent="0.2">
      <c r="C31858" s="38"/>
      <c r="D31858" s="38"/>
      <c r="E31858" s="93"/>
      <c r="L31858" s="38"/>
      <c r="M31858" s="38"/>
    </row>
    <row r="31859" spans="3:13" x14ac:dyDescent="0.2">
      <c r="C31859" s="38"/>
      <c r="D31859" s="38"/>
      <c r="E31859" s="93"/>
      <c r="L31859" s="38"/>
      <c r="M31859" s="38"/>
    </row>
    <row r="31860" spans="3:13" x14ac:dyDescent="0.2">
      <c r="C31860" s="38"/>
      <c r="D31860" s="38"/>
      <c r="E31860" s="93"/>
      <c r="L31860" s="38"/>
      <c r="M31860" s="38"/>
    </row>
    <row r="31861" spans="3:13" x14ac:dyDescent="0.2">
      <c r="C31861" s="38"/>
      <c r="D31861" s="38"/>
      <c r="E31861" s="93"/>
      <c r="L31861" s="38"/>
      <c r="M31861" s="38"/>
    </row>
    <row r="31862" spans="3:13" x14ac:dyDescent="0.2">
      <c r="C31862" s="38"/>
      <c r="D31862" s="38"/>
      <c r="E31862" s="93"/>
      <c r="L31862" s="38"/>
      <c r="M31862" s="38"/>
    </row>
    <row r="31863" spans="3:13" x14ac:dyDescent="0.2">
      <c r="C31863" s="38"/>
      <c r="D31863" s="38"/>
      <c r="E31863" s="93"/>
      <c r="L31863" s="38"/>
      <c r="M31863" s="38"/>
    </row>
    <row r="31864" spans="3:13" x14ac:dyDescent="0.2">
      <c r="C31864" s="38"/>
      <c r="D31864" s="38"/>
      <c r="E31864" s="93"/>
      <c r="L31864" s="38"/>
      <c r="M31864" s="38"/>
    </row>
    <row r="31865" spans="3:13" x14ac:dyDescent="0.2">
      <c r="C31865" s="38"/>
      <c r="D31865" s="38"/>
      <c r="E31865" s="93"/>
      <c r="L31865" s="38"/>
      <c r="M31865" s="38"/>
    </row>
    <row r="31866" spans="3:13" x14ac:dyDescent="0.2">
      <c r="C31866" s="38"/>
      <c r="D31866" s="38"/>
      <c r="E31866" s="93"/>
      <c r="L31866" s="38"/>
      <c r="M31866" s="38"/>
    </row>
    <row r="31867" spans="3:13" x14ac:dyDescent="0.2">
      <c r="C31867" s="38"/>
      <c r="D31867" s="38"/>
      <c r="E31867" s="93"/>
      <c r="L31867" s="38"/>
      <c r="M31867" s="38"/>
    </row>
    <row r="31868" spans="3:13" x14ac:dyDescent="0.2">
      <c r="C31868" s="38"/>
      <c r="D31868" s="38"/>
      <c r="E31868" s="93"/>
      <c r="L31868" s="38"/>
      <c r="M31868" s="38"/>
    </row>
    <row r="31869" spans="3:13" x14ac:dyDescent="0.2">
      <c r="C31869" s="38"/>
      <c r="D31869" s="38"/>
      <c r="E31869" s="93"/>
      <c r="L31869" s="38"/>
      <c r="M31869" s="38"/>
    </row>
    <row r="31870" spans="3:13" x14ac:dyDescent="0.2">
      <c r="C31870" s="38"/>
      <c r="D31870" s="38"/>
      <c r="E31870" s="93"/>
      <c r="L31870" s="38"/>
      <c r="M31870" s="38"/>
    </row>
    <row r="31871" spans="3:13" x14ac:dyDescent="0.2">
      <c r="C31871" s="38"/>
      <c r="D31871" s="38"/>
      <c r="E31871" s="93"/>
      <c r="L31871" s="38"/>
      <c r="M31871" s="38"/>
    </row>
    <row r="31872" spans="3:13" x14ac:dyDescent="0.2">
      <c r="C31872" s="38"/>
      <c r="D31872" s="38"/>
      <c r="E31872" s="93"/>
      <c r="L31872" s="38"/>
      <c r="M31872" s="38"/>
    </row>
    <row r="31873" spans="3:13" x14ac:dyDescent="0.2">
      <c r="C31873" s="38"/>
      <c r="D31873" s="38"/>
      <c r="E31873" s="93"/>
      <c r="L31873" s="38"/>
      <c r="M31873" s="38"/>
    </row>
    <row r="31874" spans="3:13" x14ac:dyDescent="0.2">
      <c r="C31874" s="38"/>
      <c r="D31874" s="38"/>
      <c r="E31874" s="93"/>
      <c r="L31874" s="38"/>
      <c r="M31874" s="38"/>
    </row>
    <row r="31875" spans="3:13" x14ac:dyDescent="0.2">
      <c r="C31875" s="38"/>
      <c r="D31875" s="38"/>
      <c r="E31875" s="93"/>
      <c r="L31875" s="38"/>
      <c r="M31875" s="38"/>
    </row>
    <row r="31876" spans="3:13" x14ac:dyDescent="0.2">
      <c r="C31876" s="38"/>
      <c r="D31876" s="38"/>
      <c r="E31876" s="93"/>
      <c r="L31876" s="38"/>
      <c r="M31876" s="38"/>
    </row>
    <row r="31877" spans="3:13" x14ac:dyDescent="0.2">
      <c r="C31877" s="38"/>
      <c r="D31877" s="38"/>
      <c r="E31877" s="93"/>
      <c r="L31877" s="38"/>
      <c r="M31877" s="38"/>
    </row>
    <row r="31878" spans="3:13" x14ac:dyDescent="0.2">
      <c r="C31878" s="38"/>
      <c r="D31878" s="38"/>
      <c r="E31878" s="93"/>
      <c r="L31878" s="38"/>
      <c r="M31878" s="38"/>
    </row>
    <row r="31879" spans="3:13" x14ac:dyDescent="0.2">
      <c r="C31879" s="38"/>
      <c r="D31879" s="38"/>
      <c r="E31879" s="93"/>
      <c r="L31879" s="38"/>
      <c r="M31879" s="38"/>
    </row>
    <row r="31880" spans="3:13" x14ac:dyDescent="0.2">
      <c r="C31880" s="38"/>
      <c r="D31880" s="38"/>
      <c r="E31880" s="93"/>
      <c r="L31880" s="38"/>
      <c r="M31880" s="38"/>
    </row>
    <row r="31881" spans="3:13" x14ac:dyDescent="0.2">
      <c r="C31881" s="38"/>
      <c r="D31881" s="38"/>
      <c r="E31881" s="93"/>
      <c r="L31881" s="38"/>
      <c r="M31881" s="38"/>
    </row>
    <row r="31882" spans="3:13" x14ac:dyDescent="0.2">
      <c r="C31882" s="38"/>
      <c r="D31882" s="38"/>
      <c r="E31882" s="93"/>
      <c r="L31882" s="38"/>
      <c r="M31882" s="38"/>
    </row>
    <row r="31883" spans="3:13" x14ac:dyDescent="0.2">
      <c r="C31883" s="38"/>
      <c r="D31883" s="38"/>
      <c r="E31883" s="93"/>
      <c r="L31883" s="38"/>
      <c r="M31883" s="38"/>
    </row>
    <row r="31884" spans="3:13" x14ac:dyDescent="0.2">
      <c r="C31884" s="38"/>
      <c r="D31884" s="38"/>
      <c r="E31884" s="93"/>
      <c r="L31884" s="38"/>
      <c r="M31884" s="38"/>
    </row>
    <row r="31885" spans="3:13" x14ac:dyDescent="0.2">
      <c r="C31885" s="38"/>
      <c r="D31885" s="38"/>
      <c r="E31885" s="93"/>
      <c r="L31885" s="38"/>
      <c r="M31885" s="38"/>
    </row>
    <row r="31886" spans="3:13" x14ac:dyDescent="0.2">
      <c r="C31886" s="38"/>
      <c r="D31886" s="38"/>
      <c r="E31886" s="93"/>
      <c r="L31886" s="38"/>
      <c r="M31886" s="38"/>
    </row>
    <row r="31887" spans="3:13" x14ac:dyDescent="0.2">
      <c r="C31887" s="38"/>
      <c r="D31887" s="38"/>
      <c r="E31887" s="93"/>
      <c r="L31887" s="38"/>
      <c r="M31887" s="38"/>
    </row>
    <row r="31888" spans="3:13" x14ac:dyDescent="0.2">
      <c r="C31888" s="38"/>
      <c r="D31888" s="38"/>
      <c r="E31888" s="93"/>
      <c r="L31888" s="38"/>
      <c r="M31888" s="38"/>
    </row>
    <row r="31889" spans="3:13" x14ac:dyDescent="0.2">
      <c r="C31889" s="38"/>
      <c r="D31889" s="38"/>
      <c r="E31889" s="93"/>
      <c r="L31889" s="38"/>
      <c r="M31889" s="38"/>
    </row>
    <row r="31890" spans="3:13" x14ac:dyDescent="0.2">
      <c r="C31890" s="38"/>
      <c r="D31890" s="38"/>
      <c r="E31890" s="93"/>
      <c r="L31890" s="38"/>
      <c r="M31890" s="38"/>
    </row>
    <row r="31891" spans="3:13" x14ac:dyDescent="0.2">
      <c r="C31891" s="38"/>
      <c r="D31891" s="38"/>
      <c r="E31891" s="93"/>
      <c r="L31891" s="38"/>
      <c r="M31891" s="38"/>
    </row>
    <row r="31892" spans="3:13" x14ac:dyDescent="0.2">
      <c r="C31892" s="38"/>
      <c r="D31892" s="38"/>
      <c r="E31892" s="93"/>
      <c r="L31892" s="38"/>
      <c r="M31892" s="38"/>
    </row>
    <row r="31893" spans="3:13" x14ac:dyDescent="0.2">
      <c r="C31893" s="38"/>
      <c r="D31893" s="38"/>
      <c r="E31893" s="93"/>
      <c r="L31893" s="38"/>
      <c r="M31893" s="38"/>
    </row>
    <row r="31894" spans="3:13" x14ac:dyDescent="0.2">
      <c r="C31894" s="38"/>
      <c r="D31894" s="38"/>
      <c r="E31894" s="93"/>
      <c r="L31894" s="38"/>
      <c r="M31894" s="38"/>
    </row>
    <row r="31895" spans="3:13" x14ac:dyDescent="0.2">
      <c r="C31895" s="38"/>
      <c r="D31895" s="38"/>
      <c r="E31895" s="93"/>
      <c r="L31895" s="38"/>
      <c r="M31895" s="38"/>
    </row>
    <row r="31896" spans="3:13" x14ac:dyDescent="0.2">
      <c r="C31896" s="38"/>
      <c r="D31896" s="38"/>
      <c r="E31896" s="93"/>
      <c r="L31896" s="38"/>
      <c r="M31896" s="38"/>
    </row>
    <row r="31897" spans="3:13" x14ac:dyDescent="0.2">
      <c r="C31897" s="38"/>
      <c r="D31897" s="38"/>
      <c r="E31897" s="93"/>
      <c r="L31897" s="38"/>
      <c r="M31897" s="38"/>
    </row>
    <row r="31898" spans="3:13" x14ac:dyDescent="0.2">
      <c r="C31898" s="38"/>
      <c r="D31898" s="38"/>
      <c r="E31898" s="93"/>
      <c r="L31898" s="38"/>
      <c r="M31898" s="38"/>
    </row>
    <row r="31899" spans="3:13" x14ac:dyDescent="0.2">
      <c r="C31899" s="38"/>
      <c r="D31899" s="38"/>
      <c r="E31899" s="93"/>
      <c r="L31899" s="38"/>
      <c r="M31899" s="38"/>
    </row>
    <row r="31900" spans="3:13" x14ac:dyDescent="0.2">
      <c r="C31900" s="38"/>
      <c r="D31900" s="38"/>
      <c r="E31900" s="93"/>
      <c r="L31900" s="38"/>
      <c r="M31900" s="38"/>
    </row>
    <row r="31901" spans="3:13" x14ac:dyDescent="0.2">
      <c r="C31901" s="38"/>
      <c r="D31901" s="38"/>
      <c r="E31901" s="93"/>
      <c r="L31901" s="38"/>
      <c r="M31901" s="38"/>
    </row>
    <row r="31902" spans="3:13" x14ac:dyDescent="0.2">
      <c r="C31902" s="38"/>
      <c r="D31902" s="38"/>
      <c r="E31902" s="93"/>
      <c r="L31902" s="38"/>
      <c r="M31902" s="38"/>
    </row>
    <row r="31903" spans="3:13" x14ac:dyDescent="0.2">
      <c r="C31903" s="38"/>
      <c r="D31903" s="38"/>
      <c r="E31903" s="93"/>
      <c r="L31903" s="38"/>
      <c r="M31903" s="38"/>
    </row>
    <row r="31904" spans="3:13" x14ac:dyDescent="0.2">
      <c r="C31904" s="38"/>
      <c r="D31904" s="38"/>
      <c r="E31904" s="93"/>
      <c r="L31904" s="38"/>
      <c r="M31904" s="38"/>
    </row>
    <row r="31905" spans="3:13" x14ac:dyDescent="0.2">
      <c r="C31905" s="38"/>
      <c r="D31905" s="38"/>
      <c r="E31905" s="93"/>
      <c r="L31905" s="38"/>
      <c r="M31905" s="38"/>
    </row>
    <row r="31906" spans="3:13" x14ac:dyDescent="0.2">
      <c r="C31906" s="38"/>
      <c r="D31906" s="38"/>
      <c r="E31906" s="93"/>
      <c r="L31906" s="38"/>
      <c r="M31906" s="38"/>
    </row>
    <row r="31907" spans="3:13" x14ac:dyDescent="0.2">
      <c r="C31907" s="38"/>
      <c r="D31907" s="38"/>
      <c r="E31907" s="93"/>
      <c r="L31907" s="38"/>
      <c r="M31907" s="38"/>
    </row>
    <row r="31908" spans="3:13" x14ac:dyDescent="0.2">
      <c r="C31908" s="38"/>
      <c r="D31908" s="38"/>
      <c r="E31908" s="93"/>
      <c r="L31908" s="38"/>
      <c r="M31908" s="38"/>
    </row>
    <row r="31909" spans="3:13" x14ac:dyDescent="0.2">
      <c r="C31909" s="38"/>
      <c r="D31909" s="38"/>
      <c r="E31909" s="93"/>
      <c r="L31909" s="38"/>
      <c r="M31909" s="38"/>
    </row>
    <row r="31910" spans="3:13" x14ac:dyDescent="0.2">
      <c r="C31910" s="38"/>
      <c r="D31910" s="38"/>
      <c r="E31910" s="93"/>
      <c r="L31910" s="38"/>
      <c r="M31910" s="38"/>
    </row>
    <row r="31911" spans="3:13" x14ac:dyDescent="0.2">
      <c r="C31911" s="38"/>
      <c r="D31911" s="38"/>
      <c r="E31911" s="93"/>
      <c r="L31911" s="38"/>
      <c r="M31911" s="38"/>
    </row>
    <row r="31912" spans="3:13" x14ac:dyDescent="0.2">
      <c r="C31912" s="38"/>
      <c r="D31912" s="38"/>
      <c r="E31912" s="93"/>
      <c r="L31912" s="38"/>
      <c r="M31912" s="38"/>
    </row>
    <row r="31913" spans="3:13" x14ac:dyDescent="0.2">
      <c r="C31913" s="38"/>
      <c r="D31913" s="38"/>
      <c r="E31913" s="93"/>
      <c r="L31913" s="38"/>
      <c r="M31913" s="38"/>
    </row>
    <row r="31914" spans="3:13" x14ac:dyDescent="0.2">
      <c r="C31914" s="38"/>
      <c r="D31914" s="38"/>
      <c r="E31914" s="93"/>
      <c r="L31914" s="38"/>
      <c r="M31914" s="38"/>
    </row>
    <row r="31915" spans="3:13" x14ac:dyDescent="0.2">
      <c r="C31915" s="38"/>
      <c r="D31915" s="38"/>
      <c r="E31915" s="93"/>
      <c r="L31915" s="38"/>
      <c r="M31915" s="38"/>
    </row>
    <row r="31916" spans="3:13" x14ac:dyDescent="0.2">
      <c r="C31916" s="38"/>
      <c r="D31916" s="38"/>
      <c r="E31916" s="93"/>
      <c r="L31916" s="38"/>
      <c r="M31916" s="38"/>
    </row>
    <row r="31917" spans="3:13" x14ac:dyDescent="0.2">
      <c r="C31917" s="38"/>
      <c r="D31917" s="38"/>
      <c r="E31917" s="93"/>
      <c r="L31917" s="38"/>
      <c r="M31917" s="38"/>
    </row>
    <row r="31918" spans="3:13" x14ac:dyDescent="0.2">
      <c r="C31918" s="38"/>
      <c r="D31918" s="38"/>
      <c r="E31918" s="93"/>
      <c r="L31918" s="38"/>
      <c r="M31918" s="38"/>
    </row>
    <row r="31919" spans="3:13" x14ac:dyDescent="0.2">
      <c r="C31919" s="38"/>
      <c r="D31919" s="38"/>
      <c r="E31919" s="93"/>
      <c r="L31919" s="38"/>
      <c r="M31919" s="38"/>
    </row>
    <row r="31920" spans="3:13" x14ac:dyDescent="0.2">
      <c r="C31920" s="38"/>
      <c r="D31920" s="38"/>
      <c r="E31920" s="93"/>
      <c r="L31920" s="38"/>
      <c r="M31920" s="38"/>
    </row>
    <row r="31921" spans="3:13" x14ac:dyDescent="0.2">
      <c r="C31921" s="38"/>
      <c r="D31921" s="38"/>
      <c r="E31921" s="93"/>
      <c r="L31921" s="38"/>
      <c r="M31921" s="38"/>
    </row>
    <row r="31922" spans="3:13" x14ac:dyDescent="0.2">
      <c r="C31922" s="38"/>
      <c r="D31922" s="38"/>
      <c r="E31922" s="93"/>
      <c r="L31922" s="38"/>
      <c r="M31922" s="38"/>
    </row>
    <row r="31923" spans="3:13" x14ac:dyDescent="0.2">
      <c r="C31923" s="38"/>
      <c r="D31923" s="38"/>
      <c r="E31923" s="93"/>
      <c r="L31923" s="38"/>
      <c r="M31923" s="38"/>
    </row>
    <row r="31924" spans="3:13" x14ac:dyDescent="0.2">
      <c r="C31924" s="38"/>
      <c r="D31924" s="38"/>
      <c r="E31924" s="93"/>
      <c r="L31924" s="38"/>
      <c r="M31924" s="38"/>
    </row>
    <row r="31925" spans="3:13" x14ac:dyDescent="0.2">
      <c r="C31925" s="38"/>
      <c r="D31925" s="38"/>
      <c r="E31925" s="93"/>
      <c r="L31925" s="38"/>
      <c r="M31925" s="38"/>
    </row>
    <row r="31926" spans="3:13" x14ac:dyDescent="0.2">
      <c r="C31926" s="38"/>
      <c r="D31926" s="38"/>
      <c r="E31926" s="93"/>
      <c r="L31926" s="38"/>
      <c r="M31926" s="38"/>
    </row>
    <row r="31927" spans="3:13" x14ac:dyDescent="0.2">
      <c r="C31927" s="38"/>
      <c r="D31927" s="38"/>
      <c r="E31927" s="93"/>
      <c r="L31927" s="38"/>
      <c r="M31927" s="38"/>
    </row>
    <row r="31928" spans="3:13" x14ac:dyDescent="0.2">
      <c r="C31928" s="38"/>
      <c r="D31928" s="38"/>
      <c r="E31928" s="93"/>
      <c r="L31928" s="38"/>
      <c r="M31928" s="38"/>
    </row>
    <row r="31929" spans="3:13" x14ac:dyDescent="0.2">
      <c r="C31929" s="38"/>
      <c r="D31929" s="38"/>
      <c r="E31929" s="93"/>
      <c r="L31929" s="38"/>
      <c r="M31929" s="38"/>
    </row>
    <row r="31930" spans="3:13" x14ac:dyDescent="0.2">
      <c r="C31930" s="38"/>
      <c r="D31930" s="38"/>
      <c r="E31930" s="93"/>
      <c r="L31930" s="38"/>
      <c r="M31930" s="38"/>
    </row>
    <row r="31931" spans="3:13" x14ac:dyDescent="0.2">
      <c r="C31931" s="38"/>
      <c r="D31931" s="38"/>
      <c r="E31931" s="93"/>
      <c r="L31931" s="38"/>
      <c r="M31931" s="38"/>
    </row>
    <row r="31932" spans="3:13" x14ac:dyDescent="0.2">
      <c r="C31932" s="38"/>
      <c r="D31932" s="38"/>
      <c r="E31932" s="93"/>
      <c r="L31932" s="38"/>
      <c r="M31932" s="38"/>
    </row>
    <row r="31933" spans="3:13" x14ac:dyDescent="0.2">
      <c r="C31933" s="38"/>
      <c r="D31933" s="38"/>
      <c r="E31933" s="93"/>
      <c r="L31933" s="38"/>
      <c r="M31933" s="38"/>
    </row>
    <row r="31934" spans="3:13" x14ac:dyDescent="0.2">
      <c r="C31934" s="38"/>
      <c r="D31934" s="38"/>
      <c r="E31934" s="93"/>
      <c r="L31934" s="38"/>
      <c r="M31934" s="38"/>
    </row>
    <row r="31935" spans="3:13" x14ac:dyDescent="0.2">
      <c r="C31935" s="38"/>
      <c r="D31935" s="38"/>
      <c r="E31935" s="93"/>
      <c r="L31935" s="38"/>
      <c r="M31935" s="38"/>
    </row>
    <row r="31936" spans="3:13" x14ac:dyDescent="0.2">
      <c r="C31936" s="38"/>
      <c r="D31936" s="38"/>
      <c r="E31936" s="93"/>
      <c r="L31936" s="38"/>
      <c r="M31936" s="38"/>
    </row>
    <row r="31937" spans="3:13" x14ac:dyDescent="0.2">
      <c r="C31937" s="38"/>
      <c r="D31937" s="38"/>
      <c r="E31937" s="93"/>
      <c r="L31937" s="38"/>
      <c r="M31937" s="38"/>
    </row>
    <row r="31938" spans="3:13" x14ac:dyDescent="0.2">
      <c r="C31938" s="38"/>
      <c r="D31938" s="38"/>
      <c r="E31938" s="93"/>
      <c r="L31938" s="38"/>
      <c r="M31938" s="38"/>
    </row>
    <row r="31939" spans="3:13" x14ac:dyDescent="0.2">
      <c r="C31939" s="38"/>
      <c r="D31939" s="38"/>
      <c r="E31939" s="93"/>
      <c r="L31939" s="38"/>
      <c r="M31939" s="38"/>
    </row>
    <row r="31940" spans="3:13" x14ac:dyDescent="0.2">
      <c r="C31940" s="38"/>
      <c r="D31940" s="38"/>
      <c r="E31940" s="93"/>
      <c r="L31940" s="38"/>
      <c r="M31940" s="38"/>
    </row>
    <row r="31941" spans="3:13" x14ac:dyDescent="0.2">
      <c r="C31941" s="38"/>
      <c r="D31941" s="38"/>
      <c r="E31941" s="93"/>
      <c r="L31941" s="38"/>
      <c r="M31941" s="38"/>
    </row>
    <row r="31942" spans="3:13" x14ac:dyDescent="0.2">
      <c r="C31942" s="38"/>
      <c r="D31942" s="38"/>
      <c r="E31942" s="93"/>
      <c r="L31942" s="38"/>
      <c r="M31942" s="38"/>
    </row>
    <row r="31943" spans="3:13" x14ac:dyDescent="0.2">
      <c r="C31943" s="38"/>
      <c r="D31943" s="38"/>
      <c r="E31943" s="93"/>
      <c r="L31943" s="38"/>
      <c r="M31943" s="38"/>
    </row>
    <row r="31944" spans="3:13" x14ac:dyDescent="0.2">
      <c r="C31944" s="38"/>
      <c r="D31944" s="38"/>
      <c r="E31944" s="93"/>
      <c r="L31944" s="38"/>
      <c r="M31944" s="38"/>
    </row>
    <row r="31945" spans="3:13" x14ac:dyDescent="0.2">
      <c r="C31945" s="38"/>
      <c r="D31945" s="38"/>
      <c r="E31945" s="93"/>
      <c r="L31945" s="38"/>
      <c r="M31945" s="38"/>
    </row>
    <row r="31946" spans="3:13" x14ac:dyDescent="0.2">
      <c r="C31946" s="38"/>
      <c r="D31946" s="38"/>
      <c r="E31946" s="93"/>
      <c r="L31946" s="38"/>
      <c r="M31946" s="38"/>
    </row>
    <row r="31947" spans="3:13" x14ac:dyDescent="0.2">
      <c r="C31947" s="38"/>
      <c r="D31947" s="38"/>
      <c r="E31947" s="93"/>
      <c r="L31947" s="38"/>
      <c r="M31947" s="38"/>
    </row>
    <row r="31948" spans="3:13" x14ac:dyDescent="0.2">
      <c r="C31948" s="38"/>
      <c r="D31948" s="38"/>
      <c r="E31948" s="93"/>
      <c r="L31948" s="38"/>
      <c r="M31948" s="38"/>
    </row>
    <row r="31949" spans="3:13" x14ac:dyDescent="0.2">
      <c r="C31949" s="38"/>
      <c r="D31949" s="38"/>
      <c r="E31949" s="93"/>
      <c r="L31949" s="38"/>
      <c r="M31949" s="38"/>
    </row>
    <row r="31950" spans="3:13" x14ac:dyDescent="0.2">
      <c r="C31950" s="38"/>
      <c r="D31950" s="38"/>
      <c r="E31950" s="93"/>
      <c r="L31950" s="38"/>
      <c r="M31950" s="38"/>
    </row>
    <row r="31951" spans="3:13" x14ac:dyDescent="0.2">
      <c r="C31951" s="38"/>
      <c r="D31951" s="38"/>
      <c r="E31951" s="93"/>
      <c r="L31951" s="38"/>
      <c r="M31951" s="38"/>
    </row>
    <row r="31952" spans="3:13" x14ac:dyDescent="0.2">
      <c r="C31952" s="38"/>
      <c r="D31952" s="38"/>
      <c r="E31952" s="93"/>
      <c r="L31952" s="38"/>
      <c r="M31952" s="38"/>
    </row>
    <row r="31953" spans="3:13" x14ac:dyDescent="0.2">
      <c r="C31953" s="38"/>
      <c r="D31953" s="38"/>
      <c r="E31953" s="93"/>
      <c r="L31953" s="38"/>
      <c r="M31953" s="38"/>
    </row>
    <row r="31954" spans="3:13" x14ac:dyDescent="0.2">
      <c r="C31954" s="38"/>
      <c r="D31954" s="38"/>
      <c r="E31954" s="93"/>
      <c r="L31954" s="38"/>
      <c r="M31954" s="38"/>
    </row>
    <row r="31955" spans="3:13" x14ac:dyDescent="0.2">
      <c r="C31955" s="38"/>
      <c r="D31955" s="38"/>
      <c r="E31955" s="93"/>
      <c r="L31955" s="38"/>
      <c r="M31955" s="38"/>
    </row>
    <row r="31956" spans="3:13" x14ac:dyDescent="0.2">
      <c r="C31956" s="38"/>
      <c r="D31956" s="38"/>
      <c r="E31956" s="93"/>
      <c r="L31956" s="38"/>
      <c r="M31956" s="38"/>
    </row>
    <row r="31957" spans="3:13" x14ac:dyDescent="0.2">
      <c r="C31957" s="38"/>
      <c r="D31957" s="38"/>
      <c r="E31957" s="93"/>
      <c r="L31957" s="38"/>
      <c r="M31957" s="38"/>
    </row>
    <row r="31958" spans="3:13" x14ac:dyDescent="0.2">
      <c r="C31958" s="38"/>
      <c r="D31958" s="38"/>
      <c r="E31958" s="93"/>
      <c r="L31958" s="38"/>
      <c r="M31958" s="38"/>
    </row>
    <row r="31959" spans="3:13" x14ac:dyDescent="0.2">
      <c r="C31959" s="38"/>
      <c r="D31959" s="38"/>
      <c r="E31959" s="93"/>
      <c r="L31959" s="38"/>
      <c r="M31959" s="38"/>
    </row>
    <row r="31960" spans="3:13" x14ac:dyDescent="0.2">
      <c r="C31960" s="38"/>
      <c r="D31960" s="38"/>
      <c r="E31960" s="93"/>
      <c r="L31960" s="38"/>
      <c r="M31960" s="38"/>
    </row>
    <row r="31961" spans="3:13" x14ac:dyDescent="0.2">
      <c r="C31961" s="38"/>
      <c r="D31961" s="38"/>
      <c r="E31961" s="93"/>
      <c r="L31961" s="38"/>
      <c r="M31961" s="38"/>
    </row>
    <row r="31962" spans="3:13" x14ac:dyDescent="0.2">
      <c r="C31962" s="38"/>
      <c r="D31962" s="38"/>
      <c r="E31962" s="93"/>
      <c r="L31962" s="38"/>
      <c r="M31962" s="38"/>
    </row>
    <row r="31963" spans="3:13" x14ac:dyDescent="0.2">
      <c r="C31963" s="38"/>
      <c r="D31963" s="38"/>
      <c r="E31963" s="93"/>
      <c r="L31963" s="38"/>
      <c r="M31963" s="38"/>
    </row>
    <row r="31964" spans="3:13" x14ac:dyDescent="0.2">
      <c r="C31964" s="38"/>
      <c r="D31964" s="38"/>
      <c r="E31964" s="93"/>
      <c r="L31964" s="38"/>
      <c r="M31964" s="38"/>
    </row>
    <row r="31965" spans="3:13" x14ac:dyDescent="0.2">
      <c r="C31965" s="38"/>
      <c r="D31965" s="38"/>
      <c r="E31965" s="93"/>
      <c r="L31965" s="38"/>
      <c r="M31965" s="38"/>
    </row>
    <row r="31966" spans="3:13" x14ac:dyDescent="0.2">
      <c r="C31966" s="38"/>
      <c r="D31966" s="38"/>
      <c r="E31966" s="93"/>
      <c r="L31966" s="38"/>
      <c r="M31966" s="38"/>
    </row>
    <row r="31967" spans="3:13" x14ac:dyDescent="0.2">
      <c r="C31967" s="38"/>
      <c r="D31967" s="38"/>
      <c r="E31967" s="93"/>
      <c r="L31967" s="38"/>
      <c r="M31967" s="38"/>
    </row>
    <row r="31968" spans="3:13" x14ac:dyDescent="0.2">
      <c r="C31968" s="38"/>
      <c r="D31968" s="38"/>
      <c r="E31968" s="93"/>
      <c r="L31968" s="38"/>
      <c r="M31968" s="38"/>
    </row>
    <row r="31969" spans="3:13" x14ac:dyDescent="0.2">
      <c r="C31969" s="38"/>
      <c r="D31969" s="38"/>
      <c r="E31969" s="93"/>
      <c r="L31969" s="38"/>
      <c r="M31969" s="38"/>
    </row>
    <row r="31970" spans="3:13" x14ac:dyDescent="0.2">
      <c r="C31970" s="38"/>
      <c r="D31970" s="38"/>
      <c r="E31970" s="93"/>
      <c r="L31970" s="38"/>
      <c r="M31970" s="38"/>
    </row>
    <row r="31971" spans="3:13" x14ac:dyDescent="0.2">
      <c r="C31971" s="38"/>
      <c r="D31971" s="38"/>
      <c r="E31971" s="93"/>
      <c r="L31971" s="38"/>
      <c r="M31971" s="38"/>
    </row>
    <row r="31972" spans="3:13" x14ac:dyDescent="0.2">
      <c r="C31972" s="38"/>
      <c r="D31972" s="38"/>
      <c r="E31972" s="93"/>
      <c r="L31972" s="38"/>
      <c r="M31972" s="38"/>
    </row>
    <row r="31973" spans="3:13" x14ac:dyDescent="0.2">
      <c r="C31973" s="38"/>
      <c r="D31973" s="38"/>
      <c r="E31973" s="93"/>
      <c r="L31973" s="38"/>
      <c r="M31973" s="38"/>
    </row>
    <row r="31974" spans="3:13" x14ac:dyDescent="0.2">
      <c r="C31974" s="38"/>
      <c r="D31974" s="38"/>
      <c r="E31974" s="93"/>
      <c r="L31974" s="38"/>
      <c r="M31974" s="38"/>
    </row>
    <row r="31975" spans="3:13" x14ac:dyDescent="0.2">
      <c r="C31975" s="38"/>
      <c r="D31975" s="38"/>
      <c r="E31975" s="93"/>
      <c r="L31975" s="38"/>
      <c r="M31975" s="38"/>
    </row>
    <row r="31976" spans="3:13" x14ac:dyDescent="0.2">
      <c r="C31976" s="38"/>
      <c r="D31976" s="38"/>
      <c r="E31976" s="93"/>
      <c r="L31976" s="38"/>
      <c r="M31976" s="38"/>
    </row>
    <row r="31977" spans="3:13" x14ac:dyDescent="0.2">
      <c r="C31977" s="38"/>
      <c r="D31977" s="38"/>
      <c r="E31977" s="93"/>
      <c r="L31977" s="38"/>
      <c r="M31977" s="38"/>
    </row>
    <row r="31978" spans="3:13" x14ac:dyDescent="0.2">
      <c r="C31978" s="38"/>
      <c r="D31978" s="38"/>
      <c r="E31978" s="93"/>
      <c r="L31978" s="38"/>
      <c r="M31978" s="38"/>
    </row>
    <row r="31979" spans="3:13" x14ac:dyDescent="0.2">
      <c r="C31979" s="38"/>
      <c r="D31979" s="38"/>
      <c r="E31979" s="93"/>
      <c r="L31979" s="38"/>
      <c r="M31979" s="38"/>
    </row>
    <row r="31980" spans="3:13" x14ac:dyDescent="0.2">
      <c r="C31980" s="38"/>
      <c r="D31980" s="38"/>
      <c r="E31980" s="93"/>
      <c r="L31980" s="38"/>
      <c r="M31980" s="38"/>
    </row>
    <row r="31981" spans="3:13" x14ac:dyDescent="0.2">
      <c r="C31981" s="38"/>
      <c r="D31981" s="38"/>
      <c r="E31981" s="93"/>
      <c r="L31981" s="38"/>
      <c r="M31981" s="38"/>
    </row>
    <row r="31982" spans="3:13" x14ac:dyDescent="0.2">
      <c r="C31982" s="38"/>
      <c r="D31982" s="38"/>
      <c r="E31982" s="93"/>
      <c r="L31982" s="38"/>
      <c r="M31982" s="38"/>
    </row>
    <row r="31983" spans="3:13" x14ac:dyDescent="0.2">
      <c r="C31983" s="38"/>
      <c r="D31983" s="38"/>
      <c r="E31983" s="93"/>
      <c r="L31983" s="38"/>
      <c r="M31983" s="38"/>
    </row>
    <row r="31984" spans="3:13" x14ac:dyDescent="0.2">
      <c r="C31984" s="38"/>
      <c r="D31984" s="38"/>
      <c r="E31984" s="93"/>
      <c r="L31984" s="38"/>
      <c r="M31984" s="38"/>
    </row>
    <row r="31985" spans="3:13" x14ac:dyDescent="0.2">
      <c r="C31985" s="38"/>
      <c r="D31985" s="38"/>
      <c r="E31985" s="93"/>
      <c r="L31985" s="38"/>
      <c r="M31985" s="38"/>
    </row>
    <row r="31986" spans="3:13" x14ac:dyDescent="0.2">
      <c r="C31986" s="38"/>
      <c r="D31986" s="38"/>
      <c r="E31986" s="93"/>
      <c r="L31986" s="38"/>
      <c r="M31986" s="38"/>
    </row>
    <row r="31987" spans="3:13" x14ac:dyDescent="0.2">
      <c r="C31987" s="38"/>
      <c r="D31987" s="38"/>
      <c r="E31987" s="93"/>
      <c r="L31987" s="38"/>
      <c r="M31987" s="38"/>
    </row>
    <row r="31988" spans="3:13" x14ac:dyDescent="0.2">
      <c r="C31988" s="38"/>
      <c r="D31988" s="38"/>
      <c r="E31988" s="93"/>
      <c r="L31988" s="38"/>
      <c r="M31988" s="38"/>
    </row>
    <row r="31989" spans="3:13" x14ac:dyDescent="0.2">
      <c r="C31989" s="38"/>
      <c r="D31989" s="38"/>
      <c r="E31989" s="93"/>
      <c r="L31989" s="38"/>
      <c r="M31989" s="38"/>
    </row>
    <row r="31990" spans="3:13" x14ac:dyDescent="0.2">
      <c r="C31990" s="38"/>
      <c r="D31990" s="38"/>
      <c r="E31990" s="93"/>
      <c r="L31990" s="38"/>
      <c r="M31990" s="38"/>
    </row>
    <row r="31991" spans="3:13" x14ac:dyDescent="0.2">
      <c r="C31991" s="38"/>
      <c r="D31991" s="38"/>
      <c r="E31991" s="93"/>
      <c r="L31991" s="38"/>
      <c r="M31991" s="38"/>
    </row>
    <row r="31992" spans="3:13" x14ac:dyDescent="0.2">
      <c r="C31992" s="38"/>
      <c r="D31992" s="38"/>
      <c r="E31992" s="93"/>
      <c r="L31992" s="38"/>
      <c r="M31992" s="38"/>
    </row>
    <row r="31993" spans="3:13" x14ac:dyDescent="0.2">
      <c r="C31993" s="38"/>
      <c r="D31993" s="38"/>
      <c r="E31993" s="93"/>
      <c r="L31993" s="38"/>
      <c r="M31993" s="38"/>
    </row>
    <row r="31994" spans="3:13" x14ac:dyDescent="0.2">
      <c r="C31994" s="38"/>
      <c r="D31994" s="38"/>
      <c r="E31994" s="93"/>
      <c r="L31994" s="38"/>
      <c r="M31994" s="38"/>
    </row>
    <row r="31995" spans="3:13" x14ac:dyDescent="0.2">
      <c r="C31995" s="38"/>
      <c r="D31995" s="38"/>
      <c r="E31995" s="93"/>
      <c r="L31995" s="38"/>
      <c r="M31995" s="38"/>
    </row>
    <row r="31996" spans="3:13" x14ac:dyDescent="0.2">
      <c r="C31996" s="38"/>
      <c r="D31996" s="38"/>
      <c r="E31996" s="93"/>
      <c r="L31996" s="38"/>
      <c r="M31996" s="38"/>
    </row>
    <row r="31997" spans="3:13" x14ac:dyDescent="0.2">
      <c r="C31997" s="38"/>
      <c r="D31997" s="38"/>
      <c r="E31997" s="93"/>
      <c r="L31997" s="38"/>
      <c r="M31997" s="38"/>
    </row>
    <row r="31998" spans="3:13" x14ac:dyDescent="0.2">
      <c r="C31998" s="38"/>
      <c r="D31998" s="38"/>
      <c r="E31998" s="93"/>
      <c r="L31998" s="38"/>
      <c r="M31998" s="38"/>
    </row>
    <row r="31999" spans="3:13" x14ac:dyDescent="0.2">
      <c r="C31999" s="38"/>
      <c r="D31999" s="38"/>
      <c r="E31999" s="93"/>
      <c r="L31999" s="38"/>
      <c r="M31999" s="38"/>
    </row>
    <row r="32000" spans="3:13" x14ac:dyDescent="0.2">
      <c r="C32000" s="38"/>
      <c r="D32000" s="38"/>
      <c r="E32000" s="93"/>
      <c r="L32000" s="38"/>
      <c r="M32000" s="38"/>
    </row>
    <row r="32001" spans="3:13" x14ac:dyDescent="0.2">
      <c r="C32001" s="38"/>
      <c r="D32001" s="38"/>
      <c r="E32001" s="93"/>
      <c r="L32001" s="38"/>
      <c r="M32001" s="38"/>
    </row>
    <row r="32002" spans="3:13" x14ac:dyDescent="0.2">
      <c r="C32002" s="38"/>
      <c r="D32002" s="38"/>
      <c r="E32002" s="93"/>
      <c r="L32002" s="38"/>
      <c r="M32002" s="38"/>
    </row>
    <row r="32003" spans="3:13" x14ac:dyDescent="0.2">
      <c r="C32003" s="38"/>
      <c r="D32003" s="38"/>
      <c r="E32003" s="93"/>
      <c r="L32003" s="38"/>
      <c r="M32003" s="38"/>
    </row>
    <row r="32004" spans="3:13" x14ac:dyDescent="0.2">
      <c r="C32004" s="38"/>
      <c r="D32004" s="38"/>
      <c r="E32004" s="93"/>
      <c r="L32004" s="38"/>
      <c r="M32004" s="38"/>
    </row>
    <row r="32005" spans="3:13" x14ac:dyDescent="0.2">
      <c r="C32005" s="38"/>
      <c r="D32005" s="38"/>
      <c r="E32005" s="93"/>
      <c r="L32005" s="38"/>
      <c r="M32005" s="38"/>
    </row>
    <row r="32006" spans="3:13" x14ac:dyDescent="0.2">
      <c r="C32006" s="38"/>
      <c r="D32006" s="38"/>
      <c r="E32006" s="93"/>
      <c r="L32006" s="38"/>
      <c r="M32006" s="38"/>
    </row>
    <row r="32007" spans="3:13" x14ac:dyDescent="0.2">
      <c r="C32007" s="38"/>
      <c r="D32007" s="38"/>
      <c r="E32007" s="93"/>
      <c r="L32007" s="38"/>
      <c r="M32007" s="38"/>
    </row>
    <row r="32008" spans="3:13" x14ac:dyDescent="0.2">
      <c r="C32008" s="38"/>
      <c r="D32008" s="38"/>
      <c r="E32008" s="93"/>
      <c r="L32008" s="38"/>
      <c r="M32008" s="38"/>
    </row>
    <row r="32009" spans="3:13" x14ac:dyDescent="0.2">
      <c r="C32009" s="38"/>
      <c r="D32009" s="38"/>
      <c r="E32009" s="93"/>
      <c r="L32009" s="38"/>
      <c r="M32009" s="38"/>
    </row>
    <row r="32010" spans="3:13" x14ac:dyDescent="0.2">
      <c r="C32010" s="38"/>
      <c r="D32010" s="38"/>
      <c r="E32010" s="93"/>
      <c r="L32010" s="38"/>
      <c r="M32010" s="38"/>
    </row>
    <row r="32011" spans="3:13" x14ac:dyDescent="0.2">
      <c r="C32011" s="38"/>
      <c r="D32011" s="38"/>
      <c r="E32011" s="93"/>
      <c r="L32011" s="38"/>
      <c r="M32011" s="38"/>
    </row>
    <row r="32012" spans="3:13" x14ac:dyDescent="0.2">
      <c r="C32012" s="38"/>
      <c r="D32012" s="38"/>
      <c r="E32012" s="93"/>
      <c r="L32012" s="38"/>
      <c r="M32012" s="38"/>
    </row>
    <row r="32013" spans="3:13" x14ac:dyDescent="0.2">
      <c r="C32013" s="38"/>
      <c r="D32013" s="38"/>
      <c r="E32013" s="93"/>
      <c r="L32013" s="38"/>
      <c r="M32013" s="38"/>
    </row>
    <row r="32014" spans="3:13" x14ac:dyDescent="0.2">
      <c r="C32014" s="38"/>
      <c r="D32014" s="38"/>
      <c r="E32014" s="93"/>
      <c r="L32014" s="38"/>
      <c r="M32014" s="38"/>
    </row>
    <row r="32015" spans="3:13" x14ac:dyDescent="0.2">
      <c r="C32015" s="38"/>
      <c r="D32015" s="38"/>
      <c r="E32015" s="93"/>
      <c r="L32015" s="38"/>
      <c r="M32015" s="38"/>
    </row>
    <row r="32016" spans="3:13" x14ac:dyDescent="0.2">
      <c r="C32016" s="38"/>
      <c r="D32016" s="38"/>
      <c r="E32016" s="93"/>
      <c r="L32016" s="38"/>
      <c r="M32016" s="38"/>
    </row>
    <row r="32017" spans="3:13" x14ac:dyDescent="0.2">
      <c r="C32017" s="38"/>
      <c r="D32017" s="38"/>
      <c r="E32017" s="93"/>
      <c r="L32017" s="38"/>
      <c r="M32017" s="38"/>
    </row>
    <row r="32018" spans="3:13" x14ac:dyDescent="0.2">
      <c r="C32018" s="38"/>
      <c r="D32018" s="38"/>
      <c r="E32018" s="93"/>
      <c r="L32018" s="38"/>
      <c r="M32018" s="38"/>
    </row>
    <row r="32019" spans="3:13" x14ac:dyDescent="0.2">
      <c r="C32019" s="38"/>
      <c r="D32019" s="38"/>
      <c r="E32019" s="93"/>
      <c r="L32019" s="38"/>
      <c r="M32019" s="38"/>
    </row>
    <row r="32020" spans="3:13" x14ac:dyDescent="0.2">
      <c r="C32020" s="38"/>
      <c r="D32020" s="38"/>
      <c r="E32020" s="93"/>
      <c r="L32020" s="38"/>
      <c r="M32020" s="38"/>
    </row>
    <row r="32021" spans="3:13" x14ac:dyDescent="0.2">
      <c r="C32021" s="38"/>
      <c r="D32021" s="38"/>
      <c r="E32021" s="93"/>
      <c r="L32021" s="38"/>
      <c r="M32021" s="38"/>
    </row>
    <row r="32022" spans="3:13" x14ac:dyDescent="0.2">
      <c r="C32022" s="38"/>
      <c r="D32022" s="38"/>
      <c r="E32022" s="93"/>
      <c r="L32022" s="38"/>
      <c r="M32022" s="38"/>
    </row>
    <row r="32023" spans="3:13" x14ac:dyDescent="0.2">
      <c r="C32023" s="38"/>
      <c r="D32023" s="38"/>
      <c r="E32023" s="93"/>
      <c r="L32023" s="38"/>
      <c r="M32023" s="38"/>
    </row>
    <row r="32024" spans="3:13" x14ac:dyDescent="0.2">
      <c r="C32024" s="38"/>
      <c r="D32024" s="38"/>
      <c r="E32024" s="93"/>
      <c r="L32024" s="38"/>
      <c r="M32024" s="38"/>
    </row>
    <row r="32025" spans="3:13" x14ac:dyDescent="0.2">
      <c r="C32025" s="38"/>
      <c r="D32025" s="38"/>
      <c r="E32025" s="93"/>
      <c r="L32025" s="38"/>
      <c r="M32025" s="38"/>
    </row>
    <row r="32026" spans="3:13" x14ac:dyDescent="0.2">
      <c r="C32026" s="38"/>
      <c r="D32026" s="38"/>
      <c r="E32026" s="93"/>
      <c r="L32026" s="38"/>
      <c r="M32026" s="38"/>
    </row>
    <row r="32027" spans="3:13" x14ac:dyDescent="0.2">
      <c r="C32027" s="38"/>
      <c r="D32027" s="38"/>
      <c r="E32027" s="93"/>
      <c r="L32027" s="38"/>
      <c r="M32027" s="38"/>
    </row>
    <row r="32028" spans="3:13" x14ac:dyDescent="0.2">
      <c r="C32028" s="38"/>
      <c r="D32028" s="38"/>
      <c r="E32028" s="93"/>
      <c r="L32028" s="38"/>
      <c r="M32028" s="38"/>
    </row>
    <row r="32029" spans="3:13" x14ac:dyDescent="0.2">
      <c r="C32029" s="38"/>
      <c r="D32029" s="38"/>
      <c r="E32029" s="93"/>
      <c r="L32029" s="38"/>
      <c r="M32029" s="38"/>
    </row>
    <row r="32030" spans="3:13" x14ac:dyDescent="0.2">
      <c r="C32030" s="38"/>
      <c r="D32030" s="38"/>
      <c r="E32030" s="93"/>
      <c r="L32030" s="38"/>
      <c r="M32030" s="38"/>
    </row>
    <row r="32031" spans="3:13" x14ac:dyDescent="0.2">
      <c r="C32031" s="38"/>
      <c r="D32031" s="38"/>
      <c r="E32031" s="93"/>
      <c r="L32031" s="38"/>
      <c r="M32031" s="38"/>
    </row>
    <row r="32032" spans="3:13" x14ac:dyDescent="0.2">
      <c r="C32032" s="38"/>
      <c r="D32032" s="38"/>
      <c r="E32032" s="93"/>
      <c r="L32032" s="38"/>
      <c r="M32032" s="38"/>
    </row>
    <row r="32033" spans="3:13" x14ac:dyDescent="0.2">
      <c r="C32033" s="38"/>
      <c r="D32033" s="38"/>
      <c r="E32033" s="93"/>
      <c r="L32033" s="38"/>
      <c r="M32033" s="38"/>
    </row>
    <row r="32034" spans="3:13" x14ac:dyDescent="0.2">
      <c r="C32034" s="38"/>
      <c r="D32034" s="38"/>
      <c r="E32034" s="93"/>
      <c r="L32034" s="38"/>
      <c r="M32034" s="38"/>
    </row>
    <row r="32035" spans="3:13" x14ac:dyDescent="0.2">
      <c r="C32035" s="38"/>
      <c r="D32035" s="38"/>
      <c r="E32035" s="93"/>
      <c r="L32035" s="38"/>
      <c r="M32035" s="38"/>
    </row>
    <row r="32036" spans="3:13" x14ac:dyDescent="0.2">
      <c r="C32036" s="38"/>
      <c r="D32036" s="38"/>
      <c r="E32036" s="93"/>
      <c r="L32036" s="38"/>
      <c r="M32036" s="38"/>
    </row>
    <row r="32037" spans="3:13" x14ac:dyDescent="0.2">
      <c r="C32037" s="38"/>
      <c r="D32037" s="38"/>
      <c r="E32037" s="93"/>
      <c r="L32037" s="38"/>
      <c r="M32037" s="38"/>
    </row>
    <row r="32038" spans="3:13" x14ac:dyDescent="0.2">
      <c r="C32038" s="38"/>
      <c r="D32038" s="38"/>
      <c r="E32038" s="93"/>
      <c r="L32038" s="38"/>
      <c r="M32038" s="38"/>
    </row>
    <row r="32039" spans="3:13" x14ac:dyDescent="0.2">
      <c r="C32039" s="38"/>
      <c r="D32039" s="38"/>
      <c r="E32039" s="93"/>
      <c r="L32039" s="38"/>
      <c r="M32039" s="38"/>
    </row>
    <row r="32040" spans="3:13" x14ac:dyDescent="0.2">
      <c r="C32040" s="38"/>
      <c r="D32040" s="38"/>
      <c r="E32040" s="93"/>
      <c r="L32040" s="38"/>
      <c r="M32040" s="38"/>
    </row>
    <row r="32041" spans="3:13" x14ac:dyDescent="0.2">
      <c r="C32041" s="38"/>
      <c r="D32041" s="38"/>
      <c r="E32041" s="93"/>
      <c r="L32041" s="38"/>
      <c r="M32041" s="38"/>
    </row>
    <row r="32042" spans="3:13" x14ac:dyDescent="0.2">
      <c r="C32042" s="38"/>
      <c r="D32042" s="38"/>
      <c r="E32042" s="93"/>
      <c r="L32042" s="38"/>
      <c r="M32042" s="38"/>
    </row>
    <row r="32043" spans="3:13" x14ac:dyDescent="0.2">
      <c r="C32043" s="38"/>
      <c r="D32043" s="38"/>
      <c r="E32043" s="93"/>
      <c r="L32043" s="38"/>
      <c r="M32043" s="38"/>
    </row>
    <row r="32044" spans="3:13" x14ac:dyDescent="0.2">
      <c r="C32044" s="38"/>
      <c r="D32044" s="38"/>
      <c r="E32044" s="93"/>
      <c r="L32044" s="38"/>
      <c r="M32044" s="38"/>
    </row>
    <row r="32045" spans="3:13" x14ac:dyDescent="0.2">
      <c r="C32045" s="38"/>
      <c r="D32045" s="38"/>
      <c r="E32045" s="93"/>
      <c r="L32045" s="38"/>
      <c r="M32045" s="38"/>
    </row>
    <row r="32046" spans="3:13" x14ac:dyDescent="0.2">
      <c r="C32046" s="38"/>
      <c r="D32046" s="38"/>
      <c r="E32046" s="93"/>
      <c r="L32046" s="38"/>
      <c r="M32046" s="38"/>
    </row>
    <row r="32047" spans="3:13" x14ac:dyDescent="0.2">
      <c r="C32047" s="38"/>
      <c r="D32047" s="38"/>
      <c r="E32047" s="93"/>
      <c r="L32047" s="38"/>
      <c r="M32047" s="38"/>
    </row>
    <row r="32048" spans="3:13" x14ac:dyDescent="0.2">
      <c r="C32048" s="38"/>
      <c r="D32048" s="38"/>
      <c r="E32048" s="93"/>
      <c r="L32048" s="38"/>
      <c r="M32048" s="38"/>
    </row>
    <row r="32049" spans="3:13" x14ac:dyDescent="0.2">
      <c r="C32049" s="38"/>
      <c r="D32049" s="38"/>
      <c r="E32049" s="93"/>
      <c r="L32049" s="38"/>
      <c r="M32049" s="38"/>
    </row>
    <row r="32050" spans="3:13" x14ac:dyDescent="0.2">
      <c r="C32050" s="38"/>
      <c r="D32050" s="38"/>
      <c r="E32050" s="93"/>
      <c r="L32050" s="38"/>
      <c r="M32050" s="38"/>
    </row>
    <row r="32051" spans="3:13" x14ac:dyDescent="0.2">
      <c r="C32051" s="38"/>
      <c r="D32051" s="38"/>
      <c r="E32051" s="93"/>
      <c r="L32051" s="38"/>
      <c r="M32051" s="38"/>
    </row>
    <row r="32052" spans="3:13" x14ac:dyDescent="0.2">
      <c r="C32052" s="38"/>
      <c r="D32052" s="38"/>
      <c r="E32052" s="93"/>
      <c r="L32052" s="38"/>
      <c r="M32052" s="38"/>
    </row>
    <row r="32053" spans="3:13" x14ac:dyDescent="0.2">
      <c r="C32053" s="38"/>
      <c r="D32053" s="38"/>
      <c r="E32053" s="93"/>
      <c r="L32053" s="38"/>
      <c r="M32053" s="38"/>
    </row>
    <row r="32054" spans="3:13" x14ac:dyDescent="0.2">
      <c r="C32054" s="38"/>
      <c r="D32054" s="38"/>
      <c r="E32054" s="93"/>
      <c r="L32054" s="38"/>
      <c r="M32054" s="38"/>
    </row>
    <row r="32055" spans="3:13" x14ac:dyDescent="0.2">
      <c r="C32055" s="38"/>
      <c r="D32055" s="38"/>
      <c r="E32055" s="93"/>
      <c r="L32055" s="38"/>
      <c r="M32055" s="38"/>
    </row>
    <row r="32056" spans="3:13" x14ac:dyDescent="0.2">
      <c r="C32056" s="38"/>
      <c r="D32056" s="38"/>
      <c r="E32056" s="93"/>
      <c r="L32056" s="38"/>
      <c r="M32056" s="38"/>
    </row>
    <row r="32057" spans="3:13" x14ac:dyDescent="0.2">
      <c r="C32057" s="38"/>
      <c r="D32057" s="38"/>
      <c r="E32057" s="93"/>
      <c r="L32057" s="38"/>
      <c r="M32057" s="38"/>
    </row>
    <row r="32058" spans="3:13" x14ac:dyDescent="0.2">
      <c r="C32058" s="38"/>
      <c r="D32058" s="38"/>
      <c r="E32058" s="93"/>
      <c r="L32058" s="38"/>
      <c r="M32058" s="38"/>
    </row>
    <row r="32059" spans="3:13" x14ac:dyDescent="0.2">
      <c r="C32059" s="38"/>
      <c r="D32059" s="38"/>
      <c r="E32059" s="93"/>
      <c r="L32059" s="38"/>
      <c r="M32059" s="38"/>
    </row>
    <row r="32060" spans="3:13" x14ac:dyDescent="0.2">
      <c r="C32060" s="38"/>
      <c r="D32060" s="38"/>
      <c r="E32060" s="93"/>
      <c r="L32060" s="38"/>
      <c r="M32060" s="38"/>
    </row>
    <row r="32061" spans="3:13" x14ac:dyDescent="0.2">
      <c r="C32061" s="38"/>
      <c r="D32061" s="38"/>
      <c r="E32061" s="93"/>
      <c r="L32061" s="38"/>
      <c r="M32061" s="38"/>
    </row>
    <row r="32062" spans="3:13" x14ac:dyDescent="0.2">
      <c r="C32062" s="38"/>
      <c r="D32062" s="38"/>
      <c r="E32062" s="93"/>
      <c r="L32062" s="38"/>
      <c r="M32062" s="38"/>
    </row>
    <row r="32063" spans="3:13" x14ac:dyDescent="0.2">
      <c r="C32063" s="38"/>
      <c r="D32063" s="38"/>
      <c r="E32063" s="93"/>
      <c r="L32063" s="38"/>
      <c r="M32063" s="38"/>
    </row>
    <row r="32064" spans="3:13" x14ac:dyDescent="0.2">
      <c r="C32064" s="38"/>
      <c r="D32064" s="38"/>
      <c r="E32064" s="93"/>
      <c r="L32064" s="38"/>
      <c r="M32064" s="38"/>
    </row>
    <row r="32065" spans="3:13" x14ac:dyDescent="0.2">
      <c r="C32065" s="38"/>
      <c r="D32065" s="38"/>
      <c r="E32065" s="93"/>
      <c r="L32065" s="38"/>
      <c r="M32065" s="38"/>
    </row>
    <row r="32066" spans="3:13" x14ac:dyDescent="0.2">
      <c r="C32066" s="38"/>
      <c r="D32066" s="38"/>
      <c r="E32066" s="93"/>
      <c r="L32066" s="38"/>
      <c r="M32066" s="38"/>
    </row>
    <row r="32067" spans="3:13" x14ac:dyDescent="0.2">
      <c r="C32067" s="38"/>
      <c r="D32067" s="38"/>
      <c r="E32067" s="93"/>
      <c r="L32067" s="38"/>
      <c r="M32067" s="38"/>
    </row>
    <row r="32068" spans="3:13" x14ac:dyDescent="0.2">
      <c r="C32068" s="38"/>
      <c r="D32068" s="38"/>
      <c r="E32068" s="93"/>
      <c r="L32068" s="38"/>
      <c r="M32068" s="38"/>
    </row>
    <row r="32069" spans="3:13" x14ac:dyDescent="0.2">
      <c r="C32069" s="38"/>
      <c r="D32069" s="38"/>
      <c r="E32069" s="93"/>
      <c r="L32069" s="38"/>
      <c r="M32069" s="38"/>
    </row>
    <row r="32070" spans="3:13" x14ac:dyDescent="0.2">
      <c r="C32070" s="38"/>
      <c r="D32070" s="38"/>
      <c r="E32070" s="93"/>
      <c r="L32070" s="38"/>
      <c r="M32070" s="38"/>
    </row>
    <row r="32071" spans="3:13" x14ac:dyDescent="0.2">
      <c r="C32071" s="38"/>
      <c r="D32071" s="38"/>
      <c r="E32071" s="93"/>
      <c r="L32071" s="38"/>
      <c r="M32071" s="38"/>
    </row>
    <row r="32072" spans="3:13" x14ac:dyDescent="0.2">
      <c r="C32072" s="38"/>
      <c r="D32072" s="38"/>
      <c r="E32072" s="93"/>
      <c r="L32072" s="38"/>
      <c r="M32072" s="38"/>
    </row>
    <row r="32073" spans="3:13" x14ac:dyDescent="0.2">
      <c r="C32073" s="38"/>
      <c r="D32073" s="38"/>
      <c r="E32073" s="93"/>
      <c r="L32073" s="38"/>
      <c r="M32073" s="38"/>
    </row>
    <row r="32074" spans="3:13" x14ac:dyDescent="0.2">
      <c r="C32074" s="38"/>
      <c r="D32074" s="38"/>
      <c r="E32074" s="93"/>
      <c r="L32074" s="38"/>
      <c r="M32074" s="38"/>
    </row>
    <row r="32075" spans="3:13" x14ac:dyDescent="0.2">
      <c r="C32075" s="38"/>
      <c r="D32075" s="38"/>
      <c r="E32075" s="93"/>
      <c r="L32075" s="38"/>
      <c r="M32075" s="38"/>
    </row>
    <row r="32076" spans="3:13" x14ac:dyDescent="0.2">
      <c r="C32076" s="38"/>
      <c r="D32076" s="38"/>
      <c r="E32076" s="93"/>
      <c r="L32076" s="38"/>
      <c r="M32076" s="38"/>
    </row>
    <row r="32077" spans="3:13" x14ac:dyDescent="0.2">
      <c r="C32077" s="38"/>
      <c r="D32077" s="38"/>
      <c r="E32077" s="93"/>
      <c r="L32077" s="38"/>
      <c r="M32077" s="38"/>
    </row>
    <row r="32078" spans="3:13" x14ac:dyDescent="0.2">
      <c r="C32078" s="38"/>
      <c r="D32078" s="38"/>
      <c r="E32078" s="93"/>
      <c r="L32078" s="38"/>
      <c r="M32078" s="38"/>
    </row>
    <row r="32079" spans="3:13" x14ac:dyDescent="0.2">
      <c r="C32079" s="38"/>
      <c r="D32079" s="38"/>
      <c r="E32079" s="93"/>
      <c r="L32079" s="38"/>
      <c r="M32079" s="38"/>
    </row>
    <row r="32080" spans="3:13" x14ac:dyDescent="0.2">
      <c r="C32080" s="38"/>
      <c r="D32080" s="38"/>
      <c r="E32080" s="93"/>
      <c r="L32080" s="38"/>
      <c r="M32080" s="38"/>
    </row>
    <row r="32081" spans="3:13" x14ac:dyDescent="0.2">
      <c r="C32081" s="38"/>
      <c r="D32081" s="38"/>
      <c r="E32081" s="93"/>
      <c r="L32081" s="38"/>
      <c r="M32081" s="38"/>
    </row>
    <row r="32082" spans="3:13" x14ac:dyDescent="0.2">
      <c r="C32082" s="38"/>
      <c r="D32082" s="38"/>
      <c r="E32082" s="93"/>
      <c r="L32082" s="38"/>
      <c r="M32082" s="38"/>
    </row>
    <row r="32083" spans="3:13" x14ac:dyDescent="0.2">
      <c r="C32083" s="38"/>
      <c r="D32083" s="38"/>
      <c r="E32083" s="93"/>
      <c r="L32083" s="38"/>
      <c r="M32083" s="38"/>
    </row>
    <row r="32084" spans="3:13" x14ac:dyDescent="0.2">
      <c r="C32084" s="38"/>
      <c r="D32084" s="38"/>
      <c r="E32084" s="93"/>
      <c r="L32084" s="38"/>
      <c r="M32084" s="38"/>
    </row>
    <row r="32085" spans="3:13" x14ac:dyDescent="0.2">
      <c r="C32085" s="38"/>
      <c r="D32085" s="38"/>
      <c r="E32085" s="93"/>
      <c r="L32085" s="38"/>
      <c r="M32085" s="38"/>
    </row>
    <row r="32086" spans="3:13" x14ac:dyDescent="0.2">
      <c r="C32086" s="38"/>
      <c r="D32086" s="38"/>
      <c r="E32086" s="93"/>
      <c r="L32086" s="38"/>
      <c r="M32086" s="38"/>
    </row>
    <row r="32087" spans="3:13" x14ac:dyDescent="0.2">
      <c r="C32087" s="38"/>
      <c r="D32087" s="38"/>
      <c r="E32087" s="93"/>
      <c r="L32087" s="38"/>
      <c r="M32087" s="38"/>
    </row>
    <row r="32088" spans="3:13" x14ac:dyDescent="0.2">
      <c r="C32088" s="38"/>
      <c r="D32088" s="38"/>
      <c r="E32088" s="93"/>
      <c r="L32088" s="38"/>
      <c r="M32088" s="38"/>
    </row>
    <row r="32089" spans="3:13" x14ac:dyDescent="0.2">
      <c r="C32089" s="38"/>
      <c r="D32089" s="38"/>
      <c r="E32089" s="93"/>
      <c r="L32089" s="38"/>
      <c r="M32089" s="38"/>
    </row>
    <row r="32090" spans="3:13" x14ac:dyDescent="0.2">
      <c r="C32090" s="38"/>
      <c r="D32090" s="38"/>
      <c r="E32090" s="93"/>
      <c r="L32090" s="38"/>
      <c r="M32090" s="38"/>
    </row>
    <row r="32091" spans="3:13" x14ac:dyDescent="0.2">
      <c r="C32091" s="38"/>
      <c r="D32091" s="38"/>
      <c r="E32091" s="93"/>
      <c r="L32091" s="38"/>
      <c r="M32091" s="38"/>
    </row>
    <row r="32092" spans="3:13" x14ac:dyDescent="0.2">
      <c r="C32092" s="38"/>
      <c r="D32092" s="38"/>
      <c r="E32092" s="93"/>
      <c r="L32092" s="38"/>
      <c r="M32092" s="38"/>
    </row>
    <row r="32093" spans="3:13" x14ac:dyDescent="0.2">
      <c r="C32093" s="38"/>
      <c r="D32093" s="38"/>
      <c r="E32093" s="93"/>
      <c r="L32093" s="38"/>
      <c r="M32093" s="38"/>
    </row>
    <row r="32094" spans="3:13" x14ac:dyDescent="0.2">
      <c r="C32094" s="38"/>
      <c r="D32094" s="38"/>
      <c r="E32094" s="93"/>
      <c r="L32094" s="38"/>
      <c r="M32094" s="38"/>
    </row>
    <row r="32095" spans="3:13" x14ac:dyDescent="0.2">
      <c r="C32095" s="38"/>
      <c r="D32095" s="38"/>
      <c r="E32095" s="93"/>
      <c r="L32095" s="38"/>
      <c r="M32095" s="38"/>
    </row>
    <row r="32096" spans="3:13" x14ac:dyDescent="0.2">
      <c r="C32096" s="38"/>
      <c r="D32096" s="38"/>
      <c r="E32096" s="93"/>
      <c r="L32096" s="38"/>
      <c r="M32096" s="38"/>
    </row>
    <row r="32097" spans="3:13" x14ac:dyDescent="0.2">
      <c r="C32097" s="38"/>
      <c r="D32097" s="38"/>
      <c r="E32097" s="93"/>
      <c r="L32097" s="38"/>
      <c r="M32097" s="38"/>
    </row>
    <row r="32098" spans="3:13" x14ac:dyDescent="0.2">
      <c r="C32098" s="38"/>
      <c r="D32098" s="38"/>
      <c r="E32098" s="93"/>
      <c r="L32098" s="38"/>
      <c r="M32098" s="38"/>
    </row>
    <row r="32099" spans="3:13" x14ac:dyDescent="0.2">
      <c r="C32099" s="38"/>
      <c r="D32099" s="38"/>
      <c r="E32099" s="93"/>
      <c r="L32099" s="38"/>
      <c r="M32099" s="38"/>
    </row>
    <row r="32100" spans="3:13" x14ac:dyDescent="0.2">
      <c r="C32100" s="38"/>
      <c r="D32100" s="38"/>
      <c r="E32100" s="93"/>
      <c r="L32100" s="38"/>
      <c r="M32100" s="38"/>
    </row>
    <row r="32101" spans="3:13" x14ac:dyDescent="0.2">
      <c r="C32101" s="38"/>
      <c r="D32101" s="38"/>
      <c r="E32101" s="93"/>
      <c r="L32101" s="38"/>
      <c r="M32101" s="38"/>
    </row>
    <row r="32102" spans="3:13" x14ac:dyDescent="0.2">
      <c r="C32102" s="38"/>
      <c r="D32102" s="38"/>
      <c r="E32102" s="93"/>
      <c r="L32102" s="38"/>
      <c r="M32102" s="38"/>
    </row>
    <row r="32103" spans="3:13" x14ac:dyDescent="0.2">
      <c r="C32103" s="38"/>
      <c r="D32103" s="38"/>
      <c r="E32103" s="93"/>
      <c r="L32103" s="38"/>
      <c r="M32103" s="38"/>
    </row>
    <row r="32104" spans="3:13" x14ac:dyDescent="0.2">
      <c r="C32104" s="38"/>
      <c r="D32104" s="38"/>
      <c r="E32104" s="93"/>
      <c r="L32104" s="38"/>
      <c r="M32104" s="38"/>
    </row>
    <row r="32105" spans="3:13" x14ac:dyDescent="0.2">
      <c r="C32105" s="38"/>
      <c r="D32105" s="38"/>
      <c r="E32105" s="93"/>
      <c r="L32105" s="38"/>
      <c r="M32105" s="38"/>
    </row>
    <row r="32106" spans="3:13" x14ac:dyDescent="0.2">
      <c r="C32106" s="38"/>
      <c r="D32106" s="38"/>
      <c r="E32106" s="93"/>
      <c r="L32106" s="38"/>
      <c r="M32106" s="38"/>
    </row>
    <row r="32107" spans="3:13" x14ac:dyDescent="0.2">
      <c r="C32107" s="38"/>
      <c r="D32107" s="38"/>
      <c r="E32107" s="93"/>
      <c r="L32107" s="38"/>
      <c r="M32107" s="38"/>
    </row>
    <row r="32108" spans="3:13" x14ac:dyDescent="0.2">
      <c r="C32108" s="38"/>
      <c r="D32108" s="38"/>
      <c r="E32108" s="93"/>
      <c r="L32108" s="38"/>
      <c r="M32108" s="38"/>
    </row>
    <row r="32109" spans="3:13" x14ac:dyDescent="0.2">
      <c r="C32109" s="38"/>
      <c r="D32109" s="38"/>
      <c r="E32109" s="93"/>
      <c r="L32109" s="38"/>
      <c r="M32109" s="38"/>
    </row>
    <row r="32110" spans="3:13" x14ac:dyDescent="0.2">
      <c r="C32110" s="38"/>
      <c r="D32110" s="38"/>
      <c r="E32110" s="93"/>
      <c r="L32110" s="38"/>
      <c r="M32110" s="38"/>
    </row>
    <row r="32111" spans="3:13" x14ac:dyDescent="0.2">
      <c r="C32111" s="38"/>
      <c r="D32111" s="38"/>
      <c r="E32111" s="93"/>
      <c r="L32111" s="38"/>
      <c r="M32111" s="38"/>
    </row>
    <row r="32112" spans="3:13" x14ac:dyDescent="0.2">
      <c r="C32112" s="38"/>
      <c r="D32112" s="38"/>
      <c r="E32112" s="93"/>
      <c r="L32112" s="38"/>
      <c r="M32112" s="38"/>
    </row>
    <row r="32113" spans="3:13" x14ac:dyDescent="0.2">
      <c r="C32113" s="38"/>
      <c r="D32113" s="38"/>
      <c r="E32113" s="93"/>
      <c r="L32113" s="38"/>
      <c r="M32113" s="38"/>
    </row>
    <row r="32114" spans="3:13" x14ac:dyDescent="0.2">
      <c r="C32114" s="38"/>
      <c r="D32114" s="38"/>
      <c r="E32114" s="93"/>
      <c r="L32114" s="38"/>
      <c r="M32114" s="38"/>
    </row>
    <row r="32115" spans="3:13" x14ac:dyDescent="0.2">
      <c r="C32115" s="38"/>
      <c r="D32115" s="38"/>
      <c r="E32115" s="93"/>
      <c r="L32115" s="38"/>
      <c r="M32115" s="38"/>
    </row>
    <row r="32116" spans="3:13" x14ac:dyDescent="0.2">
      <c r="C32116" s="38"/>
      <c r="D32116" s="38"/>
      <c r="E32116" s="93"/>
      <c r="L32116" s="38"/>
      <c r="M32116" s="38"/>
    </row>
    <row r="32117" spans="3:13" x14ac:dyDescent="0.2">
      <c r="C32117" s="38"/>
      <c r="D32117" s="38"/>
      <c r="E32117" s="93"/>
      <c r="L32117" s="38"/>
      <c r="M32117" s="38"/>
    </row>
    <row r="32118" spans="3:13" x14ac:dyDescent="0.2">
      <c r="C32118" s="38"/>
      <c r="D32118" s="38"/>
      <c r="E32118" s="93"/>
      <c r="L32118" s="38"/>
      <c r="M32118" s="38"/>
    </row>
    <row r="32119" spans="3:13" x14ac:dyDescent="0.2">
      <c r="C32119" s="38"/>
      <c r="D32119" s="38"/>
      <c r="E32119" s="93"/>
      <c r="L32119" s="38"/>
      <c r="M32119" s="38"/>
    </row>
    <row r="32120" spans="3:13" x14ac:dyDescent="0.2">
      <c r="C32120" s="38"/>
      <c r="D32120" s="38"/>
      <c r="E32120" s="93"/>
      <c r="L32120" s="38"/>
      <c r="M32120" s="38"/>
    </row>
    <row r="32121" spans="3:13" x14ac:dyDescent="0.2">
      <c r="C32121" s="38"/>
      <c r="D32121" s="38"/>
      <c r="E32121" s="93"/>
      <c r="L32121" s="38"/>
      <c r="M32121" s="38"/>
    </row>
    <row r="32122" spans="3:13" x14ac:dyDescent="0.2">
      <c r="C32122" s="38"/>
      <c r="D32122" s="38"/>
      <c r="E32122" s="93"/>
      <c r="L32122" s="38"/>
      <c r="M32122" s="38"/>
    </row>
    <row r="32123" spans="3:13" x14ac:dyDescent="0.2">
      <c r="C32123" s="38"/>
      <c r="D32123" s="38"/>
      <c r="E32123" s="93"/>
      <c r="L32123" s="38"/>
      <c r="M32123" s="38"/>
    </row>
    <row r="32124" spans="3:13" x14ac:dyDescent="0.2">
      <c r="C32124" s="38"/>
      <c r="D32124" s="38"/>
      <c r="E32124" s="93"/>
      <c r="L32124" s="38"/>
      <c r="M32124" s="38"/>
    </row>
    <row r="32125" spans="3:13" x14ac:dyDescent="0.2">
      <c r="C32125" s="38"/>
      <c r="D32125" s="38"/>
      <c r="E32125" s="93"/>
      <c r="L32125" s="38"/>
      <c r="M32125" s="38"/>
    </row>
    <row r="32126" spans="3:13" x14ac:dyDescent="0.2">
      <c r="C32126" s="38"/>
      <c r="D32126" s="38"/>
      <c r="E32126" s="93"/>
      <c r="L32126" s="38"/>
      <c r="M32126" s="38"/>
    </row>
    <row r="32127" spans="3:13" x14ac:dyDescent="0.2">
      <c r="C32127" s="38"/>
      <c r="D32127" s="38"/>
      <c r="E32127" s="93"/>
      <c r="L32127" s="38"/>
      <c r="M32127" s="38"/>
    </row>
    <row r="32128" spans="3:13" x14ac:dyDescent="0.2">
      <c r="C32128" s="38"/>
      <c r="D32128" s="38"/>
      <c r="E32128" s="93"/>
      <c r="L32128" s="38"/>
      <c r="M32128" s="38"/>
    </row>
    <row r="32129" spans="3:13" x14ac:dyDescent="0.2">
      <c r="C32129" s="38"/>
      <c r="D32129" s="38"/>
      <c r="E32129" s="93"/>
      <c r="L32129" s="38"/>
      <c r="M32129" s="38"/>
    </row>
    <row r="32130" spans="3:13" x14ac:dyDescent="0.2">
      <c r="C32130" s="38"/>
      <c r="D32130" s="38"/>
      <c r="E32130" s="93"/>
      <c r="L32130" s="38"/>
      <c r="M32130" s="38"/>
    </row>
    <row r="32131" spans="3:13" x14ac:dyDescent="0.2">
      <c r="C32131" s="38"/>
      <c r="D32131" s="38"/>
      <c r="E32131" s="93"/>
      <c r="L32131" s="38"/>
      <c r="M32131" s="38"/>
    </row>
    <row r="32132" spans="3:13" x14ac:dyDescent="0.2">
      <c r="C32132" s="38"/>
      <c r="D32132" s="38"/>
      <c r="E32132" s="93"/>
      <c r="L32132" s="38"/>
      <c r="M32132" s="38"/>
    </row>
    <row r="32133" spans="3:13" x14ac:dyDescent="0.2">
      <c r="C32133" s="38"/>
      <c r="D32133" s="38"/>
      <c r="E32133" s="93"/>
      <c r="L32133" s="38"/>
      <c r="M32133" s="38"/>
    </row>
    <row r="32134" spans="3:13" x14ac:dyDescent="0.2">
      <c r="C32134" s="38"/>
      <c r="D32134" s="38"/>
      <c r="E32134" s="93"/>
      <c r="L32134" s="38"/>
      <c r="M32134" s="38"/>
    </row>
    <row r="32135" spans="3:13" x14ac:dyDescent="0.2">
      <c r="C32135" s="38"/>
      <c r="D32135" s="38"/>
      <c r="E32135" s="93"/>
      <c r="L32135" s="38"/>
      <c r="M32135" s="38"/>
    </row>
    <row r="32136" spans="3:13" x14ac:dyDescent="0.2">
      <c r="C32136" s="38"/>
      <c r="D32136" s="38"/>
      <c r="E32136" s="93"/>
      <c r="L32136" s="38"/>
      <c r="M32136" s="38"/>
    </row>
    <row r="32137" spans="3:13" x14ac:dyDescent="0.2">
      <c r="C32137" s="38"/>
      <c r="D32137" s="38"/>
      <c r="E32137" s="93"/>
      <c r="L32137" s="38"/>
      <c r="M32137" s="38"/>
    </row>
    <row r="32138" spans="3:13" x14ac:dyDescent="0.2">
      <c r="C32138" s="38"/>
      <c r="D32138" s="38"/>
      <c r="E32138" s="93"/>
      <c r="L32138" s="38"/>
      <c r="M32138" s="38"/>
    </row>
    <row r="32139" spans="3:13" x14ac:dyDescent="0.2">
      <c r="C32139" s="38"/>
      <c r="D32139" s="38"/>
      <c r="E32139" s="93"/>
      <c r="L32139" s="38"/>
      <c r="M32139" s="38"/>
    </row>
    <row r="32140" spans="3:13" x14ac:dyDescent="0.2">
      <c r="C32140" s="38"/>
      <c r="D32140" s="38"/>
      <c r="E32140" s="93"/>
      <c r="L32140" s="38"/>
      <c r="M32140" s="38"/>
    </row>
    <row r="32141" spans="3:13" x14ac:dyDescent="0.2">
      <c r="C32141" s="38"/>
      <c r="D32141" s="38"/>
      <c r="E32141" s="93"/>
      <c r="L32141" s="38"/>
      <c r="M32141" s="38"/>
    </row>
    <row r="32142" spans="3:13" x14ac:dyDescent="0.2">
      <c r="C32142" s="38"/>
      <c r="D32142" s="38"/>
      <c r="E32142" s="93"/>
      <c r="L32142" s="38"/>
      <c r="M32142" s="38"/>
    </row>
    <row r="32143" spans="3:13" x14ac:dyDescent="0.2">
      <c r="C32143" s="38"/>
      <c r="D32143" s="38"/>
      <c r="E32143" s="93"/>
      <c r="L32143" s="38"/>
      <c r="M32143" s="38"/>
    </row>
    <row r="32144" spans="3:13" x14ac:dyDescent="0.2">
      <c r="C32144" s="38"/>
      <c r="D32144" s="38"/>
      <c r="E32144" s="93"/>
      <c r="L32144" s="38"/>
      <c r="M32144" s="38"/>
    </row>
    <row r="32145" spans="3:13" x14ac:dyDescent="0.2">
      <c r="C32145" s="38"/>
      <c r="D32145" s="38"/>
      <c r="E32145" s="93"/>
      <c r="L32145" s="38"/>
      <c r="M32145" s="38"/>
    </row>
    <row r="32146" spans="3:13" x14ac:dyDescent="0.2">
      <c r="C32146" s="38"/>
      <c r="D32146" s="38"/>
      <c r="E32146" s="93"/>
      <c r="L32146" s="38"/>
      <c r="M32146" s="38"/>
    </row>
    <row r="32147" spans="3:13" x14ac:dyDescent="0.2">
      <c r="C32147" s="38"/>
      <c r="D32147" s="38"/>
      <c r="E32147" s="93"/>
      <c r="L32147" s="38"/>
      <c r="M32147" s="38"/>
    </row>
    <row r="32148" spans="3:13" x14ac:dyDescent="0.2">
      <c r="C32148" s="38"/>
      <c r="D32148" s="38"/>
      <c r="E32148" s="93"/>
      <c r="L32148" s="38"/>
      <c r="M32148" s="38"/>
    </row>
    <row r="32149" spans="3:13" x14ac:dyDescent="0.2">
      <c r="C32149" s="38"/>
      <c r="D32149" s="38"/>
      <c r="E32149" s="93"/>
      <c r="L32149" s="38"/>
      <c r="M32149" s="38"/>
    </row>
    <row r="32150" spans="3:13" x14ac:dyDescent="0.2">
      <c r="C32150" s="38"/>
      <c r="D32150" s="38"/>
      <c r="E32150" s="93"/>
      <c r="L32150" s="38"/>
      <c r="M32150" s="38"/>
    </row>
    <row r="32151" spans="3:13" x14ac:dyDescent="0.2">
      <c r="C32151" s="38"/>
      <c r="D32151" s="38"/>
      <c r="E32151" s="93"/>
      <c r="L32151" s="38"/>
      <c r="M32151" s="38"/>
    </row>
    <row r="32152" spans="3:13" x14ac:dyDescent="0.2">
      <c r="C32152" s="38"/>
      <c r="D32152" s="38"/>
      <c r="E32152" s="93"/>
      <c r="L32152" s="38"/>
      <c r="M32152" s="38"/>
    </row>
    <row r="32153" spans="3:13" x14ac:dyDescent="0.2">
      <c r="C32153" s="38"/>
      <c r="D32153" s="38"/>
      <c r="E32153" s="93"/>
      <c r="L32153" s="38"/>
      <c r="M32153" s="38"/>
    </row>
    <row r="32154" spans="3:13" x14ac:dyDescent="0.2">
      <c r="C32154" s="38"/>
      <c r="D32154" s="38"/>
      <c r="E32154" s="93"/>
      <c r="L32154" s="38"/>
      <c r="M32154" s="38"/>
    </row>
    <row r="32155" spans="3:13" x14ac:dyDescent="0.2">
      <c r="C32155" s="38"/>
      <c r="D32155" s="38"/>
      <c r="E32155" s="93"/>
      <c r="L32155" s="38"/>
      <c r="M32155" s="38"/>
    </row>
    <row r="32156" spans="3:13" x14ac:dyDescent="0.2">
      <c r="C32156" s="38"/>
      <c r="D32156" s="38"/>
      <c r="E32156" s="93"/>
      <c r="L32156" s="38"/>
      <c r="M32156" s="38"/>
    </row>
    <row r="32157" spans="3:13" x14ac:dyDescent="0.2">
      <c r="C32157" s="38"/>
      <c r="D32157" s="38"/>
      <c r="E32157" s="93"/>
      <c r="L32157" s="38"/>
      <c r="M32157" s="38"/>
    </row>
    <row r="32158" spans="3:13" x14ac:dyDescent="0.2">
      <c r="C32158" s="38"/>
      <c r="D32158" s="38"/>
      <c r="E32158" s="93"/>
      <c r="L32158" s="38"/>
      <c r="M32158" s="38"/>
    </row>
    <row r="32159" spans="3:13" x14ac:dyDescent="0.2">
      <c r="C32159" s="38"/>
      <c r="D32159" s="38"/>
      <c r="E32159" s="93"/>
      <c r="L32159" s="38"/>
      <c r="M32159" s="38"/>
    </row>
    <row r="32160" spans="3:13" x14ac:dyDescent="0.2">
      <c r="C32160" s="38"/>
      <c r="D32160" s="38"/>
      <c r="E32160" s="93"/>
      <c r="L32160" s="38"/>
      <c r="M32160" s="38"/>
    </row>
    <row r="32161" spans="3:13" x14ac:dyDescent="0.2">
      <c r="C32161" s="38"/>
      <c r="D32161" s="38"/>
      <c r="E32161" s="93"/>
      <c r="L32161" s="38"/>
      <c r="M32161" s="38"/>
    </row>
    <row r="32162" spans="3:13" x14ac:dyDescent="0.2">
      <c r="C32162" s="38"/>
      <c r="D32162" s="38"/>
      <c r="E32162" s="93"/>
      <c r="L32162" s="38"/>
      <c r="M32162" s="38"/>
    </row>
    <row r="32163" spans="3:13" x14ac:dyDescent="0.2">
      <c r="C32163" s="38"/>
      <c r="D32163" s="38"/>
      <c r="E32163" s="93"/>
      <c r="L32163" s="38"/>
      <c r="M32163" s="38"/>
    </row>
    <row r="32164" spans="3:13" x14ac:dyDescent="0.2">
      <c r="C32164" s="38"/>
      <c r="D32164" s="38"/>
      <c r="E32164" s="93"/>
      <c r="L32164" s="38"/>
      <c r="M32164" s="38"/>
    </row>
    <row r="32165" spans="3:13" x14ac:dyDescent="0.2">
      <c r="C32165" s="38"/>
      <c r="D32165" s="38"/>
      <c r="E32165" s="93"/>
      <c r="L32165" s="38"/>
      <c r="M32165" s="38"/>
    </row>
    <row r="32166" spans="3:13" x14ac:dyDescent="0.2">
      <c r="C32166" s="38"/>
      <c r="D32166" s="38"/>
      <c r="E32166" s="93"/>
      <c r="L32166" s="38"/>
      <c r="M32166" s="38"/>
    </row>
    <row r="32167" spans="3:13" x14ac:dyDescent="0.2">
      <c r="C32167" s="38"/>
      <c r="D32167" s="38"/>
      <c r="E32167" s="93"/>
      <c r="L32167" s="38"/>
      <c r="M32167" s="38"/>
    </row>
    <row r="32168" spans="3:13" x14ac:dyDescent="0.2">
      <c r="C32168" s="38"/>
      <c r="D32168" s="38"/>
      <c r="E32168" s="93"/>
      <c r="L32168" s="38"/>
      <c r="M32168" s="38"/>
    </row>
    <row r="32169" spans="3:13" x14ac:dyDescent="0.2">
      <c r="C32169" s="38"/>
      <c r="D32169" s="38"/>
      <c r="E32169" s="93"/>
      <c r="L32169" s="38"/>
      <c r="M32169" s="38"/>
    </row>
    <row r="32170" spans="3:13" x14ac:dyDescent="0.2">
      <c r="C32170" s="38"/>
      <c r="D32170" s="38"/>
      <c r="E32170" s="93"/>
      <c r="L32170" s="38"/>
      <c r="M32170" s="38"/>
    </row>
    <row r="32171" spans="3:13" x14ac:dyDescent="0.2">
      <c r="C32171" s="38"/>
      <c r="D32171" s="38"/>
      <c r="E32171" s="93"/>
      <c r="L32171" s="38"/>
      <c r="M32171" s="38"/>
    </row>
    <row r="32172" spans="3:13" x14ac:dyDescent="0.2">
      <c r="C32172" s="38"/>
      <c r="D32172" s="38"/>
      <c r="E32172" s="93"/>
      <c r="L32172" s="38"/>
      <c r="M32172" s="38"/>
    </row>
    <row r="32173" spans="3:13" x14ac:dyDescent="0.2">
      <c r="C32173" s="38"/>
      <c r="D32173" s="38"/>
      <c r="E32173" s="93"/>
      <c r="L32173" s="38"/>
      <c r="M32173" s="38"/>
    </row>
    <row r="32174" spans="3:13" x14ac:dyDescent="0.2">
      <c r="C32174" s="38"/>
      <c r="D32174" s="38"/>
      <c r="E32174" s="93"/>
      <c r="L32174" s="38"/>
      <c r="M32174" s="38"/>
    </row>
    <row r="32175" spans="3:13" x14ac:dyDescent="0.2">
      <c r="C32175" s="38"/>
      <c r="D32175" s="38"/>
      <c r="E32175" s="93"/>
      <c r="L32175" s="38"/>
      <c r="M32175" s="38"/>
    </row>
    <row r="32176" spans="3:13" x14ac:dyDescent="0.2">
      <c r="C32176" s="38"/>
      <c r="D32176" s="38"/>
      <c r="E32176" s="93"/>
      <c r="L32176" s="38"/>
      <c r="M32176" s="38"/>
    </row>
    <row r="32177" spans="3:13" x14ac:dyDescent="0.2">
      <c r="C32177" s="38"/>
      <c r="D32177" s="38"/>
      <c r="E32177" s="93"/>
      <c r="L32177" s="38"/>
      <c r="M32177" s="38"/>
    </row>
    <row r="32178" spans="3:13" x14ac:dyDescent="0.2">
      <c r="C32178" s="38"/>
      <c r="D32178" s="38"/>
      <c r="E32178" s="93"/>
      <c r="L32178" s="38"/>
      <c r="M32178" s="38"/>
    </row>
    <row r="32179" spans="3:13" x14ac:dyDescent="0.2">
      <c r="C32179" s="38"/>
      <c r="D32179" s="38"/>
      <c r="E32179" s="93"/>
      <c r="L32179" s="38"/>
      <c r="M32179" s="38"/>
    </row>
    <row r="32180" spans="3:13" x14ac:dyDescent="0.2">
      <c r="C32180" s="38"/>
      <c r="D32180" s="38"/>
      <c r="E32180" s="93"/>
      <c r="L32180" s="38"/>
      <c r="M32180" s="38"/>
    </row>
    <row r="32181" spans="3:13" x14ac:dyDescent="0.2">
      <c r="C32181" s="38"/>
      <c r="D32181" s="38"/>
      <c r="E32181" s="93"/>
      <c r="L32181" s="38"/>
      <c r="M32181" s="38"/>
    </row>
    <row r="32182" spans="3:13" x14ac:dyDescent="0.2">
      <c r="C32182" s="38"/>
      <c r="D32182" s="38"/>
      <c r="E32182" s="93"/>
      <c r="L32182" s="38"/>
      <c r="M32182" s="38"/>
    </row>
    <row r="32183" spans="3:13" x14ac:dyDescent="0.2">
      <c r="C32183" s="38"/>
      <c r="D32183" s="38"/>
      <c r="E32183" s="93"/>
      <c r="L32183" s="38"/>
      <c r="M32183" s="38"/>
    </row>
    <row r="32184" spans="3:13" x14ac:dyDescent="0.2">
      <c r="C32184" s="38"/>
      <c r="D32184" s="38"/>
      <c r="E32184" s="93"/>
      <c r="L32184" s="38"/>
      <c r="M32184" s="38"/>
    </row>
    <row r="32185" spans="3:13" x14ac:dyDescent="0.2">
      <c r="C32185" s="38"/>
      <c r="D32185" s="38"/>
      <c r="E32185" s="93"/>
      <c r="L32185" s="38"/>
      <c r="M32185" s="38"/>
    </row>
    <row r="32186" spans="3:13" x14ac:dyDescent="0.2">
      <c r="C32186" s="38"/>
      <c r="D32186" s="38"/>
      <c r="E32186" s="93"/>
      <c r="L32186" s="38"/>
      <c r="M32186" s="38"/>
    </row>
    <row r="32187" spans="3:13" x14ac:dyDescent="0.2">
      <c r="C32187" s="38"/>
      <c r="D32187" s="38"/>
      <c r="E32187" s="93"/>
      <c r="L32187" s="38"/>
      <c r="M32187" s="38"/>
    </row>
    <row r="32188" spans="3:13" x14ac:dyDescent="0.2">
      <c r="C32188" s="38"/>
      <c r="D32188" s="38"/>
      <c r="E32188" s="93"/>
      <c r="L32188" s="38"/>
      <c r="M32188" s="38"/>
    </row>
    <row r="32189" spans="3:13" x14ac:dyDescent="0.2">
      <c r="C32189" s="38"/>
      <c r="D32189" s="38"/>
      <c r="E32189" s="93"/>
      <c r="L32189" s="38"/>
      <c r="M32189" s="38"/>
    </row>
    <row r="32190" spans="3:13" x14ac:dyDescent="0.2">
      <c r="C32190" s="38"/>
      <c r="D32190" s="38"/>
      <c r="E32190" s="93"/>
      <c r="L32190" s="38"/>
      <c r="M32190" s="38"/>
    </row>
    <row r="32191" spans="3:13" x14ac:dyDescent="0.2">
      <c r="C32191" s="38"/>
      <c r="D32191" s="38"/>
      <c r="E32191" s="93"/>
      <c r="L32191" s="38"/>
      <c r="M32191" s="38"/>
    </row>
    <row r="32192" spans="3:13" x14ac:dyDescent="0.2">
      <c r="C32192" s="38"/>
      <c r="D32192" s="38"/>
      <c r="E32192" s="93"/>
      <c r="L32192" s="38"/>
      <c r="M32192" s="38"/>
    </row>
    <row r="32193" spans="3:13" x14ac:dyDescent="0.2">
      <c r="C32193" s="38"/>
      <c r="D32193" s="38"/>
      <c r="E32193" s="93"/>
      <c r="L32193" s="38"/>
      <c r="M32193" s="38"/>
    </row>
    <row r="32194" spans="3:13" x14ac:dyDescent="0.2">
      <c r="C32194" s="38"/>
      <c r="D32194" s="38"/>
      <c r="E32194" s="93"/>
      <c r="L32194" s="38"/>
      <c r="M32194" s="38"/>
    </row>
    <row r="32195" spans="3:13" x14ac:dyDescent="0.2">
      <c r="C32195" s="38"/>
      <c r="D32195" s="38"/>
      <c r="E32195" s="93"/>
      <c r="L32195" s="38"/>
      <c r="M32195" s="38"/>
    </row>
    <row r="32196" spans="3:13" x14ac:dyDescent="0.2">
      <c r="C32196" s="38"/>
      <c r="D32196" s="38"/>
      <c r="E32196" s="93"/>
      <c r="L32196" s="38"/>
      <c r="M32196" s="38"/>
    </row>
    <row r="32197" spans="3:13" x14ac:dyDescent="0.2">
      <c r="C32197" s="38"/>
      <c r="D32197" s="38"/>
      <c r="E32197" s="93"/>
      <c r="L32197" s="38"/>
      <c r="M32197" s="38"/>
    </row>
    <row r="32198" spans="3:13" x14ac:dyDescent="0.2">
      <c r="C32198" s="38"/>
      <c r="D32198" s="38"/>
      <c r="E32198" s="93"/>
      <c r="L32198" s="38"/>
      <c r="M32198" s="38"/>
    </row>
    <row r="32199" spans="3:13" x14ac:dyDescent="0.2">
      <c r="C32199" s="38"/>
      <c r="D32199" s="38"/>
      <c r="E32199" s="93"/>
      <c r="L32199" s="38"/>
      <c r="M32199" s="38"/>
    </row>
    <row r="32200" spans="3:13" x14ac:dyDescent="0.2">
      <c r="C32200" s="38"/>
      <c r="D32200" s="38"/>
      <c r="E32200" s="93"/>
      <c r="L32200" s="38"/>
      <c r="M32200" s="38"/>
    </row>
    <row r="32201" spans="3:13" x14ac:dyDescent="0.2">
      <c r="C32201" s="38"/>
      <c r="D32201" s="38"/>
      <c r="E32201" s="93"/>
      <c r="L32201" s="38"/>
      <c r="M32201" s="38"/>
    </row>
    <row r="32202" spans="3:13" x14ac:dyDescent="0.2">
      <c r="C32202" s="38"/>
      <c r="D32202" s="38"/>
      <c r="E32202" s="93"/>
      <c r="L32202" s="38"/>
      <c r="M32202" s="38"/>
    </row>
    <row r="32203" spans="3:13" x14ac:dyDescent="0.2">
      <c r="C32203" s="38"/>
      <c r="D32203" s="38"/>
      <c r="E32203" s="93"/>
      <c r="L32203" s="38"/>
      <c r="M32203" s="38"/>
    </row>
    <row r="32204" spans="3:13" x14ac:dyDescent="0.2">
      <c r="C32204" s="38"/>
      <c r="D32204" s="38"/>
      <c r="E32204" s="93"/>
      <c r="L32204" s="38"/>
      <c r="M32204" s="38"/>
    </row>
    <row r="32205" spans="3:13" x14ac:dyDescent="0.2">
      <c r="C32205" s="38"/>
      <c r="D32205" s="38"/>
      <c r="E32205" s="93"/>
      <c r="L32205" s="38"/>
      <c r="M32205" s="38"/>
    </row>
    <row r="32206" spans="3:13" x14ac:dyDescent="0.2">
      <c r="C32206" s="38"/>
      <c r="D32206" s="38"/>
      <c r="E32206" s="93"/>
      <c r="L32206" s="38"/>
      <c r="M32206" s="38"/>
    </row>
    <row r="32207" spans="3:13" x14ac:dyDescent="0.2">
      <c r="C32207" s="38"/>
      <c r="D32207" s="38"/>
      <c r="E32207" s="93"/>
      <c r="L32207" s="38"/>
      <c r="M32207" s="38"/>
    </row>
    <row r="32208" spans="3:13" x14ac:dyDescent="0.2">
      <c r="C32208" s="38"/>
      <c r="D32208" s="38"/>
      <c r="E32208" s="93"/>
      <c r="L32208" s="38"/>
      <c r="M32208" s="38"/>
    </row>
    <row r="32209" spans="3:13" x14ac:dyDescent="0.2">
      <c r="C32209" s="38"/>
      <c r="D32209" s="38"/>
      <c r="E32209" s="93"/>
      <c r="L32209" s="38"/>
      <c r="M32209" s="38"/>
    </row>
    <row r="32210" spans="3:13" x14ac:dyDescent="0.2">
      <c r="C32210" s="38"/>
      <c r="D32210" s="38"/>
      <c r="E32210" s="93"/>
      <c r="L32210" s="38"/>
      <c r="M32210" s="38"/>
    </row>
    <row r="32211" spans="3:13" x14ac:dyDescent="0.2">
      <c r="C32211" s="38"/>
      <c r="D32211" s="38"/>
      <c r="E32211" s="93"/>
      <c r="L32211" s="38"/>
      <c r="M32211" s="38"/>
    </row>
    <row r="32212" spans="3:13" x14ac:dyDescent="0.2">
      <c r="C32212" s="38"/>
      <c r="D32212" s="38"/>
      <c r="E32212" s="93"/>
      <c r="L32212" s="38"/>
      <c r="M32212" s="38"/>
    </row>
    <row r="32213" spans="3:13" x14ac:dyDescent="0.2">
      <c r="C32213" s="38"/>
      <c r="D32213" s="38"/>
      <c r="E32213" s="93"/>
      <c r="L32213" s="38"/>
      <c r="M32213" s="38"/>
    </row>
    <row r="32214" spans="3:13" x14ac:dyDescent="0.2">
      <c r="C32214" s="38"/>
      <c r="D32214" s="38"/>
      <c r="E32214" s="93"/>
      <c r="L32214" s="38"/>
      <c r="M32214" s="38"/>
    </row>
    <row r="32215" spans="3:13" x14ac:dyDescent="0.2">
      <c r="C32215" s="38"/>
      <c r="D32215" s="38"/>
      <c r="E32215" s="93"/>
      <c r="L32215" s="38"/>
      <c r="M32215" s="38"/>
    </row>
    <row r="32216" spans="3:13" x14ac:dyDescent="0.2">
      <c r="C32216" s="38"/>
      <c r="D32216" s="38"/>
      <c r="E32216" s="93"/>
      <c r="L32216" s="38"/>
      <c r="M32216" s="38"/>
    </row>
    <row r="32217" spans="3:13" x14ac:dyDescent="0.2">
      <c r="C32217" s="38"/>
      <c r="D32217" s="38"/>
      <c r="E32217" s="93"/>
      <c r="L32217" s="38"/>
      <c r="M32217" s="38"/>
    </row>
    <row r="32218" spans="3:13" x14ac:dyDescent="0.2">
      <c r="C32218" s="38"/>
      <c r="D32218" s="38"/>
      <c r="E32218" s="93"/>
      <c r="L32218" s="38"/>
      <c r="M32218" s="38"/>
    </row>
    <row r="32219" spans="3:13" x14ac:dyDescent="0.2">
      <c r="C32219" s="38"/>
      <c r="D32219" s="38"/>
      <c r="E32219" s="93"/>
      <c r="L32219" s="38"/>
      <c r="M32219" s="38"/>
    </row>
    <row r="32220" spans="3:13" x14ac:dyDescent="0.2">
      <c r="C32220" s="38"/>
      <c r="D32220" s="38"/>
      <c r="E32220" s="93"/>
      <c r="L32220" s="38"/>
      <c r="M32220" s="38"/>
    </row>
    <row r="32221" spans="3:13" x14ac:dyDescent="0.2">
      <c r="C32221" s="38"/>
      <c r="D32221" s="38"/>
      <c r="E32221" s="93"/>
      <c r="L32221" s="38"/>
      <c r="M32221" s="38"/>
    </row>
    <row r="32222" spans="3:13" x14ac:dyDescent="0.2">
      <c r="C32222" s="38"/>
      <c r="D32222" s="38"/>
      <c r="E32222" s="93"/>
      <c r="L32222" s="38"/>
      <c r="M32222" s="38"/>
    </row>
    <row r="32223" spans="3:13" x14ac:dyDescent="0.2">
      <c r="C32223" s="38"/>
      <c r="D32223" s="38"/>
      <c r="E32223" s="93"/>
      <c r="L32223" s="38"/>
      <c r="M32223" s="38"/>
    </row>
    <row r="32224" spans="3:13" x14ac:dyDescent="0.2">
      <c r="C32224" s="38"/>
      <c r="D32224" s="38"/>
      <c r="E32224" s="93"/>
      <c r="L32224" s="38"/>
      <c r="M32224" s="38"/>
    </row>
    <row r="32225" spans="3:13" x14ac:dyDescent="0.2">
      <c r="C32225" s="38"/>
      <c r="D32225" s="38"/>
      <c r="E32225" s="93"/>
      <c r="L32225" s="38"/>
      <c r="M32225" s="38"/>
    </row>
    <row r="32226" spans="3:13" x14ac:dyDescent="0.2">
      <c r="C32226" s="38"/>
      <c r="D32226" s="38"/>
      <c r="E32226" s="93"/>
      <c r="L32226" s="38"/>
      <c r="M32226" s="38"/>
    </row>
    <row r="32227" spans="3:13" x14ac:dyDescent="0.2">
      <c r="C32227" s="38"/>
      <c r="D32227" s="38"/>
      <c r="E32227" s="93"/>
      <c r="L32227" s="38"/>
      <c r="M32227" s="38"/>
    </row>
    <row r="32228" spans="3:13" x14ac:dyDescent="0.2">
      <c r="C32228" s="38"/>
      <c r="D32228" s="38"/>
      <c r="E32228" s="93"/>
      <c r="L32228" s="38"/>
      <c r="M32228" s="38"/>
    </row>
    <row r="32229" spans="3:13" x14ac:dyDescent="0.2">
      <c r="C32229" s="38"/>
      <c r="D32229" s="38"/>
      <c r="E32229" s="93"/>
      <c r="L32229" s="38"/>
      <c r="M32229" s="38"/>
    </row>
    <row r="32230" spans="3:13" x14ac:dyDescent="0.2">
      <c r="C32230" s="38"/>
      <c r="D32230" s="38"/>
      <c r="E32230" s="93"/>
      <c r="L32230" s="38"/>
      <c r="M32230" s="38"/>
    </row>
    <row r="32231" spans="3:13" x14ac:dyDescent="0.2">
      <c r="C32231" s="38"/>
      <c r="D32231" s="38"/>
      <c r="E32231" s="93"/>
      <c r="L32231" s="38"/>
      <c r="M32231" s="38"/>
    </row>
    <row r="32232" spans="3:13" x14ac:dyDescent="0.2">
      <c r="C32232" s="38"/>
      <c r="D32232" s="38"/>
      <c r="E32232" s="93"/>
      <c r="L32232" s="38"/>
      <c r="M32232" s="38"/>
    </row>
    <row r="32233" spans="3:13" x14ac:dyDescent="0.2">
      <c r="C32233" s="38"/>
      <c r="D32233" s="38"/>
      <c r="E32233" s="93"/>
      <c r="L32233" s="38"/>
      <c r="M32233" s="38"/>
    </row>
    <row r="32234" spans="3:13" x14ac:dyDescent="0.2">
      <c r="C32234" s="38"/>
      <c r="D32234" s="38"/>
      <c r="E32234" s="93"/>
      <c r="L32234" s="38"/>
      <c r="M32234" s="38"/>
    </row>
    <row r="32235" spans="3:13" x14ac:dyDescent="0.2">
      <c r="C32235" s="38"/>
      <c r="D32235" s="38"/>
      <c r="E32235" s="93"/>
      <c r="L32235" s="38"/>
      <c r="M32235" s="38"/>
    </row>
    <row r="32236" spans="3:13" x14ac:dyDescent="0.2">
      <c r="C32236" s="38"/>
      <c r="D32236" s="38"/>
      <c r="E32236" s="93"/>
      <c r="L32236" s="38"/>
      <c r="M32236" s="38"/>
    </row>
    <row r="32237" spans="3:13" x14ac:dyDescent="0.2">
      <c r="C32237" s="38"/>
      <c r="D32237" s="38"/>
      <c r="E32237" s="93"/>
      <c r="L32237" s="38"/>
      <c r="M32237" s="38"/>
    </row>
    <row r="32238" spans="3:13" x14ac:dyDescent="0.2">
      <c r="C32238" s="38"/>
      <c r="D32238" s="38"/>
      <c r="E32238" s="93"/>
      <c r="L32238" s="38"/>
      <c r="M32238" s="38"/>
    </row>
    <row r="32239" spans="3:13" x14ac:dyDescent="0.2">
      <c r="C32239" s="38"/>
      <c r="D32239" s="38"/>
      <c r="E32239" s="93"/>
      <c r="L32239" s="38"/>
      <c r="M32239" s="38"/>
    </row>
    <row r="32240" spans="3:13" x14ac:dyDescent="0.2">
      <c r="C32240" s="38"/>
      <c r="D32240" s="38"/>
      <c r="E32240" s="93"/>
      <c r="L32240" s="38"/>
      <c r="M32240" s="38"/>
    </row>
    <row r="32241" spans="3:13" x14ac:dyDescent="0.2">
      <c r="C32241" s="38"/>
      <c r="D32241" s="38"/>
      <c r="E32241" s="93"/>
      <c r="L32241" s="38"/>
      <c r="M32241" s="38"/>
    </row>
    <row r="32242" spans="3:13" x14ac:dyDescent="0.2">
      <c r="C32242" s="38"/>
      <c r="D32242" s="38"/>
      <c r="E32242" s="93"/>
      <c r="L32242" s="38"/>
      <c r="M32242" s="38"/>
    </row>
    <row r="32243" spans="3:13" x14ac:dyDescent="0.2">
      <c r="C32243" s="38"/>
      <c r="D32243" s="38"/>
      <c r="E32243" s="93"/>
      <c r="L32243" s="38"/>
      <c r="M32243" s="38"/>
    </row>
    <row r="32244" spans="3:13" x14ac:dyDescent="0.2">
      <c r="C32244" s="38"/>
      <c r="D32244" s="38"/>
      <c r="E32244" s="93"/>
      <c r="L32244" s="38"/>
      <c r="M32244" s="38"/>
    </row>
    <row r="32245" spans="3:13" x14ac:dyDescent="0.2">
      <c r="C32245" s="38"/>
      <c r="D32245" s="38"/>
      <c r="E32245" s="93"/>
      <c r="L32245" s="38"/>
      <c r="M32245" s="38"/>
    </row>
    <row r="32246" spans="3:13" x14ac:dyDescent="0.2">
      <c r="C32246" s="38"/>
      <c r="D32246" s="38"/>
      <c r="E32246" s="93"/>
      <c r="L32246" s="38"/>
      <c r="M32246" s="38"/>
    </row>
    <row r="32247" spans="3:13" x14ac:dyDescent="0.2">
      <c r="C32247" s="38"/>
      <c r="D32247" s="38"/>
      <c r="E32247" s="93"/>
      <c r="L32247" s="38"/>
      <c r="M32247" s="38"/>
    </row>
    <row r="32248" spans="3:13" x14ac:dyDescent="0.2">
      <c r="C32248" s="38"/>
      <c r="D32248" s="38"/>
      <c r="E32248" s="93"/>
      <c r="L32248" s="38"/>
      <c r="M32248" s="38"/>
    </row>
    <row r="32249" spans="3:13" x14ac:dyDescent="0.2">
      <c r="C32249" s="38"/>
      <c r="D32249" s="38"/>
      <c r="E32249" s="93"/>
      <c r="L32249" s="38"/>
      <c r="M32249" s="38"/>
    </row>
    <row r="32250" spans="3:13" x14ac:dyDescent="0.2">
      <c r="C32250" s="38"/>
      <c r="D32250" s="38"/>
      <c r="E32250" s="93"/>
      <c r="L32250" s="38"/>
      <c r="M32250" s="38"/>
    </row>
    <row r="32251" spans="3:13" x14ac:dyDescent="0.2">
      <c r="C32251" s="38"/>
      <c r="D32251" s="38"/>
      <c r="E32251" s="93"/>
      <c r="L32251" s="38"/>
      <c r="M32251" s="38"/>
    </row>
    <row r="32252" spans="3:13" x14ac:dyDescent="0.2">
      <c r="C32252" s="38"/>
      <c r="D32252" s="38"/>
      <c r="E32252" s="93"/>
      <c r="L32252" s="38"/>
      <c r="M32252" s="38"/>
    </row>
    <row r="32253" spans="3:13" x14ac:dyDescent="0.2">
      <c r="C32253" s="38"/>
      <c r="D32253" s="38"/>
      <c r="E32253" s="93"/>
      <c r="L32253" s="38"/>
      <c r="M32253" s="38"/>
    </row>
    <row r="32254" spans="3:13" x14ac:dyDescent="0.2">
      <c r="C32254" s="38"/>
      <c r="D32254" s="38"/>
      <c r="E32254" s="93"/>
      <c r="L32254" s="38"/>
      <c r="M32254" s="38"/>
    </row>
    <row r="32255" spans="3:13" x14ac:dyDescent="0.2">
      <c r="C32255" s="38"/>
      <c r="D32255" s="38"/>
      <c r="E32255" s="93"/>
      <c r="L32255" s="38"/>
      <c r="M32255" s="38"/>
    </row>
    <row r="32256" spans="3:13" x14ac:dyDescent="0.2">
      <c r="C32256" s="38"/>
      <c r="D32256" s="38"/>
      <c r="E32256" s="93"/>
      <c r="L32256" s="38"/>
      <c r="M32256" s="38"/>
    </row>
    <row r="32257" spans="3:13" x14ac:dyDescent="0.2">
      <c r="C32257" s="38"/>
      <c r="D32257" s="38"/>
      <c r="E32257" s="93"/>
      <c r="L32257" s="38"/>
      <c r="M32257" s="38"/>
    </row>
    <row r="32258" spans="3:13" x14ac:dyDescent="0.2">
      <c r="C32258" s="38"/>
      <c r="D32258" s="38"/>
      <c r="E32258" s="93"/>
      <c r="L32258" s="38"/>
      <c r="M32258" s="38"/>
    </row>
    <row r="32259" spans="3:13" x14ac:dyDescent="0.2">
      <c r="C32259" s="38"/>
      <c r="D32259" s="38"/>
      <c r="E32259" s="93"/>
      <c r="L32259" s="38"/>
      <c r="M32259" s="38"/>
    </row>
    <row r="32260" spans="3:13" x14ac:dyDescent="0.2">
      <c r="C32260" s="38"/>
      <c r="D32260" s="38"/>
      <c r="E32260" s="93"/>
      <c r="L32260" s="38"/>
      <c r="M32260" s="38"/>
    </row>
    <row r="32261" spans="3:13" x14ac:dyDescent="0.2">
      <c r="C32261" s="38"/>
      <c r="D32261" s="38"/>
      <c r="E32261" s="93"/>
      <c r="L32261" s="38"/>
      <c r="M32261" s="38"/>
    </row>
    <row r="32262" spans="3:13" x14ac:dyDescent="0.2">
      <c r="C32262" s="38"/>
      <c r="D32262" s="38"/>
      <c r="E32262" s="93"/>
      <c r="L32262" s="38"/>
      <c r="M32262" s="38"/>
    </row>
    <row r="32263" spans="3:13" x14ac:dyDescent="0.2">
      <c r="C32263" s="38"/>
      <c r="D32263" s="38"/>
      <c r="E32263" s="93"/>
      <c r="L32263" s="38"/>
      <c r="M32263" s="38"/>
    </row>
    <row r="32264" spans="3:13" x14ac:dyDescent="0.2">
      <c r="C32264" s="38"/>
      <c r="D32264" s="38"/>
      <c r="E32264" s="93"/>
      <c r="L32264" s="38"/>
      <c r="M32264" s="38"/>
    </row>
    <row r="32265" spans="3:13" x14ac:dyDescent="0.2">
      <c r="C32265" s="38"/>
      <c r="D32265" s="38"/>
      <c r="E32265" s="93"/>
      <c r="L32265" s="38"/>
      <c r="M32265" s="38"/>
    </row>
    <row r="32266" spans="3:13" x14ac:dyDescent="0.2">
      <c r="C32266" s="38"/>
      <c r="D32266" s="38"/>
      <c r="E32266" s="93"/>
      <c r="L32266" s="38"/>
      <c r="M32266" s="38"/>
    </row>
    <row r="32267" spans="3:13" x14ac:dyDescent="0.2">
      <c r="C32267" s="38"/>
      <c r="D32267" s="38"/>
      <c r="E32267" s="93"/>
      <c r="L32267" s="38"/>
      <c r="M32267" s="38"/>
    </row>
    <row r="32268" spans="3:13" x14ac:dyDescent="0.2">
      <c r="C32268" s="38"/>
      <c r="D32268" s="38"/>
      <c r="E32268" s="93"/>
      <c r="L32268" s="38"/>
      <c r="M32268" s="38"/>
    </row>
    <row r="32269" spans="3:13" x14ac:dyDescent="0.2">
      <c r="C32269" s="38"/>
      <c r="D32269" s="38"/>
      <c r="E32269" s="93"/>
      <c r="L32269" s="38"/>
      <c r="M32269" s="38"/>
    </row>
    <row r="32270" spans="3:13" x14ac:dyDescent="0.2">
      <c r="C32270" s="38"/>
      <c r="D32270" s="38"/>
      <c r="E32270" s="93"/>
      <c r="L32270" s="38"/>
      <c r="M32270" s="38"/>
    </row>
    <row r="32271" spans="3:13" x14ac:dyDescent="0.2">
      <c r="C32271" s="38"/>
      <c r="D32271" s="38"/>
      <c r="E32271" s="93"/>
      <c r="L32271" s="38"/>
      <c r="M32271" s="38"/>
    </row>
    <row r="32272" spans="3:13" x14ac:dyDescent="0.2">
      <c r="C32272" s="38"/>
      <c r="D32272" s="38"/>
      <c r="E32272" s="93"/>
      <c r="L32272" s="38"/>
      <c r="M32272" s="38"/>
    </row>
    <row r="32273" spans="3:13" x14ac:dyDescent="0.2">
      <c r="C32273" s="38"/>
      <c r="D32273" s="38"/>
      <c r="E32273" s="93"/>
      <c r="L32273" s="38"/>
      <c r="M32273" s="38"/>
    </row>
    <row r="32274" spans="3:13" x14ac:dyDescent="0.2">
      <c r="C32274" s="38"/>
      <c r="D32274" s="38"/>
      <c r="E32274" s="93"/>
      <c r="L32274" s="38"/>
      <c r="M32274" s="38"/>
    </row>
    <row r="32275" spans="3:13" x14ac:dyDescent="0.2">
      <c r="C32275" s="38"/>
      <c r="D32275" s="38"/>
      <c r="E32275" s="93"/>
      <c r="L32275" s="38"/>
      <c r="M32275" s="38"/>
    </row>
    <row r="32276" spans="3:13" x14ac:dyDescent="0.2">
      <c r="C32276" s="38"/>
      <c r="D32276" s="38"/>
      <c r="E32276" s="93"/>
      <c r="L32276" s="38"/>
      <c r="M32276" s="38"/>
    </row>
    <row r="32277" spans="3:13" x14ac:dyDescent="0.2">
      <c r="C32277" s="38"/>
      <c r="D32277" s="38"/>
      <c r="E32277" s="93"/>
      <c r="L32277" s="38"/>
      <c r="M32277" s="38"/>
    </row>
    <row r="32278" spans="3:13" x14ac:dyDescent="0.2">
      <c r="C32278" s="38"/>
      <c r="D32278" s="38"/>
      <c r="E32278" s="93"/>
      <c r="L32278" s="38"/>
      <c r="M32278" s="38"/>
    </row>
    <row r="32279" spans="3:13" x14ac:dyDescent="0.2">
      <c r="C32279" s="38"/>
      <c r="D32279" s="38"/>
      <c r="E32279" s="93"/>
      <c r="L32279" s="38"/>
      <c r="M32279" s="38"/>
    </row>
    <row r="32280" spans="3:13" x14ac:dyDescent="0.2">
      <c r="C32280" s="38"/>
      <c r="D32280" s="38"/>
      <c r="E32280" s="93"/>
      <c r="L32280" s="38"/>
      <c r="M32280" s="38"/>
    </row>
    <row r="32281" spans="3:13" x14ac:dyDescent="0.2">
      <c r="C32281" s="38"/>
      <c r="D32281" s="38"/>
      <c r="E32281" s="93"/>
      <c r="L32281" s="38"/>
      <c r="M32281" s="38"/>
    </row>
    <row r="32282" spans="3:13" x14ac:dyDescent="0.2">
      <c r="C32282" s="38"/>
      <c r="D32282" s="38"/>
      <c r="E32282" s="93"/>
      <c r="L32282" s="38"/>
      <c r="M32282" s="38"/>
    </row>
    <row r="32283" spans="3:13" x14ac:dyDescent="0.2">
      <c r="C32283" s="38"/>
      <c r="D32283" s="38"/>
      <c r="E32283" s="93"/>
      <c r="L32283" s="38"/>
      <c r="M32283" s="38"/>
    </row>
    <row r="32284" spans="3:13" x14ac:dyDescent="0.2">
      <c r="C32284" s="38"/>
      <c r="D32284" s="38"/>
      <c r="E32284" s="93"/>
      <c r="L32284" s="38"/>
      <c r="M32284" s="38"/>
    </row>
    <row r="32285" spans="3:13" x14ac:dyDescent="0.2">
      <c r="C32285" s="38"/>
      <c r="D32285" s="38"/>
      <c r="E32285" s="93"/>
      <c r="L32285" s="38"/>
      <c r="M32285" s="38"/>
    </row>
    <row r="32286" spans="3:13" x14ac:dyDescent="0.2">
      <c r="C32286" s="38"/>
      <c r="D32286" s="38"/>
      <c r="E32286" s="93"/>
      <c r="L32286" s="38"/>
      <c r="M32286" s="38"/>
    </row>
    <row r="32287" spans="3:13" x14ac:dyDescent="0.2">
      <c r="C32287" s="38"/>
      <c r="D32287" s="38"/>
      <c r="E32287" s="93"/>
      <c r="L32287" s="38"/>
      <c r="M32287" s="38"/>
    </row>
    <row r="32288" spans="3:13" x14ac:dyDescent="0.2">
      <c r="C32288" s="38"/>
      <c r="D32288" s="38"/>
      <c r="E32288" s="93"/>
      <c r="L32288" s="38"/>
      <c r="M32288" s="38"/>
    </row>
    <row r="32289" spans="3:13" x14ac:dyDescent="0.2">
      <c r="C32289" s="38"/>
      <c r="D32289" s="38"/>
      <c r="E32289" s="93"/>
      <c r="L32289" s="38"/>
      <c r="M32289" s="38"/>
    </row>
    <row r="32290" spans="3:13" x14ac:dyDescent="0.2">
      <c r="C32290" s="38"/>
      <c r="D32290" s="38"/>
      <c r="E32290" s="93"/>
      <c r="L32290" s="38"/>
      <c r="M32290" s="38"/>
    </row>
    <row r="32291" spans="3:13" x14ac:dyDescent="0.2">
      <c r="C32291" s="38"/>
      <c r="D32291" s="38"/>
      <c r="E32291" s="93"/>
      <c r="L32291" s="38"/>
      <c r="M32291" s="38"/>
    </row>
    <row r="32292" spans="3:13" x14ac:dyDescent="0.2">
      <c r="C32292" s="38"/>
      <c r="D32292" s="38"/>
      <c r="E32292" s="93"/>
      <c r="L32292" s="38"/>
      <c r="M32292" s="38"/>
    </row>
    <row r="32293" spans="3:13" x14ac:dyDescent="0.2">
      <c r="C32293" s="38"/>
      <c r="D32293" s="38"/>
      <c r="E32293" s="93"/>
      <c r="L32293" s="38"/>
      <c r="M32293" s="38"/>
    </row>
    <row r="32294" spans="3:13" x14ac:dyDescent="0.2">
      <c r="C32294" s="38"/>
      <c r="D32294" s="38"/>
      <c r="E32294" s="93"/>
      <c r="L32294" s="38"/>
      <c r="M32294" s="38"/>
    </row>
    <row r="32295" spans="3:13" x14ac:dyDescent="0.2">
      <c r="C32295" s="38"/>
      <c r="D32295" s="38"/>
      <c r="E32295" s="93"/>
      <c r="L32295" s="38"/>
      <c r="M32295" s="38"/>
    </row>
    <row r="32296" spans="3:13" x14ac:dyDescent="0.2">
      <c r="C32296" s="38"/>
      <c r="D32296" s="38"/>
      <c r="E32296" s="93"/>
      <c r="L32296" s="38"/>
      <c r="M32296" s="38"/>
    </row>
    <row r="32297" spans="3:13" x14ac:dyDescent="0.2">
      <c r="C32297" s="38"/>
      <c r="D32297" s="38"/>
      <c r="E32297" s="93"/>
      <c r="L32297" s="38"/>
      <c r="M32297" s="38"/>
    </row>
    <row r="32298" spans="3:13" x14ac:dyDescent="0.2">
      <c r="C32298" s="38"/>
      <c r="D32298" s="38"/>
      <c r="E32298" s="93"/>
      <c r="L32298" s="38"/>
      <c r="M32298" s="38"/>
    </row>
    <row r="32299" spans="3:13" x14ac:dyDescent="0.2">
      <c r="C32299" s="38"/>
      <c r="D32299" s="38"/>
      <c r="E32299" s="93"/>
      <c r="L32299" s="38"/>
      <c r="M32299" s="38"/>
    </row>
    <row r="32300" spans="3:13" x14ac:dyDescent="0.2">
      <c r="C32300" s="38"/>
      <c r="D32300" s="38"/>
      <c r="E32300" s="93"/>
      <c r="L32300" s="38"/>
      <c r="M32300" s="38"/>
    </row>
    <row r="32301" spans="3:13" x14ac:dyDescent="0.2">
      <c r="C32301" s="38"/>
      <c r="D32301" s="38"/>
      <c r="E32301" s="93"/>
      <c r="L32301" s="38"/>
      <c r="M32301" s="38"/>
    </row>
    <row r="32302" spans="3:13" x14ac:dyDescent="0.2">
      <c r="C32302" s="38"/>
      <c r="D32302" s="38"/>
      <c r="E32302" s="93"/>
      <c r="L32302" s="38"/>
      <c r="M32302" s="38"/>
    </row>
    <row r="32303" spans="3:13" x14ac:dyDescent="0.2">
      <c r="C32303" s="38"/>
      <c r="D32303" s="38"/>
      <c r="E32303" s="93"/>
      <c r="L32303" s="38"/>
      <c r="M32303" s="38"/>
    </row>
    <row r="32304" spans="3:13" x14ac:dyDescent="0.2">
      <c r="C32304" s="38"/>
      <c r="D32304" s="38"/>
      <c r="E32304" s="93"/>
      <c r="L32304" s="38"/>
      <c r="M32304" s="38"/>
    </row>
    <row r="32305" spans="3:13" x14ac:dyDescent="0.2">
      <c r="C32305" s="38"/>
      <c r="D32305" s="38"/>
      <c r="E32305" s="93"/>
      <c r="L32305" s="38"/>
      <c r="M32305" s="38"/>
    </row>
    <row r="32306" spans="3:13" x14ac:dyDescent="0.2">
      <c r="C32306" s="38"/>
      <c r="D32306" s="38"/>
      <c r="E32306" s="93"/>
      <c r="L32306" s="38"/>
      <c r="M32306" s="38"/>
    </row>
    <row r="32307" spans="3:13" x14ac:dyDescent="0.2">
      <c r="C32307" s="38"/>
      <c r="D32307" s="38"/>
      <c r="E32307" s="93"/>
      <c r="L32307" s="38"/>
      <c r="M32307" s="38"/>
    </row>
    <row r="32308" spans="3:13" x14ac:dyDescent="0.2">
      <c r="C32308" s="38"/>
      <c r="D32308" s="38"/>
      <c r="E32308" s="93"/>
      <c r="L32308" s="38"/>
      <c r="M32308" s="38"/>
    </row>
    <row r="32309" spans="3:13" x14ac:dyDescent="0.2">
      <c r="C32309" s="38"/>
      <c r="D32309" s="38"/>
      <c r="E32309" s="93"/>
      <c r="L32309" s="38"/>
      <c r="M32309" s="38"/>
    </row>
    <row r="32310" spans="3:13" x14ac:dyDescent="0.2">
      <c r="C32310" s="38"/>
      <c r="D32310" s="38"/>
      <c r="E32310" s="93"/>
      <c r="L32310" s="38"/>
      <c r="M32310" s="38"/>
    </row>
    <row r="32311" spans="3:13" x14ac:dyDescent="0.2">
      <c r="C32311" s="38"/>
      <c r="D32311" s="38"/>
      <c r="E32311" s="93"/>
      <c r="L32311" s="38"/>
      <c r="M32311" s="38"/>
    </row>
    <row r="32312" spans="3:13" x14ac:dyDescent="0.2">
      <c r="C32312" s="38"/>
      <c r="D32312" s="38"/>
      <c r="E32312" s="93"/>
      <c r="L32312" s="38"/>
      <c r="M32312" s="38"/>
    </row>
    <row r="32313" spans="3:13" x14ac:dyDescent="0.2">
      <c r="C32313" s="38"/>
      <c r="D32313" s="38"/>
      <c r="E32313" s="93"/>
      <c r="L32313" s="38"/>
      <c r="M32313" s="38"/>
    </row>
    <row r="32314" spans="3:13" x14ac:dyDescent="0.2">
      <c r="C32314" s="38"/>
      <c r="D32314" s="38"/>
      <c r="E32314" s="93"/>
      <c r="L32314" s="38"/>
      <c r="M32314" s="38"/>
    </row>
    <row r="32315" spans="3:13" x14ac:dyDescent="0.2">
      <c r="C32315" s="38"/>
      <c r="D32315" s="38"/>
      <c r="E32315" s="93"/>
      <c r="L32315" s="38"/>
      <c r="M32315" s="38"/>
    </row>
    <row r="32316" spans="3:13" x14ac:dyDescent="0.2">
      <c r="C32316" s="38"/>
      <c r="D32316" s="38"/>
      <c r="E32316" s="93"/>
      <c r="L32316" s="38"/>
      <c r="M32316" s="38"/>
    </row>
    <row r="32317" spans="3:13" x14ac:dyDescent="0.2">
      <c r="C32317" s="38"/>
      <c r="D32317" s="38"/>
      <c r="E32317" s="93"/>
      <c r="L32317" s="38"/>
      <c r="M32317" s="38"/>
    </row>
    <row r="32318" spans="3:13" x14ac:dyDescent="0.2">
      <c r="C32318" s="38"/>
      <c r="D32318" s="38"/>
      <c r="E32318" s="93"/>
      <c r="L32318" s="38"/>
      <c r="M32318" s="38"/>
    </row>
    <row r="32319" spans="3:13" x14ac:dyDescent="0.2">
      <c r="C32319" s="38"/>
      <c r="D32319" s="38"/>
      <c r="E32319" s="93"/>
      <c r="L32319" s="38"/>
      <c r="M32319" s="38"/>
    </row>
    <row r="32320" spans="3:13" x14ac:dyDescent="0.2">
      <c r="C32320" s="38"/>
      <c r="D32320" s="38"/>
      <c r="E32320" s="93"/>
      <c r="L32320" s="38"/>
      <c r="M32320" s="38"/>
    </row>
    <row r="32321" spans="3:13" x14ac:dyDescent="0.2">
      <c r="C32321" s="38"/>
      <c r="D32321" s="38"/>
      <c r="E32321" s="93"/>
      <c r="L32321" s="38"/>
      <c r="M32321" s="38"/>
    </row>
    <row r="32322" spans="3:13" x14ac:dyDescent="0.2">
      <c r="C32322" s="38"/>
      <c r="D32322" s="38"/>
      <c r="E32322" s="93"/>
      <c r="L32322" s="38"/>
      <c r="M32322" s="38"/>
    </row>
    <row r="32323" spans="3:13" x14ac:dyDescent="0.2">
      <c r="C32323" s="38"/>
      <c r="D32323" s="38"/>
      <c r="E32323" s="93"/>
      <c r="L32323" s="38"/>
      <c r="M32323" s="38"/>
    </row>
    <row r="32324" spans="3:13" x14ac:dyDescent="0.2">
      <c r="C32324" s="38"/>
      <c r="D32324" s="38"/>
      <c r="E32324" s="93"/>
      <c r="L32324" s="38"/>
      <c r="M32324" s="38"/>
    </row>
    <row r="32325" spans="3:13" x14ac:dyDescent="0.2">
      <c r="C32325" s="38"/>
      <c r="D32325" s="38"/>
      <c r="E32325" s="93"/>
      <c r="L32325" s="38"/>
      <c r="M32325" s="38"/>
    </row>
    <row r="32326" spans="3:13" x14ac:dyDescent="0.2">
      <c r="C32326" s="38"/>
      <c r="D32326" s="38"/>
      <c r="E32326" s="93"/>
      <c r="L32326" s="38"/>
      <c r="M32326" s="38"/>
    </row>
    <row r="32327" spans="3:13" x14ac:dyDescent="0.2">
      <c r="C32327" s="38"/>
      <c r="D32327" s="38"/>
      <c r="E32327" s="93"/>
      <c r="L32327" s="38"/>
      <c r="M32327" s="38"/>
    </row>
    <row r="32328" spans="3:13" x14ac:dyDescent="0.2">
      <c r="C32328" s="38"/>
      <c r="D32328" s="38"/>
      <c r="E32328" s="93"/>
      <c r="L32328" s="38"/>
      <c r="M32328" s="38"/>
    </row>
    <row r="32329" spans="3:13" x14ac:dyDescent="0.2">
      <c r="C32329" s="38"/>
      <c r="D32329" s="38"/>
      <c r="E32329" s="93"/>
      <c r="L32329" s="38"/>
      <c r="M32329" s="38"/>
    </row>
    <row r="32330" spans="3:13" x14ac:dyDescent="0.2">
      <c r="C32330" s="38"/>
      <c r="D32330" s="38"/>
      <c r="E32330" s="93"/>
      <c r="L32330" s="38"/>
      <c r="M32330" s="38"/>
    </row>
    <row r="32331" spans="3:13" x14ac:dyDescent="0.2">
      <c r="C32331" s="38"/>
      <c r="D32331" s="38"/>
      <c r="E32331" s="93"/>
      <c r="L32331" s="38"/>
      <c r="M32331" s="38"/>
    </row>
    <row r="32332" spans="3:13" x14ac:dyDescent="0.2">
      <c r="C32332" s="38"/>
      <c r="D32332" s="38"/>
      <c r="E32332" s="93"/>
      <c r="L32332" s="38"/>
      <c r="M32332" s="38"/>
    </row>
    <row r="32333" spans="3:13" x14ac:dyDescent="0.2">
      <c r="C32333" s="38"/>
      <c r="D32333" s="38"/>
      <c r="E32333" s="93"/>
      <c r="L32333" s="38"/>
      <c r="M32333" s="38"/>
    </row>
    <row r="32334" spans="3:13" x14ac:dyDescent="0.2">
      <c r="C32334" s="38"/>
      <c r="D32334" s="38"/>
      <c r="E32334" s="93"/>
      <c r="L32334" s="38"/>
      <c r="M32334" s="38"/>
    </row>
    <row r="32335" spans="3:13" x14ac:dyDescent="0.2">
      <c r="C32335" s="38"/>
      <c r="D32335" s="38"/>
      <c r="E32335" s="93"/>
      <c r="L32335" s="38"/>
      <c r="M32335" s="38"/>
    </row>
    <row r="32336" spans="3:13" x14ac:dyDescent="0.2">
      <c r="C32336" s="38"/>
      <c r="D32336" s="38"/>
      <c r="E32336" s="93"/>
      <c r="L32336" s="38"/>
      <c r="M32336" s="38"/>
    </row>
    <row r="32337" spans="3:13" x14ac:dyDescent="0.2">
      <c r="C32337" s="38"/>
      <c r="D32337" s="38"/>
      <c r="E32337" s="93"/>
      <c r="L32337" s="38"/>
      <c r="M32337" s="38"/>
    </row>
    <row r="32338" spans="3:13" x14ac:dyDescent="0.2">
      <c r="C32338" s="38"/>
      <c r="D32338" s="38"/>
      <c r="E32338" s="93"/>
      <c r="L32338" s="38"/>
      <c r="M32338" s="38"/>
    </row>
    <row r="32339" spans="3:13" x14ac:dyDescent="0.2">
      <c r="C32339" s="38"/>
      <c r="D32339" s="38"/>
      <c r="E32339" s="93"/>
      <c r="L32339" s="38"/>
      <c r="M32339" s="38"/>
    </row>
    <row r="32340" spans="3:13" x14ac:dyDescent="0.2">
      <c r="C32340" s="38"/>
      <c r="D32340" s="38"/>
      <c r="E32340" s="93"/>
      <c r="L32340" s="38"/>
      <c r="M32340" s="38"/>
    </row>
    <row r="32341" spans="3:13" x14ac:dyDescent="0.2">
      <c r="C32341" s="38"/>
      <c r="D32341" s="38"/>
      <c r="E32341" s="93"/>
      <c r="L32341" s="38"/>
      <c r="M32341" s="38"/>
    </row>
    <row r="32342" spans="3:13" x14ac:dyDescent="0.2">
      <c r="C32342" s="38"/>
      <c r="D32342" s="38"/>
      <c r="E32342" s="93"/>
      <c r="L32342" s="38"/>
      <c r="M32342" s="38"/>
    </row>
    <row r="32343" spans="3:13" x14ac:dyDescent="0.2">
      <c r="C32343" s="38"/>
      <c r="D32343" s="38"/>
      <c r="E32343" s="93"/>
      <c r="L32343" s="38"/>
      <c r="M32343" s="38"/>
    </row>
    <row r="32344" spans="3:13" x14ac:dyDescent="0.2">
      <c r="C32344" s="38"/>
      <c r="D32344" s="38"/>
      <c r="E32344" s="93"/>
      <c r="L32344" s="38"/>
      <c r="M32344" s="38"/>
    </row>
    <row r="32345" spans="3:13" x14ac:dyDescent="0.2">
      <c r="C32345" s="38"/>
      <c r="D32345" s="38"/>
      <c r="E32345" s="93"/>
      <c r="L32345" s="38"/>
      <c r="M32345" s="38"/>
    </row>
    <row r="32346" spans="3:13" x14ac:dyDescent="0.2">
      <c r="C32346" s="38"/>
      <c r="D32346" s="38"/>
      <c r="E32346" s="93"/>
      <c r="L32346" s="38"/>
      <c r="M32346" s="38"/>
    </row>
    <row r="32347" spans="3:13" x14ac:dyDescent="0.2">
      <c r="C32347" s="38"/>
      <c r="D32347" s="38"/>
      <c r="E32347" s="93"/>
      <c r="L32347" s="38"/>
      <c r="M32347" s="38"/>
    </row>
    <row r="32348" spans="3:13" x14ac:dyDescent="0.2">
      <c r="C32348" s="38"/>
      <c r="D32348" s="38"/>
      <c r="E32348" s="93"/>
      <c r="L32348" s="38"/>
      <c r="M32348" s="38"/>
    </row>
    <row r="32349" spans="3:13" x14ac:dyDescent="0.2">
      <c r="C32349" s="38"/>
      <c r="D32349" s="38"/>
      <c r="E32349" s="93"/>
      <c r="L32349" s="38"/>
      <c r="M32349" s="38"/>
    </row>
    <row r="32350" spans="3:13" x14ac:dyDescent="0.2">
      <c r="C32350" s="38"/>
      <c r="D32350" s="38"/>
      <c r="E32350" s="93"/>
      <c r="L32350" s="38"/>
      <c r="M32350" s="38"/>
    </row>
    <row r="32351" spans="3:13" x14ac:dyDescent="0.2">
      <c r="C32351" s="38"/>
      <c r="D32351" s="38"/>
      <c r="E32351" s="93"/>
      <c r="L32351" s="38"/>
      <c r="M32351" s="38"/>
    </row>
    <row r="32352" spans="3:13" x14ac:dyDescent="0.2">
      <c r="C32352" s="38"/>
      <c r="D32352" s="38"/>
      <c r="E32352" s="93"/>
      <c r="L32352" s="38"/>
      <c r="M32352" s="38"/>
    </row>
    <row r="32353" spans="3:13" x14ac:dyDescent="0.2">
      <c r="C32353" s="38"/>
      <c r="D32353" s="38"/>
      <c r="E32353" s="93"/>
      <c r="L32353" s="38"/>
      <c r="M32353" s="38"/>
    </row>
    <row r="32354" spans="3:13" x14ac:dyDescent="0.2">
      <c r="C32354" s="38"/>
      <c r="D32354" s="38"/>
      <c r="E32354" s="93"/>
      <c r="L32354" s="38"/>
      <c r="M32354" s="38"/>
    </row>
    <row r="32355" spans="3:13" x14ac:dyDescent="0.2">
      <c r="C32355" s="38"/>
      <c r="D32355" s="38"/>
      <c r="E32355" s="93"/>
      <c r="L32355" s="38"/>
      <c r="M32355" s="38"/>
    </row>
    <row r="32356" spans="3:13" x14ac:dyDescent="0.2">
      <c r="C32356" s="38"/>
      <c r="D32356" s="38"/>
      <c r="E32356" s="93"/>
      <c r="L32356" s="38"/>
      <c r="M32356" s="38"/>
    </row>
    <row r="32357" spans="3:13" x14ac:dyDescent="0.2">
      <c r="C32357" s="38"/>
      <c r="D32357" s="38"/>
      <c r="E32357" s="93"/>
      <c r="L32357" s="38"/>
      <c r="M32357" s="38"/>
    </row>
    <row r="32358" spans="3:13" x14ac:dyDescent="0.2">
      <c r="C32358" s="38"/>
      <c r="D32358" s="38"/>
      <c r="E32358" s="93"/>
      <c r="L32358" s="38"/>
      <c r="M32358" s="38"/>
    </row>
    <row r="32359" spans="3:13" x14ac:dyDescent="0.2">
      <c r="C32359" s="38"/>
      <c r="D32359" s="38"/>
      <c r="E32359" s="93"/>
      <c r="L32359" s="38"/>
      <c r="M32359" s="38"/>
    </row>
    <row r="32360" spans="3:13" x14ac:dyDescent="0.2">
      <c r="C32360" s="38"/>
      <c r="D32360" s="38"/>
      <c r="E32360" s="93"/>
      <c r="L32360" s="38"/>
      <c r="M32360" s="38"/>
    </row>
    <row r="32361" spans="3:13" x14ac:dyDescent="0.2">
      <c r="C32361" s="38"/>
      <c r="D32361" s="38"/>
      <c r="E32361" s="93"/>
      <c r="L32361" s="38"/>
      <c r="M32361" s="38"/>
    </row>
    <row r="32362" spans="3:13" x14ac:dyDescent="0.2">
      <c r="C32362" s="38"/>
      <c r="D32362" s="38"/>
      <c r="E32362" s="93"/>
      <c r="L32362" s="38"/>
      <c r="M32362" s="38"/>
    </row>
    <row r="32363" spans="3:13" x14ac:dyDescent="0.2">
      <c r="C32363" s="38"/>
      <c r="D32363" s="38"/>
      <c r="E32363" s="93"/>
      <c r="L32363" s="38"/>
      <c r="M32363" s="38"/>
    </row>
    <row r="32364" spans="3:13" x14ac:dyDescent="0.2">
      <c r="C32364" s="38"/>
      <c r="D32364" s="38"/>
      <c r="E32364" s="93"/>
      <c r="L32364" s="38"/>
      <c r="M32364" s="38"/>
    </row>
    <row r="32365" spans="3:13" x14ac:dyDescent="0.2">
      <c r="C32365" s="38"/>
      <c r="D32365" s="38"/>
      <c r="E32365" s="93"/>
      <c r="L32365" s="38"/>
      <c r="M32365" s="38"/>
    </row>
    <row r="32366" spans="3:13" x14ac:dyDescent="0.2">
      <c r="C32366" s="38"/>
      <c r="D32366" s="38"/>
      <c r="E32366" s="93"/>
      <c r="L32366" s="38"/>
      <c r="M32366" s="38"/>
    </row>
    <row r="32367" spans="3:13" x14ac:dyDescent="0.2">
      <c r="C32367" s="38"/>
      <c r="D32367" s="38"/>
      <c r="E32367" s="93"/>
      <c r="L32367" s="38"/>
      <c r="M32367" s="38"/>
    </row>
    <row r="32368" spans="3:13" x14ac:dyDescent="0.2">
      <c r="C32368" s="38"/>
      <c r="D32368" s="38"/>
      <c r="E32368" s="93"/>
      <c r="L32368" s="38"/>
      <c r="M32368" s="38"/>
    </row>
    <row r="32369" spans="3:13" x14ac:dyDescent="0.2">
      <c r="C32369" s="38"/>
      <c r="D32369" s="38"/>
      <c r="E32369" s="93"/>
      <c r="L32369" s="38"/>
      <c r="M32369" s="38"/>
    </row>
    <row r="32370" spans="3:13" x14ac:dyDescent="0.2">
      <c r="C32370" s="38"/>
      <c r="D32370" s="38"/>
      <c r="E32370" s="93"/>
      <c r="L32370" s="38"/>
      <c r="M32370" s="38"/>
    </row>
    <row r="32371" spans="3:13" x14ac:dyDescent="0.2">
      <c r="C32371" s="38"/>
      <c r="D32371" s="38"/>
      <c r="E32371" s="93"/>
      <c r="L32371" s="38"/>
      <c r="M32371" s="38"/>
    </row>
    <row r="32372" spans="3:13" x14ac:dyDescent="0.2">
      <c r="C32372" s="38"/>
      <c r="D32372" s="38"/>
      <c r="E32372" s="93"/>
      <c r="L32372" s="38"/>
      <c r="M32372" s="38"/>
    </row>
    <row r="32373" spans="3:13" x14ac:dyDescent="0.2">
      <c r="C32373" s="38"/>
      <c r="D32373" s="38"/>
      <c r="E32373" s="93"/>
      <c r="L32373" s="38"/>
      <c r="M32373" s="38"/>
    </row>
    <row r="32374" spans="3:13" x14ac:dyDescent="0.2">
      <c r="C32374" s="38"/>
      <c r="D32374" s="38"/>
      <c r="E32374" s="93"/>
      <c r="L32374" s="38"/>
      <c r="M32374" s="38"/>
    </row>
    <row r="32375" spans="3:13" x14ac:dyDescent="0.2">
      <c r="C32375" s="38"/>
      <c r="D32375" s="38"/>
      <c r="E32375" s="93"/>
      <c r="L32375" s="38"/>
      <c r="M32375" s="38"/>
    </row>
    <row r="32376" spans="3:13" x14ac:dyDescent="0.2">
      <c r="C32376" s="38"/>
      <c r="D32376" s="38"/>
      <c r="E32376" s="93"/>
      <c r="L32376" s="38"/>
      <c r="M32376" s="38"/>
    </row>
    <row r="32377" spans="3:13" x14ac:dyDescent="0.2">
      <c r="C32377" s="38"/>
      <c r="D32377" s="38"/>
      <c r="E32377" s="93"/>
      <c r="L32377" s="38"/>
      <c r="M32377" s="38"/>
    </row>
    <row r="32378" spans="3:13" x14ac:dyDescent="0.2">
      <c r="C32378" s="38"/>
      <c r="D32378" s="38"/>
      <c r="E32378" s="93"/>
      <c r="L32378" s="38"/>
      <c r="M32378" s="38"/>
    </row>
    <row r="32379" spans="3:13" x14ac:dyDescent="0.2">
      <c r="C32379" s="38"/>
      <c r="D32379" s="38"/>
      <c r="E32379" s="93"/>
      <c r="L32379" s="38"/>
      <c r="M32379" s="38"/>
    </row>
    <row r="32380" spans="3:13" x14ac:dyDescent="0.2">
      <c r="C32380" s="38"/>
      <c r="D32380" s="38"/>
      <c r="E32380" s="93"/>
      <c r="L32380" s="38"/>
      <c r="M32380" s="38"/>
    </row>
    <row r="32381" spans="3:13" x14ac:dyDescent="0.2">
      <c r="C32381" s="38"/>
      <c r="D32381" s="38"/>
      <c r="E32381" s="93"/>
      <c r="L32381" s="38"/>
      <c r="M32381" s="38"/>
    </row>
    <row r="32382" spans="3:13" x14ac:dyDescent="0.2">
      <c r="C32382" s="38"/>
      <c r="D32382" s="38"/>
      <c r="E32382" s="93"/>
      <c r="L32382" s="38"/>
      <c r="M32382" s="38"/>
    </row>
    <row r="32383" spans="3:13" x14ac:dyDescent="0.2">
      <c r="C32383" s="38"/>
      <c r="D32383" s="38"/>
      <c r="E32383" s="93"/>
      <c r="L32383" s="38"/>
      <c r="M32383" s="38"/>
    </row>
    <row r="32384" spans="3:13" x14ac:dyDescent="0.2">
      <c r="C32384" s="38"/>
      <c r="D32384" s="38"/>
      <c r="E32384" s="93"/>
      <c r="L32384" s="38"/>
      <c r="M32384" s="38"/>
    </row>
    <row r="32385" spans="3:13" x14ac:dyDescent="0.2">
      <c r="C32385" s="38"/>
      <c r="D32385" s="38"/>
      <c r="E32385" s="93"/>
      <c r="L32385" s="38"/>
      <c r="M32385" s="38"/>
    </row>
    <row r="32386" spans="3:13" x14ac:dyDescent="0.2">
      <c r="C32386" s="38"/>
      <c r="D32386" s="38"/>
      <c r="E32386" s="93"/>
      <c r="L32386" s="38"/>
      <c r="M32386" s="38"/>
    </row>
    <row r="32387" spans="3:13" x14ac:dyDescent="0.2">
      <c r="C32387" s="38"/>
      <c r="D32387" s="38"/>
      <c r="E32387" s="93"/>
      <c r="L32387" s="38"/>
      <c r="M32387" s="38"/>
    </row>
    <row r="32388" spans="3:13" x14ac:dyDescent="0.2">
      <c r="C32388" s="38"/>
      <c r="D32388" s="38"/>
      <c r="E32388" s="93"/>
      <c r="L32388" s="38"/>
      <c r="M32388" s="38"/>
    </row>
    <row r="32389" spans="3:13" x14ac:dyDescent="0.2">
      <c r="C32389" s="38"/>
      <c r="D32389" s="38"/>
      <c r="E32389" s="93"/>
      <c r="L32389" s="38"/>
      <c r="M32389" s="38"/>
    </row>
    <row r="32390" spans="3:13" x14ac:dyDescent="0.2">
      <c r="C32390" s="38"/>
      <c r="D32390" s="38"/>
      <c r="E32390" s="93"/>
      <c r="L32390" s="38"/>
      <c r="M32390" s="38"/>
    </row>
    <row r="32391" spans="3:13" x14ac:dyDescent="0.2">
      <c r="C32391" s="38"/>
      <c r="D32391" s="38"/>
      <c r="E32391" s="93"/>
      <c r="L32391" s="38"/>
      <c r="M32391" s="38"/>
    </row>
    <row r="32392" spans="3:13" x14ac:dyDescent="0.2">
      <c r="C32392" s="38"/>
      <c r="D32392" s="38"/>
      <c r="E32392" s="93"/>
      <c r="L32392" s="38"/>
      <c r="M32392" s="38"/>
    </row>
    <row r="32393" spans="3:13" x14ac:dyDescent="0.2">
      <c r="C32393" s="38"/>
      <c r="D32393" s="38"/>
      <c r="E32393" s="93"/>
      <c r="L32393" s="38"/>
      <c r="M32393" s="38"/>
    </row>
    <row r="32394" spans="3:13" x14ac:dyDescent="0.2">
      <c r="C32394" s="38"/>
      <c r="D32394" s="38"/>
      <c r="E32394" s="93"/>
      <c r="L32394" s="38"/>
      <c r="M32394" s="38"/>
    </row>
    <row r="32395" spans="3:13" x14ac:dyDescent="0.2">
      <c r="C32395" s="38"/>
      <c r="D32395" s="38"/>
      <c r="E32395" s="93"/>
      <c r="L32395" s="38"/>
      <c r="M32395" s="38"/>
    </row>
    <row r="32396" spans="3:13" x14ac:dyDescent="0.2">
      <c r="C32396" s="38"/>
      <c r="D32396" s="38"/>
      <c r="E32396" s="93"/>
      <c r="L32396" s="38"/>
      <c r="M32396" s="38"/>
    </row>
    <row r="32397" spans="3:13" x14ac:dyDescent="0.2">
      <c r="C32397" s="38"/>
      <c r="D32397" s="38"/>
      <c r="E32397" s="93"/>
      <c r="L32397" s="38"/>
      <c r="M32397" s="38"/>
    </row>
    <row r="32398" spans="3:13" x14ac:dyDescent="0.2">
      <c r="C32398" s="38"/>
      <c r="D32398" s="38"/>
      <c r="E32398" s="93"/>
      <c r="L32398" s="38"/>
      <c r="M32398" s="38"/>
    </row>
    <row r="32399" spans="3:13" x14ac:dyDescent="0.2">
      <c r="C32399" s="38"/>
      <c r="D32399" s="38"/>
      <c r="E32399" s="93"/>
      <c r="L32399" s="38"/>
      <c r="M32399" s="38"/>
    </row>
    <row r="32400" spans="3:13" x14ac:dyDescent="0.2">
      <c r="C32400" s="38"/>
      <c r="D32400" s="38"/>
      <c r="E32400" s="93"/>
      <c r="L32400" s="38"/>
      <c r="M32400" s="38"/>
    </row>
    <row r="32401" spans="3:13" x14ac:dyDescent="0.2">
      <c r="C32401" s="38"/>
      <c r="D32401" s="38"/>
      <c r="E32401" s="93"/>
      <c r="L32401" s="38"/>
      <c r="M32401" s="38"/>
    </row>
    <row r="32402" spans="3:13" x14ac:dyDescent="0.2">
      <c r="C32402" s="38"/>
      <c r="D32402" s="38"/>
      <c r="E32402" s="93"/>
      <c r="L32402" s="38"/>
      <c r="M32402" s="38"/>
    </row>
    <row r="32403" spans="3:13" x14ac:dyDescent="0.2">
      <c r="C32403" s="38"/>
      <c r="D32403" s="38"/>
      <c r="E32403" s="93"/>
      <c r="L32403" s="38"/>
      <c r="M32403" s="38"/>
    </row>
    <row r="32404" spans="3:13" x14ac:dyDescent="0.2">
      <c r="C32404" s="38"/>
      <c r="D32404" s="38"/>
      <c r="E32404" s="93"/>
      <c r="L32404" s="38"/>
      <c r="M32404" s="38"/>
    </row>
    <row r="32405" spans="3:13" x14ac:dyDescent="0.2">
      <c r="C32405" s="38"/>
      <c r="D32405" s="38"/>
      <c r="E32405" s="93"/>
      <c r="L32405" s="38"/>
      <c r="M32405" s="38"/>
    </row>
    <row r="32406" spans="3:13" x14ac:dyDescent="0.2">
      <c r="C32406" s="38"/>
      <c r="D32406" s="38"/>
      <c r="E32406" s="93"/>
      <c r="L32406" s="38"/>
      <c r="M32406" s="38"/>
    </row>
    <row r="32407" spans="3:13" x14ac:dyDescent="0.2">
      <c r="C32407" s="38"/>
      <c r="D32407" s="38"/>
      <c r="E32407" s="93"/>
      <c r="L32407" s="38"/>
      <c r="M32407" s="38"/>
    </row>
    <row r="32408" spans="3:13" x14ac:dyDescent="0.2">
      <c r="C32408" s="38"/>
      <c r="D32408" s="38"/>
      <c r="E32408" s="93"/>
      <c r="L32408" s="38"/>
      <c r="M32408" s="38"/>
    </row>
    <row r="32409" spans="3:13" x14ac:dyDescent="0.2">
      <c r="C32409" s="38"/>
      <c r="D32409" s="38"/>
      <c r="E32409" s="93"/>
      <c r="L32409" s="38"/>
      <c r="M32409" s="38"/>
    </row>
    <row r="32410" spans="3:13" x14ac:dyDescent="0.2">
      <c r="C32410" s="38"/>
      <c r="D32410" s="38"/>
      <c r="E32410" s="93"/>
      <c r="L32410" s="38"/>
      <c r="M32410" s="38"/>
    </row>
    <row r="32411" spans="3:13" x14ac:dyDescent="0.2">
      <c r="C32411" s="38"/>
      <c r="D32411" s="38"/>
      <c r="E32411" s="93"/>
      <c r="L32411" s="38"/>
      <c r="M32411" s="38"/>
    </row>
    <row r="32412" spans="3:13" x14ac:dyDescent="0.2">
      <c r="C32412" s="38"/>
      <c r="D32412" s="38"/>
      <c r="E32412" s="93"/>
      <c r="L32412" s="38"/>
      <c r="M32412" s="38"/>
    </row>
    <row r="32413" spans="3:13" x14ac:dyDescent="0.2">
      <c r="C32413" s="38"/>
      <c r="D32413" s="38"/>
      <c r="E32413" s="93"/>
      <c r="L32413" s="38"/>
      <c r="M32413" s="38"/>
    </row>
    <row r="32414" spans="3:13" x14ac:dyDescent="0.2">
      <c r="C32414" s="38"/>
      <c r="D32414" s="38"/>
      <c r="E32414" s="93"/>
      <c r="L32414" s="38"/>
      <c r="M32414" s="38"/>
    </row>
    <row r="32415" spans="3:13" x14ac:dyDescent="0.2">
      <c r="C32415" s="38"/>
      <c r="D32415" s="38"/>
      <c r="E32415" s="93"/>
      <c r="L32415" s="38"/>
      <c r="M32415" s="38"/>
    </row>
    <row r="32416" spans="3:13" x14ac:dyDescent="0.2">
      <c r="C32416" s="38"/>
      <c r="D32416" s="38"/>
      <c r="E32416" s="93"/>
      <c r="L32416" s="38"/>
      <c r="M32416" s="38"/>
    </row>
    <row r="32417" spans="3:13" x14ac:dyDescent="0.2">
      <c r="C32417" s="38"/>
      <c r="D32417" s="38"/>
      <c r="E32417" s="93"/>
      <c r="L32417" s="38"/>
      <c r="M32417" s="38"/>
    </row>
    <row r="32418" spans="3:13" x14ac:dyDescent="0.2">
      <c r="C32418" s="38"/>
      <c r="D32418" s="38"/>
      <c r="E32418" s="93"/>
      <c r="L32418" s="38"/>
      <c r="M32418" s="38"/>
    </row>
    <row r="32419" spans="3:13" x14ac:dyDescent="0.2">
      <c r="C32419" s="38"/>
      <c r="D32419" s="38"/>
      <c r="E32419" s="93"/>
      <c r="L32419" s="38"/>
      <c r="M32419" s="38"/>
    </row>
    <row r="32420" spans="3:13" x14ac:dyDescent="0.2">
      <c r="C32420" s="38"/>
      <c r="D32420" s="38"/>
      <c r="E32420" s="93"/>
      <c r="L32420" s="38"/>
      <c r="M32420" s="38"/>
    </row>
    <row r="32421" spans="3:13" x14ac:dyDescent="0.2">
      <c r="C32421" s="38"/>
      <c r="D32421" s="38"/>
      <c r="E32421" s="93"/>
      <c r="L32421" s="38"/>
      <c r="M32421" s="38"/>
    </row>
    <row r="32422" spans="3:13" x14ac:dyDescent="0.2">
      <c r="C32422" s="38"/>
      <c r="D32422" s="38"/>
      <c r="E32422" s="93"/>
      <c r="L32422" s="38"/>
      <c r="M32422" s="38"/>
    </row>
    <row r="32423" spans="3:13" x14ac:dyDescent="0.2">
      <c r="C32423" s="38"/>
      <c r="D32423" s="38"/>
      <c r="E32423" s="93"/>
      <c r="L32423" s="38"/>
      <c r="M32423" s="38"/>
    </row>
    <row r="32424" spans="3:13" x14ac:dyDescent="0.2">
      <c r="C32424" s="38"/>
      <c r="D32424" s="38"/>
      <c r="E32424" s="93"/>
      <c r="L32424" s="38"/>
      <c r="M32424" s="38"/>
    </row>
    <row r="32425" spans="3:13" x14ac:dyDescent="0.2">
      <c r="C32425" s="38"/>
      <c r="D32425" s="38"/>
      <c r="E32425" s="93"/>
      <c r="L32425" s="38"/>
      <c r="M32425" s="38"/>
    </row>
    <row r="32426" spans="3:13" x14ac:dyDescent="0.2">
      <c r="C32426" s="38"/>
      <c r="D32426" s="38"/>
      <c r="E32426" s="93"/>
      <c r="L32426" s="38"/>
      <c r="M32426" s="38"/>
    </row>
    <row r="32427" spans="3:13" x14ac:dyDescent="0.2">
      <c r="C32427" s="38"/>
      <c r="D32427" s="38"/>
      <c r="E32427" s="93"/>
      <c r="L32427" s="38"/>
      <c r="M32427" s="38"/>
    </row>
    <row r="32428" spans="3:13" x14ac:dyDescent="0.2">
      <c r="C32428" s="38"/>
      <c r="D32428" s="38"/>
      <c r="E32428" s="93"/>
      <c r="L32428" s="38"/>
      <c r="M32428" s="38"/>
    </row>
    <row r="32429" spans="3:13" x14ac:dyDescent="0.2">
      <c r="C32429" s="38"/>
      <c r="D32429" s="38"/>
      <c r="E32429" s="93"/>
      <c r="L32429" s="38"/>
      <c r="M32429" s="38"/>
    </row>
    <row r="32430" spans="3:13" x14ac:dyDescent="0.2">
      <c r="C32430" s="38"/>
      <c r="D32430" s="38"/>
      <c r="E32430" s="93"/>
      <c r="L32430" s="38"/>
      <c r="M32430" s="38"/>
    </row>
    <row r="32431" spans="3:13" x14ac:dyDescent="0.2">
      <c r="C32431" s="38"/>
      <c r="D32431" s="38"/>
      <c r="E32431" s="93"/>
      <c r="L32431" s="38"/>
      <c r="M32431" s="38"/>
    </row>
    <row r="32432" spans="3:13" x14ac:dyDescent="0.2">
      <c r="C32432" s="38"/>
      <c r="D32432" s="38"/>
      <c r="E32432" s="93"/>
      <c r="L32432" s="38"/>
      <c r="M32432" s="38"/>
    </row>
    <row r="32433" spans="3:13" x14ac:dyDescent="0.2">
      <c r="C32433" s="38"/>
      <c r="D32433" s="38"/>
      <c r="E32433" s="93"/>
      <c r="L32433" s="38"/>
      <c r="M32433" s="38"/>
    </row>
    <row r="32434" spans="3:13" x14ac:dyDescent="0.2">
      <c r="C32434" s="38"/>
      <c r="D32434" s="38"/>
      <c r="E32434" s="93"/>
      <c r="L32434" s="38"/>
      <c r="M32434" s="38"/>
    </row>
    <row r="32435" spans="3:13" x14ac:dyDescent="0.2">
      <c r="C32435" s="38"/>
      <c r="D32435" s="38"/>
      <c r="E32435" s="93"/>
      <c r="L32435" s="38"/>
      <c r="M32435" s="38"/>
    </row>
    <row r="32436" spans="3:13" x14ac:dyDescent="0.2">
      <c r="C32436" s="38"/>
      <c r="D32436" s="38"/>
      <c r="E32436" s="93"/>
      <c r="L32436" s="38"/>
      <c r="M32436" s="38"/>
    </row>
    <row r="32437" spans="3:13" x14ac:dyDescent="0.2">
      <c r="C32437" s="38"/>
      <c r="D32437" s="38"/>
      <c r="E32437" s="93"/>
      <c r="L32437" s="38"/>
      <c r="M32437" s="38"/>
    </row>
    <row r="32438" spans="3:13" x14ac:dyDescent="0.2">
      <c r="C32438" s="38"/>
      <c r="D32438" s="38"/>
      <c r="E32438" s="93"/>
      <c r="L32438" s="38"/>
      <c r="M32438" s="38"/>
    </row>
    <row r="32439" spans="3:13" x14ac:dyDescent="0.2">
      <c r="C32439" s="38"/>
      <c r="D32439" s="38"/>
      <c r="E32439" s="93"/>
      <c r="L32439" s="38"/>
      <c r="M32439" s="38"/>
    </row>
    <row r="32440" spans="3:13" x14ac:dyDescent="0.2">
      <c r="C32440" s="38"/>
      <c r="D32440" s="38"/>
      <c r="E32440" s="93"/>
      <c r="L32440" s="38"/>
      <c r="M32440" s="38"/>
    </row>
    <row r="32441" spans="3:13" x14ac:dyDescent="0.2">
      <c r="C32441" s="38"/>
      <c r="D32441" s="38"/>
      <c r="E32441" s="93"/>
      <c r="L32441" s="38"/>
      <c r="M32441" s="38"/>
    </row>
    <row r="32442" spans="3:13" x14ac:dyDescent="0.2">
      <c r="C32442" s="38"/>
      <c r="D32442" s="38"/>
      <c r="E32442" s="93"/>
      <c r="L32442" s="38"/>
      <c r="M32442" s="38"/>
    </row>
    <row r="32443" spans="3:13" x14ac:dyDescent="0.2">
      <c r="C32443" s="38"/>
      <c r="D32443" s="38"/>
      <c r="E32443" s="93"/>
      <c r="L32443" s="38"/>
      <c r="M32443" s="38"/>
    </row>
    <row r="32444" spans="3:13" x14ac:dyDescent="0.2">
      <c r="C32444" s="38"/>
      <c r="D32444" s="38"/>
      <c r="E32444" s="93"/>
      <c r="L32444" s="38"/>
      <c r="M32444" s="38"/>
    </row>
    <row r="32445" spans="3:13" x14ac:dyDescent="0.2">
      <c r="C32445" s="38"/>
      <c r="D32445" s="38"/>
      <c r="E32445" s="93"/>
      <c r="L32445" s="38"/>
      <c r="M32445" s="38"/>
    </row>
    <row r="32446" spans="3:13" x14ac:dyDescent="0.2">
      <c r="C32446" s="38"/>
      <c r="D32446" s="38"/>
      <c r="E32446" s="93"/>
      <c r="L32446" s="38"/>
      <c r="M32446" s="38"/>
    </row>
    <row r="32447" spans="3:13" x14ac:dyDescent="0.2">
      <c r="C32447" s="38"/>
      <c r="D32447" s="38"/>
      <c r="E32447" s="93"/>
      <c r="L32447" s="38"/>
      <c r="M32447" s="38"/>
    </row>
    <row r="32448" spans="3:13" x14ac:dyDescent="0.2">
      <c r="C32448" s="38"/>
      <c r="D32448" s="38"/>
      <c r="E32448" s="93"/>
      <c r="L32448" s="38"/>
      <c r="M32448" s="38"/>
    </row>
    <row r="32449" spans="3:13" x14ac:dyDescent="0.2">
      <c r="C32449" s="38"/>
      <c r="D32449" s="38"/>
      <c r="E32449" s="93"/>
      <c r="L32449" s="38"/>
      <c r="M32449" s="38"/>
    </row>
    <row r="32450" spans="3:13" x14ac:dyDescent="0.2">
      <c r="C32450" s="38"/>
      <c r="D32450" s="38"/>
      <c r="E32450" s="93"/>
      <c r="L32450" s="38"/>
      <c r="M32450" s="38"/>
    </row>
    <row r="32451" spans="3:13" x14ac:dyDescent="0.2">
      <c r="C32451" s="38"/>
      <c r="D32451" s="38"/>
      <c r="E32451" s="93"/>
      <c r="L32451" s="38"/>
      <c r="M32451" s="38"/>
    </row>
    <row r="32452" spans="3:13" x14ac:dyDescent="0.2">
      <c r="C32452" s="38"/>
      <c r="D32452" s="38"/>
      <c r="E32452" s="93"/>
      <c r="L32452" s="38"/>
      <c r="M32452" s="38"/>
    </row>
    <row r="32453" spans="3:13" x14ac:dyDescent="0.2">
      <c r="C32453" s="38"/>
      <c r="D32453" s="38"/>
      <c r="E32453" s="93"/>
      <c r="L32453" s="38"/>
      <c r="M32453" s="38"/>
    </row>
    <row r="32454" spans="3:13" x14ac:dyDescent="0.2">
      <c r="C32454" s="38"/>
      <c r="D32454" s="38"/>
      <c r="E32454" s="93"/>
      <c r="L32454" s="38"/>
      <c r="M32454" s="38"/>
    </row>
    <row r="32455" spans="3:13" x14ac:dyDescent="0.2">
      <c r="C32455" s="38"/>
      <c r="D32455" s="38"/>
      <c r="E32455" s="93"/>
      <c r="L32455" s="38"/>
      <c r="M32455" s="38"/>
    </row>
    <row r="32456" spans="3:13" x14ac:dyDescent="0.2">
      <c r="C32456" s="38"/>
      <c r="D32456" s="38"/>
      <c r="E32456" s="93"/>
      <c r="L32456" s="38"/>
      <c r="M32456" s="38"/>
    </row>
    <row r="32457" spans="3:13" x14ac:dyDescent="0.2">
      <c r="C32457" s="38"/>
      <c r="D32457" s="38"/>
      <c r="E32457" s="93"/>
      <c r="L32457" s="38"/>
      <c r="M32457" s="38"/>
    </row>
    <row r="32458" spans="3:13" x14ac:dyDescent="0.2">
      <c r="C32458" s="38"/>
      <c r="D32458" s="38"/>
      <c r="E32458" s="93"/>
      <c r="L32458" s="38"/>
      <c r="M32458" s="38"/>
    </row>
    <row r="32459" spans="3:13" x14ac:dyDescent="0.2">
      <c r="C32459" s="38"/>
      <c r="D32459" s="38"/>
      <c r="E32459" s="93"/>
      <c r="L32459" s="38"/>
      <c r="M32459" s="38"/>
    </row>
    <row r="32460" spans="3:13" x14ac:dyDescent="0.2">
      <c r="C32460" s="38"/>
      <c r="D32460" s="38"/>
      <c r="E32460" s="93"/>
      <c r="L32460" s="38"/>
      <c r="M32460" s="38"/>
    </row>
    <row r="32461" spans="3:13" x14ac:dyDescent="0.2">
      <c r="C32461" s="38"/>
      <c r="D32461" s="38"/>
      <c r="E32461" s="93"/>
      <c r="L32461" s="38"/>
      <c r="M32461" s="38"/>
    </row>
    <row r="32462" spans="3:13" x14ac:dyDescent="0.2">
      <c r="C32462" s="38"/>
      <c r="D32462" s="38"/>
      <c r="E32462" s="93"/>
      <c r="L32462" s="38"/>
      <c r="M32462" s="38"/>
    </row>
    <row r="32463" spans="3:13" x14ac:dyDescent="0.2">
      <c r="C32463" s="38"/>
      <c r="D32463" s="38"/>
      <c r="E32463" s="93"/>
      <c r="L32463" s="38"/>
      <c r="M32463" s="38"/>
    </row>
    <row r="32464" spans="3:13" x14ac:dyDescent="0.2">
      <c r="C32464" s="38"/>
      <c r="D32464" s="38"/>
      <c r="E32464" s="93"/>
      <c r="L32464" s="38"/>
      <c r="M32464" s="38"/>
    </row>
    <row r="32465" spans="3:13" x14ac:dyDescent="0.2">
      <c r="C32465" s="38"/>
      <c r="D32465" s="38"/>
      <c r="E32465" s="93"/>
      <c r="L32465" s="38"/>
      <c r="M32465" s="38"/>
    </row>
    <row r="32466" spans="3:13" x14ac:dyDescent="0.2">
      <c r="C32466" s="38"/>
      <c r="D32466" s="38"/>
      <c r="E32466" s="93"/>
      <c r="L32466" s="38"/>
      <c r="M32466" s="38"/>
    </row>
    <row r="32467" spans="3:13" x14ac:dyDescent="0.2">
      <c r="C32467" s="38"/>
      <c r="D32467" s="38"/>
      <c r="E32467" s="93"/>
      <c r="L32467" s="38"/>
      <c r="M32467" s="38"/>
    </row>
    <row r="32468" spans="3:13" x14ac:dyDescent="0.2">
      <c r="C32468" s="38"/>
      <c r="D32468" s="38"/>
      <c r="E32468" s="93"/>
      <c r="L32468" s="38"/>
      <c r="M32468" s="38"/>
    </row>
    <row r="32469" spans="3:13" x14ac:dyDescent="0.2">
      <c r="C32469" s="38"/>
      <c r="D32469" s="38"/>
      <c r="E32469" s="93"/>
      <c r="L32469" s="38"/>
      <c r="M32469" s="38"/>
    </row>
    <row r="32470" spans="3:13" x14ac:dyDescent="0.2">
      <c r="C32470" s="38"/>
      <c r="D32470" s="38"/>
      <c r="E32470" s="93"/>
      <c r="L32470" s="38"/>
      <c r="M32470" s="38"/>
    </row>
    <row r="32471" spans="3:13" x14ac:dyDescent="0.2">
      <c r="C32471" s="38"/>
      <c r="D32471" s="38"/>
      <c r="E32471" s="93"/>
      <c r="L32471" s="38"/>
      <c r="M32471" s="38"/>
    </row>
    <row r="32472" spans="3:13" x14ac:dyDescent="0.2">
      <c r="C32472" s="38"/>
      <c r="D32472" s="38"/>
      <c r="E32472" s="93"/>
      <c r="L32472" s="38"/>
      <c r="M32472" s="38"/>
    </row>
    <row r="32473" spans="3:13" x14ac:dyDescent="0.2">
      <c r="C32473" s="38"/>
      <c r="D32473" s="38"/>
      <c r="E32473" s="93"/>
      <c r="L32473" s="38"/>
      <c r="M32473" s="38"/>
    </row>
    <row r="32474" spans="3:13" x14ac:dyDescent="0.2">
      <c r="C32474" s="38"/>
      <c r="D32474" s="38"/>
      <c r="E32474" s="93"/>
      <c r="L32474" s="38"/>
      <c r="M32474" s="38"/>
    </row>
    <row r="32475" spans="3:13" x14ac:dyDescent="0.2">
      <c r="C32475" s="38"/>
      <c r="D32475" s="38"/>
      <c r="E32475" s="93"/>
      <c r="L32475" s="38"/>
      <c r="M32475" s="38"/>
    </row>
    <row r="32476" spans="3:13" x14ac:dyDescent="0.2">
      <c r="C32476" s="38"/>
      <c r="D32476" s="38"/>
      <c r="E32476" s="93"/>
      <c r="L32476" s="38"/>
      <c r="M32476" s="38"/>
    </row>
    <row r="32477" spans="3:13" x14ac:dyDescent="0.2">
      <c r="C32477" s="38"/>
      <c r="D32477" s="38"/>
      <c r="E32477" s="93"/>
      <c r="L32477" s="38"/>
      <c r="M32477" s="38"/>
    </row>
    <row r="32478" spans="3:13" x14ac:dyDescent="0.2">
      <c r="C32478" s="38"/>
      <c r="D32478" s="38"/>
      <c r="E32478" s="93"/>
      <c r="L32478" s="38"/>
      <c r="M32478" s="38"/>
    </row>
    <row r="32479" spans="3:13" x14ac:dyDescent="0.2">
      <c r="C32479" s="38"/>
      <c r="D32479" s="38"/>
      <c r="E32479" s="93"/>
      <c r="L32479" s="38"/>
      <c r="M32479" s="38"/>
    </row>
    <row r="32480" spans="3:13" x14ac:dyDescent="0.2">
      <c r="C32480" s="38"/>
      <c r="D32480" s="38"/>
      <c r="E32480" s="93"/>
      <c r="L32480" s="38"/>
      <c r="M32480" s="38"/>
    </row>
    <row r="32481" spans="3:13" x14ac:dyDescent="0.2">
      <c r="C32481" s="38"/>
      <c r="D32481" s="38"/>
      <c r="E32481" s="93"/>
      <c r="L32481" s="38"/>
      <c r="M32481" s="38"/>
    </row>
    <row r="32482" spans="3:13" x14ac:dyDescent="0.2">
      <c r="C32482" s="38"/>
      <c r="D32482" s="38"/>
      <c r="E32482" s="93"/>
      <c r="L32482" s="38"/>
      <c r="M32482" s="38"/>
    </row>
    <row r="32483" spans="3:13" x14ac:dyDescent="0.2">
      <c r="C32483" s="38"/>
      <c r="D32483" s="38"/>
      <c r="E32483" s="93"/>
      <c r="L32483" s="38"/>
      <c r="M32483" s="38"/>
    </row>
    <row r="32484" spans="3:13" x14ac:dyDescent="0.2">
      <c r="C32484" s="38"/>
      <c r="D32484" s="38"/>
      <c r="E32484" s="93"/>
      <c r="L32484" s="38"/>
      <c r="M32484" s="38"/>
    </row>
    <row r="32485" spans="3:13" x14ac:dyDescent="0.2">
      <c r="C32485" s="38"/>
      <c r="D32485" s="38"/>
      <c r="E32485" s="93"/>
      <c r="L32485" s="38"/>
      <c r="M32485" s="38"/>
    </row>
    <row r="32486" spans="3:13" x14ac:dyDescent="0.2">
      <c r="C32486" s="38"/>
      <c r="D32486" s="38"/>
      <c r="E32486" s="93"/>
      <c r="L32486" s="38"/>
      <c r="M32486" s="38"/>
    </row>
    <row r="32487" spans="3:13" x14ac:dyDescent="0.2">
      <c r="C32487" s="38"/>
      <c r="D32487" s="38"/>
      <c r="E32487" s="93"/>
      <c r="L32487" s="38"/>
      <c r="M32487" s="38"/>
    </row>
    <row r="32488" spans="3:13" x14ac:dyDescent="0.2">
      <c r="C32488" s="38"/>
      <c r="D32488" s="38"/>
      <c r="E32488" s="93"/>
      <c r="L32488" s="38"/>
      <c r="M32488" s="38"/>
    </row>
    <row r="32489" spans="3:13" x14ac:dyDescent="0.2">
      <c r="C32489" s="38"/>
      <c r="D32489" s="38"/>
      <c r="E32489" s="93"/>
      <c r="L32489" s="38"/>
      <c r="M32489" s="38"/>
    </row>
    <row r="32490" spans="3:13" x14ac:dyDescent="0.2">
      <c r="C32490" s="38"/>
      <c r="D32490" s="38"/>
      <c r="E32490" s="93"/>
      <c r="L32490" s="38"/>
      <c r="M32490" s="38"/>
    </row>
    <row r="32491" spans="3:13" x14ac:dyDescent="0.2">
      <c r="C32491" s="38"/>
      <c r="D32491" s="38"/>
      <c r="E32491" s="93"/>
      <c r="L32491" s="38"/>
      <c r="M32491" s="38"/>
    </row>
    <row r="32492" spans="3:13" x14ac:dyDescent="0.2">
      <c r="C32492" s="38"/>
      <c r="D32492" s="38"/>
      <c r="E32492" s="93"/>
      <c r="L32492" s="38"/>
      <c r="M32492" s="38"/>
    </row>
    <row r="32493" spans="3:13" x14ac:dyDescent="0.2">
      <c r="C32493" s="38"/>
      <c r="D32493" s="38"/>
      <c r="E32493" s="93"/>
      <c r="L32493" s="38"/>
      <c r="M32493" s="38"/>
    </row>
    <row r="32494" spans="3:13" x14ac:dyDescent="0.2">
      <c r="C32494" s="38"/>
      <c r="D32494" s="38"/>
      <c r="E32494" s="93"/>
      <c r="L32494" s="38"/>
      <c r="M32494" s="38"/>
    </row>
    <row r="32495" spans="3:13" x14ac:dyDescent="0.2">
      <c r="C32495" s="38"/>
      <c r="D32495" s="38"/>
      <c r="E32495" s="93"/>
      <c r="L32495" s="38"/>
      <c r="M32495" s="38"/>
    </row>
    <row r="32496" spans="3:13" x14ac:dyDescent="0.2">
      <c r="C32496" s="38"/>
      <c r="D32496" s="38"/>
      <c r="E32496" s="93"/>
      <c r="L32496" s="38"/>
      <c r="M32496" s="38"/>
    </row>
    <row r="32497" spans="3:13" x14ac:dyDescent="0.2">
      <c r="C32497" s="38"/>
      <c r="D32497" s="38"/>
      <c r="E32497" s="93"/>
      <c r="L32497" s="38"/>
      <c r="M32497" s="38"/>
    </row>
    <row r="32498" spans="3:13" x14ac:dyDescent="0.2">
      <c r="C32498" s="38"/>
      <c r="D32498" s="38"/>
      <c r="E32498" s="93"/>
      <c r="L32498" s="38"/>
      <c r="M32498" s="38"/>
    </row>
    <row r="32499" spans="3:13" x14ac:dyDescent="0.2">
      <c r="C32499" s="38"/>
      <c r="D32499" s="38"/>
      <c r="E32499" s="93"/>
      <c r="L32499" s="38"/>
      <c r="M32499" s="38"/>
    </row>
    <row r="32500" spans="3:13" x14ac:dyDescent="0.2">
      <c r="C32500" s="38"/>
      <c r="D32500" s="38"/>
      <c r="E32500" s="93"/>
      <c r="L32500" s="38"/>
      <c r="M32500" s="38"/>
    </row>
    <row r="32501" spans="3:13" x14ac:dyDescent="0.2">
      <c r="C32501" s="38"/>
      <c r="D32501" s="38"/>
      <c r="E32501" s="93"/>
      <c r="L32501" s="38"/>
      <c r="M32501" s="38"/>
    </row>
    <row r="32502" spans="3:13" x14ac:dyDescent="0.2">
      <c r="C32502" s="38"/>
      <c r="D32502" s="38"/>
      <c r="E32502" s="93"/>
      <c r="L32502" s="38"/>
      <c r="M32502" s="38"/>
    </row>
    <row r="32503" spans="3:13" x14ac:dyDescent="0.2">
      <c r="C32503" s="38"/>
      <c r="D32503" s="38"/>
      <c r="E32503" s="93"/>
      <c r="L32503" s="38"/>
      <c r="M32503" s="38"/>
    </row>
    <row r="32504" spans="3:13" x14ac:dyDescent="0.2">
      <c r="C32504" s="38"/>
      <c r="D32504" s="38"/>
      <c r="E32504" s="93"/>
      <c r="L32504" s="38"/>
      <c r="M32504" s="38"/>
    </row>
    <row r="32505" spans="3:13" x14ac:dyDescent="0.2">
      <c r="C32505" s="38"/>
      <c r="D32505" s="38"/>
      <c r="E32505" s="93"/>
      <c r="L32505" s="38"/>
      <c r="M32505" s="38"/>
    </row>
    <row r="32506" spans="3:13" x14ac:dyDescent="0.2">
      <c r="C32506" s="38"/>
      <c r="D32506" s="38"/>
      <c r="E32506" s="93"/>
      <c r="L32506" s="38"/>
      <c r="M32506" s="38"/>
    </row>
    <row r="32507" spans="3:13" x14ac:dyDescent="0.2">
      <c r="C32507" s="38"/>
      <c r="D32507" s="38"/>
      <c r="E32507" s="93"/>
      <c r="L32507" s="38"/>
      <c r="M32507" s="38"/>
    </row>
    <row r="32508" spans="3:13" x14ac:dyDescent="0.2">
      <c r="C32508" s="38"/>
      <c r="D32508" s="38"/>
      <c r="E32508" s="93"/>
      <c r="L32508" s="38"/>
      <c r="M32508" s="38"/>
    </row>
    <row r="32509" spans="3:13" x14ac:dyDescent="0.2">
      <c r="C32509" s="38"/>
      <c r="D32509" s="38"/>
      <c r="E32509" s="93"/>
      <c r="L32509" s="38"/>
      <c r="M32509" s="38"/>
    </row>
    <row r="32510" spans="3:13" x14ac:dyDescent="0.2">
      <c r="C32510" s="38"/>
      <c r="D32510" s="38"/>
      <c r="E32510" s="93"/>
      <c r="L32510" s="38"/>
      <c r="M32510" s="38"/>
    </row>
    <row r="32511" spans="3:13" x14ac:dyDescent="0.2">
      <c r="C32511" s="38"/>
      <c r="D32511" s="38"/>
      <c r="E32511" s="93"/>
      <c r="L32511" s="38"/>
      <c r="M32511" s="38"/>
    </row>
    <row r="32512" spans="3:13" x14ac:dyDescent="0.2">
      <c r="C32512" s="38"/>
      <c r="D32512" s="38"/>
      <c r="E32512" s="93"/>
      <c r="L32512" s="38"/>
      <c r="M32512" s="38"/>
    </row>
    <row r="32513" spans="3:13" x14ac:dyDescent="0.2">
      <c r="C32513" s="38"/>
      <c r="D32513" s="38"/>
      <c r="E32513" s="93"/>
      <c r="L32513" s="38"/>
      <c r="M32513" s="38"/>
    </row>
    <row r="32514" spans="3:13" x14ac:dyDescent="0.2">
      <c r="C32514" s="38"/>
      <c r="D32514" s="38"/>
      <c r="E32514" s="93"/>
      <c r="L32514" s="38"/>
      <c r="M32514" s="38"/>
    </row>
    <row r="32515" spans="3:13" x14ac:dyDescent="0.2">
      <c r="C32515" s="38"/>
      <c r="D32515" s="38"/>
      <c r="E32515" s="93"/>
      <c r="L32515" s="38"/>
      <c r="M32515" s="38"/>
    </row>
    <row r="32516" spans="3:13" x14ac:dyDescent="0.2">
      <c r="C32516" s="38"/>
      <c r="D32516" s="38"/>
      <c r="E32516" s="93"/>
      <c r="L32516" s="38"/>
      <c r="M32516" s="38"/>
    </row>
    <row r="32517" spans="3:13" x14ac:dyDescent="0.2">
      <c r="C32517" s="38"/>
      <c r="D32517" s="38"/>
      <c r="E32517" s="93"/>
      <c r="L32517" s="38"/>
      <c r="M32517" s="38"/>
    </row>
    <row r="32518" spans="3:13" x14ac:dyDescent="0.2">
      <c r="C32518" s="38"/>
      <c r="D32518" s="38"/>
      <c r="E32518" s="93"/>
      <c r="L32518" s="38"/>
      <c r="M32518" s="38"/>
    </row>
    <row r="32519" spans="3:13" x14ac:dyDescent="0.2">
      <c r="C32519" s="38"/>
      <c r="D32519" s="38"/>
      <c r="E32519" s="93"/>
      <c r="L32519" s="38"/>
      <c r="M32519" s="38"/>
    </row>
    <row r="32520" spans="3:13" x14ac:dyDescent="0.2">
      <c r="C32520" s="38"/>
      <c r="D32520" s="38"/>
      <c r="E32520" s="93"/>
      <c r="L32520" s="38"/>
      <c r="M32520" s="38"/>
    </row>
    <row r="32521" spans="3:13" x14ac:dyDescent="0.2">
      <c r="C32521" s="38"/>
      <c r="D32521" s="38"/>
      <c r="E32521" s="93"/>
      <c r="L32521" s="38"/>
      <c r="M32521" s="38"/>
    </row>
    <row r="32522" spans="3:13" x14ac:dyDescent="0.2">
      <c r="C32522" s="38"/>
      <c r="D32522" s="38"/>
      <c r="E32522" s="93"/>
      <c r="L32522" s="38"/>
      <c r="M32522" s="38"/>
    </row>
    <row r="32523" spans="3:13" x14ac:dyDescent="0.2">
      <c r="C32523" s="38"/>
      <c r="D32523" s="38"/>
      <c r="E32523" s="93"/>
      <c r="L32523" s="38"/>
      <c r="M32523" s="38"/>
    </row>
    <row r="32524" spans="3:13" x14ac:dyDescent="0.2">
      <c r="C32524" s="38"/>
      <c r="D32524" s="38"/>
      <c r="E32524" s="93"/>
      <c r="L32524" s="38"/>
      <c r="M32524" s="38"/>
    </row>
    <row r="32525" spans="3:13" x14ac:dyDescent="0.2">
      <c r="C32525" s="38"/>
      <c r="D32525" s="38"/>
      <c r="E32525" s="93"/>
      <c r="L32525" s="38"/>
      <c r="M32525" s="38"/>
    </row>
    <row r="32526" spans="3:13" x14ac:dyDescent="0.2">
      <c r="C32526" s="38"/>
      <c r="D32526" s="38"/>
      <c r="E32526" s="93"/>
      <c r="L32526" s="38"/>
      <c r="M32526" s="38"/>
    </row>
    <row r="32527" spans="3:13" x14ac:dyDescent="0.2">
      <c r="C32527" s="38"/>
      <c r="D32527" s="38"/>
      <c r="E32527" s="93"/>
      <c r="L32527" s="38"/>
      <c r="M32527" s="38"/>
    </row>
    <row r="32528" spans="3:13" x14ac:dyDescent="0.2">
      <c r="C32528" s="38"/>
      <c r="D32528" s="38"/>
      <c r="E32528" s="93"/>
      <c r="L32528" s="38"/>
      <c r="M32528" s="38"/>
    </row>
    <row r="32529" spans="3:13" x14ac:dyDescent="0.2">
      <c r="C32529" s="38"/>
      <c r="D32529" s="38"/>
      <c r="E32529" s="93"/>
      <c r="L32529" s="38"/>
      <c r="M32529" s="38"/>
    </row>
    <row r="32530" spans="3:13" x14ac:dyDescent="0.2">
      <c r="C32530" s="38"/>
      <c r="D32530" s="38"/>
      <c r="E32530" s="93"/>
      <c r="L32530" s="38"/>
      <c r="M32530" s="38"/>
    </row>
    <row r="32531" spans="3:13" x14ac:dyDescent="0.2">
      <c r="C32531" s="38"/>
      <c r="D32531" s="38"/>
      <c r="E32531" s="93"/>
      <c r="L32531" s="38"/>
      <c r="M32531" s="38"/>
    </row>
    <row r="32532" spans="3:13" x14ac:dyDescent="0.2">
      <c r="C32532" s="38"/>
      <c r="D32532" s="38"/>
      <c r="E32532" s="93"/>
      <c r="L32532" s="38"/>
      <c r="M32532" s="38"/>
    </row>
    <row r="32533" spans="3:13" x14ac:dyDescent="0.2">
      <c r="C32533" s="38"/>
      <c r="D32533" s="38"/>
      <c r="E32533" s="93"/>
      <c r="L32533" s="38"/>
      <c r="M32533" s="38"/>
    </row>
    <row r="32534" spans="3:13" x14ac:dyDescent="0.2">
      <c r="C32534" s="38"/>
      <c r="D32534" s="38"/>
      <c r="E32534" s="93"/>
      <c r="L32534" s="38"/>
      <c r="M32534" s="38"/>
    </row>
    <row r="32535" spans="3:13" x14ac:dyDescent="0.2">
      <c r="C32535" s="38"/>
      <c r="D32535" s="38"/>
      <c r="E32535" s="93"/>
      <c r="L32535" s="38"/>
      <c r="M32535" s="38"/>
    </row>
    <row r="32536" spans="3:13" x14ac:dyDescent="0.2">
      <c r="C32536" s="38"/>
      <c r="D32536" s="38"/>
      <c r="E32536" s="93"/>
      <c r="L32536" s="38"/>
      <c r="M32536" s="38"/>
    </row>
    <row r="32537" spans="3:13" x14ac:dyDescent="0.2">
      <c r="C32537" s="38"/>
      <c r="D32537" s="38"/>
      <c r="E32537" s="93"/>
      <c r="L32537" s="38"/>
      <c r="M32537" s="38"/>
    </row>
    <row r="32538" spans="3:13" x14ac:dyDescent="0.2">
      <c r="C32538" s="38"/>
      <c r="D32538" s="38"/>
      <c r="E32538" s="93"/>
      <c r="L32538" s="38"/>
      <c r="M32538" s="38"/>
    </row>
    <row r="32539" spans="3:13" x14ac:dyDescent="0.2">
      <c r="C32539" s="38"/>
      <c r="D32539" s="38"/>
      <c r="E32539" s="93"/>
      <c r="L32539" s="38"/>
      <c r="M32539" s="38"/>
    </row>
    <row r="32540" spans="3:13" x14ac:dyDescent="0.2">
      <c r="C32540" s="38"/>
      <c r="D32540" s="38"/>
      <c r="E32540" s="93"/>
      <c r="L32540" s="38"/>
      <c r="M32540" s="38"/>
    </row>
    <row r="32541" spans="3:13" x14ac:dyDescent="0.2">
      <c r="C32541" s="38"/>
      <c r="D32541" s="38"/>
      <c r="E32541" s="93"/>
      <c r="L32541" s="38"/>
      <c r="M32541" s="38"/>
    </row>
    <row r="32542" spans="3:13" x14ac:dyDescent="0.2">
      <c r="C32542" s="38"/>
      <c r="D32542" s="38"/>
      <c r="E32542" s="93"/>
      <c r="L32542" s="38"/>
      <c r="M32542" s="38"/>
    </row>
    <row r="32543" spans="3:13" x14ac:dyDescent="0.2">
      <c r="C32543" s="38"/>
      <c r="D32543" s="38"/>
      <c r="E32543" s="93"/>
      <c r="L32543" s="38"/>
      <c r="M32543" s="38"/>
    </row>
    <row r="32544" spans="3:13" x14ac:dyDescent="0.2">
      <c r="C32544" s="38"/>
      <c r="D32544" s="38"/>
      <c r="E32544" s="93"/>
      <c r="L32544" s="38"/>
      <c r="M32544" s="38"/>
    </row>
    <row r="32545" spans="3:13" x14ac:dyDescent="0.2">
      <c r="C32545" s="38"/>
      <c r="D32545" s="38"/>
      <c r="E32545" s="93"/>
      <c r="L32545" s="38"/>
      <c r="M32545" s="38"/>
    </row>
    <row r="32546" spans="3:13" x14ac:dyDescent="0.2">
      <c r="C32546" s="38"/>
      <c r="D32546" s="38"/>
      <c r="E32546" s="93"/>
      <c r="L32546" s="38"/>
      <c r="M32546" s="38"/>
    </row>
    <row r="32547" spans="3:13" x14ac:dyDescent="0.2">
      <c r="C32547" s="38"/>
      <c r="D32547" s="38"/>
      <c r="E32547" s="93"/>
      <c r="L32547" s="38"/>
      <c r="M32547" s="38"/>
    </row>
    <row r="32548" spans="3:13" x14ac:dyDescent="0.2">
      <c r="C32548" s="38"/>
      <c r="D32548" s="38"/>
      <c r="E32548" s="93"/>
      <c r="L32548" s="38"/>
      <c r="M32548" s="38"/>
    </row>
    <row r="32549" spans="3:13" x14ac:dyDescent="0.2">
      <c r="C32549" s="38"/>
      <c r="D32549" s="38"/>
      <c r="E32549" s="93"/>
      <c r="L32549" s="38"/>
      <c r="M32549" s="38"/>
    </row>
    <row r="32550" spans="3:13" x14ac:dyDescent="0.2">
      <c r="C32550" s="38"/>
      <c r="D32550" s="38"/>
      <c r="E32550" s="93"/>
      <c r="L32550" s="38"/>
      <c r="M32550" s="38"/>
    </row>
    <row r="32551" spans="3:13" x14ac:dyDescent="0.2">
      <c r="C32551" s="38"/>
      <c r="D32551" s="38"/>
      <c r="E32551" s="93"/>
      <c r="L32551" s="38"/>
      <c r="M32551" s="38"/>
    </row>
    <row r="32552" spans="3:13" x14ac:dyDescent="0.2">
      <c r="C32552" s="38"/>
      <c r="D32552" s="38"/>
      <c r="E32552" s="93"/>
      <c r="L32552" s="38"/>
      <c r="M32552" s="38"/>
    </row>
    <row r="32553" spans="3:13" x14ac:dyDescent="0.2">
      <c r="C32553" s="38"/>
      <c r="D32553" s="38"/>
      <c r="E32553" s="93"/>
      <c r="L32553" s="38"/>
      <c r="M32553" s="38"/>
    </row>
    <row r="32554" spans="3:13" x14ac:dyDescent="0.2">
      <c r="C32554" s="38"/>
      <c r="D32554" s="38"/>
      <c r="E32554" s="93"/>
      <c r="L32554" s="38"/>
      <c r="M32554" s="38"/>
    </row>
    <row r="32555" spans="3:13" x14ac:dyDescent="0.2">
      <c r="C32555" s="38"/>
      <c r="D32555" s="38"/>
      <c r="E32555" s="93"/>
      <c r="L32555" s="38"/>
      <c r="M32555" s="38"/>
    </row>
    <row r="32556" spans="3:13" x14ac:dyDescent="0.2">
      <c r="C32556" s="38"/>
      <c r="D32556" s="38"/>
      <c r="E32556" s="93"/>
      <c r="L32556" s="38"/>
      <c r="M32556" s="38"/>
    </row>
    <row r="32557" spans="3:13" x14ac:dyDescent="0.2">
      <c r="C32557" s="38"/>
      <c r="D32557" s="38"/>
      <c r="E32557" s="93"/>
      <c r="L32557" s="38"/>
      <c r="M32557" s="38"/>
    </row>
    <row r="32558" spans="3:13" x14ac:dyDescent="0.2">
      <c r="C32558" s="38"/>
      <c r="D32558" s="38"/>
      <c r="E32558" s="93"/>
      <c r="L32558" s="38"/>
      <c r="M32558" s="38"/>
    </row>
    <row r="32559" spans="3:13" x14ac:dyDescent="0.2">
      <c r="C32559" s="38"/>
      <c r="D32559" s="38"/>
      <c r="E32559" s="93"/>
      <c r="L32559" s="38"/>
      <c r="M32559" s="38"/>
    </row>
    <row r="32560" spans="3:13" x14ac:dyDescent="0.2">
      <c r="C32560" s="38"/>
      <c r="D32560" s="38"/>
      <c r="E32560" s="93"/>
      <c r="L32560" s="38"/>
      <c r="M32560" s="38"/>
    </row>
    <row r="32561" spans="3:13" x14ac:dyDescent="0.2">
      <c r="C32561" s="38"/>
      <c r="D32561" s="38"/>
      <c r="E32561" s="93"/>
      <c r="L32561" s="38"/>
      <c r="M32561" s="38"/>
    </row>
    <row r="32562" spans="3:13" x14ac:dyDescent="0.2">
      <c r="C32562" s="38"/>
      <c r="D32562" s="38"/>
      <c r="E32562" s="93"/>
      <c r="L32562" s="38"/>
      <c r="M32562" s="38"/>
    </row>
    <row r="32563" spans="3:13" x14ac:dyDescent="0.2">
      <c r="C32563" s="38"/>
      <c r="D32563" s="38"/>
      <c r="E32563" s="93"/>
      <c r="L32563" s="38"/>
      <c r="M32563" s="38"/>
    </row>
    <row r="32564" spans="3:13" x14ac:dyDescent="0.2">
      <c r="C32564" s="38"/>
      <c r="D32564" s="38"/>
      <c r="E32564" s="93"/>
      <c r="L32564" s="38"/>
      <c r="M32564" s="38"/>
    </row>
    <row r="32565" spans="3:13" x14ac:dyDescent="0.2">
      <c r="C32565" s="38"/>
      <c r="D32565" s="38"/>
      <c r="E32565" s="93"/>
      <c r="L32565" s="38"/>
      <c r="M32565" s="38"/>
    </row>
    <row r="32566" spans="3:13" x14ac:dyDescent="0.2">
      <c r="C32566" s="38"/>
      <c r="D32566" s="38"/>
      <c r="E32566" s="93"/>
      <c r="L32566" s="38"/>
      <c r="M32566" s="38"/>
    </row>
    <row r="32567" spans="3:13" x14ac:dyDescent="0.2">
      <c r="C32567" s="38"/>
      <c r="D32567" s="38"/>
      <c r="E32567" s="93"/>
      <c r="L32567" s="38"/>
      <c r="M32567" s="38"/>
    </row>
    <row r="32568" spans="3:13" x14ac:dyDescent="0.2">
      <c r="C32568" s="38"/>
      <c r="D32568" s="38"/>
      <c r="E32568" s="93"/>
      <c r="L32568" s="38"/>
      <c r="M32568" s="38"/>
    </row>
    <row r="32569" spans="3:13" x14ac:dyDescent="0.2">
      <c r="C32569" s="38"/>
      <c r="D32569" s="38"/>
      <c r="E32569" s="93"/>
      <c r="L32569" s="38"/>
      <c r="M32569" s="38"/>
    </row>
    <row r="32570" spans="3:13" x14ac:dyDescent="0.2">
      <c r="C32570" s="38"/>
      <c r="D32570" s="38"/>
      <c r="E32570" s="93"/>
      <c r="L32570" s="38"/>
      <c r="M32570" s="38"/>
    </row>
    <row r="32571" spans="3:13" x14ac:dyDescent="0.2">
      <c r="C32571" s="38"/>
      <c r="D32571" s="38"/>
      <c r="E32571" s="93"/>
      <c r="L32571" s="38"/>
      <c r="M32571" s="38"/>
    </row>
    <row r="32572" spans="3:13" x14ac:dyDescent="0.2">
      <c r="C32572" s="38"/>
      <c r="D32572" s="38"/>
      <c r="E32572" s="93"/>
      <c r="L32572" s="38"/>
      <c r="M32572" s="38"/>
    </row>
    <row r="32573" spans="3:13" x14ac:dyDescent="0.2">
      <c r="C32573" s="38"/>
      <c r="D32573" s="38"/>
      <c r="E32573" s="93"/>
      <c r="L32573" s="38"/>
      <c r="M32573" s="38"/>
    </row>
    <row r="32574" spans="3:13" x14ac:dyDescent="0.2">
      <c r="C32574" s="38"/>
      <c r="D32574" s="38"/>
      <c r="E32574" s="93"/>
      <c r="L32574" s="38"/>
      <c r="M32574" s="38"/>
    </row>
    <row r="32575" spans="3:13" x14ac:dyDescent="0.2">
      <c r="C32575" s="38"/>
      <c r="D32575" s="38"/>
      <c r="E32575" s="93"/>
      <c r="L32575" s="38"/>
      <c r="M32575" s="38"/>
    </row>
    <row r="32576" spans="3:13" x14ac:dyDescent="0.2">
      <c r="C32576" s="38"/>
      <c r="D32576" s="38"/>
      <c r="E32576" s="93"/>
      <c r="L32576" s="38"/>
      <c r="M32576" s="38"/>
    </row>
    <row r="32577" spans="3:13" x14ac:dyDescent="0.2">
      <c r="C32577" s="38"/>
      <c r="D32577" s="38"/>
      <c r="E32577" s="93"/>
      <c r="L32577" s="38"/>
      <c r="M32577" s="38"/>
    </row>
    <row r="32578" spans="3:13" x14ac:dyDescent="0.2">
      <c r="C32578" s="38"/>
      <c r="D32578" s="38"/>
      <c r="E32578" s="93"/>
      <c r="L32578" s="38"/>
      <c r="M32578" s="38"/>
    </row>
    <row r="32579" spans="3:13" x14ac:dyDescent="0.2">
      <c r="C32579" s="38"/>
      <c r="D32579" s="38"/>
      <c r="E32579" s="93"/>
      <c r="L32579" s="38"/>
      <c r="M32579" s="38"/>
    </row>
    <row r="32580" spans="3:13" x14ac:dyDescent="0.2">
      <c r="C32580" s="38"/>
      <c r="D32580" s="38"/>
      <c r="E32580" s="93"/>
      <c r="L32580" s="38"/>
      <c r="M32580" s="38"/>
    </row>
    <row r="32581" spans="3:13" x14ac:dyDescent="0.2">
      <c r="C32581" s="38"/>
      <c r="D32581" s="38"/>
      <c r="E32581" s="93"/>
      <c r="L32581" s="38"/>
      <c r="M32581" s="38"/>
    </row>
    <row r="32582" spans="3:13" x14ac:dyDescent="0.2">
      <c r="C32582" s="38"/>
      <c r="D32582" s="38"/>
      <c r="E32582" s="93"/>
      <c r="L32582" s="38"/>
      <c r="M32582" s="38"/>
    </row>
    <row r="32583" spans="3:13" x14ac:dyDescent="0.2">
      <c r="C32583" s="38"/>
      <c r="D32583" s="38"/>
      <c r="E32583" s="93"/>
      <c r="L32583" s="38"/>
      <c r="M32583" s="38"/>
    </row>
    <row r="32584" spans="3:13" x14ac:dyDescent="0.2">
      <c r="C32584" s="38"/>
      <c r="D32584" s="38"/>
      <c r="E32584" s="93"/>
      <c r="L32584" s="38"/>
      <c r="M32584" s="38"/>
    </row>
    <row r="32585" spans="3:13" x14ac:dyDescent="0.2">
      <c r="C32585" s="38"/>
      <c r="D32585" s="38"/>
      <c r="E32585" s="93"/>
      <c r="L32585" s="38"/>
      <c r="M32585" s="38"/>
    </row>
    <row r="32586" spans="3:13" x14ac:dyDescent="0.2">
      <c r="C32586" s="38"/>
      <c r="D32586" s="38"/>
      <c r="E32586" s="93"/>
      <c r="L32586" s="38"/>
      <c r="M32586" s="38"/>
    </row>
    <row r="32587" spans="3:13" x14ac:dyDescent="0.2">
      <c r="C32587" s="38"/>
      <c r="D32587" s="38"/>
      <c r="E32587" s="93"/>
      <c r="L32587" s="38"/>
      <c r="M32587" s="38"/>
    </row>
    <row r="32588" spans="3:13" x14ac:dyDescent="0.2">
      <c r="C32588" s="38"/>
      <c r="D32588" s="38"/>
      <c r="E32588" s="93"/>
      <c r="L32588" s="38"/>
      <c r="M32588" s="38"/>
    </row>
    <row r="32589" spans="3:13" x14ac:dyDescent="0.2">
      <c r="C32589" s="38"/>
      <c r="D32589" s="38"/>
      <c r="E32589" s="93"/>
      <c r="L32589" s="38"/>
      <c r="M32589" s="38"/>
    </row>
    <row r="32590" spans="3:13" x14ac:dyDescent="0.2">
      <c r="C32590" s="38"/>
      <c r="D32590" s="38"/>
      <c r="E32590" s="93"/>
      <c r="L32590" s="38"/>
      <c r="M32590" s="38"/>
    </row>
    <row r="32591" spans="3:13" x14ac:dyDescent="0.2">
      <c r="C32591" s="38"/>
      <c r="D32591" s="38"/>
      <c r="E32591" s="93"/>
      <c r="L32591" s="38"/>
      <c r="M32591" s="38"/>
    </row>
    <row r="32592" spans="3:13" x14ac:dyDescent="0.2">
      <c r="C32592" s="38"/>
      <c r="D32592" s="38"/>
      <c r="E32592" s="93"/>
      <c r="L32592" s="38"/>
      <c r="M32592" s="38"/>
    </row>
    <row r="32593" spans="3:13" x14ac:dyDescent="0.2">
      <c r="C32593" s="38"/>
      <c r="D32593" s="38"/>
      <c r="E32593" s="93"/>
      <c r="L32593" s="38"/>
      <c r="M32593" s="38"/>
    </row>
    <row r="32594" spans="3:13" x14ac:dyDescent="0.2">
      <c r="C32594" s="38"/>
      <c r="D32594" s="38"/>
      <c r="E32594" s="93"/>
      <c r="L32594" s="38"/>
      <c r="M32594" s="38"/>
    </row>
    <row r="32595" spans="3:13" x14ac:dyDescent="0.2">
      <c r="C32595" s="38"/>
      <c r="D32595" s="38"/>
      <c r="E32595" s="93"/>
      <c r="L32595" s="38"/>
      <c r="M32595" s="38"/>
    </row>
    <row r="32596" spans="3:13" x14ac:dyDescent="0.2">
      <c r="C32596" s="38"/>
      <c r="D32596" s="38"/>
      <c r="E32596" s="93"/>
      <c r="L32596" s="38"/>
      <c r="M32596" s="38"/>
    </row>
    <row r="32597" spans="3:13" x14ac:dyDescent="0.2">
      <c r="C32597" s="38"/>
      <c r="D32597" s="38"/>
      <c r="E32597" s="93"/>
      <c r="L32597" s="38"/>
      <c r="M32597" s="38"/>
    </row>
    <row r="32598" spans="3:13" x14ac:dyDescent="0.2">
      <c r="C32598" s="38"/>
      <c r="D32598" s="38"/>
      <c r="E32598" s="93"/>
      <c r="L32598" s="38"/>
      <c r="M32598" s="38"/>
    </row>
    <row r="32599" spans="3:13" x14ac:dyDescent="0.2">
      <c r="C32599" s="38"/>
      <c r="D32599" s="38"/>
      <c r="E32599" s="93"/>
      <c r="L32599" s="38"/>
      <c r="M32599" s="38"/>
    </row>
    <row r="32600" spans="3:13" x14ac:dyDescent="0.2">
      <c r="C32600" s="38"/>
      <c r="D32600" s="38"/>
      <c r="E32600" s="93"/>
      <c r="L32600" s="38"/>
      <c r="M32600" s="38"/>
    </row>
    <row r="32601" spans="3:13" x14ac:dyDescent="0.2">
      <c r="C32601" s="38"/>
      <c r="D32601" s="38"/>
      <c r="E32601" s="93"/>
      <c r="L32601" s="38"/>
      <c r="M32601" s="38"/>
    </row>
    <row r="32602" spans="3:13" x14ac:dyDescent="0.2">
      <c r="C32602" s="38"/>
      <c r="D32602" s="38"/>
      <c r="E32602" s="93"/>
      <c r="L32602" s="38"/>
      <c r="M32602" s="38"/>
    </row>
    <row r="32603" spans="3:13" x14ac:dyDescent="0.2">
      <c r="C32603" s="38"/>
      <c r="D32603" s="38"/>
      <c r="E32603" s="93"/>
      <c r="L32603" s="38"/>
      <c r="M32603" s="38"/>
    </row>
    <row r="32604" spans="3:13" x14ac:dyDescent="0.2">
      <c r="C32604" s="38"/>
      <c r="D32604" s="38"/>
      <c r="E32604" s="93"/>
      <c r="L32604" s="38"/>
      <c r="M32604" s="38"/>
    </row>
    <row r="32605" spans="3:13" x14ac:dyDescent="0.2">
      <c r="C32605" s="38"/>
      <c r="D32605" s="38"/>
      <c r="E32605" s="93"/>
      <c r="L32605" s="38"/>
      <c r="M32605" s="38"/>
    </row>
    <row r="32606" spans="3:13" x14ac:dyDescent="0.2">
      <c r="C32606" s="38"/>
      <c r="D32606" s="38"/>
      <c r="E32606" s="93"/>
      <c r="L32606" s="38"/>
      <c r="M32606" s="38"/>
    </row>
    <row r="32607" spans="3:13" x14ac:dyDescent="0.2">
      <c r="C32607" s="38"/>
      <c r="D32607" s="38"/>
      <c r="E32607" s="93"/>
      <c r="L32607" s="38"/>
      <c r="M32607" s="38"/>
    </row>
    <row r="32608" spans="3:13" x14ac:dyDescent="0.2">
      <c r="C32608" s="38"/>
      <c r="D32608" s="38"/>
      <c r="E32608" s="93"/>
      <c r="L32608" s="38"/>
      <c r="M32608" s="38"/>
    </row>
    <row r="32609" spans="3:13" x14ac:dyDescent="0.2">
      <c r="C32609" s="38"/>
      <c r="D32609" s="38"/>
      <c r="E32609" s="93"/>
      <c r="L32609" s="38"/>
      <c r="M32609" s="38"/>
    </row>
    <row r="32610" spans="3:13" x14ac:dyDescent="0.2">
      <c r="C32610" s="38"/>
      <c r="D32610" s="38"/>
      <c r="E32610" s="93"/>
      <c r="L32610" s="38"/>
      <c r="M32610" s="38"/>
    </row>
    <row r="32611" spans="3:13" x14ac:dyDescent="0.2">
      <c r="C32611" s="38"/>
      <c r="D32611" s="38"/>
      <c r="E32611" s="93"/>
      <c r="L32611" s="38"/>
      <c r="M32611" s="38"/>
    </row>
    <row r="32612" spans="3:13" x14ac:dyDescent="0.2">
      <c r="C32612" s="38"/>
      <c r="D32612" s="38"/>
      <c r="E32612" s="93"/>
      <c r="L32612" s="38"/>
      <c r="M32612" s="38"/>
    </row>
    <row r="32613" spans="3:13" x14ac:dyDescent="0.2">
      <c r="C32613" s="38"/>
      <c r="D32613" s="38"/>
      <c r="E32613" s="93"/>
      <c r="L32613" s="38"/>
      <c r="M32613" s="38"/>
    </row>
    <row r="32614" spans="3:13" x14ac:dyDescent="0.2">
      <c r="C32614" s="38"/>
      <c r="D32614" s="38"/>
      <c r="E32614" s="93"/>
      <c r="L32614" s="38"/>
      <c r="M32614" s="38"/>
    </row>
    <row r="32615" spans="3:13" x14ac:dyDescent="0.2">
      <c r="C32615" s="38"/>
      <c r="D32615" s="38"/>
      <c r="E32615" s="93"/>
      <c r="L32615" s="38"/>
      <c r="M32615" s="38"/>
    </row>
    <row r="32616" spans="3:13" x14ac:dyDescent="0.2">
      <c r="C32616" s="38"/>
      <c r="D32616" s="38"/>
      <c r="E32616" s="93"/>
      <c r="L32616" s="38"/>
      <c r="M32616" s="38"/>
    </row>
    <row r="32617" spans="3:13" x14ac:dyDescent="0.2">
      <c r="C32617" s="38"/>
      <c r="D32617" s="38"/>
      <c r="E32617" s="93"/>
      <c r="L32617" s="38"/>
      <c r="M32617" s="38"/>
    </row>
    <row r="32618" spans="3:13" x14ac:dyDescent="0.2">
      <c r="C32618" s="38"/>
      <c r="D32618" s="38"/>
      <c r="E32618" s="93"/>
      <c r="L32618" s="38"/>
      <c r="M32618" s="38"/>
    </row>
    <row r="32619" spans="3:13" x14ac:dyDescent="0.2">
      <c r="C32619" s="38"/>
      <c r="D32619" s="38"/>
      <c r="E32619" s="93"/>
      <c r="L32619" s="38"/>
      <c r="M32619" s="38"/>
    </row>
    <row r="32620" spans="3:13" x14ac:dyDescent="0.2">
      <c r="C32620" s="38"/>
      <c r="D32620" s="38"/>
      <c r="E32620" s="93"/>
      <c r="L32620" s="38"/>
      <c r="M32620" s="38"/>
    </row>
    <row r="32621" spans="3:13" x14ac:dyDescent="0.2">
      <c r="C32621" s="38"/>
      <c r="D32621" s="38"/>
      <c r="E32621" s="93"/>
      <c r="L32621" s="38"/>
      <c r="M32621" s="38"/>
    </row>
    <row r="32622" spans="3:13" x14ac:dyDescent="0.2">
      <c r="C32622" s="38"/>
      <c r="D32622" s="38"/>
      <c r="E32622" s="93"/>
      <c r="L32622" s="38"/>
      <c r="M32622" s="38"/>
    </row>
    <row r="32623" spans="3:13" x14ac:dyDescent="0.2">
      <c r="C32623" s="38"/>
      <c r="D32623" s="38"/>
      <c r="E32623" s="93"/>
      <c r="L32623" s="38"/>
      <c r="M32623" s="38"/>
    </row>
    <row r="32624" spans="3:13" x14ac:dyDescent="0.2">
      <c r="C32624" s="38"/>
      <c r="D32624" s="38"/>
      <c r="E32624" s="93"/>
      <c r="L32624" s="38"/>
      <c r="M32624" s="38"/>
    </row>
    <row r="32625" spans="3:13" x14ac:dyDescent="0.2">
      <c r="C32625" s="38"/>
      <c r="D32625" s="38"/>
      <c r="E32625" s="93"/>
      <c r="L32625" s="38"/>
      <c r="M32625" s="38"/>
    </row>
    <row r="32626" spans="3:13" x14ac:dyDescent="0.2">
      <c r="C32626" s="38"/>
      <c r="D32626" s="38"/>
      <c r="E32626" s="93"/>
      <c r="L32626" s="38"/>
      <c r="M32626" s="38"/>
    </row>
    <row r="32627" spans="3:13" x14ac:dyDescent="0.2">
      <c r="C32627" s="38"/>
      <c r="D32627" s="38"/>
      <c r="E32627" s="93"/>
      <c r="L32627" s="38"/>
      <c r="M32627" s="38"/>
    </row>
    <row r="32628" spans="3:13" x14ac:dyDescent="0.2">
      <c r="C32628" s="38"/>
      <c r="D32628" s="38"/>
      <c r="E32628" s="93"/>
      <c r="L32628" s="38"/>
      <c r="M32628" s="38"/>
    </row>
    <row r="32629" spans="3:13" x14ac:dyDescent="0.2">
      <c r="C32629" s="38"/>
      <c r="D32629" s="38"/>
      <c r="E32629" s="93"/>
      <c r="L32629" s="38"/>
      <c r="M32629" s="38"/>
    </row>
    <row r="32630" spans="3:13" x14ac:dyDescent="0.2">
      <c r="C32630" s="38"/>
      <c r="D32630" s="38"/>
      <c r="E32630" s="93"/>
      <c r="L32630" s="38"/>
      <c r="M32630" s="38"/>
    </row>
    <row r="32631" spans="3:13" x14ac:dyDescent="0.2">
      <c r="C32631" s="38"/>
      <c r="D32631" s="38"/>
      <c r="E32631" s="93"/>
      <c r="L32631" s="38"/>
      <c r="M32631" s="38"/>
    </row>
    <row r="32632" spans="3:13" x14ac:dyDescent="0.2">
      <c r="C32632" s="38"/>
      <c r="D32632" s="38"/>
      <c r="E32632" s="93"/>
      <c r="L32632" s="38"/>
      <c r="M32632" s="38"/>
    </row>
    <row r="32633" spans="3:13" x14ac:dyDescent="0.2">
      <c r="C32633" s="38"/>
      <c r="D32633" s="38"/>
      <c r="E32633" s="93"/>
      <c r="L32633" s="38"/>
      <c r="M32633" s="38"/>
    </row>
    <row r="32634" spans="3:13" x14ac:dyDescent="0.2">
      <c r="C32634" s="38"/>
      <c r="D32634" s="38"/>
      <c r="E32634" s="93"/>
      <c r="L32634" s="38"/>
      <c r="M32634" s="38"/>
    </row>
    <row r="32635" spans="3:13" x14ac:dyDescent="0.2">
      <c r="C32635" s="38"/>
      <c r="D32635" s="38"/>
      <c r="E32635" s="93"/>
      <c r="L32635" s="38"/>
      <c r="M32635" s="38"/>
    </row>
    <row r="32636" spans="3:13" x14ac:dyDescent="0.2">
      <c r="C32636" s="38"/>
      <c r="D32636" s="38"/>
      <c r="E32636" s="93"/>
      <c r="L32636" s="38"/>
      <c r="M32636" s="38"/>
    </row>
    <row r="32637" spans="3:13" x14ac:dyDescent="0.2">
      <c r="C32637" s="38"/>
      <c r="D32637" s="38"/>
      <c r="E32637" s="93"/>
      <c r="L32637" s="38"/>
      <c r="M32637" s="38"/>
    </row>
    <row r="32638" spans="3:13" x14ac:dyDescent="0.2">
      <c r="C32638" s="38"/>
      <c r="D32638" s="38"/>
      <c r="E32638" s="93"/>
      <c r="L32638" s="38"/>
      <c r="M32638" s="38"/>
    </row>
    <row r="32639" spans="3:13" x14ac:dyDescent="0.2">
      <c r="C32639" s="38"/>
      <c r="D32639" s="38"/>
      <c r="E32639" s="93"/>
      <c r="L32639" s="38"/>
      <c r="M32639" s="38"/>
    </row>
    <row r="32640" spans="3:13" x14ac:dyDescent="0.2">
      <c r="C32640" s="38"/>
      <c r="D32640" s="38"/>
      <c r="E32640" s="93"/>
      <c r="L32640" s="38"/>
      <c r="M32640" s="38"/>
    </row>
    <row r="32641" spans="3:13" x14ac:dyDescent="0.2">
      <c r="C32641" s="38"/>
      <c r="D32641" s="38"/>
      <c r="E32641" s="93"/>
      <c r="L32641" s="38"/>
      <c r="M32641" s="38"/>
    </row>
    <row r="32642" spans="3:13" x14ac:dyDescent="0.2">
      <c r="C32642" s="38"/>
      <c r="D32642" s="38"/>
      <c r="E32642" s="93"/>
      <c r="L32642" s="38"/>
      <c r="M32642" s="38"/>
    </row>
    <row r="32643" spans="3:13" x14ac:dyDescent="0.2">
      <c r="C32643" s="38"/>
      <c r="D32643" s="38"/>
      <c r="E32643" s="93"/>
      <c r="L32643" s="38"/>
      <c r="M32643" s="38"/>
    </row>
    <row r="32644" spans="3:13" x14ac:dyDescent="0.2">
      <c r="C32644" s="38"/>
      <c r="D32644" s="38"/>
      <c r="E32644" s="93"/>
      <c r="L32644" s="38"/>
      <c r="M32644" s="38"/>
    </row>
    <row r="32645" spans="3:13" x14ac:dyDescent="0.2">
      <c r="C32645" s="38"/>
      <c r="D32645" s="38"/>
      <c r="E32645" s="93"/>
      <c r="L32645" s="38"/>
      <c r="M32645" s="38"/>
    </row>
    <row r="32646" spans="3:13" x14ac:dyDescent="0.2">
      <c r="C32646" s="38"/>
      <c r="D32646" s="38"/>
      <c r="E32646" s="93"/>
      <c r="L32646" s="38"/>
      <c r="M32646" s="38"/>
    </row>
    <row r="32647" spans="3:13" x14ac:dyDescent="0.2">
      <c r="C32647" s="38"/>
      <c r="D32647" s="38"/>
      <c r="E32647" s="93"/>
      <c r="L32647" s="38"/>
      <c r="M32647" s="38"/>
    </row>
    <row r="32648" spans="3:13" x14ac:dyDescent="0.2">
      <c r="C32648" s="38"/>
      <c r="D32648" s="38"/>
      <c r="E32648" s="93"/>
      <c r="L32648" s="38"/>
      <c r="M32648" s="38"/>
    </row>
    <row r="32649" spans="3:13" x14ac:dyDescent="0.2">
      <c r="C32649" s="38"/>
      <c r="D32649" s="38"/>
      <c r="E32649" s="93"/>
      <c r="L32649" s="38"/>
      <c r="M32649" s="38"/>
    </row>
    <row r="32650" spans="3:13" x14ac:dyDescent="0.2">
      <c r="C32650" s="38"/>
      <c r="D32650" s="38"/>
      <c r="E32650" s="93"/>
      <c r="L32650" s="38"/>
      <c r="M32650" s="38"/>
    </row>
    <row r="32651" spans="3:13" x14ac:dyDescent="0.2">
      <c r="C32651" s="38"/>
      <c r="D32651" s="38"/>
      <c r="E32651" s="93"/>
      <c r="L32651" s="38"/>
      <c r="M32651" s="38"/>
    </row>
    <row r="32652" spans="3:13" x14ac:dyDescent="0.2">
      <c r="C32652" s="38"/>
      <c r="D32652" s="38"/>
      <c r="E32652" s="93"/>
      <c r="L32652" s="38"/>
      <c r="M32652" s="38"/>
    </row>
    <row r="32653" spans="3:13" x14ac:dyDescent="0.2">
      <c r="C32653" s="38"/>
      <c r="D32653" s="38"/>
      <c r="E32653" s="93"/>
      <c r="L32653" s="38"/>
      <c r="M32653" s="38"/>
    </row>
    <row r="32654" spans="3:13" x14ac:dyDescent="0.2">
      <c r="C32654" s="38"/>
      <c r="D32654" s="38"/>
      <c r="E32654" s="93"/>
      <c r="L32654" s="38"/>
      <c r="M32654" s="38"/>
    </row>
    <row r="32655" spans="3:13" x14ac:dyDescent="0.2">
      <c r="C32655" s="38"/>
      <c r="D32655" s="38"/>
      <c r="E32655" s="93"/>
      <c r="L32655" s="38"/>
      <c r="M32655" s="38"/>
    </row>
    <row r="32656" spans="3:13" x14ac:dyDescent="0.2">
      <c r="C32656" s="38"/>
      <c r="D32656" s="38"/>
      <c r="E32656" s="93"/>
      <c r="L32656" s="38"/>
      <c r="M32656" s="38"/>
    </row>
    <row r="32657" spans="3:13" x14ac:dyDescent="0.2">
      <c r="C32657" s="38"/>
      <c r="D32657" s="38"/>
      <c r="E32657" s="93"/>
      <c r="L32657" s="38"/>
      <c r="M32657" s="38"/>
    </row>
    <row r="32658" spans="3:13" x14ac:dyDescent="0.2">
      <c r="C32658" s="38"/>
      <c r="D32658" s="38"/>
      <c r="E32658" s="93"/>
      <c r="L32658" s="38"/>
      <c r="M32658" s="38"/>
    </row>
    <row r="32659" spans="3:13" x14ac:dyDescent="0.2">
      <c r="C32659" s="38"/>
      <c r="D32659" s="38"/>
      <c r="E32659" s="93"/>
      <c r="L32659" s="38"/>
      <c r="M32659" s="38"/>
    </row>
    <row r="32660" spans="3:13" x14ac:dyDescent="0.2">
      <c r="C32660" s="38"/>
      <c r="D32660" s="38"/>
      <c r="E32660" s="93"/>
      <c r="L32660" s="38"/>
      <c r="M32660" s="38"/>
    </row>
    <row r="32661" spans="3:13" x14ac:dyDescent="0.2">
      <c r="C32661" s="38"/>
      <c r="D32661" s="38"/>
      <c r="E32661" s="93"/>
      <c r="L32661" s="38"/>
      <c r="M32661" s="38"/>
    </row>
    <row r="32662" spans="3:13" x14ac:dyDescent="0.2">
      <c r="C32662" s="38"/>
      <c r="D32662" s="38"/>
      <c r="E32662" s="93"/>
      <c r="L32662" s="38"/>
      <c r="M32662" s="38"/>
    </row>
    <row r="32663" spans="3:13" x14ac:dyDescent="0.2">
      <c r="C32663" s="38"/>
      <c r="D32663" s="38"/>
      <c r="E32663" s="93"/>
      <c r="L32663" s="38"/>
      <c r="M32663" s="38"/>
    </row>
    <row r="32664" spans="3:13" x14ac:dyDescent="0.2">
      <c r="C32664" s="38"/>
      <c r="D32664" s="38"/>
      <c r="E32664" s="93"/>
      <c r="L32664" s="38"/>
      <c r="M32664" s="38"/>
    </row>
    <row r="32665" spans="3:13" x14ac:dyDescent="0.2">
      <c r="C32665" s="38"/>
      <c r="D32665" s="38"/>
      <c r="E32665" s="93"/>
      <c r="L32665" s="38"/>
      <c r="M32665" s="38"/>
    </row>
    <row r="32666" spans="3:13" x14ac:dyDescent="0.2">
      <c r="C32666" s="38"/>
      <c r="D32666" s="38"/>
      <c r="E32666" s="93"/>
      <c r="L32666" s="38"/>
      <c r="M32666" s="38"/>
    </row>
    <row r="32667" spans="3:13" x14ac:dyDescent="0.2">
      <c r="C32667" s="38"/>
      <c r="D32667" s="38"/>
      <c r="E32667" s="93"/>
      <c r="L32667" s="38"/>
      <c r="M32667" s="38"/>
    </row>
    <row r="32668" spans="3:13" x14ac:dyDescent="0.2">
      <c r="C32668" s="38"/>
      <c r="D32668" s="38"/>
      <c r="E32668" s="93"/>
      <c r="L32668" s="38"/>
      <c r="M32668" s="38"/>
    </row>
    <row r="32669" spans="3:13" x14ac:dyDescent="0.2">
      <c r="C32669" s="38"/>
      <c r="D32669" s="38"/>
      <c r="E32669" s="93"/>
      <c r="L32669" s="38"/>
      <c r="M32669" s="38"/>
    </row>
    <row r="32670" spans="3:13" x14ac:dyDescent="0.2">
      <c r="C32670" s="38"/>
      <c r="D32670" s="38"/>
      <c r="E32670" s="93"/>
      <c r="L32670" s="38"/>
      <c r="M32670" s="38"/>
    </row>
    <row r="32671" spans="3:13" x14ac:dyDescent="0.2">
      <c r="C32671" s="38"/>
      <c r="D32671" s="38"/>
      <c r="E32671" s="93"/>
      <c r="L32671" s="38"/>
      <c r="M32671" s="38"/>
    </row>
    <row r="32672" spans="3:13" x14ac:dyDescent="0.2">
      <c r="C32672" s="38"/>
      <c r="D32672" s="38"/>
      <c r="E32672" s="93"/>
      <c r="L32672" s="38"/>
      <c r="M32672" s="38"/>
    </row>
    <row r="32673" spans="3:13" x14ac:dyDescent="0.2">
      <c r="C32673" s="38"/>
      <c r="D32673" s="38"/>
      <c r="E32673" s="93"/>
      <c r="L32673" s="38"/>
      <c r="M32673" s="38"/>
    </row>
    <row r="32674" spans="3:13" x14ac:dyDescent="0.2">
      <c r="C32674" s="38"/>
      <c r="D32674" s="38"/>
      <c r="E32674" s="93"/>
      <c r="L32674" s="38"/>
      <c r="M32674" s="38"/>
    </row>
    <row r="32675" spans="3:13" x14ac:dyDescent="0.2">
      <c r="C32675" s="38"/>
      <c r="D32675" s="38"/>
      <c r="E32675" s="93"/>
      <c r="L32675" s="38"/>
      <c r="M32675" s="38"/>
    </row>
    <row r="32676" spans="3:13" x14ac:dyDescent="0.2">
      <c r="C32676" s="38"/>
      <c r="D32676" s="38"/>
      <c r="E32676" s="93"/>
      <c r="L32676" s="38"/>
      <c r="M32676" s="38"/>
    </row>
    <row r="32677" spans="3:13" x14ac:dyDescent="0.2">
      <c r="C32677" s="38"/>
      <c r="D32677" s="38"/>
      <c r="E32677" s="93"/>
      <c r="L32677" s="38"/>
      <c r="M32677" s="38"/>
    </row>
    <row r="32678" spans="3:13" x14ac:dyDescent="0.2">
      <c r="C32678" s="38"/>
      <c r="D32678" s="38"/>
      <c r="E32678" s="93"/>
      <c r="L32678" s="38"/>
      <c r="M32678" s="38"/>
    </row>
    <row r="32679" spans="3:13" x14ac:dyDescent="0.2">
      <c r="C32679" s="38"/>
      <c r="D32679" s="38"/>
      <c r="E32679" s="93"/>
      <c r="L32679" s="38"/>
      <c r="M32679" s="38"/>
    </row>
    <row r="32680" spans="3:13" x14ac:dyDescent="0.2">
      <c r="C32680" s="38"/>
      <c r="D32680" s="38"/>
      <c r="E32680" s="93"/>
      <c r="L32680" s="38"/>
      <c r="M32680" s="38"/>
    </row>
    <row r="32681" spans="3:13" x14ac:dyDescent="0.2">
      <c r="C32681" s="38"/>
      <c r="D32681" s="38"/>
      <c r="E32681" s="93"/>
      <c r="L32681" s="38"/>
      <c r="M32681" s="38"/>
    </row>
    <row r="32682" spans="3:13" x14ac:dyDescent="0.2">
      <c r="C32682" s="38"/>
      <c r="D32682" s="38"/>
      <c r="E32682" s="93"/>
      <c r="L32682" s="38"/>
      <c r="M32682" s="38"/>
    </row>
    <row r="32683" spans="3:13" x14ac:dyDescent="0.2">
      <c r="C32683" s="38"/>
      <c r="D32683" s="38"/>
      <c r="E32683" s="93"/>
      <c r="L32683" s="38"/>
      <c r="M32683" s="38"/>
    </row>
    <row r="32684" spans="3:13" x14ac:dyDescent="0.2">
      <c r="C32684" s="38"/>
      <c r="D32684" s="38"/>
      <c r="E32684" s="93"/>
      <c r="L32684" s="38"/>
      <c r="M32684" s="38"/>
    </row>
    <row r="32685" spans="3:13" x14ac:dyDescent="0.2">
      <c r="C32685" s="38"/>
      <c r="D32685" s="38"/>
      <c r="E32685" s="93"/>
      <c r="L32685" s="38"/>
      <c r="M32685" s="38"/>
    </row>
    <row r="32686" spans="3:13" x14ac:dyDescent="0.2">
      <c r="C32686" s="38"/>
      <c r="D32686" s="38"/>
      <c r="E32686" s="93"/>
      <c r="L32686" s="38"/>
      <c r="M32686" s="38"/>
    </row>
    <row r="32687" spans="3:13" x14ac:dyDescent="0.2">
      <c r="C32687" s="38"/>
      <c r="D32687" s="38"/>
      <c r="E32687" s="93"/>
      <c r="L32687" s="38"/>
      <c r="M32687" s="38"/>
    </row>
    <row r="32688" spans="3:13" x14ac:dyDescent="0.2">
      <c r="C32688" s="38"/>
      <c r="D32688" s="38"/>
      <c r="E32688" s="93"/>
      <c r="L32688" s="38"/>
      <c r="M32688" s="38"/>
    </row>
    <row r="32689" spans="3:13" x14ac:dyDescent="0.2">
      <c r="C32689" s="38"/>
      <c r="D32689" s="38"/>
      <c r="E32689" s="93"/>
      <c r="L32689" s="38"/>
      <c r="M32689" s="38"/>
    </row>
    <row r="32690" spans="3:13" x14ac:dyDescent="0.2">
      <c r="C32690" s="38"/>
      <c r="D32690" s="38"/>
      <c r="E32690" s="93"/>
      <c r="L32690" s="38"/>
      <c r="M32690" s="38"/>
    </row>
    <row r="32691" spans="3:13" x14ac:dyDescent="0.2">
      <c r="C32691" s="38"/>
      <c r="D32691" s="38"/>
      <c r="E32691" s="93"/>
      <c r="L32691" s="38"/>
      <c r="M32691" s="38"/>
    </row>
    <row r="32692" spans="3:13" x14ac:dyDescent="0.2">
      <c r="C32692" s="38"/>
      <c r="D32692" s="38"/>
      <c r="E32692" s="93"/>
      <c r="L32692" s="38"/>
      <c r="M32692" s="38"/>
    </row>
    <row r="32693" spans="3:13" x14ac:dyDescent="0.2">
      <c r="C32693" s="38"/>
      <c r="D32693" s="38"/>
      <c r="E32693" s="93"/>
      <c r="L32693" s="38"/>
      <c r="M32693" s="38"/>
    </row>
    <row r="32694" spans="3:13" x14ac:dyDescent="0.2">
      <c r="C32694" s="38"/>
      <c r="D32694" s="38"/>
      <c r="E32694" s="93"/>
      <c r="L32694" s="38"/>
      <c r="M32694" s="38"/>
    </row>
    <row r="32695" spans="3:13" x14ac:dyDescent="0.2">
      <c r="C32695" s="38"/>
      <c r="D32695" s="38"/>
      <c r="E32695" s="93"/>
      <c r="L32695" s="38"/>
      <c r="M32695" s="38"/>
    </row>
    <row r="32696" spans="3:13" x14ac:dyDescent="0.2">
      <c r="C32696" s="38"/>
      <c r="D32696" s="38"/>
      <c r="E32696" s="93"/>
      <c r="L32696" s="38"/>
      <c r="M32696" s="38"/>
    </row>
    <row r="32697" spans="3:13" x14ac:dyDescent="0.2">
      <c r="C32697" s="38"/>
      <c r="D32697" s="38"/>
      <c r="E32697" s="93"/>
      <c r="L32697" s="38"/>
      <c r="M32697" s="38"/>
    </row>
    <row r="32698" spans="3:13" x14ac:dyDescent="0.2">
      <c r="C32698" s="38"/>
      <c r="D32698" s="38"/>
      <c r="E32698" s="93"/>
      <c r="L32698" s="38"/>
      <c r="M32698" s="38"/>
    </row>
    <row r="32699" spans="3:13" x14ac:dyDescent="0.2">
      <c r="C32699" s="38"/>
      <c r="D32699" s="38"/>
      <c r="E32699" s="93"/>
      <c r="L32699" s="38"/>
      <c r="M32699" s="38"/>
    </row>
    <row r="32700" spans="3:13" x14ac:dyDescent="0.2">
      <c r="C32700" s="38"/>
      <c r="D32700" s="38"/>
      <c r="E32700" s="93"/>
      <c r="L32700" s="38"/>
      <c r="M32700" s="38"/>
    </row>
    <row r="32701" spans="3:13" x14ac:dyDescent="0.2">
      <c r="C32701" s="38"/>
      <c r="D32701" s="38"/>
      <c r="E32701" s="93"/>
      <c r="L32701" s="38"/>
      <c r="M32701" s="38"/>
    </row>
    <row r="32702" spans="3:13" x14ac:dyDescent="0.2">
      <c r="C32702" s="38"/>
      <c r="D32702" s="38"/>
      <c r="E32702" s="93"/>
      <c r="L32702" s="38"/>
      <c r="M32702" s="38"/>
    </row>
    <row r="32703" spans="3:13" x14ac:dyDescent="0.2">
      <c r="C32703" s="38"/>
      <c r="D32703" s="38"/>
      <c r="E32703" s="93"/>
      <c r="L32703" s="38"/>
      <c r="M32703" s="38"/>
    </row>
    <row r="32704" spans="3:13" x14ac:dyDescent="0.2">
      <c r="C32704" s="38"/>
      <c r="D32704" s="38"/>
      <c r="E32704" s="93"/>
      <c r="L32704" s="38"/>
      <c r="M32704" s="38"/>
    </row>
    <row r="32705" spans="3:13" x14ac:dyDescent="0.2">
      <c r="C32705" s="38"/>
      <c r="D32705" s="38"/>
      <c r="E32705" s="93"/>
      <c r="L32705" s="38"/>
      <c r="M32705" s="38"/>
    </row>
    <row r="32706" spans="3:13" x14ac:dyDescent="0.2">
      <c r="C32706" s="38"/>
      <c r="D32706" s="38"/>
      <c r="E32706" s="93"/>
      <c r="L32706" s="38"/>
      <c r="M32706" s="38"/>
    </row>
    <row r="32707" spans="3:13" x14ac:dyDescent="0.2">
      <c r="C32707" s="38"/>
      <c r="D32707" s="38"/>
      <c r="E32707" s="93"/>
      <c r="L32707" s="38"/>
      <c r="M32707" s="38"/>
    </row>
    <row r="32708" spans="3:13" x14ac:dyDescent="0.2">
      <c r="C32708" s="38"/>
      <c r="D32708" s="38"/>
      <c r="E32708" s="93"/>
      <c r="L32708" s="38"/>
      <c r="M32708" s="38"/>
    </row>
    <row r="32709" spans="3:13" x14ac:dyDescent="0.2">
      <c r="C32709" s="38"/>
      <c r="D32709" s="38"/>
      <c r="E32709" s="93"/>
      <c r="L32709" s="38"/>
      <c r="M32709" s="38"/>
    </row>
    <row r="32710" spans="3:13" x14ac:dyDescent="0.2">
      <c r="C32710" s="38"/>
      <c r="D32710" s="38"/>
      <c r="E32710" s="93"/>
      <c r="L32710" s="38"/>
      <c r="M32710" s="38"/>
    </row>
    <row r="32711" spans="3:13" x14ac:dyDescent="0.2">
      <c r="C32711" s="38"/>
      <c r="D32711" s="38"/>
      <c r="E32711" s="93"/>
      <c r="L32711" s="38"/>
      <c r="M32711" s="38"/>
    </row>
    <row r="32712" spans="3:13" x14ac:dyDescent="0.2">
      <c r="C32712" s="38"/>
      <c r="D32712" s="38"/>
      <c r="E32712" s="93"/>
      <c r="L32712" s="38"/>
      <c r="M32712" s="38"/>
    </row>
    <row r="32713" spans="3:13" x14ac:dyDescent="0.2">
      <c r="C32713" s="38"/>
      <c r="D32713" s="38"/>
      <c r="E32713" s="93"/>
      <c r="L32713" s="38"/>
      <c r="M32713" s="38"/>
    </row>
    <row r="32714" spans="3:13" x14ac:dyDescent="0.2">
      <c r="C32714" s="38"/>
      <c r="D32714" s="38"/>
      <c r="E32714" s="93"/>
      <c r="L32714" s="38"/>
      <c r="M32714" s="38"/>
    </row>
    <row r="32715" spans="3:13" x14ac:dyDescent="0.2">
      <c r="C32715" s="38"/>
      <c r="D32715" s="38"/>
      <c r="E32715" s="93"/>
      <c r="L32715" s="38"/>
      <c r="M32715" s="38"/>
    </row>
    <row r="32716" spans="3:13" x14ac:dyDescent="0.2">
      <c r="C32716" s="38"/>
      <c r="D32716" s="38"/>
      <c r="E32716" s="93"/>
      <c r="L32716" s="38"/>
      <c r="M32716" s="38"/>
    </row>
    <row r="32717" spans="3:13" x14ac:dyDescent="0.2">
      <c r="C32717" s="38"/>
      <c r="D32717" s="38"/>
      <c r="E32717" s="93"/>
      <c r="L32717" s="38"/>
      <c r="M32717" s="38"/>
    </row>
    <row r="32718" spans="3:13" x14ac:dyDescent="0.2">
      <c r="C32718" s="38"/>
      <c r="D32718" s="38"/>
      <c r="E32718" s="93"/>
      <c r="L32718" s="38"/>
      <c r="M32718" s="38"/>
    </row>
    <row r="32719" spans="3:13" x14ac:dyDescent="0.2">
      <c r="C32719" s="38"/>
      <c r="D32719" s="38"/>
      <c r="E32719" s="93"/>
      <c r="L32719" s="38"/>
      <c r="M32719" s="38"/>
    </row>
    <row r="32720" spans="3:13" x14ac:dyDescent="0.2">
      <c r="C32720" s="38"/>
      <c r="D32720" s="38"/>
      <c r="E32720" s="93"/>
      <c r="L32720" s="38"/>
      <c r="M32720" s="38"/>
    </row>
    <row r="32721" spans="3:13" x14ac:dyDescent="0.2">
      <c r="C32721" s="38"/>
      <c r="D32721" s="38"/>
      <c r="E32721" s="93"/>
      <c r="L32721" s="38"/>
      <c r="M32721" s="38"/>
    </row>
    <row r="32722" spans="3:13" x14ac:dyDescent="0.2">
      <c r="C32722" s="38"/>
      <c r="D32722" s="38"/>
      <c r="E32722" s="93"/>
      <c r="L32722" s="38"/>
      <c r="M32722" s="38"/>
    </row>
    <row r="32723" spans="3:13" x14ac:dyDescent="0.2">
      <c r="C32723" s="38"/>
      <c r="D32723" s="38"/>
      <c r="E32723" s="93"/>
      <c r="L32723" s="38"/>
      <c r="M32723" s="38"/>
    </row>
    <row r="32724" spans="3:13" x14ac:dyDescent="0.2">
      <c r="C32724" s="38"/>
      <c r="D32724" s="38"/>
      <c r="E32724" s="93"/>
      <c r="L32724" s="38"/>
      <c r="M32724" s="38"/>
    </row>
    <row r="32725" spans="3:13" x14ac:dyDescent="0.2">
      <c r="C32725" s="38"/>
      <c r="D32725" s="38"/>
      <c r="E32725" s="93"/>
      <c r="L32725" s="38"/>
      <c r="M32725" s="38"/>
    </row>
    <row r="32726" spans="3:13" x14ac:dyDescent="0.2">
      <c r="C32726" s="38"/>
      <c r="D32726" s="38"/>
      <c r="E32726" s="93"/>
      <c r="L32726" s="38"/>
      <c r="M32726" s="38"/>
    </row>
    <row r="32727" spans="3:13" x14ac:dyDescent="0.2">
      <c r="C32727" s="38"/>
      <c r="D32727" s="38"/>
      <c r="E32727" s="93"/>
      <c r="L32727" s="38"/>
      <c r="M32727" s="38"/>
    </row>
    <row r="32728" spans="3:13" x14ac:dyDescent="0.2">
      <c r="C32728" s="38"/>
      <c r="D32728" s="38"/>
      <c r="E32728" s="93"/>
      <c r="L32728" s="38"/>
      <c r="M32728" s="38"/>
    </row>
    <row r="32729" spans="3:13" x14ac:dyDescent="0.2">
      <c r="C32729" s="38"/>
      <c r="D32729" s="38"/>
      <c r="E32729" s="93"/>
      <c r="L32729" s="38"/>
      <c r="M32729" s="38"/>
    </row>
    <row r="32730" spans="3:13" x14ac:dyDescent="0.2">
      <c r="C32730" s="38"/>
      <c r="D32730" s="38"/>
      <c r="E32730" s="93"/>
      <c r="L32730" s="38"/>
      <c r="M32730" s="38"/>
    </row>
    <row r="32731" spans="3:13" x14ac:dyDescent="0.2">
      <c r="C32731" s="38"/>
      <c r="D32731" s="38"/>
      <c r="E32731" s="93"/>
      <c r="L32731" s="38"/>
      <c r="M32731" s="38"/>
    </row>
    <row r="32732" spans="3:13" x14ac:dyDescent="0.2">
      <c r="C32732" s="38"/>
      <c r="D32732" s="38"/>
      <c r="E32732" s="93"/>
      <c r="L32732" s="38"/>
      <c r="M32732" s="38"/>
    </row>
    <row r="32733" spans="3:13" x14ac:dyDescent="0.2">
      <c r="C32733" s="38"/>
      <c r="D32733" s="38"/>
      <c r="E32733" s="93"/>
      <c r="L32733" s="38"/>
      <c r="M32733" s="38"/>
    </row>
    <row r="32734" spans="3:13" x14ac:dyDescent="0.2">
      <c r="C32734" s="38"/>
      <c r="D32734" s="38"/>
      <c r="E32734" s="93"/>
      <c r="L32734" s="38"/>
      <c r="M32734" s="38"/>
    </row>
    <row r="32735" spans="3:13" x14ac:dyDescent="0.2">
      <c r="C32735" s="38"/>
      <c r="D32735" s="38"/>
      <c r="E32735" s="93"/>
      <c r="L32735" s="38"/>
      <c r="M32735" s="38"/>
    </row>
    <row r="32736" spans="3:13" x14ac:dyDescent="0.2">
      <c r="C32736" s="38"/>
      <c r="D32736" s="38"/>
      <c r="E32736" s="93"/>
      <c r="L32736" s="38"/>
      <c r="M32736" s="38"/>
    </row>
    <row r="32737" spans="3:13" x14ac:dyDescent="0.2">
      <c r="C32737" s="38"/>
      <c r="D32737" s="38"/>
      <c r="E32737" s="93"/>
      <c r="L32737" s="38"/>
      <c r="M32737" s="38"/>
    </row>
    <row r="32738" spans="3:13" x14ac:dyDescent="0.2">
      <c r="C32738" s="38"/>
      <c r="D32738" s="38"/>
      <c r="E32738" s="93"/>
      <c r="L32738" s="38"/>
      <c r="M32738" s="38"/>
    </row>
    <row r="32739" spans="3:13" x14ac:dyDescent="0.2">
      <c r="C32739" s="38"/>
      <c r="D32739" s="38"/>
      <c r="E32739" s="93"/>
      <c r="L32739" s="38"/>
      <c r="M32739" s="38"/>
    </row>
    <row r="32740" spans="3:13" x14ac:dyDescent="0.2">
      <c r="C32740" s="38"/>
      <c r="D32740" s="38"/>
      <c r="E32740" s="93"/>
      <c r="L32740" s="38"/>
      <c r="M32740" s="38"/>
    </row>
    <row r="32741" spans="3:13" x14ac:dyDescent="0.2">
      <c r="C32741" s="38"/>
      <c r="D32741" s="38"/>
      <c r="E32741" s="93"/>
      <c r="L32741" s="38"/>
      <c r="M32741" s="38"/>
    </row>
    <row r="32742" spans="3:13" x14ac:dyDescent="0.2">
      <c r="C32742" s="38"/>
      <c r="D32742" s="38"/>
      <c r="E32742" s="93"/>
      <c r="L32742" s="38"/>
      <c r="M32742" s="38"/>
    </row>
    <row r="32743" spans="3:13" x14ac:dyDescent="0.2">
      <c r="C32743" s="38"/>
      <c r="D32743" s="38"/>
      <c r="E32743" s="93"/>
      <c r="L32743" s="38"/>
      <c r="M32743" s="38"/>
    </row>
    <row r="32744" spans="3:13" x14ac:dyDescent="0.2">
      <c r="C32744" s="38"/>
      <c r="D32744" s="38"/>
      <c r="E32744" s="93"/>
      <c r="L32744" s="38"/>
      <c r="M32744" s="38"/>
    </row>
    <row r="32745" spans="3:13" x14ac:dyDescent="0.2">
      <c r="C32745" s="38"/>
      <c r="D32745" s="38"/>
      <c r="E32745" s="93"/>
      <c r="L32745" s="38"/>
      <c r="M32745" s="38"/>
    </row>
    <row r="32746" spans="3:13" x14ac:dyDescent="0.2">
      <c r="C32746" s="38"/>
      <c r="D32746" s="38"/>
      <c r="E32746" s="93"/>
      <c r="L32746" s="38"/>
      <c r="M32746" s="38"/>
    </row>
    <row r="32747" spans="3:13" x14ac:dyDescent="0.2">
      <c r="C32747" s="38"/>
      <c r="D32747" s="38"/>
      <c r="E32747" s="93"/>
      <c r="L32747" s="38"/>
      <c r="M32747" s="38"/>
    </row>
    <row r="32748" spans="3:13" x14ac:dyDescent="0.2">
      <c r="C32748" s="38"/>
      <c r="D32748" s="38"/>
      <c r="E32748" s="93"/>
      <c r="L32748" s="38"/>
      <c r="M32748" s="38"/>
    </row>
    <row r="32749" spans="3:13" x14ac:dyDescent="0.2">
      <c r="C32749" s="38"/>
      <c r="D32749" s="38"/>
      <c r="E32749" s="93"/>
      <c r="L32749" s="38"/>
      <c r="M32749" s="38"/>
    </row>
    <row r="32750" spans="3:13" x14ac:dyDescent="0.2">
      <c r="C32750" s="38"/>
      <c r="D32750" s="38"/>
      <c r="E32750" s="93"/>
      <c r="L32750" s="38"/>
      <c r="M32750" s="38"/>
    </row>
    <row r="32751" spans="3:13" x14ac:dyDescent="0.2">
      <c r="C32751" s="38"/>
      <c r="D32751" s="38"/>
      <c r="E32751" s="93"/>
      <c r="L32751" s="38"/>
      <c r="M32751" s="38"/>
    </row>
    <row r="32752" spans="3:13" x14ac:dyDescent="0.2">
      <c r="C32752" s="38"/>
      <c r="D32752" s="38"/>
      <c r="E32752" s="93"/>
      <c r="L32752" s="38"/>
      <c r="M32752" s="38"/>
    </row>
    <row r="32753" spans="3:13" x14ac:dyDescent="0.2">
      <c r="C32753" s="38"/>
      <c r="D32753" s="38"/>
      <c r="E32753" s="93"/>
      <c r="L32753" s="38"/>
      <c r="M32753" s="38"/>
    </row>
    <row r="32754" spans="3:13" x14ac:dyDescent="0.2">
      <c r="C32754" s="38"/>
      <c r="D32754" s="38"/>
      <c r="E32754" s="93"/>
      <c r="L32754" s="38"/>
      <c r="M32754" s="38"/>
    </row>
    <row r="32755" spans="3:13" x14ac:dyDescent="0.2">
      <c r="C32755" s="38"/>
      <c r="D32755" s="38"/>
      <c r="E32755" s="93"/>
      <c r="L32755" s="38"/>
      <c r="M32755" s="38"/>
    </row>
    <row r="32756" spans="3:13" x14ac:dyDescent="0.2">
      <c r="C32756" s="38"/>
      <c r="D32756" s="38"/>
      <c r="E32756" s="93"/>
      <c r="L32756" s="38"/>
      <c r="M32756" s="38"/>
    </row>
    <row r="32757" spans="3:13" x14ac:dyDescent="0.2">
      <c r="C32757" s="38"/>
      <c r="D32757" s="38"/>
      <c r="E32757" s="93"/>
      <c r="L32757" s="38"/>
      <c r="M32757" s="38"/>
    </row>
    <row r="32758" spans="3:13" x14ac:dyDescent="0.2">
      <c r="C32758" s="38"/>
      <c r="D32758" s="38"/>
      <c r="E32758" s="93"/>
      <c r="L32758" s="38"/>
      <c r="M32758" s="38"/>
    </row>
    <row r="32759" spans="3:13" x14ac:dyDescent="0.2">
      <c r="C32759" s="38"/>
      <c r="D32759" s="38"/>
      <c r="E32759" s="93"/>
      <c r="L32759" s="38"/>
      <c r="M32759" s="38"/>
    </row>
    <row r="32760" spans="3:13" x14ac:dyDescent="0.2">
      <c r="C32760" s="38"/>
      <c r="D32760" s="38"/>
      <c r="E32760" s="93"/>
      <c r="L32760" s="38"/>
      <c r="M32760" s="38"/>
    </row>
    <row r="32761" spans="3:13" x14ac:dyDescent="0.2">
      <c r="C32761" s="38"/>
      <c r="D32761" s="38"/>
      <c r="E32761" s="93"/>
      <c r="L32761" s="38"/>
      <c r="M32761" s="38"/>
    </row>
    <row r="32762" spans="3:13" x14ac:dyDescent="0.2">
      <c r="C32762" s="38"/>
      <c r="D32762" s="38"/>
      <c r="E32762" s="93"/>
      <c r="L32762" s="38"/>
      <c r="M32762" s="38"/>
    </row>
    <row r="32763" spans="3:13" x14ac:dyDescent="0.2">
      <c r="C32763" s="38"/>
      <c r="D32763" s="38"/>
      <c r="E32763" s="93"/>
      <c r="L32763" s="38"/>
      <c r="M32763" s="38"/>
    </row>
    <row r="32764" spans="3:13" x14ac:dyDescent="0.2">
      <c r="C32764" s="38"/>
      <c r="D32764" s="38"/>
      <c r="E32764" s="93"/>
      <c r="L32764" s="38"/>
      <c r="M32764" s="38"/>
    </row>
    <row r="32765" spans="3:13" x14ac:dyDescent="0.2">
      <c r="C32765" s="38"/>
      <c r="D32765" s="38"/>
      <c r="E32765" s="93"/>
      <c r="L32765" s="38"/>
      <c r="M32765" s="38"/>
    </row>
    <row r="32766" spans="3:13" x14ac:dyDescent="0.2">
      <c r="C32766" s="38"/>
      <c r="D32766" s="38"/>
      <c r="E32766" s="93"/>
      <c r="L32766" s="38"/>
      <c r="M32766" s="38"/>
    </row>
    <row r="32767" spans="3:13" x14ac:dyDescent="0.2">
      <c r="C32767" s="38"/>
      <c r="D32767" s="38"/>
      <c r="E32767" s="93"/>
      <c r="L32767" s="38"/>
      <c r="M32767" s="38"/>
    </row>
    <row r="32768" spans="3:13" x14ac:dyDescent="0.2">
      <c r="C32768" s="38"/>
      <c r="D32768" s="38"/>
      <c r="E32768" s="93"/>
      <c r="L32768" s="38"/>
      <c r="M32768" s="38"/>
    </row>
    <row r="32769" spans="3:13" x14ac:dyDescent="0.2">
      <c r="C32769" s="38"/>
      <c r="D32769" s="38"/>
      <c r="E32769" s="93"/>
      <c r="L32769" s="38"/>
      <c r="M32769" s="38"/>
    </row>
    <row r="32770" spans="3:13" x14ac:dyDescent="0.2">
      <c r="C32770" s="38"/>
      <c r="D32770" s="38"/>
      <c r="E32770" s="93"/>
      <c r="L32770" s="38"/>
      <c r="M32770" s="38"/>
    </row>
    <row r="32771" spans="3:13" x14ac:dyDescent="0.2">
      <c r="C32771" s="38"/>
      <c r="D32771" s="38"/>
      <c r="E32771" s="93"/>
      <c r="L32771" s="38"/>
      <c r="M32771" s="38"/>
    </row>
    <row r="32772" spans="3:13" x14ac:dyDescent="0.2">
      <c r="C32772" s="38"/>
      <c r="D32772" s="38"/>
      <c r="E32772" s="93"/>
      <c r="L32772" s="38"/>
      <c r="M32772" s="38"/>
    </row>
    <row r="32773" spans="3:13" x14ac:dyDescent="0.2">
      <c r="C32773" s="38"/>
      <c r="D32773" s="38"/>
      <c r="E32773" s="93"/>
      <c r="L32773" s="38"/>
      <c r="M32773" s="38"/>
    </row>
    <row r="32774" spans="3:13" x14ac:dyDescent="0.2">
      <c r="C32774" s="38"/>
      <c r="D32774" s="38"/>
      <c r="E32774" s="93"/>
      <c r="L32774" s="38"/>
      <c r="M32774" s="38"/>
    </row>
    <row r="32775" spans="3:13" x14ac:dyDescent="0.2">
      <c r="C32775" s="38"/>
      <c r="D32775" s="38"/>
      <c r="E32775" s="93"/>
      <c r="L32775" s="38"/>
      <c r="M32775" s="38"/>
    </row>
    <row r="32776" spans="3:13" x14ac:dyDescent="0.2">
      <c r="C32776" s="38"/>
      <c r="D32776" s="38"/>
      <c r="E32776" s="93"/>
      <c r="L32776" s="38"/>
      <c r="M32776" s="38"/>
    </row>
    <row r="32777" spans="3:13" x14ac:dyDescent="0.2">
      <c r="C32777" s="38"/>
      <c r="D32777" s="38"/>
      <c r="E32777" s="93"/>
      <c r="L32777" s="38"/>
      <c r="M32777" s="38"/>
    </row>
    <row r="32778" spans="3:13" x14ac:dyDescent="0.2">
      <c r="C32778" s="38"/>
      <c r="D32778" s="38"/>
      <c r="E32778" s="93"/>
      <c r="L32778" s="38"/>
      <c r="M32778" s="38"/>
    </row>
    <row r="32779" spans="3:13" x14ac:dyDescent="0.2">
      <c r="C32779" s="38"/>
      <c r="D32779" s="38"/>
      <c r="E32779" s="93"/>
      <c r="L32779" s="38"/>
      <c r="M32779" s="38"/>
    </row>
    <row r="32780" spans="3:13" x14ac:dyDescent="0.2">
      <c r="C32780" s="38"/>
      <c r="D32780" s="38"/>
      <c r="E32780" s="93"/>
      <c r="L32780" s="38"/>
      <c r="M32780" s="38"/>
    </row>
    <row r="32781" spans="3:13" x14ac:dyDescent="0.2">
      <c r="C32781" s="38"/>
      <c r="D32781" s="38"/>
      <c r="E32781" s="93"/>
      <c r="L32781" s="38"/>
      <c r="M32781" s="38"/>
    </row>
    <row r="32782" spans="3:13" x14ac:dyDescent="0.2">
      <c r="C32782" s="38"/>
      <c r="D32782" s="38"/>
      <c r="E32782" s="93"/>
      <c r="L32782" s="38"/>
      <c r="M32782" s="38"/>
    </row>
    <row r="32783" spans="3:13" x14ac:dyDescent="0.2">
      <c r="C32783" s="38"/>
      <c r="D32783" s="38"/>
      <c r="E32783" s="93"/>
      <c r="L32783" s="38"/>
      <c r="M32783" s="38"/>
    </row>
    <row r="32784" spans="3:13" x14ac:dyDescent="0.2">
      <c r="C32784" s="38"/>
      <c r="D32784" s="38"/>
      <c r="E32784" s="93"/>
      <c r="L32784" s="38"/>
      <c r="M32784" s="38"/>
    </row>
    <row r="32785" spans="3:13" x14ac:dyDescent="0.2">
      <c r="C32785" s="38"/>
      <c r="D32785" s="38"/>
      <c r="E32785" s="93"/>
      <c r="L32785" s="38"/>
      <c r="M32785" s="38"/>
    </row>
    <row r="32786" spans="3:13" x14ac:dyDescent="0.2">
      <c r="C32786" s="38"/>
      <c r="D32786" s="38"/>
      <c r="E32786" s="93"/>
      <c r="L32786" s="38"/>
      <c r="M32786" s="38"/>
    </row>
    <row r="32787" spans="3:13" x14ac:dyDescent="0.2">
      <c r="C32787" s="38"/>
      <c r="D32787" s="38"/>
      <c r="E32787" s="93"/>
      <c r="L32787" s="38"/>
      <c r="M32787" s="38"/>
    </row>
    <row r="32788" spans="3:13" x14ac:dyDescent="0.2">
      <c r="C32788" s="38"/>
      <c r="D32788" s="38"/>
      <c r="E32788" s="93"/>
      <c r="L32788" s="38"/>
      <c r="M32788" s="38"/>
    </row>
    <row r="32789" spans="3:13" x14ac:dyDescent="0.2">
      <c r="C32789" s="38"/>
      <c r="D32789" s="38"/>
      <c r="E32789" s="93"/>
      <c r="L32789" s="38"/>
      <c r="M32789" s="38"/>
    </row>
    <row r="32790" spans="3:13" x14ac:dyDescent="0.2">
      <c r="C32790" s="38"/>
      <c r="D32790" s="38"/>
      <c r="E32790" s="93"/>
      <c r="L32790" s="38"/>
      <c r="M32790" s="38"/>
    </row>
    <row r="32791" spans="3:13" x14ac:dyDescent="0.2">
      <c r="C32791" s="38"/>
      <c r="D32791" s="38"/>
      <c r="E32791" s="93"/>
      <c r="L32791" s="38"/>
      <c r="M32791" s="38"/>
    </row>
    <row r="32792" spans="3:13" x14ac:dyDescent="0.2">
      <c r="C32792" s="38"/>
      <c r="D32792" s="38"/>
      <c r="E32792" s="93"/>
      <c r="L32792" s="38"/>
      <c r="M32792" s="38"/>
    </row>
    <row r="32793" spans="3:13" x14ac:dyDescent="0.2">
      <c r="C32793" s="38"/>
      <c r="D32793" s="38"/>
      <c r="E32793" s="93"/>
      <c r="L32793" s="38"/>
      <c r="M32793" s="38"/>
    </row>
    <row r="32794" spans="3:13" x14ac:dyDescent="0.2">
      <c r="C32794" s="38"/>
      <c r="D32794" s="38"/>
      <c r="E32794" s="93"/>
      <c r="L32794" s="38"/>
      <c r="M32794" s="38"/>
    </row>
    <row r="32795" spans="3:13" x14ac:dyDescent="0.2">
      <c r="C32795" s="38"/>
      <c r="D32795" s="38"/>
      <c r="E32795" s="93"/>
      <c r="L32795" s="38"/>
      <c r="M32795" s="38"/>
    </row>
    <row r="32796" spans="3:13" x14ac:dyDescent="0.2">
      <c r="C32796" s="38"/>
      <c r="D32796" s="38"/>
      <c r="E32796" s="93"/>
      <c r="L32796" s="38"/>
      <c r="M32796" s="38"/>
    </row>
    <row r="32797" spans="3:13" x14ac:dyDescent="0.2">
      <c r="C32797" s="38"/>
      <c r="D32797" s="38"/>
      <c r="E32797" s="93"/>
      <c r="L32797" s="38"/>
      <c r="M32797" s="38"/>
    </row>
    <row r="32798" spans="3:13" x14ac:dyDescent="0.2">
      <c r="C32798" s="38"/>
      <c r="D32798" s="38"/>
      <c r="E32798" s="93"/>
      <c r="L32798" s="38"/>
      <c r="M32798" s="38"/>
    </row>
    <row r="32799" spans="3:13" x14ac:dyDescent="0.2">
      <c r="C32799" s="38"/>
      <c r="D32799" s="38"/>
      <c r="E32799" s="93"/>
      <c r="L32799" s="38"/>
      <c r="M32799" s="38"/>
    </row>
    <row r="32800" spans="3:13" x14ac:dyDescent="0.2">
      <c r="C32800" s="38"/>
      <c r="D32800" s="38"/>
      <c r="E32800" s="93"/>
      <c r="L32800" s="38"/>
      <c r="M32800" s="38"/>
    </row>
    <row r="32801" spans="3:13" x14ac:dyDescent="0.2">
      <c r="C32801" s="38"/>
      <c r="D32801" s="38"/>
      <c r="E32801" s="93"/>
      <c r="L32801" s="38"/>
      <c r="M32801" s="38"/>
    </row>
    <row r="32802" spans="3:13" x14ac:dyDescent="0.2">
      <c r="C32802" s="38"/>
      <c r="D32802" s="38"/>
      <c r="E32802" s="93"/>
      <c r="L32802" s="38"/>
      <c r="M32802" s="38"/>
    </row>
    <row r="32803" spans="3:13" x14ac:dyDescent="0.2">
      <c r="C32803" s="38"/>
      <c r="D32803" s="38"/>
      <c r="E32803" s="93"/>
      <c r="L32803" s="38"/>
      <c r="M32803" s="38"/>
    </row>
    <row r="32804" spans="3:13" x14ac:dyDescent="0.2">
      <c r="C32804" s="38"/>
      <c r="D32804" s="38"/>
      <c r="E32804" s="93"/>
      <c r="L32804" s="38"/>
      <c r="M32804" s="38"/>
    </row>
    <row r="32805" spans="3:13" x14ac:dyDescent="0.2">
      <c r="C32805" s="38"/>
      <c r="D32805" s="38"/>
      <c r="E32805" s="93"/>
      <c r="L32805" s="38"/>
      <c r="M32805" s="38"/>
    </row>
    <row r="32806" spans="3:13" x14ac:dyDescent="0.2">
      <c r="C32806" s="38"/>
      <c r="D32806" s="38"/>
      <c r="E32806" s="93"/>
      <c r="L32806" s="38"/>
      <c r="M32806" s="38"/>
    </row>
    <row r="32807" spans="3:13" x14ac:dyDescent="0.2">
      <c r="C32807" s="38"/>
      <c r="D32807" s="38"/>
      <c r="E32807" s="93"/>
      <c r="L32807" s="38"/>
      <c r="M32807" s="38"/>
    </row>
    <row r="32808" spans="3:13" x14ac:dyDescent="0.2">
      <c r="C32808" s="38"/>
      <c r="D32808" s="38"/>
      <c r="E32808" s="93"/>
      <c r="L32808" s="38"/>
      <c r="M32808" s="38"/>
    </row>
    <row r="32809" spans="3:13" x14ac:dyDescent="0.2">
      <c r="C32809" s="38"/>
      <c r="D32809" s="38"/>
      <c r="E32809" s="93"/>
      <c r="L32809" s="38"/>
      <c r="M32809" s="38"/>
    </row>
    <row r="32810" spans="3:13" x14ac:dyDescent="0.2">
      <c r="C32810" s="38"/>
      <c r="D32810" s="38"/>
      <c r="E32810" s="93"/>
      <c r="L32810" s="38"/>
      <c r="M32810" s="38"/>
    </row>
    <row r="32811" spans="3:13" x14ac:dyDescent="0.2">
      <c r="C32811" s="38"/>
      <c r="D32811" s="38"/>
      <c r="E32811" s="93"/>
      <c r="L32811" s="38"/>
      <c r="M32811" s="38"/>
    </row>
    <row r="32812" spans="3:13" x14ac:dyDescent="0.2">
      <c r="C32812" s="38"/>
      <c r="D32812" s="38"/>
      <c r="E32812" s="93"/>
      <c r="L32812" s="38"/>
      <c r="M32812" s="38"/>
    </row>
    <row r="32813" spans="3:13" x14ac:dyDescent="0.2">
      <c r="C32813" s="38"/>
      <c r="D32813" s="38"/>
      <c r="E32813" s="93"/>
      <c r="L32813" s="38"/>
      <c r="M32813" s="38"/>
    </row>
    <row r="32814" spans="3:13" x14ac:dyDescent="0.2">
      <c r="C32814" s="38"/>
      <c r="D32814" s="38"/>
      <c r="E32814" s="93"/>
      <c r="L32814" s="38"/>
      <c r="M32814" s="38"/>
    </row>
    <row r="32815" spans="3:13" x14ac:dyDescent="0.2">
      <c r="C32815" s="38"/>
      <c r="D32815" s="38"/>
      <c r="E32815" s="93"/>
      <c r="L32815" s="38"/>
      <c r="M32815" s="38"/>
    </row>
    <row r="32816" spans="3:13" x14ac:dyDescent="0.2">
      <c r="C32816" s="38"/>
      <c r="D32816" s="38"/>
      <c r="E32816" s="93"/>
      <c r="L32816" s="38"/>
      <c r="M32816" s="38"/>
    </row>
    <row r="32817" spans="3:13" x14ac:dyDescent="0.2">
      <c r="C32817" s="38"/>
      <c r="D32817" s="38"/>
      <c r="E32817" s="93"/>
      <c r="L32817" s="38"/>
      <c r="M32817" s="38"/>
    </row>
    <row r="32818" spans="3:13" x14ac:dyDescent="0.2">
      <c r="C32818" s="38"/>
      <c r="D32818" s="38"/>
      <c r="E32818" s="93"/>
      <c r="L32818" s="38"/>
      <c r="M32818" s="38"/>
    </row>
    <row r="32819" spans="3:13" x14ac:dyDescent="0.2">
      <c r="C32819" s="38"/>
      <c r="D32819" s="38"/>
      <c r="E32819" s="93"/>
      <c r="L32819" s="38"/>
      <c r="M32819" s="38"/>
    </row>
    <row r="32820" spans="3:13" x14ac:dyDescent="0.2">
      <c r="C32820" s="38"/>
      <c r="D32820" s="38"/>
      <c r="E32820" s="93"/>
      <c r="L32820" s="38"/>
      <c r="M32820" s="38"/>
    </row>
    <row r="32821" spans="3:13" x14ac:dyDescent="0.2">
      <c r="C32821" s="38"/>
      <c r="D32821" s="38"/>
      <c r="E32821" s="93"/>
      <c r="L32821" s="38"/>
      <c r="M32821" s="38"/>
    </row>
    <row r="32822" spans="3:13" x14ac:dyDescent="0.2">
      <c r="C32822" s="38"/>
      <c r="D32822" s="38"/>
      <c r="E32822" s="93"/>
      <c r="L32822" s="38"/>
      <c r="M32822" s="38"/>
    </row>
    <row r="32823" spans="3:13" x14ac:dyDescent="0.2">
      <c r="C32823" s="38"/>
      <c r="D32823" s="38"/>
      <c r="E32823" s="93"/>
      <c r="L32823" s="38"/>
      <c r="M32823" s="38"/>
    </row>
    <row r="32824" spans="3:13" x14ac:dyDescent="0.2">
      <c r="C32824" s="38"/>
      <c r="D32824" s="38"/>
      <c r="E32824" s="93"/>
      <c r="L32824" s="38"/>
      <c r="M32824" s="38"/>
    </row>
    <row r="32825" spans="3:13" x14ac:dyDescent="0.2">
      <c r="C32825" s="38"/>
      <c r="D32825" s="38"/>
      <c r="E32825" s="93"/>
      <c r="L32825" s="38"/>
      <c r="M32825" s="38"/>
    </row>
    <row r="32826" spans="3:13" x14ac:dyDescent="0.2">
      <c r="C32826" s="38"/>
      <c r="D32826" s="38"/>
      <c r="E32826" s="93"/>
      <c r="L32826" s="38"/>
      <c r="M32826" s="38"/>
    </row>
    <row r="32827" spans="3:13" x14ac:dyDescent="0.2">
      <c r="C32827" s="38"/>
      <c r="D32827" s="38"/>
      <c r="E32827" s="93"/>
      <c r="L32827" s="38"/>
      <c r="M32827" s="38"/>
    </row>
    <row r="32828" spans="3:13" x14ac:dyDescent="0.2">
      <c r="C32828" s="38"/>
      <c r="D32828" s="38"/>
      <c r="E32828" s="93"/>
      <c r="L32828" s="38"/>
      <c r="M32828" s="38"/>
    </row>
    <row r="32829" spans="3:13" x14ac:dyDescent="0.2">
      <c r="C32829" s="38"/>
      <c r="D32829" s="38"/>
      <c r="E32829" s="93"/>
      <c r="L32829" s="38"/>
      <c r="M32829" s="38"/>
    </row>
    <row r="32830" spans="3:13" x14ac:dyDescent="0.2">
      <c r="C32830" s="38"/>
      <c r="D32830" s="38"/>
      <c r="E32830" s="93"/>
      <c r="L32830" s="38"/>
      <c r="M32830" s="38"/>
    </row>
    <row r="32831" spans="3:13" x14ac:dyDescent="0.2">
      <c r="C32831" s="38"/>
      <c r="D32831" s="38"/>
      <c r="E32831" s="93"/>
      <c r="L32831" s="38"/>
      <c r="M32831" s="38"/>
    </row>
    <row r="32832" spans="3:13" x14ac:dyDescent="0.2">
      <c r="C32832" s="38"/>
      <c r="D32832" s="38"/>
      <c r="E32832" s="93"/>
      <c r="L32832" s="38"/>
      <c r="M32832" s="38"/>
    </row>
    <row r="32833" spans="3:13" x14ac:dyDescent="0.2">
      <c r="C32833" s="38"/>
      <c r="D32833" s="38"/>
      <c r="E32833" s="93"/>
      <c r="L32833" s="38"/>
      <c r="M32833" s="38"/>
    </row>
    <row r="32834" spans="3:13" x14ac:dyDescent="0.2">
      <c r="C32834" s="38"/>
      <c r="D32834" s="38"/>
      <c r="E32834" s="93"/>
      <c r="L32834" s="38"/>
      <c r="M32834" s="38"/>
    </row>
    <row r="32835" spans="3:13" x14ac:dyDescent="0.2">
      <c r="C32835" s="38"/>
      <c r="D32835" s="38"/>
      <c r="E32835" s="93"/>
      <c r="L32835" s="38"/>
      <c r="M32835" s="38"/>
    </row>
    <row r="32836" spans="3:13" x14ac:dyDescent="0.2">
      <c r="C32836" s="38"/>
      <c r="D32836" s="38"/>
      <c r="E32836" s="93"/>
      <c r="L32836" s="38"/>
      <c r="M32836" s="38"/>
    </row>
    <row r="32837" spans="3:13" x14ac:dyDescent="0.2">
      <c r="C32837" s="38"/>
      <c r="D32837" s="38"/>
      <c r="E32837" s="93"/>
      <c r="L32837" s="38"/>
      <c r="M32837" s="38"/>
    </row>
    <row r="32838" spans="3:13" x14ac:dyDescent="0.2">
      <c r="C32838" s="38"/>
      <c r="D32838" s="38"/>
      <c r="E32838" s="93"/>
      <c r="L32838" s="38"/>
      <c r="M32838" s="38"/>
    </row>
    <row r="32839" spans="3:13" x14ac:dyDescent="0.2">
      <c r="C32839" s="38"/>
      <c r="D32839" s="38"/>
      <c r="E32839" s="93"/>
      <c r="L32839" s="38"/>
      <c r="M32839" s="38"/>
    </row>
    <row r="32840" spans="3:13" x14ac:dyDescent="0.2">
      <c r="C32840" s="38"/>
      <c r="D32840" s="38"/>
      <c r="E32840" s="93"/>
      <c r="L32840" s="38"/>
      <c r="M32840" s="38"/>
    </row>
    <row r="32841" spans="3:13" x14ac:dyDescent="0.2">
      <c r="C32841" s="38"/>
      <c r="D32841" s="38"/>
      <c r="E32841" s="93"/>
      <c r="L32841" s="38"/>
      <c r="M32841" s="38"/>
    </row>
    <row r="32842" spans="3:13" x14ac:dyDescent="0.2">
      <c r="C32842" s="38"/>
      <c r="D32842" s="38"/>
      <c r="E32842" s="93"/>
      <c r="L32842" s="38"/>
      <c r="M32842" s="38"/>
    </row>
    <row r="32843" spans="3:13" x14ac:dyDescent="0.2">
      <c r="C32843" s="38"/>
      <c r="D32843" s="38"/>
      <c r="E32843" s="93"/>
      <c r="L32843" s="38"/>
      <c r="M32843" s="38"/>
    </row>
    <row r="32844" spans="3:13" x14ac:dyDescent="0.2">
      <c r="C32844" s="38"/>
      <c r="D32844" s="38"/>
      <c r="E32844" s="93"/>
      <c r="L32844" s="38"/>
      <c r="M32844" s="38"/>
    </row>
    <row r="32845" spans="3:13" x14ac:dyDescent="0.2">
      <c r="C32845" s="38"/>
      <c r="D32845" s="38"/>
      <c r="E32845" s="93"/>
      <c r="L32845" s="38"/>
      <c r="M32845" s="38"/>
    </row>
    <row r="32846" spans="3:13" x14ac:dyDescent="0.2">
      <c r="C32846" s="38"/>
      <c r="D32846" s="38"/>
      <c r="E32846" s="93"/>
      <c r="L32846" s="38"/>
      <c r="M32846" s="38"/>
    </row>
    <row r="32847" spans="3:13" x14ac:dyDescent="0.2">
      <c r="C32847" s="38"/>
      <c r="D32847" s="38"/>
      <c r="E32847" s="93"/>
      <c r="L32847" s="38"/>
      <c r="M32847" s="38"/>
    </row>
    <row r="32848" spans="3:13" x14ac:dyDescent="0.2">
      <c r="C32848" s="38"/>
      <c r="D32848" s="38"/>
      <c r="E32848" s="93"/>
      <c r="L32848" s="38"/>
      <c r="M32848" s="38"/>
    </row>
    <row r="32849" spans="3:13" x14ac:dyDescent="0.2">
      <c r="C32849" s="38"/>
      <c r="D32849" s="38"/>
      <c r="E32849" s="93"/>
      <c r="L32849" s="38"/>
      <c r="M32849" s="38"/>
    </row>
    <row r="32850" spans="3:13" x14ac:dyDescent="0.2">
      <c r="C32850" s="38"/>
      <c r="D32850" s="38"/>
      <c r="E32850" s="93"/>
      <c r="L32850" s="38"/>
      <c r="M32850" s="38"/>
    </row>
    <row r="32851" spans="3:13" x14ac:dyDescent="0.2">
      <c r="C32851" s="38"/>
      <c r="D32851" s="38"/>
      <c r="E32851" s="93"/>
      <c r="L32851" s="38"/>
      <c r="M32851" s="38"/>
    </row>
    <row r="32852" spans="3:13" x14ac:dyDescent="0.2">
      <c r="C32852" s="38"/>
      <c r="D32852" s="38"/>
      <c r="E32852" s="93"/>
      <c r="L32852" s="38"/>
      <c r="M32852" s="38"/>
    </row>
    <row r="32853" spans="3:13" x14ac:dyDescent="0.2">
      <c r="C32853" s="38"/>
      <c r="D32853" s="38"/>
      <c r="E32853" s="93"/>
      <c r="L32853" s="38"/>
      <c r="M32853" s="38"/>
    </row>
    <row r="32854" spans="3:13" x14ac:dyDescent="0.2">
      <c r="C32854" s="38"/>
      <c r="D32854" s="38"/>
      <c r="E32854" s="93"/>
      <c r="L32854" s="38"/>
      <c r="M32854" s="38"/>
    </row>
    <row r="32855" spans="3:13" x14ac:dyDescent="0.2">
      <c r="C32855" s="38"/>
      <c r="D32855" s="38"/>
      <c r="E32855" s="93"/>
      <c r="L32855" s="38"/>
      <c r="M32855" s="38"/>
    </row>
    <row r="32856" spans="3:13" x14ac:dyDescent="0.2">
      <c r="C32856" s="38"/>
      <c r="D32856" s="38"/>
      <c r="E32856" s="93"/>
      <c r="L32856" s="38"/>
      <c r="M32856" s="38"/>
    </row>
    <row r="32857" spans="3:13" x14ac:dyDescent="0.2">
      <c r="C32857" s="38"/>
      <c r="D32857" s="38"/>
      <c r="E32857" s="93"/>
      <c r="L32857" s="38"/>
      <c r="M32857" s="38"/>
    </row>
    <row r="32858" spans="3:13" x14ac:dyDescent="0.2">
      <c r="C32858" s="38"/>
      <c r="D32858" s="38"/>
      <c r="E32858" s="93"/>
      <c r="L32858" s="38"/>
      <c r="M32858" s="38"/>
    </row>
    <row r="32859" spans="3:13" x14ac:dyDescent="0.2">
      <c r="C32859" s="38"/>
      <c r="D32859" s="38"/>
      <c r="E32859" s="93"/>
      <c r="L32859" s="38"/>
      <c r="M32859" s="38"/>
    </row>
    <row r="32860" spans="3:13" x14ac:dyDescent="0.2">
      <c r="C32860" s="38"/>
      <c r="D32860" s="38"/>
      <c r="E32860" s="93"/>
      <c r="L32860" s="38"/>
      <c r="M32860" s="38"/>
    </row>
    <row r="32861" spans="3:13" x14ac:dyDescent="0.2">
      <c r="C32861" s="38"/>
      <c r="D32861" s="38"/>
      <c r="E32861" s="93"/>
      <c r="L32861" s="38"/>
      <c r="M32861" s="38"/>
    </row>
    <row r="32862" spans="3:13" x14ac:dyDescent="0.2">
      <c r="C32862" s="38"/>
      <c r="D32862" s="38"/>
      <c r="E32862" s="93"/>
      <c r="L32862" s="38"/>
      <c r="M32862" s="38"/>
    </row>
    <row r="32863" spans="3:13" x14ac:dyDescent="0.2">
      <c r="C32863" s="38"/>
      <c r="D32863" s="38"/>
      <c r="E32863" s="93"/>
      <c r="L32863" s="38"/>
      <c r="M32863" s="38"/>
    </row>
    <row r="32864" spans="3:13" x14ac:dyDescent="0.2">
      <c r="C32864" s="38"/>
      <c r="D32864" s="38"/>
      <c r="E32864" s="93"/>
      <c r="L32864" s="38"/>
      <c r="M32864" s="38"/>
    </row>
    <row r="32865" spans="3:13" x14ac:dyDescent="0.2">
      <c r="C32865" s="38"/>
      <c r="D32865" s="38"/>
      <c r="E32865" s="93"/>
      <c r="L32865" s="38"/>
      <c r="M32865" s="38"/>
    </row>
    <row r="32866" spans="3:13" x14ac:dyDescent="0.2">
      <c r="C32866" s="38"/>
      <c r="D32866" s="38"/>
      <c r="E32866" s="93"/>
      <c r="L32866" s="38"/>
      <c r="M32866" s="38"/>
    </row>
    <row r="32867" spans="3:13" x14ac:dyDescent="0.2">
      <c r="C32867" s="38"/>
      <c r="D32867" s="38"/>
      <c r="E32867" s="93"/>
      <c r="L32867" s="38"/>
      <c r="M32867" s="38"/>
    </row>
    <row r="32868" spans="3:13" x14ac:dyDescent="0.2">
      <c r="C32868" s="38"/>
      <c r="D32868" s="38"/>
      <c r="E32868" s="93"/>
      <c r="L32868" s="38"/>
      <c r="M32868" s="38"/>
    </row>
    <row r="32869" spans="3:13" x14ac:dyDescent="0.2">
      <c r="C32869" s="38"/>
      <c r="D32869" s="38"/>
      <c r="E32869" s="93"/>
      <c r="L32869" s="38"/>
      <c r="M32869" s="38"/>
    </row>
    <row r="32870" spans="3:13" x14ac:dyDescent="0.2">
      <c r="C32870" s="38"/>
      <c r="D32870" s="38"/>
      <c r="E32870" s="93"/>
      <c r="L32870" s="38"/>
      <c r="M32870" s="38"/>
    </row>
    <row r="32871" spans="3:13" x14ac:dyDescent="0.2">
      <c r="C32871" s="38"/>
      <c r="D32871" s="38"/>
      <c r="E32871" s="93"/>
      <c r="L32871" s="38"/>
      <c r="M32871" s="38"/>
    </row>
    <row r="32872" spans="3:13" x14ac:dyDescent="0.2">
      <c r="C32872" s="38"/>
      <c r="D32872" s="38"/>
      <c r="E32872" s="93"/>
      <c r="L32872" s="38"/>
      <c r="M32872" s="38"/>
    </row>
    <row r="32873" spans="3:13" x14ac:dyDescent="0.2">
      <c r="C32873" s="38"/>
      <c r="D32873" s="38"/>
      <c r="E32873" s="93"/>
      <c r="L32873" s="38"/>
      <c r="M32873" s="38"/>
    </row>
    <row r="32874" spans="3:13" x14ac:dyDescent="0.2">
      <c r="C32874" s="38"/>
      <c r="D32874" s="38"/>
      <c r="E32874" s="93"/>
      <c r="L32874" s="38"/>
      <c r="M32874" s="38"/>
    </row>
    <row r="32875" spans="3:13" x14ac:dyDescent="0.2">
      <c r="C32875" s="38"/>
      <c r="D32875" s="38"/>
      <c r="E32875" s="93"/>
      <c r="L32875" s="38"/>
      <c r="M32875" s="38"/>
    </row>
    <row r="32876" spans="3:13" x14ac:dyDescent="0.2">
      <c r="C32876" s="38"/>
      <c r="D32876" s="38"/>
      <c r="E32876" s="93"/>
      <c r="L32876" s="38"/>
      <c r="M32876" s="38"/>
    </row>
    <row r="32877" spans="3:13" x14ac:dyDescent="0.2">
      <c r="C32877" s="38"/>
      <c r="D32877" s="38"/>
      <c r="E32877" s="93"/>
      <c r="L32877" s="38"/>
      <c r="M32877" s="38"/>
    </row>
    <row r="32878" spans="3:13" x14ac:dyDescent="0.2">
      <c r="C32878" s="38"/>
      <c r="D32878" s="38"/>
      <c r="E32878" s="93"/>
      <c r="L32878" s="38"/>
      <c r="M32878" s="38"/>
    </row>
    <row r="32879" spans="3:13" x14ac:dyDescent="0.2">
      <c r="C32879" s="38"/>
      <c r="D32879" s="38"/>
      <c r="E32879" s="93"/>
      <c r="L32879" s="38"/>
      <c r="M32879" s="38"/>
    </row>
    <row r="32880" spans="3:13" x14ac:dyDescent="0.2">
      <c r="C32880" s="38"/>
      <c r="D32880" s="38"/>
      <c r="E32880" s="93"/>
      <c r="L32880" s="38"/>
      <c r="M32880" s="38"/>
    </row>
    <row r="32881" spans="3:13" x14ac:dyDescent="0.2">
      <c r="C32881" s="38"/>
      <c r="D32881" s="38"/>
      <c r="E32881" s="93"/>
      <c r="L32881" s="38"/>
      <c r="M32881" s="38"/>
    </row>
    <row r="32882" spans="3:13" x14ac:dyDescent="0.2">
      <c r="C32882" s="38"/>
      <c r="D32882" s="38"/>
      <c r="E32882" s="93"/>
      <c r="L32882" s="38"/>
      <c r="M32882" s="38"/>
    </row>
    <row r="32883" spans="3:13" x14ac:dyDescent="0.2">
      <c r="C32883" s="38"/>
      <c r="D32883" s="38"/>
      <c r="E32883" s="93"/>
      <c r="L32883" s="38"/>
      <c r="M32883" s="38"/>
    </row>
    <row r="32884" spans="3:13" x14ac:dyDescent="0.2">
      <c r="C32884" s="38"/>
      <c r="D32884" s="38"/>
      <c r="E32884" s="93"/>
      <c r="L32884" s="38"/>
      <c r="M32884" s="38"/>
    </row>
    <row r="32885" spans="3:13" x14ac:dyDescent="0.2">
      <c r="C32885" s="38"/>
      <c r="D32885" s="38"/>
      <c r="E32885" s="93"/>
      <c r="L32885" s="38"/>
      <c r="M32885" s="38"/>
    </row>
    <row r="32886" spans="3:13" x14ac:dyDescent="0.2">
      <c r="C32886" s="38"/>
      <c r="D32886" s="38"/>
      <c r="E32886" s="93"/>
      <c r="L32886" s="38"/>
      <c r="M32886" s="38"/>
    </row>
    <row r="32887" spans="3:13" x14ac:dyDescent="0.2">
      <c r="C32887" s="38"/>
      <c r="D32887" s="38"/>
      <c r="E32887" s="93"/>
      <c r="L32887" s="38"/>
      <c r="M32887" s="38"/>
    </row>
    <row r="32888" spans="3:13" x14ac:dyDescent="0.2">
      <c r="C32888" s="38"/>
      <c r="D32888" s="38"/>
      <c r="E32888" s="93"/>
      <c r="L32888" s="38"/>
      <c r="M32888" s="38"/>
    </row>
    <row r="32889" spans="3:13" x14ac:dyDescent="0.2">
      <c r="C32889" s="38"/>
      <c r="D32889" s="38"/>
      <c r="E32889" s="93"/>
      <c r="L32889" s="38"/>
      <c r="M32889" s="38"/>
    </row>
    <row r="32890" spans="3:13" x14ac:dyDescent="0.2">
      <c r="C32890" s="38"/>
      <c r="D32890" s="38"/>
      <c r="E32890" s="93"/>
      <c r="L32890" s="38"/>
      <c r="M32890" s="38"/>
    </row>
    <row r="32891" spans="3:13" x14ac:dyDescent="0.2">
      <c r="C32891" s="38"/>
      <c r="D32891" s="38"/>
      <c r="E32891" s="93"/>
      <c r="L32891" s="38"/>
      <c r="M32891" s="38"/>
    </row>
    <row r="32892" spans="3:13" x14ac:dyDescent="0.2">
      <c r="C32892" s="38"/>
      <c r="D32892" s="38"/>
      <c r="E32892" s="93"/>
      <c r="L32892" s="38"/>
      <c r="M32892" s="38"/>
    </row>
    <row r="32893" spans="3:13" x14ac:dyDescent="0.2">
      <c r="C32893" s="38"/>
      <c r="D32893" s="38"/>
      <c r="E32893" s="93"/>
      <c r="L32893" s="38"/>
      <c r="M32893" s="38"/>
    </row>
    <row r="32894" spans="3:13" x14ac:dyDescent="0.2">
      <c r="C32894" s="38"/>
      <c r="D32894" s="38"/>
      <c r="E32894" s="93"/>
      <c r="L32894" s="38"/>
      <c r="M32894" s="38"/>
    </row>
    <row r="32895" spans="3:13" x14ac:dyDescent="0.2">
      <c r="C32895" s="38"/>
      <c r="D32895" s="38"/>
      <c r="E32895" s="93"/>
      <c r="L32895" s="38"/>
      <c r="M32895" s="38"/>
    </row>
    <row r="32896" spans="3:13" x14ac:dyDescent="0.2">
      <c r="C32896" s="38"/>
      <c r="D32896" s="38"/>
      <c r="E32896" s="93"/>
      <c r="L32896" s="38"/>
      <c r="M32896" s="38"/>
    </row>
    <row r="32897" spans="3:13" x14ac:dyDescent="0.2">
      <c r="C32897" s="38"/>
      <c r="D32897" s="38"/>
      <c r="E32897" s="93"/>
      <c r="L32897" s="38"/>
      <c r="M32897" s="38"/>
    </row>
    <row r="32898" spans="3:13" x14ac:dyDescent="0.2">
      <c r="C32898" s="38"/>
      <c r="D32898" s="38"/>
      <c r="E32898" s="93"/>
      <c r="L32898" s="38"/>
      <c r="M32898" s="38"/>
    </row>
    <row r="32899" spans="3:13" x14ac:dyDescent="0.2">
      <c r="C32899" s="38"/>
      <c r="D32899" s="38"/>
      <c r="E32899" s="93"/>
      <c r="L32899" s="38"/>
      <c r="M32899" s="38"/>
    </row>
    <row r="32900" spans="3:13" x14ac:dyDescent="0.2">
      <c r="C32900" s="38"/>
      <c r="D32900" s="38"/>
      <c r="E32900" s="93"/>
      <c r="L32900" s="38"/>
      <c r="M32900" s="38"/>
    </row>
    <row r="32901" spans="3:13" x14ac:dyDescent="0.2">
      <c r="C32901" s="38"/>
      <c r="D32901" s="38"/>
      <c r="E32901" s="93"/>
      <c r="L32901" s="38"/>
      <c r="M32901" s="38"/>
    </row>
    <row r="32902" spans="3:13" x14ac:dyDescent="0.2">
      <c r="C32902" s="38"/>
      <c r="D32902" s="38"/>
      <c r="E32902" s="93"/>
      <c r="L32902" s="38"/>
      <c r="M32902" s="38"/>
    </row>
    <row r="32903" spans="3:13" x14ac:dyDescent="0.2">
      <c r="C32903" s="38"/>
      <c r="D32903" s="38"/>
      <c r="E32903" s="93"/>
      <c r="L32903" s="38"/>
      <c r="M32903" s="38"/>
    </row>
    <row r="32904" spans="3:13" x14ac:dyDescent="0.2">
      <c r="C32904" s="38"/>
      <c r="D32904" s="38"/>
      <c r="E32904" s="93"/>
      <c r="L32904" s="38"/>
      <c r="M32904" s="38"/>
    </row>
    <row r="32905" spans="3:13" x14ac:dyDescent="0.2">
      <c r="C32905" s="38"/>
      <c r="D32905" s="38"/>
      <c r="E32905" s="93"/>
      <c r="L32905" s="38"/>
      <c r="M32905" s="38"/>
    </row>
    <row r="32906" spans="3:13" x14ac:dyDescent="0.2">
      <c r="C32906" s="38"/>
      <c r="D32906" s="38"/>
      <c r="E32906" s="93"/>
      <c r="L32906" s="38"/>
      <c r="M32906" s="38"/>
    </row>
    <row r="32907" spans="3:13" x14ac:dyDescent="0.2">
      <c r="C32907" s="38"/>
      <c r="D32907" s="38"/>
      <c r="E32907" s="93"/>
      <c r="L32907" s="38"/>
      <c r="M32907" s="38"/>
    </row>
    <row r="32908" spans="3:13" x14ac:dyDescent="0.2">
      <c r="C32908" s="38"/>
      <c r="D32908" s="38"/>
      <c r="E32908" s="93"/>
      <c r="L32908" s="38"/>
      <c r="M32908" s="38"/>
    </row>
    <row r="32909" spans="3:13" x14ac:dyDescent="0.2">
      <c r="C32909" s="38"/>
      <c r="D32909" s="38"/>
      <c r="E32909" s="93"/>
      <c r="L32909" s="38"/>
      <c r="M32909" s="38"/>
    </row>
    <row r="32910" spans="3:13" x14ac:dyDescent="0.2">
      <c r="C32910" s="38"/>
      <c r="D32910" s="38"/>
      <c r="E32910" s="93"/>
      <c r="L32910" s="38"/>
      <c r="M32910" s="38"/>
    </row>
    <row r="32911" spans="3:13" x14ac:dyDescent="0.2">
      <c r="C32911" s="38"/>
      <c r="D32911" s="38"/>
      <c r="E32911" s="93"/>
      <c r="L32911" s="38"/>
      <c r="M32911" s="38"/>
    </row>
    <row r="32912" spans="3:13" x14ac:dyDescent="0.2">
      <c r="C32912" s="38"/>
      <c r="D32912" s="38"/>
      <c r="E32912" s="93"/>
      <c r="L32912" s="38"/>
      <c r="M32912" s="38"/>
    </row>
    <row r="32913" spans="3:13" x14ac:dyDescent="0.2">
      <c r="C32913" s="38"/>
      <c r="D32913" s="38"/>
      <c r="E32913" s="93"/>
      <c r="L32913" s="38"/>
      <c r="M32913" s="38"/>
    </row>
    <row r="32914" spans="3:13" x14ac:dyDescent="0.2">
      <c r="C32914" s="38"/>
      <c r="D32914" s="38"/>
      <c r="E32914" s="93"/>
      <c r="L32914" s="38"/>
      <c r="M32914" s="38"/>
    </row>
    <row r="32915" spans="3:13" x14ac:dyDescent="0.2">
      <c r="C32915" s="38"/>
      <c r="D32915" s="38"/>
      <c r="E32915" s="93"/>
      <c r="L32915" s="38"/>
      <c r="M32915" s="38"/>
    </row>
    <row r="32916" spans="3:13" x14ac:dyDescent="0.2">
      <c r="C32916" s="38"/>
      <c r="D32916" s="38"/>
      <c r="E32916" s="93"/>
      <c r="L32916" s="38"/>
      <c r="M32916" s="38"/>
    </row>
    <row r="32917" spans="3:13" x14ac:dyDescent="0.2">
      <c r="C32917" s="38"/>
      <c r="D32917" s="38"/>
      <c r="E32917" s="93"/>
      <c r="L32917" s="38"/>
      <c r="M32917" s="38"/>
    </row>
    <row r="32918" spans="3:13" x14ac:dyDescent="0.2">
      <c r="C32918" s="38"/>
      <c r="D32918" s="38"/>
      <c r="E32918" s="93"/>
      <c r="L32918" s="38"/>
      <c r="M32918" s="38"/>
    </row>
    <row r="32919" spans="3:13" x14ac:dyDescent="0.2">
      <c r="C32919" s="38"/>
      <c r="D32919" s="38"/>
      <c r="E32919" s="93"/>
      <c r="L32919" s="38"/>
      <c r="M32919" s="38"/>
    </row>
    <row r="32920" spans="3:13" x14ac:dyDescent="0.2">
      <c r="C32920" s="38"/>
      <c r="D32920" s="38"/>
      <c r="E32920" s="93"/>
      <c r="L32920" s="38"/>
      <c r="M32920" s="38"/>
    </row>
    <row r="32921" spans="3:13" x14ac:dyDescent="0.2">
      <c r="C32921" s="38"/>
      <c r="D32921" s="38"/>
      <c r="E32921" s="93"/>
      <c r="L32921" s="38"/>
      <c r="M32921" s="38"/>
    </row>
    <row r="32922" spans="3:13" x14ac:dyDescent="0.2">
      <c r="C32922" s="38"/>
      <c r="D32922" s="38"/>
      <c r="E32922" s="93"/>
      <c r="L32922" s="38"/>
      <c r="M32922" s="38"/>
    </row>
    <row r="32923" spans="3:13" x14ac:dyDescent="0.2">
      <c r="C32923" s="38"/>
      <c r="D32923" s="38"/>
      <c r="E32923" s="93"/>
      <c r="L32923" s="38"/>
      <c r="M32923" s="38"/>
    </row>
    <row r="32924" spans="3:13" x14ac:dyDescent="0.2">
      <c r="C32924" s="38"/>
      <c r="D32924" s="38"/>
      <c r="E32924" s="93"/>
      <c r="L32924" s="38"/>
      <c r="M32924" s="38"/>
    </row>
    <row r="32925" spans="3:13" x14ac:dyDescent="0.2">
      <c r="C32925" s="38"/>
      <c r="D32925" s="38"/>
      <c r="E32925" s="93"/>
      <c r="L32925" s="38"/>
      <c r="M32925" s="38"/>
    </row>
    <row r="32926" spans="3:13" x14ac:dyDescent="0.2">
      <c r="C32926" s="38"/>
      <c r="D32926" s="38"/>
      <c r="E32926" s="93"/>
      <c r="L32926" s="38"/>
      <c r="M32926" s="38"/>
    </row>
    <row r="32927" spans="3:13" x14ac:dyDescent="0.2">
      <c r="C32927" s="38"/>
      <c r="D32927" s="38"/>
      <c r="E32927" s="93"/>
      <c r="L32927" s="38"/>
      <c r="M32927" s="38"/>
    </row>
    <row r="32928" spans="3:13" x14ac:dyDescent="0.2">
      <c r="C32928" s="38"/>
      <c r="D32928" s="38"/>
      <c r="E32928" s="93"/>
      <c r="L32928" s="38"/>
      <c r="M32928" s="38"/>
    </row>
    <row r="32929" spans="3:13" x14ac:dyDescent="0.2">
      <c r="C32929" s="38"/>
      <c r="D32929" s="38"/>
      <c r="E32929" s="93"/>
      <c r="L32929" s="38"/>
      <c r="M32929" s="38"/>
    </row>
    <row r="32930" spans="3:13" x14ac:dyDescent="0.2">
      <c r="C32930" s="38"/>
      <c r="D32930" s="38"/>
      <c r="E32930" s="93"/>
      <c r="L32930" s="38"/>
      <c r="M32930" s="38"/>
    </row>
    <row r="32931" spans="3:13" x14ac:dyDescent="0.2">
      <c r="C32931" s="38"/>
      <c r="D32931" s="38"/>
      <c r="E32931" s="93"/>
      <c r="L32931" s="38"/>
      <c r="M32931" s="38"/>
    </row>
    <row r="32932" spans="3:13" x14ac:dyDescent="0.2">
      <c r="C32932" s="38"/>
      <c r="D32932" s="38"/>
      <c r="E32932" s="93"/>
      <c r="L32932" s="38"/>
      <c r="M32932" s="38"/>
    </row>
    <row r="32933" spans="3:13" x14ac:dyDescent="0.2">
      <c r="C32933" s="38"/>
      <c r="D32933" s="38"/>
      <c r="E32933" s="93"/>
      <c r="L32933" s="38"/>
      <c r="M32933" s="38"/>
    </row>
    <row r="32934" spans="3:13" x14ac:dyDescent="0.2">
      <c r="C32934" s="38"/>
      <c r="D32934" s="38"/>
      <c r="E32934" s="93"/>
      <c r="L32934" s="38"/>
      <c r="M32934" s="38"/>
    </row>
    <row r="32935" spans="3:13" x14ac:dyDescent="0.2">
      <c r="C32935" s="38"/>
      <c r="D32935" s="38"/>
      <c r="E32935" s="93"/>
      <c r="L32935" s="38"/>
      <c r="M32935" s="38"/>
    </row>
    <row r="32936" spans="3:13" x14ac:dyDescent="0.2">
      <c r="C32936" s="38"/>
      <c r="D32936" s="38"/>
      <c r="E32936" s="93"/>
      <c r="L32936" s="38"/>
      <c r="M32936" s="38"/>
    </row>
    <row r="32937" spans="3:13" x14ac:dyDescent="0.2">
      <c r="C32937" s="38"/>
      <c r="D32937" s="38"/>
      <c r="E32937" s="93"/>
      <c r="L32937" s="38"/>
      <c r="M32937" s="38"/>
    </row>
    <row r="32938" spans="3:13" x14ac:dyDescent="0.2">
      <c r="C32938" s="38"/>
      <c r="D32938" s="38"/>
      <c r="E32938" s="93"/>
      <c r="L32938" s="38"/>
      <c r="M32938" s="38"/>
    </row>
    <row r="32939" spans="3:13" x14ac:dyDescent="0.2">
      <c r="C32939" s="38"/>
      <c r="D32939" s="38"/>
      <c r="E32939" s="93"/>
      <c r="L32939" s="38"/>
      <c r="M32939" s="38"/>
    </row>
    <row r="32940" spans="3:13" x14ac:dyDescent="0.2">
      <c r="C32940" s="38"/>
      <c r="D32940" s="38"/>
      <c r="E32940" s="93"/>
      <c r="L32940" s="38"/>
      <c r="M32940" s="38"/>
    </row>
    <row r="32941" spans="3:13" x14ac:dyDescent="0.2">
      <c r="C32941" s="38"/>
      <c r="D32941" s="38"/>
      <c r="E32941" s="93"/>
      <c r="L32941" s="38"/>
      <c r="M32941" s="38"/>
    </row>
    <row r="32942" spans="3:13" x14ac:dyDescent="0.2">
      <c r="C32942" s="38"/>
      <c r="D32942" s="38"/>
      <c r="E32942" s="93"/>
      <c r="L32942" s="38"/>
      <c r="M32942" s="38"/>
    </row>
    <row r="32943" spans="3:13" x14ac:dyDescent="0.2">
      <c r="C32943" s="38"/>
      <c r="D32943" s="38"/>
      <c r="E32943" s="93"/>
      <c r="L32943" s="38"/>
      <c r="M32943" s="38"/>
    </row>
    <row r="32944" spans="3:13" x14ac:dyDescent="0.2">
      <c r="C32944" s="38"/>
      <c r="D32944" s="38"/>
      <c r="E32944" s="93"/>
      <c r="L32944" s="38"/>
      <c r="M32944" s="38"/>
    </row>
    <row r="32945" spans="3:13" x14ac:dyDescent="0.2">
      <c r="C32945" s="38"/>
      <c r="D32945" s="38"/>
      <c r="E32945" s="93"/>
      <c r="L32945" s="38"/>
      <c r="M32945" s="38"/>
    </row>
    <row r="32946" spans="3:13" x14ac:dyDescent="0.2">
      <c r="C32946" s="38"/>
      <c r="D32946" s="38"/>
      <c r="E32946" s="93"/>
      <c r="L32946" s="38"/>
      <c r="M32946" s="38"/>
    </row>
    <row r="32947" spans="3:13" x14ac:dyDescent="0.2">
      <c r="C32947" s="38"/>
      <c r="D32947" s="38"/>
      <c r="E32947" s="93"/>
      <c r="L32947" s="38"/>
      <c r="M32947" s="38"/>
    </row>
    <row r="32948" spans="3:13" x14ac:dyDescent="0.2">
      <c r="C32948" s="38"/>
      <c r="D32948" s="38"/>
      <c r="E32948" s="93"/>
      <c r="L32948" s="38"/>
      <c r="M32948" s="38"/>
    </row>
    <row r="32949" spans="3:13" x14ac:dyDescent="0.2">
      <c r="C32949" s="38"/>
      <c r="D32949" s="38"/>
      <c r="E32949" s="93"/>
      <c r="L32949" s="38"/>
      <c r="M32949" s="38"/>
    </row>
    <row r="32950" spans="3:13" x14ac:dyDescent="0.2">
      <c r="C32950" s="38"/>
      <c r="D32950" s="38"/>
      <c r="E32950" s="93"/>
      <c r="L32950" s="38"/>
      <c r="M32950" s="38"/>
    </row>
    <row r="32951" spans="3:13" x14ac:dyDescent="0.2">
      <c r="C32951" s="38"/>
      <c r="D32951" s="38"/>
      <c r="E32951" s="93"/>
      <c r="L32951" s="38"/>
      <c r="M32951" s="38"/>
    </row>
    <row r="32952" spans="3:13" x14ac:dyDescent="0.2">
      <c r="C32952" s="38"/>
      <c r="D32952" s="38"/>
      <c r="E32952" s="93"/>
      <c r="L32952" s="38"/>
      <c r="M32952" s="38"/>
    </row>
    <row r="32953" spans="3:13" x14ac:dyDescent="0.2">
      <c r="C32953" s="38"/>
      <c r="D32953" s="38"/>
      <c r="E32953" s="93"/>
      <c r="L32953" s="38"/>
      <c r="M32953" s="38"/>
    </row>
    <row r="32954" spans="3:13" x14ac:dyDescent="0.2">
      <c r="C32954" s="38"/>
      <c r="D32954" s="38"/>
      <c r="E32954" s="93"/>
      <c r="L32954" s="38"/>
      <c r="M32954" s="38"/>
    </row>
    <row r="32955" spans="3:13" x14ac:dyDescent="0.2">
      <c r="C32955" s="38"/>
      <c r="D32955" s="38"/>
      <c r="E32955" s="93"/>
      <c r="L32955" s="38"/>
      <c r="M32955" s="38"/>
    </row>
    <row r="32956" spans="3:13" x14ac:dyDescent="0.2">
      <c r="C32956" s="38"/>
      <c r="D32956" s="38"/>
      <c r="E32956" s="93"/>
      <c r="L32956" s="38"/>
      <c r="M32956" s="38"/>
    </row>
    <row r="32957" spans="3:13" x14ac:dyDescent="0.2">
      <c r="C32957" s="38"/>
      <c r="D32957" s="38"/>
      <c r="E32957" s="93"/>
      <c r="L32957" s="38"/>
      <c r="M32957" s="38"/>
    </row>
    <row r="32958" spans="3:13" x14ac:dyDescent="0.2">
      <c r="C32958" s="38"/>
      <c r="D32958" s="38"/>
      <c r="E32958" s="93"/>
      <c r="L32958" s="38"/>
      <c r="M32958" s="38"/>
    </row>
    <row r="32959" spans="3:13" x14ac:dyDescent="0.2">
      <c r="C32959" s="38"/>
      <c r="D32959" s="38"/>
      <c r="E32959" s="93"/>
      <c r="L32959" s="38"/>
      <c r="M32959" s="38"/>
    </row>
    <row r="32960" spans="3:13" x14ac:dyDescent="0.2">
      <c r="C32960" s="38"/>
      <c r="D32960" s="38"/>
      <c r="E32960" s="93"/>
      <c r="L32960" s="38"/>
      <c r="M32960" s="38"/>
    </row>
    <row r="32961" spans="3:13" x14ac:dyDescent="0.2">
      <c r="C32961" s="38"/>
      <c r="D32961" s="38"/>
      <c r="E32961" s="93"/>
      <c r="L32961" s="38"/>
      <c r="M32961" s="38"/>
    </row>
    <row r="32962" spans="3:13" x14ac:dyDescent="0.2">
      <c r="C32962" s="38"/>
      <c r="D32962" s="38"/>
      <c r="E32962" s="93"/>
      <c r="L32962" s="38"/>
      <c r="M32962" s="38"/>
    </row>
    <row r="32963" spans="3:13" x14ac:dyDescent="0.2">
      <c r="C32963" s="38"/>
      <c r="D32963" s="38"/>
      <c r="E32963" s="93"/>
      <c r="L32963" s="38"/>
      <c r="M32963" s="38"/>
    </row>
    <row r="32964" spans="3:13" x14ac:dyDescent="0.2">
      <c r="C32964" s="38"/>
      <c r="D32964" s="38"/>
      <c r="E32964" s="93"/>
      <c r="L32964" s="38"/>
      <c r="M32964" s="38"/>
    </row>
    <row r="32965" spans="3:13" x14ac:dyDescent="0.2">
      <c r="C32965" s="38"/>
      <c r="D32965" s="38"/>
      <c r="E32965" s="93"/>
      <c r="L32965" s="38"/>
      <c r="M32965" s="38"/>
    </row>
    <row r="32966" spans="3:13" x14ac:dyDescent="0.2">
      <c r="C32966" s="38"/>
      <c r="D32966" s="38"/>
      <c r="E32966" s="93"/>
      <c r="L32966" s="38"/>
      <c r="M32966" s="38"/>
    </row>
    <row r="32967" spans="3:13" x14ac:dyDescent="0.2">
      <c r="C32967" s="38"/>
      <c r="D32967" s="38"/>
      <c r="E32967" s="93"/>
      <c r="L32967" s="38"/>
      <c r="M32967" s="38"/>
    </row>
    <row r="32968" spans="3:13" x14ac:dyDescent="0.2">
      <c r="C32968" s="38"/>
      <c r="D32968" s="38"/>
      <c r="E32968" s="93"/>
      <c r="L32968" s="38"/>
      <c r="M32968" s="38"/>
    </row>
    <row r="32969" spans="3:13" x14ac:dyDescent="0.2">
      <c r="C32969" s="38"/>
      <c r="D32969" s="38"/>
      <c r="E32969" s="93"/>
      <c r="L32969" s="38"/>
      <c r="M32969" s="38"/>
    </row>
    <row r="32970" spans="3:13" x14ac:dyDescent="0.2">
      <c r="C32970" s="38"/>
      <c r="D32970" s="38"/>
      <c r="E32970" s="93"/>
      <c r="L32970" s="38"/>
      <c r="M32970" s="38"/>
    </row>
    <row r="32971" spans="3:13" x14ac:dyDescent="0.2">
      <c r="C32971" s="38"/>
      <c r="D32971" s="38"/>
      <c r="E32971" s="93"/>
      <c r="L32971" s="38"/>
      <c r="M32971" s="38"/>
    </row>
    <row r="32972" spans="3:13" x14ac:dyDescent="0.2">
      <c r="C32972" s="38"/>
      <c r="D32972" s="38"/>
      <c r="E32972" s="93"/>
      <c r="L32972" s="38"/>
      <c r="M32972" s="38"/>
    </row>
    <row r="32973" spans="3:13" x14ac:dyDescent="0.2">
      <c r="C32973" s="38"/>
      <c r="D32973" s="38"/>
      <c r="E32973" s="93"/>
      <c r="L32973" s="38"/>
      <c r="M32973" s="38"/>
    </row>
    <row r="32974" spans="3:13" x14ac:dyDescent="0.2">
      <c r="C32974" s="38"/>
      <c r="D32974" s="38"/>
      <c r="E32974" s="93"/>
      <c r="L32974" s="38"/>
      <c r="M32974" s="38"/>
    </row>
    <row r="32975" spans="3:13" x14ac:dyDescent="0.2">
      <c r="C32975" s="38"/>
      <c r="D32975" s="38"/>
      <c r="E32975" s="93"/>
      <c r="L32975" s="38"/>
      <c r="M32975" s="38"/>
    </row>
    <row r="32976" spans="3:13" x14ac:dyDescent="0.2">
      <c r="C32976" s="38"/>
      <c r="D32976" s="38"/>
      <c r="E32976" s="93"/>
      <c r="L32976" s="38"/>
      <c r="M32976" s="38"/>
    </row>
    <row r="32977" spans="3:13" x14ac:dyDescent="0.2">
      <c r="C32977" s="38"/>
      <c r="D32977" s="38"/>
      <c r="E32977" s="93"/>
      <c r="L32977" s="38"/>
      <c r="M32977" s="38"/>
    </row>
    <row r="32978" spans="3:13" x14ac:dyDescent="0.2">
      <c r="C32978" s="38"/>
      <c r="D32978" s="38"/>
      <c r="E32978" s="93"/>
      <c r="L32978" s="38"/>
      <c r="M32978" s="38"/>
    </row>
    <row r="32979" spans="3:13" x14ac:dyDescent="0.2">
      <c r="C32979" s="38"/>
      <c r="D32979" s="38"/>
      <c r="E32979" s="93"/>
      <c r="L32979" s="38"/>
      <c r="M32979" s="38"/>
    </row>
    <row r="32980" spans="3:13" x14ac:dyDescent="0.2">
      <c r="C32980" s="38"/>
      <c r="D32980" s="38"/>
      <c r="E32980" s="93"/>
      <c r="L32980" s="38"/>
      <c r="M32980" s="38"/>
    </row>
    <row r="32981" spans="3:13" x14ac:dyDescent="0.2">
      <c r="C32981" s="38"/>
      <c r="D32981" s="38"/>
      <c r="E32981" s="93"/>
      <c r="L32981" s="38"/>
      <c r="M32981" s="38"/>
    </row>
    <row r="32982" spans="3:13" x14ac:dyDescent="0.2">
      <c r="C32982" s="38"/>
      <c r="D32982" s="38"/>
      <c r="E32982" s="93"/>
      <c r="L32982" s="38"/>
      <c r="M32982" s="38"/>
    </row>
    <row r="32983" spans="3:13" x14ac:dyDescent="0.2">
      <c r="C32983" s="38"/>
      <c r="D32983" s="38"/>
      <c r="E32983" s="93"/>
      <c r="L32983" s="38"/>
      <c r="M32983" s="38"/>
    </row>
    <row r="32984" spans="3:13" x14ac:dyDescent="0.2">
      <c r="C32984" s="38"/>
      <c r="D32984" s="38"/>
      <c r="E32984" s="93"/>
      <c r="L32984" s="38"/>
      <c r="M32984" s="38"/>
    </row>
    <row r="32985" spans="3:13" x14ac:dyDescent="0.2">
      <c r="C32985" s="38"/>
      <c r="D32985" s="38"/>
      <c r="E32985" s="93"/>
      <c r="L32985" s="38"/>
      <c r="M32985" s="38"/>
    </row>
    <row r="32986" spans="3:13" x14ac:dyDescent="0.2">
      <c r="C32986" s="38"/>
      <c r="D32986" s="38"/>
      <c r="E32986" s="93"/>
      <c r="L32986" s="38"/>
      <c r="M32986" s="38"/>
    </row>
    <row r="32987" spans="3:13" x14ac:dyDescent="0.2">
      <c r="C32987" s="38"/>
      <c r="D32987" s="38"/>
      <c r="E32987" s="93"/>
      <c r="L32987" s="38"/>
      <c r="M32987" s="38"/>
    </row>
    <row r="32988" spans="3:13" x14ac:dyDescent="0.2">
      <c r="C32988" s="38"/>
      <c r="D32988" s="38"/>
      <c r="E32988" s="93"/>
      <c r="L32988" s="38"/>
      <c r="M32988" s="38"/>
    </row>
    <row r="32989" spans="3:13" x14ac:dyDescent="0.2">
      <c r="C32989" s="38"/>
      <c r="D32989" s="38"/>
      <c r="E32989" s="93"/>
      <c r="L32989" s="38"/>
      <c r="M32989" s="38"/>
    </row>
    <row r="32990" spans="3:13" x14ac:dyDescent="0.2">
      <c r="C32990" s="38"/>
      <c r="D32990" s="38"/>
      <c r="E32990" s="93"/>
      <c r="L32990" s="38"/>
      <c r="M32990" s="38"/>
    </row>
    <row r="32991" spans="3:13" x14ac:dyDescent="0.2">
      <c r="C32991" s="38"/>
      <c r="D32991" s="38"/>
      <c r="E32991" s="93"/>
      <c r="L32991" s="38"/>
      <c r="M32991" s="38"/>
    </row>
    <row r="32992" spans="3:13" x14ac:dyDescent="0.2">
      <c r="C32992" s="38"/>
      <c r="D32992" s="38"/>
      <c r="E32992" s="93"/>
      <c r="L32992" s="38"/>
      <c r="M32992" s="38"/>
    </row>
    <row r="32993" spans="3:13" x14ac:dyDescent="0.2">
      <c r="C32993" s="38"/>
      <c r="D32993" s="38"/>
      <c r="E32993" s="93"/>
      <c r="L32993" s="38"/>
      <c r="M32993" s="38"/>
    </row>
    <row r="32994" spans="3:13" x14ac:dyDescent="0.2">
      <c r="C32994" s="38"/>
      <c r="D32994" s="38"/>
      <c r="E32994" s="93"/>
      <c r="L32994" s="38"/>
      <c r="M32994" s="38"/>
    </row>
    <row r="32995" spans="3:13" x14ac:dyDescent="0.2">
      <c r="C32995" s="38"/>
      <c r="D32995" s="38"/>
      <c r="E32995" s="93"/>
      <c r="L32995" s="38"/>
      <c r="M32995" s="38"/>
    </row>
    <row r="32996" spans="3:13" x14ac:dyDescent="0.2">
      <c r="C32996" s="38"/>
      <c r="D32996" s="38"/>
      <c r="E32996" s="93"/>
      <c r="L32996" s="38"/>
      <c r="M32996" s="38"/>
    </row>
    <row r="32997" spans="3:13" x14ac:dyDescent="0.2">
      <c r="C32997" s="38"/>
      <c r="D32997" s="38"/>
      <c r="E32997" s="93"/>
      <c r="L32997" s="38"/>
      <c r="M32997" s="38"/>
    </row>
    <row r="32998" spans="3:13" x14ac:dyDescent="0.2">
      <c r="C32998" s="38"/>
      <c r="D32998" s="38"/>
      <c r="E32998" s="93"/>
      <c r="L32998" s="38"/>
      <c r="M32998" s="38"/>
    </row>
    <row r="32999" spans="3:13" x14ac:dyDescent="0.2">
      <c r="C32999" s="38"/>
      <c r="D32999" s="38"/>
      <c r="E32999" s="93"/>
      <c r="L32999" s="38"/>
      <c r="M32999" s="38"/>
    </row>
    <row r="33000" spans="3:13" x14ac:dyDescent="0.2">
      <c r="C33000" s="38"/>
      <c r="D33000" s="38"/>
      <c r="E33000" s="93"/>
      <c r="L33000" s="38"/>
      <c r="M33000" s="38"/>
    </row>
    <row r="33001" spans="3:13" x14ac:dyDescent="0.2">
      <c r="C33001" s="38"/>
      <c r="D33001" s="38"/>
      <c r="E33001" s="93"/>
      <c r="L33001" s="38"/>
      <c r="M33001" s="38"/>
    </row>
    <row r="33002" spans="3:13" x14ac:dyDescent="0.2">
      <c r="C33002" s="38"/>
      <c r="D33002" s="38"/>
      <c r="E33002" s="93"/>
      <c r="L33002" s="38"/>
      <c r="M33002" s="38"/>
    </row>
    <row r="33003" spans="3:13" x14ac:dyDescent="0.2">
      <c r="C33003" s="38"/>
      <c r="D33003" s="38"/>
      <c r="E33003" s="93"/>
      <c r="L33003" s="38"/>
      <c r="M33003" s="38"/>
    </row>
    <row r="33004" spans="3:13" x14ac:dyDescent="0.2">
      <c r="C33004" s="38"/>
      <c r="D33004" s="38"/>
      <c r="E33004" s="93"/>
      <c r="L33004" s="38"/>
      <c r="M33004" s="38"/>
    </row>
    <row r="33005" spans="3:13" x14ac:dyDescent="0.2">
      <c r="C33005" s="38"/>
      <c r="D33005" s="38"/>
      <c r="E33005" s="93"/>
      <c r="L33005" s="38"/>
      <c r="M33005" s="38"/>
    </row>
    <row r="33006" spans="3:13" x14ac:dyDescent="0.2">
      <c r="C33006" s="38"/>
      <c r="D33006" s="38"/>
      <c r="E33006" s="93"/>
      <c r="L33006" s="38"/>
      <c r="M33006" s="38"/>
    </row>
    <row r="33007" spans="3:13" x14ac:dyDescent="0.2">
      <c r="C33007" s="38"/>
      <c r="D33007" s="38"/>
      <c r="E33007" s="93"/>
      <c r="L33007" s="38"/>
      <c r="M33007" s="38"/>
    </row>
    <row r="33008" spans="3:13" x14ac:dyDescent="0.2">
      <c r="C33008" s="38"/>
      <c r="D33008" s="38"/>
      <c r="E33008" s="93"/>
      <c r="L33008" s="38"/>
      <c r="M33008" s="38"/>
    </row>
    <row r="33009" spans="3:13" x14ac:dyDescent="0.2">
      <c r="C33009" s="38"/>
      <c r="D33009" s="38"/>
      <c r="E33009" s="93"/>
      <c r="L33009" s="38"/>
      <c r="M33009" s="38"/>
    </row>
    <row r="33010" spans="3:13" x14ac:dyDescent="0.2">
      <c r="C33010" s="38"/>
      <c r="D33010" s="38"/>
      <c r="E33010" s="93"/>
      <c r="L33010" s="38"/>
      <c r="M33010" s="38"/>
    </row>
    <row r="33011" spans="3:13" x14ac:dyDescent="0.2">
      <c r="C33011" s="38"/>
      <c r="D33011" s="38"/>
      <c r="E33011" s="93"/>
      <c r="L33011" s="38"/>
      <c r="M33011" s="38"/>
    </row>
    <row r="33012" spans="3:13" x14ac:dyDescent="0.2">
      <c r="C33012" s="38"/>
      <c r="D33012" s="38"/>
      <c r="E33012" s="93"/>
      <c r="L33012" s="38"/>
      <c r="M33012" s="38"/>
    </row>
    <row r="33013" spans="3:13" x14ac:dyDescent="0.2">
      <c r="C33013" s="38"/>
      <c r="D33013" s="38"/>
      <c r="E33013" s="93"/>
      <c r="L33013" s="38"/>
      <c r="M33013" s="38"/>
    </row>
    <row r="33014" spans="3:13" x14ac:dyDescent="0.2">
      <c r="C33014" s="38"/>
      <c r="D33014" s="38"/>
      <c r="E33014" s="93"/>
      <c r="L33014" s="38"/>
      <c r="M33014" s="38"/>
    </row>
    <row r="33015" spans="3:13" x14ac:dyDescent="0.2">
      <c r="C33015" s="38"/>
      <c r="D33015" s="38"/>
      <c r="E33015" s="93"/>
      <c r="L33015" s="38"/>
      <c r="M33015" s="38"/>
    </row>
    <row r="33016" spans="3:13" x14ac:dyDescent="0.2">
      <c r="C33016" s="38"/>
      <c r="D33016" s="38"/>
      <c r="E33016" s="93"/>
      <c r="L33016" s="38"/>
      <c r="M33016" s="38"/>
    </row>
    <row r="33017" spans="3:13" x14ac:dyDescent="0.2">
      <c r="C33017" s="38"/>
      <c r="D33017" s="38"/>
      <c r="E33017" s="93"/>
      <c r="L33017" s="38"/>
      <c r="M33017" s="38"/>
    </row>
    <row r="33018" spans="3:13" x14ac:dyDescent="0.2">
      <c r="C33018" s="38"/>
      <c r="D33018" s="38"/>
      <c r="E33018" s="93"/>
      <c r="L33018" s="38"/>
      <c r="M33018" s="38"/>
    </row>
    <row r="33019" spans="3:13" x14ac:dyDescent="0.2">
      <c r="C33019" s="38"/>
      <c r="D33019" s="38"/>
      <c r="E33019" s="93"/>
      <c r="L33019" s="38"/>
      <c r="M33019" s="38"/>
    </row>
    <row r="33020" spans="3:13" x14ac:dyDescent="0.2">
      <c r="C33020" s="38"/>
      <c r="D33020" s="38"/>
      <c r="E33020" s="93"/>
      <c r="L33020" s="38"/>
      <c r="M33020" s="38"/>
    </row>
    <row r="33021" spans="3:13" x14ac:dyDescent="0.2">
      <c r="C33021" s="38"/>
      <c r="D33021" s="38"/>
      <c r="E33021" s="93"/>
      <c r="L33021" s="38"/>
      <c r="M33021" s="38"/>
    </row>
    <row r="33022" spans="3:13" x14ac:dyDescent="0.2">
      <c r="C33022" s="38"/>
      <c r="D33022" s="38"/>
      <c r="E33022" s="93"/>
      <c r="L33022" s="38"/>
      <c r="M33022" s="38"/>
    </row>
    <row r="33023" spans="3:13" x14ac:dyDescent="0.2">
      <c r="C33023" s="38"/>
      <c r="D33023" s="38"/>
      <c r="E33023" s="93"/>
      <c r="L33023" s="38"/>
      <c r="M33023" s="38"/>
    </row>
    <row r="33024" spans="3:13" x14ac:dyDescent="0.2">
      <c r="C33024" s="38"/>
      <c r="D33024" s="38"/>
      <c r="E33024" s="93"/>
      <c r="L33024" s="38"/>
      <c r="M33024" s="38"/>
    </row>
    <row r="33025" spans="3:13" x14ac:dyDescent="0.2">
      <c r="C33025" s="38"/>
      <c r="D33025" s="38"/>
      <c r="E33025" s="93"/>
      <c r="L33025" s="38"/>
      <c r="M33025" s="38"/>
    </row>
    <row r="33026" spans="3:13" x14ac:dyDescent="0.2">
      <c r="C33026" s="38"/>
      <c r="D33026" s="38"/>
      <c r="E33026" s="93"/>
      <c r="L33026" s="38"/>
      <c r="M33026" s="38"/>
    </row>
    <row r="33027" spans="3:13" x14ac:dyDescent="0.2">
      <c r="C33027" s="38"/>
      <c r="D33027" s="38"/>
      <c r="E33027" s="93"/>
      <c r="L33027" s="38"/>
      <c r="M33027" s="38"/>
    </row>
    <row r="33028" spans="3:13" x14ac:dyDescent="0.2">
      <c r="C33028" s="38"/>
      <c r="D33028" s="38"/>
      <c r="E33028" s="93"/>
      <c r="L33028" s="38"/>
      <c r="M33028" s="38"/>
    </row>
    <row r="33029" spans="3:13" x14ac:dyDescent="0.2">
      <c r="C33029" s="38"/>
      <c r="D33029" s="38"/>
      <c r="E33029" s="93"/>
      <c r="L33029" s="38"/>
      <c r="M33029" s="38"/>
    </row>
    <row r="33030" spans="3:13" x14ac:dyDescent="0.2">
      <c r="C33030" s="38"/>
      <c r="D33030" s="38"/>
      <c r="E33030" s="93"/>
      <c r="L33030" s="38"/>
      <c r="M33030" s="38"/>
    </row>
    <row r="33031" spans="3:13" x14ac:dyDescent="0.2">
      <c r="C33031" s="38"/>
      <c r="D33031" s="38"/>
      <c r="E33031" s="93"/>
      <c r="L33031" s="38"/>
      <c r="M33031" s="38"/>
    </row>
    <row r="33032" spans="3:13" x14ac:dyDescent="0.2">
      <c r="C33032" s="38"/>
      <c r="D33032" s="38"/>
      <c r="E33032" s="93"/>
      <c r="L33032" s="38"/>
      <c r="M33032" s="38"/>
    </row>
    <row r="33033" spans="3:13" x14ac:dyDescent="0.2">
      <c r="C33033" s="38"/>
      <c r="D33033" s="38"/>
      <c r="E33033" s="93"/>
      <c r="L33033" s="38"/>
      <c r="M33033" s="38"/>
    </row>
    <row r="33034" spans="3:13" x14ac:dyDescent="0.2">
      <c r="C33034" s="38"/>
      <c r="D33034" s="38"/>
      <c r="E33034" s="93"/>
      <c r="L33034" s="38"/>
      <c r="M33034" s="38"/>
    </row>
    <row r="33035" spans="3:13" x14ac:dyDescent="0.2">
      <c r="C33035" s="38"/>
      <c r="D33035" s="38"/>
      <c r="E33035" s="93"/>
      <c r="L33035" s="38"/>
      <c r="M33035" s="38"/>
    </row>
    <row r="33036" spans="3:13" x14ac:dyDescent="0.2">
      <c r="C33036" s="38"/>
      <c r="D33036" s="38"/>
      <c r="E33036" s="93"/>
      <c r="L33036" s="38"/>
      <c r="M33036" s="38"/>
    </row>
    <row r="33037" spans="3:13" x14ac:dyDescent="0.2">
      <c r="C33037" s="38"/>
      <c r="D33037" s="38"/>
      <c r="E33037" s="93"/>
      <c r="L33037" s="38"/>
      <c r="M33037" s="38"/>
    </row>
    <row r="33038" spans="3:13" x14ac:dyDescent="0.2">
      <c r="C33038" s="38"/>
      <c r="D33038" s="38"/>
      <c r="E33038" s="93"/>
      <c r="L33038" s="38"/>
      <c r="M33038" s="38"/>
    </row>
    <row r="33039" spans="3:13" x14ac:dyDescent="0.2">
      <c r="C33039" s="38"/>
      <c r="D33039" s="38"/>
      <c r="E33039" s="93"/>
      <c r="L33039" s="38"/>
      <c r="M33039" s="38"/>
    </row>
    <row r="33040" spans="3:13" x14ac:dyDescent="0.2">
      <c r="C33040" s="38"/>
      <c r="D33040" s="38"/>
      <c r="E33040" s="93"/>
      <c r="L33040" s="38"/>
      <c r="M33040" s="38"/>
    </row>
    <row r="33041" spans="3:13" x14ac:dyDescent="0.2">
      <c r="C33041" s="38"/>
      <c r="D33041" s="38"/>
      <c r="E33041" s="93"/>
      <c r="L33041" s="38"/>
      <c r="M33041" s="38"/>
    </row>
    <row r="33042" spans="3:13" x14ac:dyDescent="0.2">
      <c r="C33042" s="38"/>
      <c r="D33042" s="38"/>
      <c r="E33042" s="93"/>
      <c r="L33042" s="38"/>
      <c r="M33042" s="38"/>
    </row>
    <row r="33043" spans="3:13" x14ac:dyDescent="0.2">
      <c r="C33043" s="38"/>
      <c r="D33043" s="38"/>
      <c r="E33043" s="93"/>
      <c r="L33043" s="38"/>
      <c r="M33043" s="38"/>
    </row>
    <row r="33044" spans="3:13" x14ac:dyDescent="0.2">
      <c r="C33044" s="38"/>
      <c r="D33044" s="38"/>
      <c r="E33044" s="93"/>
      <c r="L33044" s="38"/>
      <c r="M33044" s="38"/>
    </row>
    <row r="33045" spans="3:13" x14ac:dyDescent="0.2">
      <c r="C33045" s="38"/>
      <c r="D33045" s="38"/>
      <c r="E33045" s="93"/>
      <c r="L33045" s="38"/>
      <c r="M33045" s="38"/>
    </row>
    <row r="33046" spans="3:13" x14ac:dyDescent="0.2">
      <c r="C33046" s="38"/>
      <c r="D33046" s="38"/>
      <c r="E33046" s="93"/>
      <c r="L33046" s="38"/>
      <c r="M33046" s="38"/>
    </row>
    <row r="33047" spans="3:13" x14ac:dyDescent="0.2">
      <c r="C33047" s="38"/>
      <c r="D33047" s="38"/>
      <c r="E33047" s="93"/>
      <c r="L33047" s="38"/>
      <c r="M33047" s="38"/>
    </row>
    <row r="33048" spans="3:13" x14ac:dyDescent="0.2">
      <c r="C33048" s="38"/>
      <c r="D33048" s="38"/>
      <c r="E33048" s="93"/>
      <c r="L33048" s="38"/>
      <c r="M33048" s="38"/>
    </row>
    <row r="33049" spans="3:13" x14ac:dyDescent="0.2">
      <c r="C33049" s="38"/>
      <c r="D33049" s="38"/>
      <c r="E33049" s="93"/>
      <c r="L33049" s="38"/>
      <c r="M33049" s="38"/>
    </row>
    <row r="33050" spans="3:13" x14ac:dyDescent="0.2">
      <c r="C33050" s="38"/>
      <c r="D33050" s="38"/>
      <c r="E33050" s="93"/>
      <c r="L33050" s="38"/>
      <c r="M33050" s="38"/>
    </row>
    <row r="33051" spans="3:13" x14ac:dyDescent="0.2">
      <c r="C33051" s="38"/>
      <c r="D33051" s="38"/>
      <c r="E33051" s="93"/>
      <c r="L33051" s="38"/>
      <c r="M33051" s="38"/>
    </row>
    <row r="33052" spans="3:13" x14ac:dyDescent="0.2">
      <c r="C33052" s="38"/>
      <c r="D33052" s="38"/>
      <c r="E33052" s="93"/>
      <c r="L33052" s="38"/>
      <c r="M33052" s="38"/>
    </row>
    <row r="33053" spans="3:13" x14ac:dyDescent="0.2">
      <c r="C33053" s="38"/>
      <c r="D33053" s="38"/>
      <c r="E33053" s="93"/>
      <c r="L33053" s="38"/>
      <c r="M33053" s="38"/>
    </row>
    <row r="33054" spans="3:13" x14ac:dyDescent="0.2">
      <c r="C33054" s="38"/>
      <c r="D33054" s="38"/>
      <c r="E33054" s="93"/>
      <c r="L33054" s="38"/>
      <c r="M33054" s="38"/>
    </row>
    <row r="33055" spans="3:13" x14ac:dyDescent="0.2">
      <c r="C33055" s="38"/>
      <c r="D33055" s="38"/>
      <c r="E33055" s="93"/>
      <c r="L33055" s="38"/>
      <c r="M33055" s="38"/>
    </row>
    <row r="33056" spans="3:13" x14ac:dyDescent="0.2">
      <c r="C33056" s="38"/>
      <c r="D33056" s="38"/>
      <c r="E33056" s="93"/>
      <c r="L33056" s="38"/>
      <c r="M33056" s="38"/>
    </row>
    <row r="33057" spans="3:13" x14ac:dyDescent="0.2">
      <c r="C33057" s="38"/>
      <c r="D33057" s="38"/>
      <c r="E33057" s="93"/>
      <c r="L33057" s="38"/>
      <c r="M33057" s="38"/>
    </row>
    <row r="33058" spans="3:13" x14ac:dyDescent="0.2">
      <c r="C33058" s="38"/>
      <c r="D33058" s="38"/>
      <c r="E33058" s="93"/>
      <c r="L33058" s="38"/>
      <c r="M33058" s="38"/>
    </row>
    <row r="33059" spans="3:13" x14ac:dyDescent="0.2">
      <c r="C33059" s="38"/>
      <c r="D33059" s="38"/>
      <c r="E33059" s="93"/>
      <c r="L33059" s="38"/>
      <c r="M33059" s="38"/>
    </row>
    <row r="33060" spans="3:13" x14ac:dyDescent="0.2">
      <c r="C33060" s="38"/>
      <c r="D33060" s="38"/>
      <c r="E33060" s="93"/>
      <c r="L33060" s="38"/>
      <c r="M33060" s="38"/>
    </row>
    <row r="33061" spans="3:13" x14ac:dyDescent="0.2">
      <c r="C33061" s="38"/>
      <c r="D33061" s="38"/>
      <c r="E33061" s="93"/>
      <c r="L33061" s="38"/>
      <c r="M33061" s="38"/>
    </row>
    <row r="33062" spans="3:13" x14ac:dyDescent="0.2">
      <c r="C33062" s="38"/>
      <c r="D33062" s="38"/>
      <c r="E33062" s="93"/>
      <c r="L33062" s="38"/>
      <c r="M33062" s="38"/>
    </row>
    <row r="33063" spans="3:13" x14ac:dyDescent="0.2">
      <c r="C33063" s="38"/>
      <c r="D33063" s="38"/>
      <c r="E33063" s="93"/>
      <c r="L33063" s="38"/>
      <c r="M33063" s="38"/>
    </row>
    <row r="33064" spans="3:13" x14ac:dyDescent="0.2">
      <c r="C33064" s="38"/>
      <c r="D33064" s="38"/>
      <c r="E33064" s="93"/>
      <c r="L33064" s="38"/>
      <c r="M33064" s="38"/>
    </row>
    <row r="33065" spans="3:13" x14ac:dyDescent="0.2">
      <c r="C33065" s="38"/>
      <c r="D33065" s="38"/>
      <c r="E33065" s="93"/>
      <c r="L33065" s="38"/>
      <c r="M33065" s="38"/>
    </row>
    <row r="33066" spans="3:13" x14ac:dyDescent="0.2">
      <c r="C33066" s="38"/>
      <c r="D33066" s="38"/>
      <c r="E33066" s="93"/>
      <c r="L33066" s="38"/>
      <c r="M33066" s="38"/>
    </row>
    <row r="33067" spans="3:13" x14ac:dyDescent="0.2">
      <c r="C33067" s="38"/>
      <c r="D33067" s="38"/>
      <c r="E33067" s="93"/>
      <c r="L33067" s="38"/>
      <c r="M33067" s="38"/>
    </row>
    <row r="33068" spans="3:13" x14ac:dyDescent="0.2">
      <c r="C33068" s="38"/>
      <c r="D33068" s="38"/>
      <c r="E33068" s="93"/>
      <c r="L33068" s="38"/>
      <c r="M33068" s="38"/>
    </row>
    <row r="33069" spans="3:13" x14ac:dyDescent="0.2">
      <c r="C33069" s="38"/>
      <c r="D33069" s="38"/>
      <c r="E33069" s="93"/>
      <c r="L33069" s="38"/>
      <c r="M33069" s="38"/>
    </row>
    <row r="33070" spans="3:13" x14ac:dyDescent="0.2">
      <c r="C33070" s="38"/>
      <c r="D33070" s="38"/>
      <c r="E33070" s="93"/>
      <c r="L33070" s="38"/>
      <c r="M33070" s="38"/>
    </row>
    <row r="33071" spans="3:13" x14ac:dyDescent="0.2">
      <c r="C33071" s="38"/>
      <c r="D33071" s="38"/>
      <c r="E33071" s="93"/>
      <c r="L33071" s="38"/>
      <c r="M33071" s="38"/>
    </row>
    <row r="33072" spans="3:13" x14ac:dyDescent="0.2">
      <c r="C33072" s="38"/>
      <c r="D33072" s="38"/>
      <c r="E33072" s="93"/>
      <c r="L33072" s="38"/>
      <c r="M33072" s="38"/>
    </row>
    <row r="33073" spans="3:13" x14ac:dyDescent="0.2">
      <c r="C33073" s="38"/>
      <c r="D33073" s="38"/>
      <c r="E33073" s="93"/>
      <c r="L33073" s="38"/>
      <c r="M33073" s="38"/>
    </row>
    <row r="33074" spans="3:13" x14ac:dyDescent="0.2">
      <c r="C33074" s="38"/>
      <c r="D33074" s="38"/>
      <c r="E33074" s="93"/>
      <c r="L33074" s="38"/>
      <c r="M33074" s="38"/>
    </row>
    <row r="33075" spans="3:13" x14ac:dyDescent="0.2">
      <c r="C33075" s="38"/>
      <c r="D33075" s="38"/>
      <c r="E33075" s="93"/>
      <c r="L33075" s="38"/>
      <c r="M33075" s="38"/>
    </row>
    <row r="33076" spans="3:13" x14ac:dyDescent="0.2">
      <c r="C33076" s="38"/>
      <c r="D33076" s="38"/>
      <c r="E33076" s="93"/>
      <c r="L33076" s="38"/>
      <c r="M33076" s="38"/>
    </row>
    <row r="33077" spans="3:13" x14ac:dyDescent="0.2">
      <c r="C33077" s="38"/>
      <c r="D33077" s="38"/>
      <c r="E33077" s="93"/>
      <c r="L33077" s="38"/>
      <c r="M33077" s="38"/>
    </row>
    <row r="33078" spans="3:13" x14ac:dyDescent="0.2">
      <c r="C33078" s="38"/>
      <c r="D33078" s="38"/>
      <c r="E33078" s="93"/>
      <c r="L33078" s="38"/>
      <c r="M33078" s="38"/>
    </row>
    <row r="33079" spans="3:13" x14ac:dyDescent="0.2">
      <c r="C33079" s="38"/>
      <c r="D33079" s="38"/>
      <c r="E33079" s="93"/>
      <c r="L33079" s="38"/>
      <c r="M33079" s="38"/>
    </row>
    <row r="33080" spans="3:13" x14ac:dyDescent="0.2">
      <c r="C33080" s="38"/>
      <c r="D33080" s="38"/>
      <c r="E33080" s="93"/>
      <c r="L33080" s="38"/>
      <c r="M33080" s="38"/>
    </row>
    <row r="33081" spans="3:13" x14ac:dyDescent="0.2">
      <c r="C33081" s="38"/>
      <c r="D33081" s="38"/>
      <c r="E33081" s="93"/>
      <c r="L33081" s="38"/>
      <c r="M33081" s="38"/>
    </row>
    <row r="33082" spans="3:13" x14ac:dyDescent="0.2">
      <c r="C33082" s="38"/>
      <c r="D33082" s="38"/>
      <c r="E33082" s="93"/>
      <c r="L33082" s="38"/>
      <c r="M33082" s="38"/>
    </row>
    <row r="33083" spans="3:13" x14ac:dyDescent="0.2">
      <c r="C33083" s="38"/>
      <c r="D33083" s="38"/>
      <c r="E33083" s="93"/>
      <c r="L33083" s="38"/>
      <c r="M33083" s="38"/>
    </row>
    <row r="33084" spans="3:13" x14ac:dyDescent="0.2">
      <c r="C33084" s="38"/>
      <c r="D33084" s="38"/>
      <c r="E33084" s="93"/>
      <c r="L33084" s="38"/>
      <c r="M33084" s="38"/>
    </row>
    <row r="33085" spans="3:13" x14ac:dyDescent="0.2">
      <c r="C33085" s="38"/>
      <c r="D33085" s="38"/>
      <c r="E33085" s="93"/>
      <c r="L33085" s="38"/>
      <c r="M33085" s="38"/>
    </row>
    <row r="33086" spans="3:13" x14ac:dyDescent="0.2">
      <c r="C33086" s="38"/>
      <c r="D33086" s="38"/>
      <c r="E33086" s="93"/>
      <c r="L33086" s="38"/>
      <c r="M33086" s="38"/>
    </row>
    <row r="33087" spans="3:13" x14ac:dyDescent="0.2">
      <c r="C33087" s="38"/>
      <c r="D33087" s="38"/>
      <c r="E33087" s="93"/>
      <c r="L33087" s="38"/>
      <c r="M33087" s="38"/>
    </row>
    <row r="33088" spans="3:13" x14ac:dyDescent="0.2">
      <c r="C33088" s="38"/>
      <c r="D33088" s="38"/>
      <c r="E33088" s="93"/>
      <c r="L33088" s="38"/>
      <c r="M33088" s="38"/>
    </row>
    <row r="33089" spans="3:13" x14ac:dyDescent="0.2">
      <c r="C33089" s="38"/>
      <c r="D33089" s="38"/>
      <c r="E33089" s="93"/>
      <c r="L33089" s="38"/>
      <c r="M33089" s="38"/>
    </row>
    <row r="33090" spans="3:13" x14ac:dyDescent="0.2">
      <c r="C33090" s="38"/>
      <c r="D33090" s="38"/>
      <c r="E33090" s="93"/>
      <c r="L33090" s="38"/>
      <c r="M33090" s="38"/>
    </row>
    <row r="33091" spans="3:13" x14ac:dyDescent="0.2">
      <c r="C33091" s="38"/>
      <c r="D33091" s="38"/>
      <c r="E33091" s="93"/>
      <c r="L33091" s="38"/>
      <c r="M33091" s="38"/>
    </row>
    <row r="33092" spans="3:13" x14ac:dyDescent="0.2">
      <c r="C33092" s="38"/>
      <c r="D33092" s="38"/>
      <c r="E33092" s="93"/>
      <c r="L33092" s="38"/>
      <c r="M33092" s="38"/>
    </row>
    <row r="33093" spans="3:13" x14ac:dyDescent="0.2">
      <c r="C33093" s="38"/>
      <c r="D33093" s="38"/>
      <c r="E33093" s="93"/>
      <c r="L33093" s="38"/>
      <c r="M33093" s="38"/>
    </row>
    <row r="33094" spans="3:13" x14ac:dyDescent="0.2">
      <c r="C33094" s="38"/>
      <c r="D33094" s="38"/>
      <c r="E33094" s="93"/>
      <c r="L33094" s="38"/>
      <c r="M33094" s="38"/>
    </row>
    <row r="33095" spans="3:13" x14ac:dyDescent="0.2">
      <c r="C33095" s="38"/>
      <c r="D33095" s="38"/>
      <c r="E33095" s="93"/>
      <c r="L33095" s="38"/>
      <c r="M33095" s="38"/>
    </row>
    <row r="33096" spans="3:13" x14ac:dyDescent="0.2">
      <c r="C33096" s="38"/>
      <c r="D33096" s="38"/>
      <c r="E33096" s="93"/>
      <c r="L33096" s="38"/>
      <c r="M33096" s="38"/>
    </row>
    <row r="33097" spans="3:13" x14ac:dyDescent="0.2">
      <c r="C33097" s="38"/>
      <c r="D33097" s="38"/>
      <c r="E33097" s="93"/>
      <c r="L33097" s="38"/>
      <c r="M33097" s="38"/>
    </row>
    <row r="33098" spans="3:13" x14ac:dyDescent="0.2">
      <c r="C33098" s="38"/>
      <c r="D33098" s="38"/>
      <c r="E33098" s="93"/>
      <c r="L33098" s="38"/>
      <c r="M33098" s="38"/>
    </row>
    <row r="33099" spans="3:13" x14ac:dyDescent="0.2">
      <c r="C33099" s="38"/>
      <c r="D33099" s="38"/>
      <c r="E33099" s="93"/>
      <c r="L33099" s="38"/>
      <c r="M33099" s="38"/>
    </row>
    <row r="33100" spans="3:13" x14ac:dyDescent="0.2">
      <c r="C33100" s="38"/>
      <c r="D33100" s="38"/>
      <c r="E33100" s="93"/>
      <c r="L33100" s="38"/>
      <c r="M33100" s="38"/>
    </row>
    <row r="33101" spans="3:13" x14ac:dyDescent="0.2">
      <c r="C33101" s="38"/>
      <c r="D33101" s="38"/>
      <c r="E33101" s="93"/>
      <c r="L33101" s="38"/>
      <c r="M33101" s="38"/>
    </row>
    <row r="33102" spans="3:13" x14ac:dyDescent="0.2">
      <c r="C33102" s="38"/>
      <c r="D33102" s="38"/>
      <c r="E33102" s="93"/>
      <c r="L33102" s="38"/>
      <c r="M33102" s="38"/>
    </row>
    <row r="33103" spans="3:13" x14ac:dyDescent="0.2">
      <c r="C33103" s="38"/>
      <c r="D33103" s="38"/>
      <c r="E33103" s="93"/>
      <c r="L33103" s="38"/>
      <c r="M33103" s="38"/>
    </row>
    <row r="33104" spans="3:13" x14ac:dyDescent="0.2">
      <c r="C33104" s="38"/>
      <c r="D33104" s="38"/>
      <c r="E33104" s="93"/>
      <c r="L33104" s="38"/>
      <c r="M33104" s="38"/>
    </row>
    <row r="33105" spans="3:13" x14ac:dyDescent="0.2">
      <c r="C33105" s="38"/>
      <c r="D33105" s="38"/>
      <c r="E33105" s="93"/>
      <c r="L33105" s="38"/>
      <c r="M33105" s="38"/>
    </row>
    <row r="33106" spans="3:13" x14ac:dyDescent="0.2">
      <c r="C33106" s="38"/>
      <c r="D33106" s="38"/>
      <c r="E33106" s="93"/>
      <c r="L33106" s="38"/>
      <c r="M33106" s="38"/>
    </row>
    <row r="33107" spans="3:13" x14ac:dyDescent="0.2">
      <c r="C33107" s="38"/>
      <c r="D33107" s="38"/>
      <c r="E33107" s="93"/>
      <c r="L33107" s="38"/>
      <c r="M33107" s="38"/>
    </row>
    <row r="33108" spans="3:13" x14ac:dyDescent="0.2">
      <c r="C33108" s="38"/>
      <c r="D33108" s="38"/>
      <c r="E33108" s="93"/>
      <c r="L33108" s="38"/>
      <c r="M33108" s="38"/>
    </row>
    <row r="33109" spans="3:13" x14ac:dyDescent="0.2">
      <c r="C33109" s="38"/>
      <c r="D33109" s="38"/>
      <c r="E33109" s="93"/>
      <c r="L33109" s="38"/>
      <c r="M33109" s="38"/>
    </row>
    <row r="33110" spans="3:13" x14ac:dyDescent="0.2">
      <c r="C33110" s="38"/>
      <c r="D33110" s="38"/>
      <c r="E33110" s="93"/>
      <c r="L33110" s="38"/>
      <c r="M33110" s="38"/>
    </row>
    <row r="33111" spans="3:13" x14ac:dyDescent="0.2">
      <c r="C33111" s="38"/>
      <c r="D33111" s="38"/>
      <c r="E33111" s="93"/>
      <c r="L33111" s="38"/>
      <c r="M33111" s="38"/>
    </row>
    <row r="33112" spans="3:13" x14ac:dyDescent="0.2">
      <c r="C33112" s="38"/>
      <c r="D33112" s="38"/>
      <c r="E33112" s="93"/>
      <c r="L33112" s="38"/>
      <c r="M33112" s="38"/>
    </row>
    <row r="33113" spans="3:13" x14ac:dyDescent="0.2">
      <c r="C33113" s="38"/>
      <c r="D33113" s="38"/>
      <c r="E33113" s="93"/>
      <c r="L33113" s="38"/>
      <c r="M33113" s="38"/>
    </row>
    <row r="33114" spans="3:13" x14ac:dyDescent="0.2">
      <c r="C33114" s="38"/>
      <c r="D33114" s="38"/>
      <c r="E33114" s="93"/>
      <c r="L33114" s="38"/>
      <c r="M33114" s="38"/>
    </row>
    <row r="33115" spans="3:13" x14ac:dyDescent="0.2">
      <c r="C33115" s="38"/>
      <c r="D33115" s="38"/>
      <c r="E33115" s="93"/>
      <c r="L33115" s="38"/>
      <c r="M33115" s="38"/>
    </row>
    <row r="33116" spans="3:13" x14ac:dyDescent="0.2">
      <c r="C33116" s="38"/>
      <c r="D33116" s="38"/>
      <c r="E33116" s="93"/>
      <c r="L33116" s="38"/>
      <c r="M33116" s="38"/>
    </row>
    <row r="33117" spans="3:13" x14ac:dyDescent="0.2">
      <c r="C33117" s="38"/>
      <c r="D33117" s="38"/>
      <c r="E33117" s="93"/>
      <c r="L33117" s="38"/>
      <c r="M33117" s="38"/>
    </row>
    <row r="33118" spans="3:13" x14ac:dyDescent="0.2">
      <c r="C33118" s="38"/>
      <c r="D33118" s="38"/>
      <c r="E33118" s="93"/>
      <c r="L33118" s="38"/>
      <c r="M33118" s="38"/>
    </row>
    <row r="33119" spans="3:13" x14ac:dyDescent="0.2">
      <c r="C33119" s="38"/>
      <c r="D33119" s="38"/>
      <c r="E33119" s="93"/>
      <c r="L33119" s="38"/>
      <c r="M33119" s="38"/>
    </row>
    <row r="33120" spans="3:13" x14ac:dyDescent="0.2">
      <c r="C33120" s="38"/>
      <c r="D33120" s="38"/>
      <c r="E33120" s="93"/>
      <c r="L33120" s="38"/>
      <c r="M33120" s="38"/>
    </row>
    <row r="33121" spans="3:13" x14ac:dyDescent="0.2">
      <c r="C33121" s="38"/>
      <c r="D33121" s="38"/>
      <c r="E33121" s="93"/>
      <c r="L33121" s="38"/>
      <c r="M33121" s="38"/>
    </row>
    <row r="33122" spans="3:13" x14ac:dyDescent="0.2">
      <c r="C33122" s="38"/>
      <c r="D33122" s="38"/>
      <c r="E33122" s="93"/>
      <c r="L33122" s="38"/>
      <c r="M33122" s="38"/>
    </row>
    <row r="33123" spans="3:13" x14ac:dyDescent="0.2">
      <c r="C33123" s="38"/>
      <c r="D33123" s="38"/>
      <c r="E33123" s="93"/>
      <c r="L33123" s="38"/>
      <c r="M33123" s="38"/>
    </row>
    <row r="33124" spans="3:13" x14ac:dyDescent="0.2">
      <c r="C33124" s="38"/>
      <c r="D33124" s="38"/>
      <c r="E33124" s="93"/>
      <c r="L33124" s="38"/>
      <c r="M33124" s="38"/>
    </row>
    <row r="33125" spans="3:13" x14ac:dyDescent="0.2">
      <c r="C33125" s="38"/>
      <c r="D33125" s="38"/>
      <c r="E33125" s="93"/>
      <c r="L33125" s="38"/>
      <c r="M33125" s="38"/>
    </row>
    <row r="33126" spans="3:13" x14ac:dyDescent="0.2">
      <c r="C33126" s="38"/>
      <c r="D33126" s="38"/>
      <c r="E33126" s="93"/>
      <c r="L33126" s="38"/>
      <c r="M33126" s="38"/>
    </row>
    <row r="33127" spans="3:13" x14ac:dyDescent="0.2">
      <c r="C33127" s="38"/>
      <c r="D33127" s="38"/>
      <c r="E33127" s="93"/>
      <c r="L33127" s="38"/>
      <c r="M33127" s="38"/>
    </row>
    <row r="33128" spans="3:13" x14ac:dyDescent="0.2">
      <c r="C33128" s="38"/>
      <c r="D33128" s="38"/>
      <c r="E33128" s="93"/>
      <c r="L33128" s="38"/>
      <c r="M33128" s="38"/>
    </row>
    <row r="33129" spans="3:13" x14ac:dyDescent="0.2">
      <c r="C33129" s="38"/>
      <c r="D33129" s="38"/>
      <c r="E33129" s="93"/>
      <c r="L33129" s="38"/>
      <c r="M33129" s="38"/>
    </row>
    <row r="33130" spans="3:13" x14ac:dyDescent="0.2">
      <c r="C33130" s="38"/>
      <c r="D33130" s="38"/>
      <c r="E33130" s="93"/>
      <c r="L33130" s="38"/>
      <c r="M33130" s="38"/>
    </row>
    <row r="33131" spans="3:13" x14ac:dyDescent="0.2">
      <c r="C33131" s="38"/>
      <c r="D33131" s="38"/>
      <c r="E33131" s="93"/>
      <c r="L33131" s="38"/>
      <c r="M33131" s="38"/>
    </row>
    <row r="33132" spans="3:13" x14ac:dyDescent="0.2">
      <c r="C33132" s="38"/>
      <c r="D33132" s="38"/>
      <c r="E33132" s="93"/>
      <c r="L33132" s="38"/>
      <c r="M33132" s="38"/>
    </row>
    <row r="33133" spans="3:13" x14ac:dyDescent="0.2">
      <c r="C33133" s="38"/>
      <c r="D33133" s="38"/>
      <c r="E33133" s="93"/>
      <c r="L33133" s="38"/>
      <c r="M33133" s="38"/>
    </row>
    <row r="33134" spans="3:13" x14ac:dyDescent="0.2">
      <c r="C33134" s="38"/>
      <c r="D33134" s="38"/>
      <c r="E33134" s="93"/>
      <c r="L33134" s="38"/>
      <c r="M33134" s="38"/>
    </row>
    <row r="33135" spans="3:13" x14ac:dyDescent="0.2">
      <c r="C33135" s="38"/>
      <c r="D33135" s="38"/>
      <c r="E33135" s="93"/>
      <c r="L33135" s="38"/>
      <c r="M33135" s="38"/>
    </row>
    <row r="33136" spans="3:13" x14ac:dyDescent="0.2">
      <c r="C33136" s="38"/>
      <c r="D33136" s="38"/>
      <c r="E33136" s="93"/>
      <c r="L33136" s="38"/>
      <c r="M33136" s="38"/>
    </row>
    <row r="33137" spans="3:13" x14ac:dyDescent="0.2">
      <c r="C33137" s="38"/>
      <c r="D33137" s="38"/>
      <c r="E33137" s="93"/>
      <c r="L33137" s="38"/>
      <c r="M33137" s="38"/>
    </row>
    <row r="33138" spans="3:13" x14ac:dyDescent="0.2">
      <c r="C33138" s="38"/>
      <c r="D33138" s="38"/>
      <c r="E33138" s="93"/>
      <c r="L33138" s="38"/>
      <c r="M33138" s="38"/>
    </row>
    <row r="33139" spans="3:13" x14ac:dyDescent="0.2">
      <c r="C33139" s="38"/>
      <c r="D33139" s="38"/>
      <c r="E33139" s="93"/>
      <c r="L33139" s="38"/>
      <c r="M33139" s="38"/>
    </row>
    <row r="33140" spans="3:13" x14ac:dyDescent="0.2">
      <c r="C33140" s="38"/>
      <c r="D33140" s="38"/>
      <c r="E33140" s="93"/>
      <c r="L33140" s="38"/>
      <c r="M33140" s="38"/>
    </row>
    <row r="33141" spans="3:13" x14ac:dyDescent="0.2">
      <c r="C33141" s="38"/>
      <c r="D33141" s="38"/>
      <c r="E33141" s="93"/>
      <c r="L33141" s="38"/>
      <c r="M33141" s="38"/>
    </row>
    <row r="33142" spans="3:13" x14ac:dyDescent="0.2">
      <c r="C33142" s="38"/>
      <c r="D33142" s="38"/>
      <c r="E33142" s="93"/>
      <c r="L33142" s="38"/>
      <c r="M33142" s="38"/>
    </row>
    <row r="33143" spans="3:13" x14ac:dyDescent="0.2">
      <c r="C33143" s="38"/>
      <c r="D33143" s="38"/>
      <c r="E33143" s="93"/>
      <c r="L33143" s="38"/>
      <c r="M33143" s="38"/>
    </row>
    <row r="33144" spans="3:13" x14ac:dyDescent="0.2">
      <c r="C33144" s="38"/>
      <c r="D33144" s="38"/>
      <c r="E33144" s="93"/>
      <c r="L33144" s="38"/>
      <c r="M33144" s="38"/>
    </row>
    <row r="33145" spans="3:13" x14ac:dyDescent="0.2">
      <c r="C33145" s="38"/>
      <c r="D33145" s="38"/>
      <c r="E33145" s="93"/>
      <c r="L33145" s="38"/>
      <c r="M33145" s="38"/>
    </row>
    <row r="33146" spans="3:13" x14ac:dyDescent="0.2">
      <c r="C33146" s="38"/>
      <c r="D33146" s="38"/>
      <c r="E33146" s="93"/>
      <c r="L33146" s="38"/>
      <c r="M33146" s="38"/>
    </row>
    <row r="33147" spans="3:13" x14ac:dyDescent="0.2">
      <c r="C33147" s="38"/>
      <c r="D33147" s="38"/>
      <c r="E33147" s="93"/>
      <c r="L33147" s="38"/>
      <c r="M33147" s="38"/>
    </row>
    <row r="33148" spans="3:13" x14ac:dyDescent="0.2">
      <c r="C33148" s="38"/>
      <c r="D33148" s="38"/>
      <c r="E33148" s="93"/>
      <c r="L33148" s="38"/>
      <c r="M33148" s="38"/>
    </row>
    <row r="33149" spans="3:13" x14ac:dyDescent="0.2">
      <c r="C33149" s="38"/>
      <c r="D33149" s="38"/>
      <c r="E33149" s="93"/>
      <c r="L33149" s="38"/>
      <c r="M33149" s="38"/>
    </row>
    <row r="33150" spans="3:13" x14ac:dyDescent="0.2">
      <c r="C33150" s="38"/>
      <c r="D33150" s="38"/>
      <c r="E33150" s="93"/>
      <c r="L33150" s="38"/>
      <c r="M33150" s="38"/>
    </row>
    <row r="33151" spans="3:13" x14ac:dyDescent="0.2">
      <c r="C33151" s="38"/>
      <c r="D33151" s="38"/>
      <c r="E33151" s="93"/>
      <c r="L33151" s="38"/>
      <c r="M33151" s="38"/>
    </row>
    <row r="33152" spans="3:13" x14ac:dyDescent="0.2">
      <c r="C33152" s="38"/>
      <c r="D33152" s="38"/>
      <c r="E33152" s="93"/>
      <c r="L33152" s="38"/>
      <c r="M33152" s="38"/>
    </row>
    <row r="33153" spans="3:13" x14ac:dyDescent="0.2">
      <c r="C33153" s="38"/>
      <c r="D33153" s="38"/>
      <c r="E33153" s="93"/>
      <c r="L33153" s="38"/>
      <c r="M33153" s="38"/>
    </row>
    <row r="33154" spans="3:13" x14ac:dyDescent="0.2">
      <c r="C33154" s="38"/>
      <c r="D33154" s="38"/>
      <c r="E33154" s="93"/>
      <c r="L33154" s="38"/>
      <c r="M33154" s="38"/>
    </row>
    <row r="33155" spans="3:13" x14ac:dyDescent="0.2">
      <c r="C33155" s="38"/>
      <c r="D33155" s="38"/>
      <c r="E33155" s="93"/>
      <c r="L33155" s="38"/>
      <c r="M33155" s="38"/>
    </row>
    <row r="33156" spans="3:13" x14ac:dyDescent="0.2">
      <c r="C33156" s="38"/>
      <c r="D33156" s="38"/>
      <c r="E33156" s="93"/>
      <c r="L33156" s="38"/>
      <c r="M33156" s="38"/>
    </row>
    <row r="33157" spans="3:13" x14ac:dyDescent="0.2">
      <c r="C33157" s="38"/>
      <c r="D33157" s="38"/>
      <c r="E33157" s="93"/>
      <c r="L33157" s="38"/>
      <c r="M33157" s="38"/>
    </row>
    <row r="33158" spans="3:13" x14ac:dyDescent="0.2">
      <c r="C33158" s="38"/>
      <c r="D33158" s="38"/>
      <c r="E33158" s="93"/>
      <c r="L33158" s="38"/>
      <c r="M33158" s="38"/>
    </row>
    <row r="33159" spans="3:13" x14ac:dyDescent="0.2">
      <c r="C33159" s="38"/>
      <c r="D33159" s="38"/>
      <c r="E33159" s="93"/>
      <c r="L33159" s="38"/>
      <c r="M33159" s="38"/>
    </row>
    <row r="33160" spans="3:13" x14ac:dyDescent="0.2">
      <c r="C33160" s="38"/>
      <c r="D33160" s="38"/>
      <c r="E33160" s="93"/>
      <c r="L33160" s="38"/>
      <c r="M33160" s="38"/>
    </row>
    <row r="33161" spans="3:13" x14ac:dyDescent="0.2">
      <c r="C33161" s="38"/>
      <c r="D33161" s="38"/>
      <c r="E33161" s="93"/>
      <c r="L33161" s="38"/>
      <c r="M33161" s="38"/>
    </row>
    <row r="33162" spans="3:13" x14ac:dyDescent="0.2">
      <c r="C33162" s="38"/>
      <c r="D33162" s="38"/>
      <c r="E33162" s="93"/>
      <c r="L33162" s="38"/>
      <c r="M33162" s="38"/>
    </row>
    <row r="33163" spans="3:13" x14ac:dyDescent="0.2">
      <c r="C33163" s="38"/>
      <c r="D33163" s="38"/>
      <c r="E33163" s="93"/>
      <c r="L33163" s="38"/>
      <c r="M33163" s="38"/>
    </row>
    <row r="33164" spans="3:13" x14ac:dyDescent="0.2">
      <c r="C33164" s="38"/>
      <c r="D33164" s="38"/>
      <c r="E33164" s="93"/>
      <c r="L33164" s="38"/>
      <c r="M33164" s="38"/>
    </row>
    <row r="33165" spans="3:13" x14ac:dyDescent="0.2">
      <c r="C33165" s="38"/>
      <c r="D33165" s="38"/>
      <c r="E33165" s="93"/>
      <c r="L33165" s="38"/>
      <c r="M33165" s="38"/>
    </row>
    <row r="33166" spans="3:13" x14ac:dyDescent="0.2">
      <c r="C33166" s="38"/>
      <c r="D33166" s="38"/>
      <c r="E33166" s="93"/>
      <c r="L33166" s="38"/>
      <c r="M33166" s="38"/>
    </row>
    <row r="33167" spans="3:13" x14ac:dyDescent="0.2">
      <c r="C33167" s="38"/>
      <c r="D33167" s="38"/>
      <c r="E33167" s="93"/>
      <c r="L33167" s="38"/>
      <c r="M33167" s="38"/>
    </row>
    <row r="33168" spans="3:13" x14ac:dyDescent="0.2">
      <c r="C33168" s="38"/>
      <c r="D33168" s="38"/>
      <c r="E33168" s="93"/>
      <c r="L33168" s="38"/>
      <c r="M33168" s="38"/>
    </row>
    <row r="33169" spans="3:13" x14ac:dyDescent="0.2">
      <c r="C33169" s="38"/>
      <c r="D33169" s="38"/>
      <c r="E33169" s="93"/>
      <c r="L33169" s="38"/>
      <c r="M33169" s="38"/>
    </row>
    <row r="33170" spans="3:13" x14ac:dyDescent="0.2">
      <c r="C33170" s="38"/>
      <c r="D33170" s="38"/>
      <c r="E33170" s="93"/>
      <c r="L33170" s="38"/>
      <c r="M33170" s="38"/>
    </row>
    <row r="33171" spans="3:13" x14ac:dyDescent="0.2">
      <c r="C33171" s="38"/>
      <c r="D33171" s="38"/>
      <c r="E33171" s="93"/>
      <c r="L33171" s="38"/>
      <c r="M33171" s="38"/>
    </row>
    <row r="33172" spans="3:13" x14ac:dyDescent="0.2">
      <c r="C33172" s="38"/>
      <c r="D33172" s="38"/>
      <c r="E33172" s="93"/>
      <c r="L33172" s="38"/>
      <c r="M33172" s="38"/>
    </row>
    <row r="33173" spans="3:13" x14ac:dyDescent="0.2">
      <c r="C33173" s="38"/>
      <c r="D33173" s="38"/>
      <c r="E33173" s="93"/>
      <c r="L33173" s="38"/>
      <c r="M33173" s="38"/>
    </row>
    <row r="33174" spans="3:13" x14ac:dyDescent="0.2">
      <c r="C33174" s="38"/>
      <c r="D33174" s="38"/>
      <c r="E33174" s="93"/>
      <c r="L33174" s="38"/>
      <c r="M33174" s="38"/>
    </row>
    <row r="33175" spans="3:13" x14ac:dyDescent="0.2">
      <c r="C33175" s="38"/>
      <c r="D33175" s="38"/>
      <c r="E33175" s="93"/>
      <c r="L33175" s="38"/>
      <c r="M33175" s="38"/>
    </row>
    <row r="33176" spans="3:13" x14ac:dyDescent="0.2">
      <c r="C33176" s="38"/>
      <c r="D33176" s="38"/>
      <c r="E33176" s="93"/>
      <c r="L33176" s="38"/>
      <c r="M33176" s="38"/>
    </row>
    <row r="33177" spans="3:13" x14ac:dyDescent="0.2">
      <c r="C33177" s="38"/>
      <c r="D33177" s="38"/>
      <c r="E33177" s="93"/>
      <c r="L33177" s="38"/>
      <c r="M33177" s="38"/>
    </row>
    <row r="33178" spans="3:13" x14ac:dyDescent="0.2">
      <c r="C33178" s="38"/>
      <c r="D33178" s="38"/>
      <c r="E33178" s="93"/>
      <c r="L33178" s="38"/>
      <c r="M33178" s="38"/>
    </row>
    <row r="33179" spans="3:13" x14ac:dyDescent="0.2">
      <c r="C33179" s="38"/>
      <c r="D33179" s="38"/>
      <c r="E33179" s="93"/>
      <c r="L33179" s="38"/>
      <c r="M33179" s="38"/>
    </row>
    <row r="33180" spans="3:13" x14ac:dyDescent="0.2">
      <c r="C33180" s="38"/>
      <c r="D33180" s="38"/>
      <c r="E33180" s="93"/>
      <c r="L33180" s="38"/>
      <c r="M33180" s="38"/>
    </row>
    <row r="33181" spans="3:13" x14ac:dyDescent="0.2">
      <c r="C33181" s="38"/>
      <c r="D33181" s="38"/>
      <c r="E33181" s="93"/>
      <c r="L33181" s="38"/>
      <c r="M33181" s="38"/>
    </row>
    <row r="33182" spans="3:13" x14ac:dyDescent="0.2">
      <c r="C33182" s="38"/>
      <c r="D33182" s="38"/>
      <c r="E33182" s="93"/>
      <c r="L33182" s="38"/>
      <c r="M33182" s="38"/>
    </row>
    <row r="33183" spans="3:13" x14ac:dyDescent="0.2">
      <c r="C33183" s="38"/>
      <c r="D33183" s="38"/>
      <c r="E33183" s="93"/>
      <c r="L33183" s="38"/>
      <c r="M33183" s="38"/>
    </row>
    <row r="33184" spans="3:13" x14ac:dyDescent="0.2">
      <c r="C33184" s="38"/>
      <c r="D33184" s="38"/>
      <c r="E33184" s="93"/>
      <c r="L33184" s="38"/>
      <c r="M33184" s="38"/>
    </row>
    <row r="33185" spans="3:13" x14ac:dyDescent="0.2">
      <c r="C33185" s="38"/>
      <c r="D33185" s="38"/>
      <c r="E33185" s="93"/>
      <c r="L33185" s="38"/>
      <c r="M33185" s="38"/>
    </row>
    <row r="33186" spans="3:13" x14ac:dyDescent="0.2">
      <c r="C33186" s="38"/>
      <c r="D33186" s="38"/>
      <c r="E33186" s="93"/>
      <c r="L33186" s="38"/>
      <c r="M33186" s="38"/>
    </row>
    <row r="33187" spans="3:13" x14ac:dyDescent="0.2">
      <c r="C33187" s="38"/>
      <c r="D33187" s="38"/>
      <c r="E33187" s="93"/>
      <c r="L33187" s="38"/>
      <c r="M33187" s="38"/>
    </row>
    <row r="33188" spans="3:13" x14ac:dyDescent="0.2">
      <c r="C33188" s="38"/>
      <c r="D33188" s="38"/>
      <c r="E33188" s="93"/>
      <c r="L33188" s="38"/>
      <c r="M33188" s="38"/>
    </row>
    <row r="33189" spans="3:13" x14ac:dyDescent="0.2">
      <c r="C33189" s="38"/>
      <c r="D33189" s="38"/>
      <c r="E33189" s="93"/>
      <c r="L33189" s="38"/>
      <c r="M33189" s="38"/>
    </row>
    <row r="33190" spans="3:13" x14ac:dyDescent="0.2">
      <c r="C33190" s="38"/>
      <c r="D33190" s="38"/>
      <c r="E33190" s="93"/>
      <c r="L33190" s="38"/>
      <c r="M33190" s="38"/>
    </row>
    <row r="33191" spans="3:13" x14ac:dyDescent="0.2">
      <c r="C33191" s="38"/>
      <c r="D33191" s="38"/>
      <c r="E33191" s="93"/>
      <c r="L33191" s="38"/>
      <c r="M33191" s="38"/>
    </row>
    <row r="33192" spans="3:13" x14ac:dyDescent="0.2">
      <c r="C33192" s="38"/>
      <c r="D33192" s="38"/>
      <c r="E33192" s="93"/>
      <c r="L33192" s="38"/>
      <c r="M33192" s="38"/>
    </row>
    <row r="33193" spans="3:13" x14ac:dyDescent="0.2">
      <c r="C33193" s="38"/>
      <c r="D33193" s="38"/>
      <c r="E33193" s="93"/>
      <c r="L33193" s="38"/>
      <c r="M33193" s="38"/>
    </row>
    <row r="33194" spans="3:13" x14ac:dyDescent="0.2">
      <c r="C33194" s="38"/>
      <c r="D33194" s="38"/>
      <c r="E33194" s="93"/>
      <c r="L33194" s="38"/>
      <c r="M33194" s="38"/>
    </row>
    <row r="33195" spans="3:13" x14ac:dyDescent="0.2">
      <c r="C33195" s="38"/>
      <c r="D33195" s="38"/>
      <c r="E33195" s="93"/>
      <c r="L33195" s="38"/>
      <c r="M33195" s="38"/>
    </row>
    <row r="33196" spans="3:13" x14ac:dyDescent="0.2">
      <c r="C33196" s="38"/>
      <c r="D33196" s="38"/>
      <c r="E33196" s="93"/>
      <c r="L33196" s="38"/>
      <c r="M33196" s="38"/>
    </row>
    <row r="33197" spans="3:13" x14ac:dyDescent="0.2">
      <c r="C33197" s="38"/>
      <c r="D33197" s="38"/>
      <c r="E33197" s="93"/>
      <c r="L33197" s="38"/>
      <c r="M33197" s="38"/>
    </row>
    <row r="33198" spans="3:13" x14ac:dyDescent="0.2">
      <c r="C33198" s="38"/>
      <c r="D33198" s="38"/>
      <c r="E33198" s="93"/>
      <c r="L33198" s="38"/>
      <c r="M33198" s="38"/>
    </row>
    <row r="33199" spans="3:13" x14ac:dyDescent="0.2">
      <c r="C33199" s="38"/>
      <c r="D33199" s="38"/>
      <c r="E33199" s="93"/>
      <c r="L33199" s="38"/>
      <c r="M33199" s="38"/>
    </row>
    <row r="33200" spans="3:13" x14ac:dyDescent="0.2">
      <c r="C33200" s="38"/>
      <c r="D33200" s="38"/>
      <c r="E33200" s="93"/>
      <c r="L33200" s="38"/>
      <c r="M33200" s="38"/>
    </row>
    <row r="33201" spans="3:13" x14ac:dyDescent="0.2">
      <c r="C33201" s="38"/>
      <c r="D33201" s="38"/>
      <c r="E33201" s="93"/>
      <c r="L33201" s="38"/>
      <c r="M33201" s="38"/>
    </row>
    <row r="33202" spans="3:13" x14ac:dyDescent="0.2">
      <c r="C33202" s="38"/>
      <c r="D33202" s="38"/>
      <c r="E33202" s="93"/>
      <c r="L33202" s="38"/>
      <c r="M33202" s="38"/>
    </row>
    <row r="33203" spans="3:13" x14ac:dyDescent="0.2">
      <c r="C33203" s="38"/>
      <c r="D33203" s="38"/>
      <c r="E33203" s="93"/>
      <c r="L33203" s="38"/>
      <c r="M33203" s="38"/>
    </row>
    <row r="33204" spans="3:13" x14ac:dyDescent="0.2">
      <c r="C33204" s="38"/>
      <c r="D33204" s="38"/>
      <c r="E33204" s="93"/>
      <c r="L33204" s="38"/>
      <c r="M33204" s="38"/>
    </row>
    <row r="33205" spans="3:13" x14ac:dyDescent="0.2">
      <c r="C33205" s="38"/>
      <c r="D33205" s="38"/>
      <c r="E33205" s="93"/>
      <c r="L33205" s="38"/>
      <c r="M33205" s="38"/>
    </row>
    <row r="33206" spans="3:13" x14ac:dyDescent="0.2">
      <c r="C33206" s="38"/>
      <c r="D33206" s="38"/>
      <c r="E33206" s="93"/>
      <c r="L33206" s="38"/>
      <c r="M33206" s="38"/>
    </row>
    <row r="33207" spans="3:13" x14ac:dyDescent="0.2">
      <c r="C33207" s="38"/>
      <c r="D33207" s="38"/>
      <c r="E33207" s="93"/>
      <c r="L33207" s="38"/>
      <c r="M33207" s="38"/>
    </row>
    <row r="33208" spans="3:13" x14ac:dyDescent="0.2">
      <c r="C33208" s="38"/>
      <c r="D33208" s="38"/>
      <c r="E33208" s="93"/>
      <c r="L33208" s="38"/>
      <c r="M33208" s="38"/>
    </row>
    <row r="33209" spans="3:13" x14ac:dyDescent="0.2">
      <c r="C33209" s="38"/>
      <c r="D33209" s="38"/>
      <c r="E33209" s="93"/>
      <c r="L33209" s="38"/>
      <c r="M33209" s="38"/>
    </row>
    <row r="33210" spans="3:13" x14ac:dyDescent="0.2">
      <c r="C33210" s="38"/>
      <c r="D33210" s="38"/>
      <c r="E33210" s="93"/>
      <c r="L33210" s="38"/>
      <c r="M33210" s="38"/>
    </row>
    <row r="33211" spans="3:13" x14ac:dyDescent="0.2">
      <c r="C33211" s="38"/>
      <c r="D33211" s="38"/>
      <c r="E33211" s="93"/>
      <c r="L33211" s="38"/>
      <c r="M33211" s="38"/>
    </row>
    <row r="33212" spans="3:13" x14ac:dyDescent="0.2">
      <c r="C33212" s="38"/>
      <c r="D33212" s="38"/>
      <c r="E33212" s="93"/>
      <c r="L33212" s="38"/>
      <c r="M33212" s="38"/>
    </row>
    <row r="33213" spans="3:13" x14ac:dyDescent="0.2">
      <c r="C33213" s="38"/>
      <c r="D33213" s="38"/>
      <c r="E33213" s="93"/>
      <c r="L33213" s="38"/>
      <c r="M33213" s="38"/>
    </row>
    <row r="33214" spans="3:13" x14ac:dyDescent="0.2">
      <c r="C33214" s="38"/>
      <c r="D33214" s="38"/>
      <c r="E33214" s="93"/>
      <c r="L33214" s="38"/>
      <c r="M33214" s="38"/>
    </row>
    <row r="33215" spans="3:13" x14ac:dyDescent="0.2">
      <c r="C33215" s="38"/>
      <c r="D33215" s="38"/>
      <c r="E33215" s="93"/>
      <c r="L33215" s="38"/>
      <c r="M33215" s="38"/>
    </row>
    <row r="33216" spans="3:13" x14ac:dyDescent="0.2">
      <c r="C33216" s="38"/>
      <c r="D33216" s="38"/>
      <c r="E33216" s="93"/>
      <c r="L33216" s="38"/>
      <c r="M33216" s="38"/>
    </row>
    <row r="33217" spans="3:13" x14ac:dyDescent="0.2">
      <c r="C33217" s="38"/>
      <c r="D33217" s="38"/>
      <c r="E33217" s="93"/>
      <c r="L33217" s="38"/>
      <c r="M33217" s="38"/>
    </row>
    <row r="33218" spans="3:13" x14ac:dyDescent="0.2">
      <c r="C33218" s="38"/>
      <c r="D33218" s="38"/>
      <c r="E33218" s="93"/>
      <c r="L33218" s="38"/>
      <c r="M33218" s="38"/>
    </row>
    <row r="33219" spans="3:13" x14ac:dyDescent="0.2">
      <c r="C33219" s="38"/>
      <c r="D33219" s="38"/>
      <c r="E33219" s="93"/>
      <c r="L33219" s="38"/>
      <c r="M33219" s="38"/>
    </row>
    <row r="33220" spans="3:13" x14ac:dyDescent="0.2">
      <c r="C33220" s="38"/>
      <c r="D33220" s="38"/>
      <c r="E33220" s="93"/>
      <c r="L33220" s="38"/>
      <c r="M33220" s="38"/>
    </row>
    <row r="33221" spans="3:13" x14ac:dyDescent="0.2">
      <c r="C33221" s="38"/>
      <c r="D33221" s="38"/>
      <c r="E33221" s="93"/>
      <c r="L33221" s="38"/>
      <c r="M33221" s="38"/>
    </row>
    <row r="33222" spans="3:13" x14ac:dyDescent="0.2">
      <c r="C33222" s="38"/>
      <c r="D33222" s="38"/>
      <c r="E33222" s="93"/>
      <c r="L33222" s="38"/>
      <c r="M33222" s="38"/>
    </row>
    <row r="33223" spans="3:13" x14ac:dyDescent="0.2">
      <c r="C33223" s="38"/>
      <c r="D33223" s="38"/>
      <c r="E33223" s="93"/>
      <c r="L33223" s="38"/>
      <c r="M33223" s="38"/>
    </row>
    <row r="33224" spans="3:13" x14ac:dyDescent="0.2">
      <c r="C33224" s="38"/>
      <c r="D33224" s="38"/>
      <c r="E33224" s="93"/>
      <c r="L33224" s="38"/>
      <c r="M33224" s="38"/>
    </row>
    <row r="33225" spans="3:13" x14ac:dyDescent="0.2">
      <c r="C33225" s="38"/>
      <c r="D33225" s="38"/>
      <c r="E33225" s="93"/>
      <c r="L33225" s="38"/>
      <c r="M33225" s="38"/>
    </row>
    <row r="33226" spans="3:13" x14ac:dyDescent="0.2">
      <c r="C33226" s="38"/>
      <c r="D33226" s="38"/>
      <c r="E33226" s="93"/>
      <c r="L33226" s="38"/>
      <c r="M33226" s="38"/>
    </row>
    <row r="33227" spans="3:13" x14ac:dyDescent="0.2">
      <c r="C33227" s="38"/>
      <c r="D33227" s="38"/>
      <c r="E33227" s="93"/>
      <c r="L33227" s="38"/>
      <c r="M33227" s="38"/>
    </row>
    <row r="33228" spans="3:13" x14ac:dyDescent="0.2">
      <c r="C33228" s="38"/>
      <c r="D33228" s="38"/>
      <c r="E33228" s="93"/>
      <c r="L33228" s="38"/>
      <c r="M33228" s="38"/>
    </row>
    <row r="33229" spans="3:13" x14ac:dyDescent="0.2">
      <c r="C33229" s="38"/>
      <c r="D33229" s="38"/>
      <c r="E33229" s="93"/>
      <c r="L33229" s="38"/>
      <c r="M33229" s="38"/>
    </row>
    <row r="33230" spans="3:13" x14ac:dyDescent="0.2">
      <c r="C33230" s="38"/>
      <c r="D33230" s="38"/>
      <c r="E33230" s="93"/>
      <c r="L33230" s="38"/>
      <c r="M33230" s="38"/>
    </row>
    <row r="33231" spans="3:13" x14ac:dyDescent="0.2">
      <c r="C33231" s="38"/>
      <c r="D33231" s="38"/>
      <c r="E33231" s="93"/>
      <c r="L33231" s="38"/>
      <c r="M33231" s="38"/>
    </row>
    <row r="33232" spans="3:13" x14ac:dyDescent="0.2">
      <c r="C33232" s="38"/>
      <c r="D33232" s="38"/>
      <c r="E33232" s="93"/>
      <c r="L33232" s="38"/>
      <c r="M33232" s="38"/>
    </row>
    <row r="33233" spans="3:13" x14ac:dyDescent="0.2">
      <c r="C33233" s="38"/>
      <c r="D33233" s="38"/>
      <c r="E33233" s="93"/>
      <c r="L33233" s="38"/>
      <c r="M33233" s="38"/>
    </row>
    <row r="33234" spans="3:13" x14ac:dyDescent="0.2">
      <c r="C33234" s="38"/>
      <c r="D33234" s="38"/>
      <c r="E33234" s="93"/>
      <c r="L33234" s="38"/>
      <c r="M33234" s="38"/>
    </row>
    <row r="33235" spans="3:13" x14ac:dyDescent="0.2">
      <c r="C33235" s="38"/>
      <c r="D33235" s="38"/>
      <c r="E33235" s="93"/>
      <c r="L33235" s="38"/>
      <c r="M33235" s="38"/>
    </row>
    <row r="33236" spans="3:13" x14ac:dyDescent="0.2">
      <c r="C33236" s="38"/>
      <c r="D33236" s="38"/>
      <c r="E33236" s="93"/>
      <c r="L33236" s="38"/>
      <c r="M33236" s="38"/>
    </row>
    <row r="33237" spans="3:13" x14ac:dyDescent="0.2">
      <c r="C33237" s="38"/>
      <c r="D33237" s="38"/>
      <c r="E33237" s="93"/>
      <c r="L33237" s="38"/>
      <c r="M33237" s="38"/>
    </row>
    <row r="33238" spans="3:13" x14ac:dyDescent="0.2">
      <c r="C33238" s="38"/>
      <c r="D33238" s="38"/>
      <c r="E33238" s="93"/>
      <c r="L33238" s="38"/>
      <c r="M33238" s="38"/>
    </row>
    <row r="33239" spans="3:13" x14ac:dyDescent="0.2">
      <c r="C33239" s="38"/>
      <c r="D33239" s="38"/>
      <c r="E33239" s="93"/>
      <c r="L33239" s="38"/>
      <c r="M33239" s="38"/>
    </row>
    <row r="33240" spans="3:13" x14ac:dyDescent="0.2">
      <c r="C33240" s="38"/>
      <c r="D33240" s="38"/>
      <c r="E33240" s="93"/>
      <c r="L33240" s="38"/>
      <c r="M33240" s="38"/>
    </row>
    <row r="33241" spans="3:13" x14ac:dyDescent="0.2">
      <c r="C33241" s="38"/>
      <c r="D33241" s="38"/>
      <c r="E33241" s="93"/>
      <c r="L33241" s="38"/>
      <c r="M33241" s="38"/>
    </row>
    <row r="33242" spans="3:13" x14ac:dyDescent="0.2">
      <c r="C33242" s="38"/>
      <c r="D33242" s="38"/>
      <c r="E33242" s="93"/>
      <c r="L33242" s="38"/>
      <c r="M33242" s="38"/>
    </row>
    <row r="33243" spans="3:13" x14ac:dyDescent="0.2">
      <c r="C33243" s="38"/>
      <c r="D33243" s="38"/>
      <c r="E33243" s="93"/>
      <c r="L33243" s="38"/>
      <c r="M33243" s="38"/>
    </row>
    <row r="33244" spans="3:13" x14ac:dyDescent="0.2">
      <c r="C33244" s="38"/>
      <c r="D33244" s="38"/>
      <c r="E33244" s="93"/>
      <c r="L33244" s="38"/>
      <c r="M33244" s="38"/>
    </row>
    <row r="33245" spans="3:13" x14ac:dyDescent="0.2">
      <c r="C33245" s="38"/>
      <c r="D33245" s="38"/>
      <c r="E33245" s="93"/>
      <c r="L33245" s="38"/>
      <c r="M33245" s="38"/>
    </row>
    <row r="33246" spans="3:13" x14ac:dyDescent="0.2">
      <c r="C33246" s="38"/>
      <c r="D33246" s="38"/>
      <c r="E33246" s="93"/>
      <c r="L33246" s="38"/>
      <c r="M33246" s="38"/>
    </row>
    <row r="33247" spans="3:13" x14ac:dyDescent="0.2">
      <c r="C33247" s="38"/>
      <c r="D33247" s="38"/>
      <c r="E33247" s="93"/>
      <c r="L33247" s="38"/>
      <c r="M33247" s="38"/>
    </row>
    <row r="33248" spans="3:13" x14ac:dyDescent="0.2">
      <c r="C33248" s="38"/>
      <c r="D33248" s="38"/>
      <c r="E33248" s="93"/>
      <c r="L33248" s="38"/>
      <c r="M33248" s="38"/>
    </row>
    <row r="33249" spans="3:13" x14ac:dyDescent="0.2">
      <c r="C33249" s="38"/>
      <c r="D33249" s="38"/>
      <c r="E33249" s="93"/>
      <c r="L33249" s="38"/>
      <c r="M33249" s="38"/>
    </row>
    <row r="33250" spans="3:13" x14ac:dyDescent="0.2">
      <c r="C33250" s="38"/>
      <c r="D33250" s="38"/>
      <c r="E33250" s="93"/>
      <c r="L33250" s="38"/>
      <c r="M33250" s="38"/>
    </row>
    <row r="33251" spans="3:13" x14ac:dyDescent="0.2">
      <c r="C33251" s="38"/>
      <c r="D33251" s="38"/>
      <c r="E33251" s="93"/>
      <c r="L33251" s="38"/>
      <c r="M33251" s="38"/>
    </row>
    <row r="33252" spans="3:13" x14ac:dyDescent="0.2">
      <c r="C33252" s="38"/>
      <c r="D33252" s="38"/>
      <c r="E33252" s="93"/>
      <c r="L33252" s="38"/>
      <c r="M33252" s="38"/>
    </row>
    <row r="33253" spans="3:13" x14ac:dyDescent="0.2">
      <c r="C33253" s="38"/>
      <c r="D33253" s="38"/>
      <c r="E33253" s="93"/>
      <c r="L33253" s="38"/>
      <c r="M33253" s="38"/>
    </row>
    <row r="33254" spans="3:13" x14ac:dyDescent="0.2">
      <c r="C33254" s="38"/>
      <c r="D33254" s="38"/>
      <c r="E33254" s="93"/>
      <c r="L33254" s="38"/>
      <c r="M33254" s="38"/>
    </row>
    <row r="33255" spans="3:13" x14ac:dyDescent="0.2">
      <c r="C33255" s="38"/>
      <c r="D33255" s="38"/>
      <c r="E33255" s="93"/>
      <c r="L33255" s="38"/>
      <c r="M33255" s="38"/>
    </row>
    <row r="33256" spans="3:13" x14ac:dyDescent="0.2">
      <c r="C33256" s="38"/>
      <c r="D33256" s="38"/>
      <c r="E33256" s="93"/>
      <c r="L33256" s="38"/>
      <c r="M33256" s="38"/>
    </row>
    <row r="33257" spans="3:13" x14ac:dyDescent="0.2">
      <c r="C33257" s="38"/>
      <c r="D33257" s="38"/>
      <c r="E33257" s="93"/>
      <c r="L33257" s="38"/>
      <c r="M33257" s="38"/>
    </row>
    <row r="33258" spans="3:13" x14ac:dyDescent="0.2">
      <c r="C33258" s="38"/>
      <c r="D33258" s="38"/>
      <c r="E33258" s="93"/>
      <c r="L33258" s="38"/>
      <c r="M33258" s="38"/>
    </row>
    <row r="33259" spans="3:13" x14ac:dyDescent="0.2">
      <c r="C33259" s="38"/>
      <c r="D33259" s="38"/>
      <c r="E33259" s="93"/>
      <c r="L33259" s="38"/>
      <c r="M33259" s="38"/>
    </row>
    <row r="33260" spans="3:13" x14ac:dyDescent="0.2">
      <c r="C33260" s="38"/>
      <c r="D33260" s="38"/>
      <c r="E33260" s="93"/>
      <c r="L33260" s="38"/>
      <c r="M33260" s="38"/>
    </row>
    <row r="33261" spans="3:13" x14ac:dyDescent="0.2">
      <c r="C33261" s="38"/>
      <c r="D33261" s="38"/>
      <c r="E33261" s="93"/>
      <c r="L33261" s="38"/>
      <c r="M33261" s="38"/>
    </row>
    <row r="33262" spans="3:13" x14ac:dyDescent="0.2">
      <c r="C33262" s="38"/>
      <c r="D33262" s="38"/>
      <c r="E33262" s="93"/>
      <c r="L33262" s="38"/>
      <c r="M33262" s="38"/>
    </row>
    <row r="33263" spans="3:13" x14ac:dyDescent="0.2">
      <c r="C33263" s="38"/>
      <c r="D33263" s="38"/>
      <c r="E33263" s="93"/>
      <c r="L33263" s="38"/>
      <c r="M33263" s="38"/>
    </row>
    <row r="33264" spans="3:13" x14ac:dyDescent="0.2">
      <c r="C33264" s="38"/>
      <c r="D33264" s="38"/>
      <c r="E33264" s="93"/>
      <c r="L33264" s="38"/>
      <c r="M33264" s="38"/>
    </row>
    <row r="33265" spans="3:13" x14ac:dyDescent="0.2">
      <c r="C33265" s="38"/>
      <c r="D33265" s="38"/>
      <c r="E33265" s="93"/>
      <c r="L33265" s="38"/>
      <c r="M33265" s="38"/>
    </row>
    <row r="33266" spans="3:13" x14ac:dyDescent="0.2">
      <c r="C33266" s="38"/>
      <c r="D33266" s="38"/>
      <c r="E33266" s="93"/>
      <c r="L33266" s="38"/>
      <c r="M33266" s="38"/>
    </row>
    <row r="33267" spans="3:13" x14ac:dyDescent="0.2">
      <c r="C33267" s="38"/>
      <c r="D33267" s="38"/>
      <c r="E33267" s="93"/>
      <c r="L33267" s="38"/>
      <c r="M33267" s="38"/>
    </row>
    <row r="33268" spans="3:13" x14ac:dyDescent="0.2">
      <c r="C33268" s="38"/>
      <c r="D33268" s="38"/>
      <c r="E33268" s="93"/>
      <c r="L33268" s="38"/>
      <c r="M33268" s="38"/>
    </row>
    <row r="33269" spans="3:13" x14ac:dyDescent="0.2">
      <c r="C33269" s="38"/>
      <c r="D33269" s="38"/>
      <c r="E33269" s="93"/>
      <c r="L33269" s="38"/>
      <c r="M33269" s="38"/>
    </row>
    <row r="33270" spans="3:13" x14ac:dyDescent="0.2">
      <c r="C33270" s="38"/>
      <c r="D33270" s="38"/>
      <c r="E33270" s="93"/>
      <c r="L33270" s="38"/>
      <c r="M33270" s="38"/>
    </row>
    <row r="33271" spans="3:13" x14ac:dyDescent="0.2">
      <c r="C33271" s="38"/>
      <c r="D33271" s="38"/>
      <c r="E33271" s="93"/>
      <c r="L33271" s="38"/>
      <c r="M33271" s="38"/>
    </row>
    <row r="33272" spans="3:13" x14ac:dyDescent="0.2">
      <c r="C33272" s="38"/>
      <c r="D33272" s="38"/>
      <c r="E33272" s="93"/>
      <c r="L33272" s="38"/>
      <c r="M33272" s="38"/>
    </row>
    <row r="33273" spans="3:13" x14ac:dyDescent="0.2">
      <c r="C33273" s="38"/>
      <c r="D33273" s="38"/>
      <c r="E33273" s="93"/>
      <c r="L33273" s="38"/>
      <c r="M33273" s="38"/>
    </row>
    <row r="33274" spans="3:13" x14ac:dyDescent="0.2">
      <c r="C33274" s="38"/>
      <c r="D33274" s="38"/>
      <c r="E33274" s="93"/>
      <c r="L33274" s="38"/>
      <c r="M33274" s="38"/>
    </row>
    <row r="33275" spans="3:13" x14ac:dyDescent="0.2">
      <c r="C33275" s="38"/>
      <c r="D33275" s="38"/>
      <c r="E33275" s="93"/>
      <c r="L33275" s="38"/>
      <c r="M33275" s="38"/>
    </row>
    <row r="33276" spans="3:13" x14ac:dyDescent="0.2">
      <c r="C33276" s="38"/>
      <c r="D33276" s="38"/>
      <c r="E33276" s="93"/>
      <c r="L33276" s="38"/>
      <c r="M33276" s="38"/>
    </row>
    <row r="33277" spans="3:13" x14ac:dyDescent="0.2">
      <c r="C33277" s="38"/>
      <c r="D33277" s="38"/>
      <c r="E33277" s="93"/>
      <c r="L33277" s="38"/>
      <c r="M33277" s="38"/>
    </row>
    <row r="33278" spans="3:13" x14ac:dyDescent="0.2">
      <c r="C33278" s="38"/>
      <c r="D33278" s="38"/>
      <c r="E33278" s="93"/>
      <c r="L33278" s="38"/>
      <c r="M33278" s="38"/>
    </row>
    <row r="33279" spans="3:13" x14ac:dyDescent="0.2">
      <c r="C33279" s="38"/>
      <c r="D33279" s="38"/>
      <c r="E33279" s="93"/>
      <c r="L33279" s="38"/>
      <c r="M33279" s="38"/>
    </row>
    <row r="33280" spans="3:13" x14ac:dyDescent="0.2">
      <c r="C33280" s="38"/>
      <c r="D33280" s="38"/>
      <c r="E33280" s="93"/>
      <c r="L33280" s="38"/>
      <c r="M33280" s="38"/>
    </row>
    <row r="33281" spans="3:13" x14ac:dyDescent="0.2">
      <c r="C33281" s="38"/>
      <c r="D33281" s="38"/>
      <c r="E33281" s="93"/>
      <c r="L33281" s="38"/>
      <c r="M33281" s="38"/>
    </row>
    <row r="33282" spans="3:13" x14ac:dyDescent="0.2">
      <c r="C33282" s="38"/>
      <c r="D33282" s="38"/>
      <c r="E33282" s="93"/>
      <c r="L33282" s="38"/>
      <c r="M33282" s="38"/>
    </row>
    <row r="33283" spans="3:13" x14ac:dyDescent="0.2">
      <c r="C33283" s="38"/>
      <c r="D33283" s="38"/>
      <c r="E33283" s="93"/>
      <c r="L33283" s="38"/>
      <c r="M33283" s="38"/>
    </row>
    <row r="33284" spans="3:13" x14ac:dyDescent="0.2">
      <c r="C33284" s="38"/>
      <c r="D33284" s="38"/>
      <c r="E33284" s="93"/>
      <c r="L33284" s="38"/>
      <c r="M33284" s="38"/>
    </row>
    <row r="33285" spans="3:13" x14ac:dyDescent="0.2">
      <c r="C33285" s="38"/>
      <c r="D33285" s="38"/>
      <c r="E33285" s="93"/>
      <c r="L33285" s="38"/>
      <c r="M33285" s="38"/>
    </row>
    <row r="33286" spans="3:13" x14ac:dyDescent="0.2">
      <c r="C33286" s="38"/>
      <c r="D33286" s="38"/>
      <c r="E33286" s="93"/>
      <c r="L33286" s="38"/>
      <c r="M33286" s="38"/>
    </row>
    <row r="33287" spans="3:13" x14ac:dyDescent="0.2">
      <c r="C33287" s="38"/>
      <c r="D33287" s="38"/>
      <c r="E33287" s="93"/>
      <c r="L33287" s="38"/>
      <c r="M33287" s="38"/>
    </row>
    <row r="33288" spans="3:13" x14ac:dyDescent="0.2">
      <c r="C33288" s="38"/>
      <c r="D33288" s="38"/>
      <c r="E33288" s="93"/>
      <c r="L33288" s="38"/>
      <c r="M33288" s="38"/>
    </row>
    <row r="33289" spans="3:13" x14ac:dyDescent="0.2">
      <c r="C33289" s="38"/>
      <c r="D33289" s="38"/>
      <c r="E33289" s="93"/>
      <c r="L33289" s="38"/>
      <c r="M33289" s="38"/>
    </row>
    <row r="33290" spans="3:13" x14ac:dyDescent="0.2">
      <c r="C33290" s="38"/>
      <c r="D33290" s="38"/>
      <c r="E33290" s="93"/>
      <c r="L33290" s="38"/>
      <c r="M33290" s="38"/>
    </row>
    <row r="33291" spans="3:13" x14ac:dyDescent="0.2">
      <c r="C33291" s="38"/>
      <c r="D33291" s="38"/>
      <c r="E33291" s="93"/>
      <c r="L33291" s="38"/>
      <c r="M33291" s="38"/>
    </row>
    <row r="33292" spans="3:13" x14ac:dyDescent="0.2">
      <c r="C33292" s="38"/>
      <c r="D33292" s="38"/>
      <c r="E33292" s="93"/>
      <c r="L33292" s="38"/>
      <c r="M33292" s="38"/>
    </row>
    <row r="33293" spans="3:13" x14ac:dyDescent="0.2">
      <c r="C33293" s="38"/>
      <c r="D33293" s="38"/>
      <c r="E33293" s="93"/>
      <c r="L33293" s="38"/>
      <c r="M33293" s="38"/>
    </row>
    <row r="33294" spans="3:13" x14ac:dyDescent="0.2">
      <c r="C33294" s="38"/>
      <c r="D33294" s="38"/>
      <c r="E33294" s="93"/>
      <c r="L33294" s="38"/>
      <c r="M33294" s="38"/>
    </row>
    <row r="33295" spans="3:13" x14ac:dyDescent="0.2">
      <c r="C33295" s="38"/>
      <c r="D33295" s="38"/>
      <c r="E33295" s="93"/>
      <c r="L33295" s="38"/>
      <c r="M33295" s="38"/>
    </row>
    <row r="33296" spans="3:13" x14ac:dyDescent="0.2">
      <c r="C33296" s="38"/>
      <c r="D33296" s="38"/>
      <c r="E33296" s="93"/>
      <c r="L33296" s="38"/>
      <c r="M33296" s="38"/>
    </row>
    <row r="33297" spans="3:13" x14ac:dyDescent="0.2">
      <c r="C33297" s="38"/>
      <c r="D33297" s="38"/>
      <c r="E33297" s="93"/>
      <c r="L33297" s="38"/>
      <c r="M33297" s="38"/>
    </row>
    <row r="33298" spans="3:13" x14ac:dyDescent="0.2">
      <c r="C33298" s="38"/>
      <c r="D33298" s="38"/>
      <c r="E33298" s="93"/>
      <c r="L33298" s="38"/>
      <c r="M33298" s="38"/>
    </row>
    <row r="33299" spans="3:13" x14ac:dyDescent="0.2">
      <c r="C33299" s="38"/>
      <c r="D33299" s="38"/>
      <c r="E33299" s="93"/>
      <c r="L33299" s="38"/>
      <c r="M33299" s="38"/>
    </row>
    <row r="33300" spans="3:13" x14ac:dyDescent="0.2">
      <c r="C33300" s="38"/>
      <c r="D33300" s="38"/>
      <c r="E33300" s="93"/>
      <c r="L33300" s="38"/>
      <c r="M33300" s="38"/>
    </row>
    <row r="33301" spans="3:13" x14ac:dyDescent="0.2">
      <c r="C33301" s="38"/>
      <c r="D33301" s="38"/>
      <c r="E33301" s="93"/>
      <c r="L33301" s="38"/>
      <c r="M33301" s="38"/>
    </row>
    <row r="33302" spans="3:13" x14ac:dyDescent="0.2">
      <c r="C33302" s="38"/>
      <c r="D33302" s="38"/>
      <c r="E33302" s="93"/>
      <c r="L33302" s="38"/>
      <c r="M33302" s="38"/>
    </row>
    <row r="33303" spans="3:13" x14ac:dyDescent="0.2">
      <c r="C33303" s="38"/>
      <c r="D33303" s="38"/>
      <c r="E33303" s="93"/>
      <c r="L33303" s="38"/>
      <c r="M33303" s="38"/>
    </row>
    <row r="33304" spans="3:13" x14ac:dyDescent="0.2">
      <c r="C33304" s="38"/>
      <c r="D33304" s="38"/>
      <c r="E33304" s="93"/>
      <c r="L33304" s="38"/>
      <c r="M33304" s="38"/>
    </row>
    <row r="33305" spans="3:13" x14ac:dyDescent="0.2">
      <c r="C33305" s="38"/>
      <c r="D33305" s="38"/>
      <c r="E33305" s="93"/>
      <c r="L33305" s="38"/>
      <c r="M33305" s="38"/>
    </row>
    <row r="33306" spans="3:13" x14ac:dyDescent="0.2">
      <c r="C33306" s="38"/>
      <c r="D33306" s="38"/>
      <c r="E33306" s="93"/>
      <c r="L33306" s="38"/>
      <c r="M33306" s="38"/>
    </row>
    <row r="33307" spans="3:13" x14ac:dyDescent="0.2">
      <c r="C33307" s="38"/>
      <c r="D33307" s="38"/>
      <c r="E33307" s="93"/>
      <c r="L33307" s="38"/>
      <c r="M33307" s="38"/>
    </row>
    <row r="33308" spans="3:13" x14ac:dyDescent="0.2">
      <c r="C33308" s="38"/>
      <c r="D33308" s="38"/>
      <c r="E33308" s="93"/>
      <c r="L33308" s="38"/>
      <c r="M33308" s="38"/>
    </row>
    <row r="33309" spans="3:13" x14ac:dyDescent="0.2">
      <c r="C33309" s="38"/>
      <c r="D33309" s="38"/>
      <c r="E33309" s="93"/>
      <c r="L33309" s="38"/>
      <c r="M33309" s="38"/>
    </row>
    <row r="33310" spans="3:13" x14ac:dyDescent="0.2">
      <c r="C33310" s="38"/>
      <c r="D33310" s="38"/>
      <c r="E33310" s="93"/>
      <c r="L33310" s="38"/>
      <c r="M33310" s="38"/>
    </row>
    <row r="33311" spans="3:13" x14ac:dyDescent="0.2">
      <c r="C33311" s="38"/>
      <c r="D33311" s="38"/>
      <c r="E33311" s="93"/>
      <c r="L33311" s="38"/>
      <c r="M33311" s="38"/>
    </row>
    <row r="33312" spans="3:13" x14ac:dyDescent="0.2">
      <c r="C33312" s="38"/>
      <c r="D33312" s="38"/>
      <c r="E33312" s="93"/>
      <c r="L33312" s="38"/>
      <c r="M33312" s="38"/>
    </row>
    <row r="33313" spans="3:13" x14ac:dyDescent="0.2">
      <c r="C33313" s="38"/>
      <c r="D33313" s="38"/>
      <c r="E33313" s="93"/>
      <c r="L33313" s="38"/>
      <c r="M33313" s="38"/>
    </row>
    <row r="33314" spans="3:13" x14ac:dyDescent="0.2">
      <c r="C33314" s="38"/>
      <c r="D33314" s="38"/>
      <c r="E33314" s="93"/>
      <c r="L33314" s="38"/>
      <c r="M33314" s="38"/>
    </row>
    <row r="33315" spans="3:13" x14ac:dyDescent="0.2">
      <c r="C33315" s="38"/>
      <c r="D33315" s="38"/>
      <c r="E33315" s="93"/>
      <c r="L33315" s="38"/>
      <c r="M33315" s="38"/>
    </row>
    <row r="33316" spans="3:13" x14ac:dyDescent="0.2">
      <c r="C33316" s="38"/>
      <c r="D33316" s="38"/>
      <c r="E33316" s="93"/>
      <c r="L33316" s="38"/>
      <c r="M33316" s="38"/>
    </row>
    <row r="33317" spans="3:13" x14ac:dyDescent="0.2">
      <c r="C33317" s="38"/>
      <c r="D33317" s="38"/>
      <c r="E33317" s="93"/>
      <c r="L33317" s="38"/>
      <c r="M33317" s="38"/>
    </row>
    <row r="33318" spans="3:13" x14ac:dyDescent="0.2">
      <c r="C33318" s="38"/>
      <c r="D33318" s="38"/>
      <c r="E33318" s="93"/>
      <c r="L33318" s="38"/>
      <c r="M33318" s="38"/>
    </row>
    <row r="33319" spans="3:13" x14ac:dyDescent="0.2">
      <c r="C33319" s="38"/>
      <c r="D33319" s="38"/>
      <c r="E33319" s="93"/>
      <c r="L33319" s="38"/>
      <c r="M33319" s="38"/>
    </row>
    <row r="33320" spans="3:13" x14ac:dyDescent="0.2">
      <c r="C33320" s="38"/>
      <c r="D33320" s="38"/>
      <c r="E33320" s="93"/>
      <c r="L33320" s="38"/>
      <c r="M33320" s="38"/>
    </row>
    <row r="33321" spans="3:13" x14ac:dyDescent="0.2">
      <c r="C33321" s="38"/>
      <c r="D33321" s="38"/>
      <c r="E33321" s="93"/>
      <c r="L33321" s="38"/>
      <c r="M33321" s="38"/>
    </row>
    <row r="33322" spans="3:13" x14ac:dyDescent="0.2">
      <c r="C33322" s="38"/>
      <c r="D33322" s="38"/>
      <c r="E33322" s="93"/>
      <c r="L33322" s="38"/>
      <c r="M33322" s="38"/>
    </row>
    <row r="33323" spans="3:13" x14ac:dyDescent="0.2">
      <c r="C33323" s="38"/>
      <c r="D33323" s="38"/>
      <c r="E33323" s="93"/>
      <c r="L33323" s="38"/>
      <c r="M33323" s="38"/>
    </row>
    <row r="33324" spans="3:13" x14ac:dyDescent="0.2">
      <c r="C33324" s="38"/>
      <c r="D33324" s="38"/>
      <c r="E33324" s="93"/>
      <c r="L33324" s="38"/>
      <c r="M33324" s="38"/>
    </row>
    <row r="33325" spans="3:13" x14ac:dyDescent="0.2">
      <c r="C33325" s="38"/>
      <c r="D33325" s="38"/>
      <c r="E33325" s="93"/>
      <c r="L33325" s="38"/>
      <c r="M33325" s="38"/>
    </row>
    <row r="33326" spans="3:13" x14ac:dyDescent="0.2">
      <c r="C33326" s="38"/>
      <c r="D33326" s="38"/>
      <c r="E33326" s="93"/>
      <c r="L33326" s="38"/>
      <c r="M33326" s="38"/>
    </row>
    <row r="33327" spans="3:13" x14ac:dyDescent="0.2">
      <c r="C33327" s="38"/>
      <c r="D33327" s="38"/>
      <c r="E33327" s="93"/>
      <c r="L33327" s="38"/>
      <c r="M33327" s="38"/>
    </row>
    <row r="33328" spans="3:13" x14ac:dyDescent="0.2">
      <c r="C33328" s="38"/>
      <c r="D33328" s="38"/>
      <c r="E33328" s="93"/>
      <c r="L33328" s="38"/>
      <c r="M33328" s="38"/>
    </row>
    <row r="33329" spans="3:13" x14ac:dyDescent="0.2">
      <c r="C33329" s="38"/>
      <c r="D33329" s="38"/>
      <c r="E33329" s="93"/>
      <c r="L33329" s="38"/>
      <c r="M33329" s="38"/>
    </row>
    <row r="33330" spans="3:13" x14ac:dyDescent="0.2">
      <c r="C33330" s="38"/>
      <c r="D33330" s="38"/>
      <c r="E33330" s="93"/>
      <c r="L33330" s="38"/>
      <c r="M33330" s="38"/>
    </row>
    <row r="33331" spans="3:13" x14ac:dyDescent="0.2">
      <c r="C33331" s="38"/>
      <c r="D33331" s="38"/>
      <c r="E33331" s="93"/>
      <c r="L33331" s="38"/>
      <c r="M33331" s="38"/>
    </row>
    <row r="33332" spans="3:13" x14ac:dyDescent="0.2">
      <c r="C33332" s="38"/>
      <c r="D33332" s="38"/>
      <c r="E33332" s="93"/>
      <c r="L33332" s="38"/>
      <c r="M33332" s="38"/>
    </row>
    <row r="33333" spans="3:13" x14ac:dyDescent="0.2">
      <c r="C33333" s="38"/>
      <c r="D33333" s="38"/>
      <c r="E33333" s="93"/>
      <c r="L33333" s="38"/>
      <c r="M33333" s="38"/>
    </row>
    <row r="33334" spans="3:13" x14ac:dyDescent="0.2">
      <c r="C33334" s="38"/>
      <c r="D33334" s="38"/>
      <c r="E33334" s="93"/>
      <c r="L33334" s="38"/>
      <c r="M33334" s="38"/>
    </row>
    <row r="33335" spans="3:13" x14ac:dyDescent="0.2">
      <c r="C33335" s="38"/>
      <c r="D33335" s="38"/>
      <c r="E33335" s="93"/>
      <c r="L33335" s="38"/>
      <c r="M33335" s="38"/>
    </row>
    <row r="33336" spans="3:13" x14ac:dyDescent="0.2">
      <c r="C33336" s="38"/>
      <c r="D33336" s="38"/>
      <c r="E33336" s="93"/>
      <c r="L33336" s="38"/>
      <c r="M33336" s="38"/>
    </row>
    <row r="33337" spans="3:13" x14ac:dyDescent="0.2">
      <c r="C33337" s="38"/>
      <c r="D33337" s="38"/>
      <c r="E33337" s="93"/>
      <c r="L33337" s="38"/>
      <c r="M33337" s="38"/>
    </row>
    <row r="33338" spans="3:13" x14ac:dyDescent="0.2">
      <c r="C33338" s="38"/>
      <c r="D33338" s="38"/>
      <c r="E33338" s="93"/>
      <c r="L33338" s="38"/>
      <c r="M33338" s="38"/>
    </row>
    <row r="33339" spans="3:13" x14ac:dyDescent="0.2">
      <c r="C33339" s="38"/>
      <c r="D33339" s="38"/>
      <c r="E33339" s="93"/>
      <c r="L33339" s="38"/>
      <c r="M33339" s="38"/>
    </row>
    <row r="33340" spans="3:13" x14ac:dyDescent="0.2">
      <c r="C33340" s="38"/>
      <c r="D33340" s="38"/>
      <c r="E33340" s="93"/>
      <c r="L33340" s="38"/>
      <c r="M33340" s="38"/>
    </row>
    <row r="33341" spans="3:13" x14ac:dyDescent="0.2">
      <c r="C33341" s="38"/>
      <c r="D33341" s="38"/>
      <c r="E33341" s="93"/>
      <c r="L33341" s="38"/>
      <c r="M33341" s="38"/>
    </row>
    <row r="33342" spans="3:13" x14ac:dyDescent="0.2">
      <c r="C33342" s="38"/>
      <c r="D33342" s="38"/>
      <c r="E33342" s="93"/>
      <c r="L33342" s="38"/>
      <c r="M33342" s="38"/>
    </row>
    <row r="33343" spans="3:13" x14ac:dyDescent="0.2">
      <c r="C33343" s="38"/>
      <c r="D33343" s="38"/>
      <c r="E33343" s="93"/>
      <c r="L33343" s="38"/>
      <c r="M33343" s="38"/>
    </row>
    <row r="33344" spans="3:13" x14ac:dyDescent="0.2">
      <c r="C33344" s="38"/>
      <c r="D33344" s="38"/>
      <c r="E33344" s="93"/>
      <c r="L33344" s="38"/>
      <c r="M33344" s="38"/>
    </row>
    <row r="33345" spans="3:13" x14ac:dyDescent="0.2">
      <c r="C33345" s="38"/>
      <c r="D33345" s="38"/>
      <c r="E33345" s="93"/>
      <c r="L33345" s="38"/>
      <c r="M33345" s="38"/>
    </row>
    <row r="33346" spans="3:13" x14ac:dyDescent="0.2">
      <c r="C33346" s="38"/>
      <c r="D33346" s="38"/>
      <c r="E33346" s="93"/>
      <c r="L33346" s="38"/>
      <c r="M33346" s="38"/>
    </row>
    <row r="33347" spans="3:13" x14ac:dyDescent="0.2">
      <c r="C33347" s="38"/>
      <c r="D33347" s="38"/>
      <c r="E33347" s="93"/>
      <c r="L33347" s="38"/>
      <c r="M33347" s="38"/>
    </row>
    <row r="33348" spans="3:13" x14ac:dyDescent="0.2">
      <c r="C33348" s="38"/>
      <c r="D33348" s="38"/>
      <c r="E33348" s="93"/>
      <c r="L33348" s="38"/>
      <c r="M33348" s="38"/>
    </row>
    <row r="33349" spans="3:13" x14ac:dyDescent="0.2">
      <c r="C33349" s="38"/>
      <c r="D33349" s="38"/>
      <c r="E33349" s="93"/>
      <c r="L33349" s="38"/>
      <c r="M33349" s="38"/>
    </row>
    <row r="33350" spans="3:13" x14ac:dyDescent="0.2">
      <c r="C33350" s="38"/>
      <c r="D33350" s="38"/>
      <c r="E33350" s="93"/>
      <c r="L33350" s="38"/>
      <c r="M33350" s="38"/>
    </row>
    <row r="33351" spans="3:13" x14ac:dyDescent="0.2">
      <c r="C33351" s="38"/>
      <c r="D33351" s="38"/>
      <c r="E33351" s="93"/>
      <c r="L33351" s="38"/>
      <c r="M33351" s="38"/>
    </row>
    <row r="33352" spans="3:13" x14ac:dyDescent="0.2">
      <c r="C33352" s="38"/>
      <c r="D33352" s="38"/>
      <c r="E33352" s="93"/>
      <c r="L33352" s="38"/>
      <c r="M33352" s="38"/>
    </row>
    <row r="33353" spans="3:13" x14ac:dyDescent="0.2">
      <c r="C33353" s="38"/>
      <c r="D33353" s="38"/>
      <c r="E33353" s="93"/>
      <c r="L33353" s="38"/>
      <c r="M33353" s="38"/>
    </row>
    <row r="33354" spans="3:13" x14ac:dyDescent="0.2">
      <c r="C33354" s="38"/>
      <c r="D33354" s="38"/>
      <c r="E33354" s="93"/>
      <c r="L33354" s="38"/>
      <c r="M33354" s="38"/>
    </row>
    <row r="33355" spans="3:13" x14ac:dyDescent="0.2">
      <c r="C33355" s="38"/>
      <c r="D33355" s="38"/>
      <c r="E33355" s="93"/>
      <c r="L33355" s="38"/>
      <c r="M33355" s="38"/>
    </row>
    <row r="33356" spans="3:13" x14ac:dyDescent="0.2">
      <c r="C33356" s="38"/>
      <c r="D33356" s="38"/>
      <c r="E33356" s="93"/>
      <c r="L33356" s="38"/>
      <c r="M33356" s="38"/>
    </row>
    <row r="33357" spans="3:13" x14ac:dyDescent="0.2">
      <c r="C33357" s="38"/>
      <c r="D33357" s="38"/>
      <c r="E33357" s="93"/>
      <c r="L33357" s="38"/>
      <c r="M33357" s="38"/>
    </row>
    <row r="33358" spans="3:13" x14ac:dyDescent="0.2">
      <c r="C33358" s="38"/>
      <c r="D33358" s="38"/>
      <c r="E33358" s="93"/>
      <c r="L33358" s="38"/>
      <c r="M33358" s="38"/>
    </row>
    <row r="33359" spans="3:13" x14ac:dyDescent="0.2">
      <c r="C33359" s="38"/>
      <c r="D33359" s="38"/>
      <c r="E33359" s="93"/>
      <c r="L33359" s="38"/>
      <c r="M33359" s="38"/>
    </row>
    <row r="33360" spans="3:13" x14ac:dyDescent="0.2">
      <c r="C33360" s="38"/>
      <c r="D33360" s="38"/>
      <c r="E33360" s="93"/>
      <c r="L33360" s="38"/>
      <c r="M33360" s="38"/>
    </row>
    <row r="33361" spans="3:13" x14ac:dyDescent="0.2">
      <c r="C33361" s="38"/>
      <c r="D33361" s="38"/>
      <c r="E33361" s="93"/>
      <c r="L33361" s="38"/>
      <c r="M33361" s="38"/>
    </row>
    <row r="33362" spans="3:13" x14ac:dyDescent="0.2">
      <c r="C33362" s="38"/>
      <c r="D33362" s="38"/>
      <c r="E33362" s="93"/>
      <c r="L33362" s="38"/>
      <c r="M33362" s="38"/>
    </row>
    <row r="33363" spans="3:13" x14ac:dyDescent="0.2">
      <c r="C33363" s="38"/>
      <c r="D33363" s="38"/>
      <c r="E33363" s="93"/>
      <c r="L33363" s="38"/>
      <c r="M33363" s="38"/>
    </row>
    <row r="33364" spans="3:13" x14ac:dyDescent="0.2">
      <c r="C33364" s="38"/>
      <c r="D33364" s="38"/>
      <c r="E33364" s="93"/>
      <c r="L33364" s="38"/>
      <c r="M33364" s="38"/>
    </row>
    <row r="33365" spans="3:13" x14ac:dyDescent="0.2">
      <c r="C33365" s="38"/>
      <c r="D33365" s="38"/>
      <c r="E33365" s="93"/>
      <c r="L33365" s="38"/>
      <c r="M33365" s="38"/>
    </row>
    <row r="33366" spans="3:13" x14ac:dyDescent="0.2">
      <c r="C33366" s="38"/>
      <c r="D33366" s="38"/>
      <c r="E33366" s="93"/>
      <c r="L33366" s="38"/>
      <c r="M33366" s="38"/>
    </row>
    <row r="33367" spans="3:13" x14ac:dyDescent="0.2">
      <c r="C33367" s="38"/>
      <c r="D33367" s="38"/>
      <c r="E33367" s="93"/>
      <c r="L33367" s="38"/>
      <c r="M33367" s="38"/>
    </row>
    <row r="33368" spans="3:13" x14ac:dyDescent="0.2">
      <c r="C33368" s="38"/>
      <c r="D33368" s="38"/>
      <c r="E33368" s="93"/>
      <c r="L33368" s="38"/>
      <c r="M33368" s="38"/>
    </row>
    <row r="33369" spans="3:13" x14ac:dyDescent="0.2">
      <c r="C33369" s="38"/>
      <c r="D33369" s="38"/>
      <c r="E33369" s="93"/>
      <c r="L33369" s="38"/>
      <c r="M33369" s="38"/>
    </row>
    <row r="33370" spans="3:13" x14ac:dyDescent="0.2">
      <c r="C33370" s="38"/>
      <c r="D33370" s="38"/>
      <c r="E33370" s="93"/>
      <c r="L33370" s="38"/>
      <c r="M33370" s="38"/>
    </row>
    <row r="33371" spans="3:13" x14ac:dyDescent="0.2">
      <c r="C33371" s="38"/>
      <c r="D33371" s="38"/>
      <c r="E33371" s="93"/>
      <c r="L33371" s="38"/>
      <c r="M33371" s="38"/>
    </row>
    <row r="33372" spans="3:13" x14ac:dyDescent="0.2">
      <c r="C33372" s="38"/>
      <c r="D33372" s="38"/>
      <c r="E33372" s="93"/>
      <c r="L33372" s="38"/>
      <c r="M33372" s="38"/>
    </row>
    <row r="33373" spans="3:13" x14ac:dyDescent="0.2">
      <c r="C33373" s="38"/>
      <c r="D33373" s="38"/>
      <c r="E33373" s="93"/>
      <c r="L33373" s="38"/>
      <c r="M33373" s="38"/>
    </row>
    <row r="33374" spans="3:13" x14ac:dyDescent="0.2">
      <c r="C33374" s="38"/>
      <c r="D33374" s="38"/>
      <c r="E33374" s="93"/>
      <c r="L33374" s="38"/>
      <c r="M33374" s="38"/>
    </row>
    <row r="33375" spans="3:13" x14ac:dyDescent="0.2">
      <c r="C33375" s="38"/>
      <c r="D33375" s="38"/>
      <c r="E33375" s="93"/>
      <c r="L33375" s="38"/>
      <c r="M33375" s="38"/>
    </row>
    <row r="33376" spans="3:13" x14ac:dyDescent="0.2">
      <c r="C33376" s="38"/>
      <c r="D33376" s="38"/>
      <c r="E33376" s="93"/>
      <c r="L33376" s="38"/>
      <c r="M33376" s="38"/>
    </row>
    <row r="33377" spans="3:13" x14ac:dyDescent="0.2">
      <c r="C33377" s="38"/>
      <c r="D33377" s="38"/>
      <c r="E33377" s="93"/>
      <c r="L33377" s="38"/>
      <c r="M33377" s="38"/>
    </row>
    <row r="33378" spans="3:13" x14ac:dyDescent="0.2">
      <c r="C33378" s="38"/>
      <c r="D33378" s="38"/>
      <c r="E33378" s="93"/>
      <c r="L33378" s="38"/>
      <c r="M33378" s="38"/>
    </row>
    <row r="33379" spans="3:13" x14ac:dyDescent="0.2">
      <c r="C33379" s="38"/>
      <c r="D33379" s="38"/>
      <c r="E33379" s="93"/>
      <c r="L33379" s="38"/>
      <c r="M33379" s="38"/>
    </row>
    <row r="33380" spans="3:13" x14ac:dyDescent="0.2">
      <c r="C33380" s="38"/>
      <c r="D33380" s="38"/>
      <c r="E33380" s="93"/>
      <c r="L33380" s="38"/>
      <c r="M33380" s="38"/>
    </row>
    <row r="33381" spans="3:13" x14ac:dyDescent="0.2">
      <c r="C33381" s="38"/>
      <c r="D33381" s="38"/>
      <c r="E33381" s="93"/>
      <c r="L33381" s="38"/>
      <c r="M33381" s="38"/>
    </row>
    <row r="33382" spans="3:13" x14ac:dyDescent="0.2">
      <c r="C33382" s="38"/>
      <c r="D33382" s="38"/>
      <c r="E33382" s="93"/>
      <c r="L33382" s="38"/>
      <c r="M33382" s="38"/>
    </row>
    <row r="33383" spans="3:13" x14ac:dyDescent="0.2">
      <c r="C33383" s="38"/>
      <c r="D33383" s="38"/>
      <c r="E33383" s="93"/>
      <c r="L33383" s="38"/>
      <c r="M33383" s="38"/>
    </row>
    <row r="33384" spans="3:13" x14ac:dyDescent="0.2">
      <c r="C33384" s="38"/>
      <c r="D33384" s="38"/>
      <c r="E33384" s="93"/>
      <c r="L33384" s="38"/>
      <c r="M33384" s="38"/>
    </row>
    <row r="33385" spans="3:13" x14ac:dyDescent="0.2">
      <c r="C33385" s="38"/>
      <c r="D33385" s="38"/>
      <c r="E33385" s="93"/>
      <c r="L33385" s="38"/>
      <c r="M33385" s="38"/>
    </row>
    <row r="33386" spans="3:13" x14ac:dyDescent="0.2">
      <c r="C33386" s="38"/>
      <c r="D33386" s="38"/>
      <c r="E33386" s="93"/>
      <c r="L33386" s="38"/>
      <c r="M33386" s="38"/>
    </row>
    <row r="33387" spans="3:13" x14ac:dyDescent="0.2">
      <c r="C33387" s="38"/>
      <c r="D33387" s="38"/>
      <c r="E33387" s="93"/>
      <c r="L33387" s="38"/>
      <c r="M33387" s="38"/>
    </row>
    <row r="33388" spans="3:13" x14ac:dyDescent="0.2">
      <c r="C33388" s="38"/>
      <c r="D33388" s="38"/>
      <c r="E33388" s="93"/>
      <c r="L33388" s="38"/>
      <c r="M33388" s="38"/>
    </row>
    <row r="33389" spans="3:13" x14ac:dyDescent="0.2">
      <c r="C33389" s="38"/>
      <c r="D33389" s="38"/>
      <c r="E33389" s="93"/>
      <c r="L33389" s="38"/>
      <c r="M33389" s="38"/>
    </row>
    <row r="33390" spans="3:13" x14ac:dyDescent="0.2">
      <c r="C33390" s="38"/>
      <c r="D33390" s="38"/>
      <c r="E33390" s="93"/>
      <c r="L33390" s="38"/>
      <c r="M33390" s="38"/>
    </row>
    <row r="33391" spans="3:13" x14ac:dyDescent="0.2">
      <c r="C33391" s="38"/>
      <c r="D33391" s="38"/>
      <c r="E33391" s="93"/>
      <c r="L33391" s="38"/>
      <c r="M33391" s="38"/>
    </row>
    <row r="33392" spans="3:13" x14ac:dyDescent="0.2">
      <c r="C33392" s="38"/>
      <c r="D33392" s="38"/>
      <c r="E33392" s="93"/>
      <c r="L33392" s="38"/>
      <c r="M33392" s="38"/>
    </row>
    <row r="33393" spans="3:13" x14ac:dyDescent="0.2">
      <c r="C33393" s="38"/>
      <c r="D33393" s="38"/>
      <c r="E33393" s="93"/>
      <c r="L33393" s="38"/>
      <c r="M33393" s="38"/>
    </row>
    <row r="33394" spans="3:13" x14ac:dyDescent="0.2">
      <c r="C33394" s="38"/>
      <c r="D33394" s="38"/>
      <c r="E33394" s="93"/>
      <c r="L33394" s="38"/>
      <c r="M33394" s="38"/>
    </row>
    <row r="33395" spans="3:13" x14ac:dyDescent="0.2">
      <c r="C33395" s="38"/>
      <c r="D33395" s="38"/>
      <c r="E33395" s="93"/>
      <c r="L33395" s="38"/>
      <c r="M33395" s="38"/>
    </row>
    <row r="33396" spans="3:13" x14ac:dyDescent="0.2">
      <c r="C33396" s="38"/>
      <c r="D33396" s="38"/>
      <c r="E33396" s="93"/>
      <c r="L33396" s="38"/>
      <c r="M33396" s="38"/>
    </row>
    <row r="33397" spans="3:13" x14ac:dyDescent="0.2">
      <c r="C33397" s="38"/>
      <c r="D33397" s="38"/>
      <c r="E33397" s="93"/>
      <c r="L33397" s="38"/>
      <c r="M33397" s="38"/>
    </row>
    <row r="33398" spans="3:13" x14ac:dyDescent="0.2">
      <c r="C33398" s="38"/>
      <c r="D33398" s="38"/>
      <c r="E33398" s="93"/>
      <c r="L33398" s="38"/>
      <c r="M33398" s="38"/>
    </row>
    <row r="33399" spans="3:13" x14ac:dyDescent="0.2">
      <c r="C33399" s="38"/>
      <c r="D33399" s="38"/>
      <c r="E33399" s="93"/>
      <c r="L33399" s="38"/>
      <c r="M33399" s="38"/>
    </row>
    <row r="33400" spans="3:13" x14ac:dyDescent="0.2">
      <c r="C33400" s="38"/>
      <c r="D33400" s="38"/>
      <c r="E33400" s="93"/>
      <c r="L33400" s="38"/>
      <c r="M33400" s="38"/>
    </row>
    <row r="33401" spans="3:13" x14ac:dyDescent="0.2">
      <c r="C33401" s="38"/>
      <c r="D33401" s="38"/>
      <c r="E33401" s="93"/>
      <c r="L33401" s="38"/>
      <c r="M33401" s="38"/>
    </row>
    <row r="33402" spans="3:13" x14ac:dyDescent="0.2">
      <c r="C33402" s="38"/>
      <c r="D33402" s="38"/>
      <c r="E33402" s="93"/>
      <c r="L33402" s="38"/>
      <c r="M33402" s="38"/>
    </row>
    <row r="33403" spans="3:13" x14ac:dyDescent="0.2">
      <c r="C33403" s="38"/>
      <c r="D33403" s="38"/>
      <c r="E33403" s="93"/>
      <c r="L33403" s="38"/>
      <c r="M33403" s="38"/>
    </row>
    <row r="33404" spans="3:13" x14ac:dyDescent="0.2">
      <c r="C33404" s="38"/>
      <c r="D33404" s="38"/>
      <c r="E33404" s="93"/>
      <c r="L33404" s="38"/>
      <c r="M33404" s="38"/>
    </row>
    <row r="33405" spans="3:13" x14ac:dyDescent="0.2">
      <c r="C33405" s="38"/>
      <c r="D33405" s="38"/>
      <c r="E33405" s="93"/>
      <c r="L33405" s="38"/>
      <c r="M33405" s="38"/>
    </row>
    <row r="33406" spans="3:13" x14ac:dyDescent="0.2">
      <c r="C33406" s="38"/>
      <c r="D33406" s="38"/>
      <c r="E33406" s="93"/>
      <c r="L33406" s="38"/>
      <c r="M33406" s="38"/>
    </row>
    <row r="33407" spans="3:13" x14ac:dyDescent="0.2">
      <c r="C33407" s="38"/>
      <c r="D33407" s="38"/>
      <c r="E33407" s="93"/>
      <c r="L33407" s="38"/>
      <c r="M33407" s="38"/>
    </row>
    <row r="33408" spans="3:13" x14ac:dyDescent="0.2">
      <c r="C33408" s="38"/>
      <c r="D33408" s="38"/>
      <c r="E33408" s="93"/>
      <c r="L33408" s="38"/>
      <c r="M33408" s="38"/>
    </row>
    <row r="33409" spans="3:13" x14ac:dyDescent="0.2">
      <c r="C33409" s="38"/>
      <c r="D33409" s="38"/>
      <c r="E33409" s="93"/>
      <c r="L33409" s="38"/>
      <c r="M33409" s="38"/>
    </row>
    <row r="33410" spans="3:13" x14ac:dyDescent="0.2">
      <c r="C33410" s="38"/>
      <c r="D33410" s="38"/>
      <c r="E33410" s="93"/>
      <c r="L33410" s="38"/>
      <c r="M33410" s="38"/>
    </row>
    <row r="33411" spans="3:13" x14ac:dyDescent="0.2">
      <c r="C33411" s="38"/>
      <c r="D33411" s="38"/>
      <c r="E33411" s="93"/>
      <c r="L33411" s="38"/>
      <c r="M33411" s="38"/>
    </row>
    <row r="33412" spans="3:13" x14ac:dyDescent="0.2">
      <c r="C33412" s="38"/>
      <c r="D33412" s="38"/>
      <c r="E33412" s="93"/>
      <c r="L33412" s="38"/>
      <c r="M33412" s="38"/>
    </row>
    <row r="33413" spans="3:13" x14ac:dyDescent="0.2">
      <c r="C33413" s="38"/>
      <c r="D33413" s="38"/>
      <c r="E33413" s="93"/>
      <c r="L33413" s="38"/>
      <c r="M33413" s="38"/>
    </row>
    <row r="33414" spans="3:13" x14ac:dyDescent="0.2">
      <c r="C33414" s="38"/>
      <c r="D33414" s="38"/>
      <c r="E33414" s="93"/>
      <c r="L33414" s="38"/>
      <c r="M33414" s="38"/>
    </row>
    <row r="33415" spans="3:13" x14ac:dyDescent="0.2">
      <c r="C33415" s="38"/>
      <c r="D33415" s="38"/>
      <c r="E33415" s="93"/>
      <c r="L33415" s="38"/>
      <c r="M33415" s="38"/>
    </row>
    <row r="33416" spans="3:13" x14ac:dyDescent="0.2">
      <c r="C33416" s="38"/>
      <c r="D33416" s="38"/>
      <c r="E33416" s="93"/>
      <c r="L33416" s="38"/>
      <c r="M33416" s="38"/>
    </row>
    <row r="33417" spans="3:13" x14ac:dyDescent="0.2">
      <c r="C33417" s="38"/>
      <c r="D33417" s="38"/>
      <c r="E33417" s="93"/>
      <c r="L33417" s="38"/>
      <c r="M33417" s="38"/>
    </row>
    <row r="33418" spans="3:13" x14ac:dyDescent="0.2">
      <c r="C33418" s="38"/>
      <c r="D33418" s="38"/>
      <c r="E33418" s="93"/>
      <c r="L33418" s="38"/>
      <c r="M33418" s="38"/>
    </row>
    <row r="33419" spans="3:13" x14ac:dyDescent="0.2">
      <c r="C33419" s="38"/>
      <c r="D33419" s="38"/>
      <c r="E33419" s="93"/>
      <c r="L33419" s="38"/>
      <c r="M33419" s="38"/>
    </row>
    <row r="33420" spans="3:13" x14ac:dyDescent="0.2">
      <c r="C33420" s="38"/>
      <c r="D33420" s="38"/>
      <c r="E33420" s="93"/>
      <c r="L33420" s="38"/>
      <c r="M33420" s="38"/>
    </row>
    <row r="33421" spans="3:13" x14ac:dyDescent="0.2">
      <c r="C33421" s="38"/>
      <c r="D33421" s="38"/>
      <c r="E33421" s="93"/>
      <c r="L33421" s="38"/>
      <c r="M33421" s="38"/>
    </row>
    <row r="33422" spans="3:13" x14ac:dyDescent="0.2">
      <c r="C33422" s="38"/>
      <c r="D33422" s="38"/>
      <c r="E33422" s="93"/>
      <c r="L33422" s="38"/>
      <c r="M33422" s="38"/>
    </row>
    <row r="33423" spans="3:13" x14ac:dyDescent="0.2">
      <c r="C33423" s="38"/>
      <c r="D33423" s="38"/>
      <c r="E33423" s="93"/>
      <c r="L33423" s="38"/>
      <c r="M33423" s="38"/>
    </row>
    <row r="33424" spans="3:13" x14ac:dyDescent="0.2">
      <c r="C33424" s="38"/>
      <c r="D33424" s="38"/>
      <c r="E33424" s="93"/>
      <c r="L33424" s="38"/>
      <c r="M33424" s="38"/>
    </row>
    <row r="33425" spans="3:13" x14ac:dyDescent="0.2">
      <c r="C33425" s="38"/>
      <c r="D33425" s="38"/>
      <c r="E33425" s="93"/>
      <c r="L33425" s="38"/>
      <c r="M33425" s="38"/>
    </row>
    <row r="33426" spans="3:13" x14ac:dyDescent="0.2">
      <c r="C33426" s="38"/>
      <c r="D33426" s="38"/>
      <c r="E33426" s="93"/>
      <c r="L33426" s="38"/>
      <c r="M33426" s="38"/>
    </row>
    <row r="33427" spans="3:13" x14ac:dyDescent="0.2">
      <c r="C33427" s="38"/>
      <c r="D33427" s="38"/>
      <c r="E33427" s="93"/>
      <c r="L33427" s="38"/>
      <c r="M33427" s="38"/>
    </row>
    <row r="33428" spans="3:13" x14ac:dyDescent="0.2">
      <c r="C33428" s="38"/>
      <c r="D33428" s="38"/>
      <c r="E33428" s="93"/>
      <c r="L33428" s="38"/>
      <c r="M33428" s="38"/>
    </row>
    <row r="33429" spans="3:13" x14ac:dyDescent="0.2">
      <c r="C33429" s="38"/>
      <c r="D33429" s="38"/>
      <c r="E33429" s="93"/>
      <c r="L33429" s="38"/>
      <c r="M33429" s="38"/>
    </row>
    <row r="33430" spans="3:13" x14ac:dyDescent="0.2">
      <c r="C33430" s="38"/>
      <c r="D33430" s="38"/>
      <c r="E33430" s="93"/>
      <c r="L33430" s="38"/>
      <c r="M33430" s="38"/>
    </row>
    <row r="33431" spans="3:13" x14ac:dyDescent="0.2">
      <c r="C33431" s="38"/>
      <c r="D33431" s="38"/>
      <c r="E33431" s="93"/>
      <c r="L33431" s="38"/>
      <c r="M33431" s="38"/>
    </row>
    <row r="33432" spans="3:13" x14ac:dyDescent="0.2">
      <c r="C33432" s="38"/>
      <c r="D33432" s="38"/>
      <c r="E33432" s="93"/>
      <c r="L33432" s="38"/>
      <c r="M33432" s="38"/>
    </row>
    <row r="33433" spans="3:13" x14ac:dyDescent="0.2">
      <c r="C33433" s="38"/>
      <c r="D33433" s="38"/>
      <c r="E33433" s="93"/>
      <c r="L33433" s="38"/>
      <c r="M33433" s="38"/>
    </row>
    <row r="33434" spans="3:13" x14ac:dyDescent="0.2">
      <c r="C33434" s="38"/>
      <c r="D33434" s="38"/>
      <c r="E33434" s="93"/>
      <c r="L33434" s="38"/>
      <c r="M33434" s="38"/>
    </row>
    <row r="33435" spans="3:13" x14ac:dyDescent="0.2">
      <c r="C33435" s="38"/>
      <c r="D33435" s="38"/>
      <c r="E33435" s="93"/>
      <c r="L33435" s="38"/>
      <c r="M33435" s="38"/>
    </row>
    <row r="33436" spans="3:13" x14ac:dyDescent="0.2">
      <c r="C33436" s="38"/>
      <c r="D33436" s="38"/>
      <c r="E33436" s="93"/>
      <c r="L33436" s="38"/>
      <c r="M33436" s="38"/>
    </row>
    <row r="33437" spans="3:13" x14ac:dyDescent="0.2">
      <c r="C33437" s="38"/>
      <c r="D33437" s="38"/>
      <c r="E33437" s="93"/>
      <c r="L33437" s="38"/>
      <c r="M33437" s="38"/>
    </row>
    <row r="33438" spans="3:13" x14ac:dyDescent="0.2">
      <c r="C33438" s="38"/>
      <c r="D33438" s="38"/>
      <c r="E33438" s="93"/>
      <c r="L33438" s="38"/>
      <c r="M33438" s="38"/>
    </row>
    <row r="33439" spans="3:13" x14ac:dyDescent="0.2">
      <c r="C33439" s="38"/>
      <c r="D33439" s="38"/>
      <c r="E33439" s="93"/>
      <c r="L33439" s="38"/>
      <c r="M33439" s="38"/>
    </row>
    <row r="33440" spans="3:13" x14ac:dyDescent="0.2">
      <c r="C33440" s="38"/>
      <c r="D33440" s="38"/>
      <c r="E33440" s="93"/>
      <c r="L33440" s="38"/>
      <c r="M33440" s="38"/>
    </row>
    <row r="33441" spans="3:13" x14ac:dyDescent="0.2">
      <c r="C33441" s="38"/>
      <c r="D33441" s="38"/>
      <c r="E33441" s="93"/>
      <c r="L33441" s="38"/>
      <c r="M33441" s="38"/>
    </row>
    <row r="33442" spans="3:13" x14ac:dyDescent="0.2">
      <c r="C33442" s="38"/>
      <c r="D33442" s="38"/>
      <c r="E33442" s="93"/>
      <c r="L33442" s="38"/>
      <c r="M33442" s="38"/>
    </row>
    <row r="33443" spans="3:13" x14ac:dyDescent="0.2">
      <c r="C33443" s="38"/>
      <c r="D33443" s="38"/>
      <c r="E33443" s="93"/>
      <c r="L33443" s="38"/>
      <c r="M33443" s="38"/>
    </row>
    <row r="33444" spans="3:13" x14ac:dyDescent="0.2">
      <c r="C33444" s="38"/>
      <c r="D33444" s="38"/>
      <c r="E33444" s="93"/>
      <c r="L33444" s="38"/>
      <c r="M33444" s="38"/>
    </row>
    <row r="33445" spans="3:13" x14ac:dyDescent="0.2">
      <c r="C33445" s="38"/>
      <c r="D33445" s="38"/>
      <c r="E33445" s="93"/>
      <c r="L33445" s="38"/>
      <c r="M33445" s="38"/>
    </row>
    <row r="33446" spans="3:13" x14ac:dyDescent="0.2">
      <c r="C33446" s="38"/>
      <c r="D33446" s="38"/>
      <c r="E33446" s="93"/>
      <c r="L33446" s="38"/>
      <c r="M33446" s="38"/>
    </row>
    <row r="33447" spans="3:13" x14ac:dyDescent="0.2">
      <c r="C33447" s="38"/>
      <c r="D33447" s="38"/>
      <c r="E33447" s="93"/>
      <c r="L33447" s="38"/>
      <c r="M33447" s="38"/>
    </row>
    <row r="33448" spans="3:13" x14ac:dyDescent="0.2">
      <c r="C33448" s="38"/>
      <c r="D33448" s="38"/>
      <c r="E33448" s="93"/>
      <c r="L33448" s="38"/>
      <c r="M33448" s="38"/>
    </row>
    <row r="33449" spans="3:13" x14ac:dyDescent="0.2">
      <c r="C33449" s="38"/>
      <c r="D33449" s="38"/>
      <c r="E33449" s="93"/>
      <c r="L33449" s="38"/>
      <c r="M33449" s="38"/>
    </row>
    <row r="33450" spans="3:13" x14ac:dyDescent="0.2">
      <c r="C33450" s="38"/>
      <c r="D33450" s="38"/>
      <c r="E33450" s="93"/>
      <c r="L33450" s="38"/>
      <c r="M33450" s="38"/>
    </row>
    <row r="33451" spans="3:13" x14ac:dyDescent="0.2">
      <c r="C33451" s="38"/>
      <c r="D33451" s="38"/>
      <c r="E33451" s="93"/>
      <c r="L33451" s="38"/>
      <c r="M33451" s="38"/>
    </row>
    <row r="33452" spans="3:13" x14ac:dyDescent="0.2">
      <c r="C33452" s="38"/>
      <c r="D33452" s="38"/>
      <c r="E33452" s="93"/>
      <c r="L33452" s="38"/>
      <c r="M33452" s="38"/>
    </row>
    <row r="33453" spans="3:13" x14ac:dyDescent="0.2">
      <c r="C33453" s="38"/>
      <c r="D33453" s="38"/>
      <c r="E33453" s="93"/>
      <c r="L33453" s="38"/>
      <c r="M33453" s="38"/>
    </row>
    <row r="33454" spans="3:13" x14ac:dyDescent="0.2">
      <c r="C33454" s="38"/>
      <c r="D33454" s="38"/>
      <c r="E33454" s="93"/>
      <c r="L33454" s="38"/>
      <c r="M33454" s="38"/>
    </row>
    <row r="33455" spans="3:13" x14ac:dyDescent="0.2">
      <c r="C33455" s="38"/>
      <c r="D33455" s="38"/>
      <c r="E33455" s="93"/>
      <c r="L33455" s="38"/>
      <c r="M33455" s="38"/>
    </row>
    <row r="33456" spans="3:13" x14ac:dyDescent="0.2">
      <c r="C33456" s="38"/>
      <c r="D33456" s="38"/>
      <c r="E33456" s="93"/>
      <c r="L33456" s="38"/>
      <c r="M33456" s="38"/>
    </row>
    <row r="33457" spans="3:13" x14ac:dyDescent="0.2">
      <c r="C33457" s="38"/>
      <c r="D33457" s="38"/>
      <c r="E33457" s="93"/>
      <c r="L33457" s="38"/>
      <c r="M33457" s="38"/>
    </row>
    <row r="33458" spans="3:13" x14ac:dyDescent="0.2">
      <c r="C33458" s="38"/>
      <c r="D33458" s="38"/>
      <c r="E33458" s="93"/>
      <c r="L33458" s="38"/>
      <c r="M33458" s="38"/>
    </row>
    <row r="33459" spans="3:13" x14ac:dyDescent="0.2">
      <c r="C33459" s="38"/>
      <c r="D33459" s="38"/>
      <c r="E33459" s="93"/>
      <c r="L33459" s="38"/>
      <c r="M33459" s="38"/>
    </row>
    <row r="33460" spans="3:13" x14ac:dyDescent="0.2">
      <c r="C33460" s="38"/>
      <c r="D33460" s="38"/>
      <c r="E33460" s="93"/>
      <c r="L33460" s="38"/>
      <c r="M33460" s="38"/>
    </row>
    <row r="33461" spans="3:13" x14ac:dyDescent="0.2">
      <c r="C33461" s="38"/>
      <c r="D33461" s="38"/>
      <c r="E33461" s="93"/>
      <c r="L33461" s="38"/>
      <c r="M33461" s="38"/>
    </row>
    <row r="33462" spans="3:13" x14ac:dyDescent="0.2">
      <c r="C33462" s="38"/>
      <c r="D33462" s="38"/>
      <c r="E33462" s="93"/>
      <c r="L33462" s="38"/>
      <c r="M33462" s="38"/>
    </row>
    <row r="33463" spans="3:13" x14ac:dyDescent="0.2">
      <c r="C33463" s="38"/>
      <c r="D33463" s="38"/>
      <c r="E33463" s="93"/>
      <c r="L33463" s="38"/>
      <c r="M33463" s="38"/>
    </row>
    <row r="33464" spans="3:13" x14ac:dyDescent="0.2">
      <c r="C33464" s="38"/>
      <c r="D33464" s="38"/>
      <c r="E33464" s="93"/>
      <c r="L33464" s="38"/>
      <c r="M33464" s="38"/>
    </row>
    <row r="33465" spans="3:13" x14ac:dyDescent="0.2">
      <c r="C33465" s="38"/>
      <c r="D33465" s="38"/>
      <c r="E33465" s="93"/>
      <c r="L33465" s="38"/>
      <c r="M33465" s="38"/>
    </row>
    <row r="33466" spans="3:13" x14ac:dyDescent="0.2">
      <c r="C33466" s="38"/>
      <c r="D33466" s="38"/>
      <c r="E33466" s="93"/>
      <c r="L33466" s="38"/>
      <c r="M33466" s="38"/>
    </row>
    <row r="33467" spans="3:13" x14ac:dyDescent="0.2">
      <c r="C33467" s="38"/>
      <c r="D33467" s="38"/>
      <c r="E33467" s="93"/>
      <c r="L33467" s="38"/>
      <c r="M33467" s="38"/>
    </row>
    <row r="33468" spans="3:13" x14ac:dyDescent="0.2">
      <c r="C33468" s="38"/>
      <c r="D33468" s="38"/>
      <c r="E33468" s="93"/>
      <c r="L33468" s="38"/>
      <c r="M33468" s="38"/>
    </row>
    <row r="33469" spans="3:13" x14ac:dyDescent="0.2">
      <c r="C33469" s="38"/>
      <c r="D33469" s="38"/>
      <c r="E33469" s="93"/>
      <c r="L33469" s="38"/>
      <c r="M33469" s="38"/>
    </row>
    <row r="33470" spans="3:13" x14ac:dyDescent="0.2">
      <c r="C33470" s="38"/>
      <c r="D33470" s="38"/>
      <c r="E33470" s="93"/>
      <c r="L33470" s="38"/>
      <c r="M33470" s="38"/>
    </row>
    <row r="33471" spans="3:13" x14ac:dyDescent="0.2">
      <c r="C33471" s="38"/>
      <c r="D33471" s="38"/>
      <c r="E33471" s="93"/>
      <c r="L33471" s="38"/>
      <c r="M33471" s="38"/>
    </row>
    <row r="33472" spans="3:13" x14ac:dyDescent="0.2">
      <c r="C33472" s="38"/>
      <c r="D33472" s="38"/>
      <c r="E33472" s="93"/>
      <c r="L33472" s="38"/>
      <c r="M33472" s="38"/>
    </row>
    <row r="33473" spans="3:13" x14ac:dyDescent="0.2">
      <c r="C33473" s="38"/>
      <c r="D33473" s="38"/>
      <c r="E33473" s="93"/>
      <c r="L33473" s="38"/>
      <c r="M33473" s="38"/>
    </row>
    <row r="33474" spans="3:13" x14ac:dyDescent="0.2">
      <c r="C33474" s="38"/>
      <c r="D33474" s="38"/>
      <c r="E33474" s="93"/>
      <c r="L33474" s="38"/>
      <c r="M33474" s="38"/>
    </row>
    <row r="33475" spans="3:13" x14ac:dyDescent="0.2">
      <c r="C33475" s="38"/>
      <c r="D33475" s="38"/>
      <c r="E33475" s="93"/>
      <c r="L33475" s="38"/>
      <c r="M33475" s="38"/>
    </row>
    <row r="33476" spans="3:13" x14ac:dyDescent="0.2">
      <c r="C33476" s="38"/>
      <c r="D33476" s="38"/>
      <c r="E33476" s="93"/>
      <c r="L33476" s="38"/>
      <c r="M33476" s="38"/>
    </row>
    <row r="33477" spans="3:13" x14ac:dyDescent="0.2">
      <c r="C33477" s="38"/>
      <c r="D33477" s="38"/>
      <c r="E33477" s="93"/>
      <c r="L33477" s="38"/>
      <c r="M33477" s="38"/>
    </row>
    <row r="33478" spans="3:13" x14ac:dyDescent="0.2">
      <c r="C33478" s="38"/>
      <c r="D33478" s="38"/>
      <c r="E33478" s="93"/>
      <c r="L33478" s="38"/>
      <c r="M33478" s="38"/>
    </row>
    <row r="33479" spans="3:13" x14ac:dyDescent="0.2">
      <c r="C33479" s="38"/>
      <c r="D33479" s="38"/>
      <c r="E33479" s="93"/>
      <c r="L33479" s="38"/>
      <c r="M33479" s="38"/>
    </row>
    <row r="33480" spans="3:13" x14ac:dyDescent="0.2">
      <c r="C33480" s="38"/>
      <c r="D33480" s="38"/>
      <c r="E33480" s="93"/>
      <c r="L33480" s="38"/>
      <c r="M33480" s="38"/>
    </row>
    <row r="33481" spans="3:13" x14ac:dyDescent="0.2">
      <c r="C33481" s="38"/>
      <c r="D33481" s="38"/>
      <c r="E33481" s="93"/>
      <c r="L33481" s="38"/>
      <c r="M33481" s="38"/>
    </row>
    <row r="33482" spans="3:13" x14ac:dyDescent="0.2">
      <c r="C33482" s="38"/>
      <c r="D33482" s="38"/>
      <c r="E33482" s="93"/>
      <c r="L33482" s="38"/>
      <c r="M33482" s="38"/>
    </row>
    <row r="33483" spans="3:13" x14ac:dyDescent="0.2">
      <c r="C33483" s="38"/>
      <c r="D33483" s="38"/>
      <c r="E33483" s="93"/>
      <c r="L33483" s="38"/>
      <c r="M33483" s="38"/>
    </row>
    <row r="33484" spans="3:13" x14ac:dyDescent="0.2">
      <c r="C33484" s="38"/>
      <c r="D33484" s="38"/>
      <c r="E33484" s="93"/>
      <c r="L33484" s="38"/>
      <c r="M33484" s="38"/>
    </row>
    <row r="33485" spans="3:13" x14ac:dyDescent="0.2">
      <c r="C33485" s="38"/>
      <c r="D33485" s="38"/>
      <c r="E33485" s="93"/>
      <c r="L33485" s="38"/>
      <c r="M33485" s="38"/>
    </row>
    <row r="33486" spans="3:13" x14ac:dyDescent="0.2">
      <c r="C33486" s="38"/>
      <c r="D33486" s="38"/>
      <c r="E33486" s="93"/>
      <c r="L33486" s="38"/>
      <c r="M33486" s="38"/>
    </row>
    <row r="33487" spans="3:13" x14ac:dyDescent="0.2">
      <c r="C33487" s="38"/>
      <c r="D33487" s="38"/>
      <c r="E33487" s="93"/>
      <c r="L33487" s="38"/>
      <c r="M33487" s="38"/>
    </row>
    <row r="33488" spans="3:13" x14ac:dyDescent="0.2">
      <c r="C33488" s="38"/>
      <c r="D33488" s="38"/>
      <c r="E33488" s="93"/>
      <c r="L33488" s="38"/>
      <c r="M33488" s="38"/>
    </row>
    <row r="33489" spans="3:13" x14ac:dyDescent="0.2">
      <c r="C33489" s="38"/>
      <c r="D33489" s="38"/>
      <c r="E33489" s="93"/>
      <c r="L33489" s="38"/>
      <c r="M33489" s="38"/>
    </row>
    <row r="33490" spans="3:13" x14ac:dyDescent="0.2">
      <c r="C33490" s="38"/>
      <c r="D33490" s="38"/>
      <c r="E33490" s="93"/>
      <c r="L33490" s="38"/>
      <c r="M33490" s="38"/>
    </row>
    <row r="33491" spans="3:13" x14ac:dyDescent="0.2">
      <c r="C33491" s="38"/>
      <c r="D33491" s="38"/>
      <c r="E33491" s="93"/>
      <c r="L33491" s="38"/>
      <c r="M33491" s="38"/>
    </row>
    <row r="33492" spans="3:13" x14ac:dyDescent="0.2">
      <c r="C33492" s="38"/>
      <c r="D33492" s="38"/>
      <c r="E33492" s="93"/>
      <c r="L33492" s="38"/>
      <c r="M33492" s="38"/>
    </row>
    <row r="33493" spans="3:13" x14ac:dyDescent="0.2">
      <c r="C33493" s="38"/>
      <c r="D33493" s="38"/>
      <c r="E33493" s="93"/>
      <c r="L33493" s="38"/>
      <c r="M33493" s="38"/>
    </row>
    <row r="33494" spans="3:13" x14ac:dyDescent="0.2">
      <c r="C33494" s="38"/>
      <c r="D33494" s="38"/>
      <c r="E33494" s="93"/>
      <c r="L33494" s="38"/>
      <c r="M33494" s="38"/>
    </row>
    <row r="33495" spans="3:13" x14ac:dyDescent="0.2">
      <c r="C33495" s="38"/>
      <c r="D33495" s="38"/>
      <c r="E33495" s="93"/>
      <c r="L33495" s="38"/>
      <c r="M33495" s="38"/>
    </row>
    <row r="33496" spans="3:13" x14ac:dyDescent="0.2">
      <c r="C33496" s="38"/>
      <c r="D33496" s="38"/>
      <c r="E33496" s="93"/>
      <c r="L33496" s="38"/>
      <c r="M33496" s="38"/>
    </row>
    <row r="33497" spans="3:13" x14ac:dyDescent="0.2">
      <c r="C33497" s="38"/>
      <c r="D33497" s="38"/>
      <c r="E33497" s="93"/>
      <c r="L33497" s="38"/>
      <c r="M33497" s="38"/>
    </row>
    <row r="33498" spans="3:13" x14ac:dyDescent="0.2">
      <c r="C33498" s="38"/>
      <c r="D33498" s="38"/>
      <c r="E33498" s="93"/>
      <c r="L33498" s="38"/>
      <c r="M33498" s="38"/>
    </row>
    <row r="33499" spans="3:13" x14ac:dyDescent="0.2">
      <c r="C33499" s="38"/>
      <c r="D33499" s="38"/>
      <c r="E33499" s="93"/>
      <c r="L33499" s="38"/>
      <c r="M33499" s="38"/>
    </row>
    <row r="33500" spans="3:13" x14ac:dyDescent="0.2">
      <c r="C33500" s="38"/>
      <c r="D33500" s="38"/>
      <c r="E33500" s="93"/>
      <c r="L33500" s="38"/>
      <c r="M33500" s="38"/>
    </row>
    <row r="33501" spans="3:13" x14ac:dyDescent="0.2">
      <c r="C33501" s="38"/>
      <c r="D33501" s="38"/>
      <c r="E33501" s="93"/>
      <c r="L33501" s="38"/>
      <c r="M33501" s="38"/>
    </row>
    <row r="33502" spans="3:13" x14ac:dyDescent="0.2">
      <c r="C33502" s="38"/>
      <c r="D33502" s="38"/>
      <c r="E33502" s="93"/>
      <c r="L33502" s="38"/>
      <c r="M33502" s="38"/>
    </row>
    <row r="33503" spans="3:13" x14ac:dyDescent="0.2">
      <c r="C33503" s="38"/>
      <c r="D33503" s="38"/>
      <c r="E33503" s="93"/>
      <c r="L33503" s="38"/>
      <c r="M33503" s="38"/>
    </row>
    <row r="33504" spans="3:13" x14ac:dyDescent="0.2">
      <c r="C33504" s="38"/>
      <c r="D33504" s="38"/>
      <c r="E33504" s="93"/>
      <c r="L33504" s="38"/>
      <c r="M33504" s="38"/>
    </row>
    <row r="33505" spans="3:13" x14ac:dyDescent="0.2">
      <c r="C33505" s="38"/>
      <c r="D33505" s="38"/>
      <c r="E33505" s="93"/>
      <c r="L33505" s="38"/>
      <c r="M33505" s="38"/>
    </row>
    <row r="33506" spans="3:13" x14ac:dyDescent="0.2">
      <c r="C33506" s="38"/>
      <c r="D33506" s="38"/>
      <c r="E33506" s="93"/>
      <c r="L33506" s="38"/>
      <c r="M33506" s="38"/>
    </row>
    <row r="33507" spans="3:13" x14ac:dyDescent="0.2">
      <c r="C33507" s="38"/>
      <c r="D33507" s="38"/>
      <c r="E33507" s="93"/>
      <c r="L33507" s="38"/>
      <c r="M33507" s="38"/>
    </row>
    <row r="33508" spans="3:13" x14ac:dyDescent="0.2">
      <c r="C33508" s="38"/>
      <c r="D33508" s="38"/>
      <c r="E33508" s="93"/>
      <c r="L33508" s="38"/>
      <c r="M33508" s="38"/>
    </row>
    <row r="33509" spans="3:13" x14ac:dyDescent="0.2">
      <c r="C33509" s="38"/>
      <c r="D33509" s="38"/>
      <c r="E33509" s="93"/>
      <c r="L33509" s="38"/>
      <c r="M33509" s="38"/>
    </row>
    <row r="33510" spans="3:13" x14ac:dyDescent="0.2">
      <c r="C33510" s="38"/>
      <c r="D33510" s="38"/>
      <c r="E33510" s="93"/>
      <c r="L33510" s="38"/>
      <c r="M33510" s="38"/>
    </row>
    <row r="33511" spans="3:13" x14ac:dyDescent="0.2">
      <c r="C33511" s="38"/>
      <c r="D33511" s="38"/>
      <c r="E33511" s="93"/>
      <c r="L33511" s="38"/>
      <c r="M33511" s="38"/>
    </row>
    <row r="33512" spans="3:13" x14ac:dyDescent="0.2">
      <c r="C33512" s="38"/>
      <c r="D33512" s="38"/>
      <c r="E33512" s="93"/>
      <c r="L33512" s="38"/>
      <c r="M33512" s="38"/>
    </row>
    <row r="33513" spans="3:13" x14ac:dyDescent="0.2">
      <c r="C33513" s="38"/>
      <c r="D33513" s="38"/>
      <c r="E33513" s="93"/>
      <c r="L33513" s="38"/>
      <c r="M33513" s="38"/>
    </row>
    <row r="33514" spans="3:13" x14ac:dyDescent="0.2">
      <c r="C33514" s="38"/>
      <c r="D33514" s="38"/>
      <c r="E33514" s="93"/>
      <c r="L33514" s="38"/>
      <c r="M33514" s="38"/>
    </row>
    <row r="33515" spans="3:13" x14ac:dyDescent="0.2">
      <c r="C33515" s="38"/>
      <c r="D33515" s="38"/>
      <c r="E33515" s="93"/>
      <c r="L33515" s="38"/>
      <c r="M33515" s="38"/>
    </row>
    <row r="33516" spans="3:13" x14ac:dyDescent="0.2">
      <c r="C33516" s="38"/>
      <c r="D33516" s="38"/>
      <c r="E33516" s="93"/>
      <c r="L33516" s="38"/>
      <c r="M33516" s="38"/>
    </row>
    <row r="33517" spans="3:13" x14ac:dyDescent="0.2">
      <c r="C33517" s="38"/>
      <c r="D33517" s="38"/>
      <c r="E33517" s="93"/>
      <c r="L33517" s="38"/>
      <c r="M33517" s="38"/>
    </row>
    <row r="33518" spans="3:13" x14ac:dyDescent="0.2">
      <c r="C33518" s="38"/>
      <c r="D33518" s="38"/>
      <c r="E33518" s="93"/>
      <c r="L33518" s="38"/>
      <c r="M33518" s="38"/>
    </row>
    <row r="33519" spans="3:13" x14ac:dyDescent="0.2">
      <c r="C33519" s="38"/>
      <c r="D33519" s="38"/>
      <c r="E33519" s="93"/>
      <c r="L33519" s="38"/>
      <c r="M33519" s="38"/>
    </row>
    <row r="33520" spans="3:13" x14ac:dyDescent="0.2">
      <c r="C33520" s="38"/>
      <c r="D33520" s="38"/>
      <c r="E33520" s="93"/>
      <c r="L33520" s="38"/>
      <c r="M33520" s="38"/>
    </row>
    <row r="33521" spans="3:13" x14ac:dyDescent="0.2">
      <c r="C33521" s="38"/>
      <c r="D33521" s="38"/>
      <c r="E33521" s="93"/>
      <c r="L33521" s="38"/>
      <c r="M33521" s="38"/>
    </row>
    <row r="33522" spans="3:13" x14ac:dyDescent="0.2">
      <c r="C33522" s="38"/>
      <c r="D33522" s="38"/>
      <c r="E33522" s="93"/>
      <c r="L33522" s="38"/>
      <c r="M33522" s="38"/>
    </row>
    <row r="33523" spans="3:13" x14ac:dyDescent="0.2">
      <c r="C33523" s="38"/>
      <c r="D33523" s="38"/>
      <c r="E33523" s="93"/>
      <c r="L33523" s="38"/>
      <c r="M33523" s="38"/>
    </row>
    <row r="33524" spans="3:13" x14ac:dyDescent="0.2">
      <c r="C33524" s="38"/>
      <c r="D33524" s="38"/>
      <c r="E33524" s="93"/>
      <c r="L33524" s="38"/>
      <c r="M33524" s="38"/>
    </row>
    <row r="33525" spans="3:13" x14ac:dyDescent="0.2">
      <c r="C33525" s="38"/>
      <c r="D33525" s="38"/>
      <c r="E33525" s="93"/>
      <c r="L33525" s="38"/>
      <c r="M33525" s="38"/>
    </row>
    <row r="33526" spans="3:13" x14ac:dyDescent="0.2">
      <c r="C33526" s="38"/>
      <c r="D33526" s="38"/>
      <c r="E33526" s="93"/>
      <c r="L33526" s="38"/>
      <c r="M33526" s="38"/>
    </row>
    <row r="33527" spans="3:13" x14ac:dyDescent="0.2">
      <c r="C33527" s="38"/>
      <c r="D33527" s="38"/>
      <c r="E33527" s="93"/>
      <c r="L33527" s="38"/>
      <c r="M33527" s="38"/>
    </row>
    <row r="33528" spans="3:13" x14ac:dyDescent="0.2">
      <c r="C33528" s="38"/>
      <c r="D33528" s="38"/>
      <c r="E33528" s="93"/>
      <c r="L33528" s="38"/>
      <c r="M33528" s="38"/>
    </row>
    <row r="33529" spans="3:13" x14ac:dyDescent="0.2">
      <c r="C33529" s="38"/>
      <c r="D33529" s="38"/>
      <c r="E33529" s="93"/>
      <c r="L33529" s="38"/>
      <c r="M33529" s="38"/>
    </row>
    <row r="33530" spans="3:13" x14ac:dyDescent="0.2">
      <c r="C33530" s="38"/>
      <c r="D33530" s="38"/>
      <c r="E33530" s="93"/>
      <c r="L33530" s="38"/>
      <c r="M33530" s="38"/>
    </row>
    <row r="33531" spans="3:13" x14ac:dyDescent="0.2">
      <c r="C33531" s="38"/>
      <c r="D33531" s="38"/>
      <c r="E33531" s="93"/>
      <c r="L33531" s="38"/>
      <c r="M33531" s="38"/>
    </row>
    <row r="33532" spans="3:13" x14ac:dyDescent="0.2">
      <c r="C33532" s="38"/>
      <c r="D33532" s="38"/>
      <c r="E33532" s="93"/>
      <c r="L33532" s="38"/>
      <c r="M33532" s="38"/>
    </row>
    <row r="33533" spans="3:13" x14ac:dyDescent="0.2">
      <c r="C33533" s="38"/>
      <c r="D33533" s="38"/>
      <c r="E33533" s="93"/>
      <c r="L33533" s="38"/>
      <c r="M33533" s="38"/>
    </row>
    <row r="33534" spans="3:13" x14ac:dyDescent="0.2">
      <c r="C33534" s="38"/>
      <c r="D33534" s="38"/>
      <c r="E33534" s="93"/>
      <c r="L33534" s="38"/>
      <c r="M33534" s="38"/>
    </row>
    <row r="33535" spans="3:13" x14ac:dyDescent="0.2">
      <c r="C33535" s="38"/>
      <c r="D33535" s="38"/>
      <c r="E33535" s="93"/>
      <c r="L33535" s="38"/>
      <c r="M33535" s="38"/>
    </row>
    <row r="33536" spans="3:13" x14ac:dyDescent="0.2">
      <c r="C33536" s="38"/>
      <c r="D33536" s="38"/>
      <c r="E33536" s="93"/>
      <c r="L33536" s="38"/>
      <c r="M33536" s="38"/>
    </row>
    <row r="33537" spans="3:13" x14ac:dyDescent="0.2">
      <c r="C33537" s="38"/>
      <c r="D33537" s="38"/>
      <c r="E33537" s="93"/>
      <c r="L33537" s="38"/>
      <c r="M33537" s="38"/>
    </row>
    <row r="33538" spans="3:13" x14ac:dyDescent="0.2">
      <c r="C33538" s="38"/>
      <c r="D33538" s="38"/>
      <c r="E33538" s="93"/>
      <c r="L33538" s="38"/>
      <c r="M33538" s="38"/>
    </row>
    <row r="33539" spans="3:13" x14ac:dyDescent="0.2">
      <c r="C33539" s="38"/>
      <c r="D33539" s="38"/>
      <c r="E33539" s="93"/>
      <c r="L33539" s="38"/>
      <c r="M33539" s="38"/>
    </row>
    <row r="33540" spans="3:13" x14ac:dyDescent="0.2">
      <c r="C33540" s="38"/>
      <c r="D33540" s="38"/>
      <c r="E33540" s="93"/>
      <c r="L33540" s="38"/>
      <c r="M33540" s="38"/>
    </row>
    <row r="33541" spans="3:13" x14ac:dyDescent="0.2">
      <c r="C33541" s="38"/>
      <c r="D33541" s="38"/>
      <c r="E33541" s="93"/>
      <c r="L33541" s="38"/>
      <c r="M33541" s="38"/>
    </row>
    <row r="33542" spans="3:13" x14ac:dyDescent="0.2">
      <c r="C33542" s="38"/>
      <c r="D33542" s="38"/>
      <c r="E33542" s="93"/>
      <c r="L33542" s="38"/>
      <c r="M33542" s="38"/>
    </row>
    <row r="33543" spans="3:13" x14ac:dyDescent="0.2">
      <c r="C33543" s="38"/>
      <c r="D33543" s="38"/>
      <c r="E33543" s="93"/>
      <c r="L33543" s="38"/>
      <c r="M33543" s="38"/>
    </row>
    <row r="33544" spans="3:13" x14ac:dyDescent="0.2">
      <c r="C33544" s="38"/>
      <c r="D33544" s="38"/>
      <c r="E33544" s="93"/>
      <c r="L33544" s="38"/>
      <c r="M33544" s="38"/>
    </row>
    <row r="33545" spans="3:13" x14ac:dyDescent="0.2">
      <c r="C33545" s="38"/>
      <c r="D33545" s="38"/>
      <c r="E33545" s="93"/>
      <c r="L33545" s="38"/>
      <c r="M33545" s="38"/>
    </row>
    <row r="33546" spans="3:13" x14ac:dyDescent="0.2">
      <c r="C33546" s="38"/>
      <c r="D33546" s="38"/>
      <c r="E33546" s="93"/>
      <c r="L33546" s="38"/>
      <c r="M33546" s="38"/>
    </row>
    <row r="33547" spans="3:13" x14ac:dyDescent="0.2">
      <c r="C33547" s="38"/>
      <c r="D33547" s="38"/>
      <c r="E33547" s="93"/>
      <c r="L33547" s="38"/>
      <c r="M33547" s="38"/>
    </row>
    <row r="33548" spans="3:13" x14ac:dyDescent="0.2">
      <c r="C33548" s="38"/>
      <c r="D33548" s="38"/>
      <c r="E33548" s="93"/>
      <c r="L33548" s="38"/>
      <c r="M33548" s="38"/>
    </row>
    <row r="33549" spans="3:13" x14ac:dyDescent="0.2">
      <c r="C33549" s="38"/>
      <c r="D33549" s="38"/>
      <c r="E33549" s="93"/>
      <c r="L33549" s="38"/>
      <c r="M33549" s="38"/>
    </row>
    <row r="33550" spans="3:13" x14ac:dyDescent="0.2">
      <c r="C33550" s="38"/>
      <c r="D33550" s="38"/>
      <c r="E33550" s="93"/>
      <c r="L33550" s="38"/>
      <c r="M33550" s="38"/>
    </row>
    <row r="33551" spans="3:13" x14ac:dyDescent="0.2">
      <c r="C33551" s="38"/>
      <c r="D33551" s="38"/>
      <c r="E33551" s="93"/>
      <c r="L33551" s="38"/>
      <c r="M33551" s="38"/>
    </row>
    <row r="33552" spans="3:13" x14ac:dyDescent="0.2">
      <c r="C33552" s="38"/>
      <c r="D33552" s="38"/>
      <c r="E33552" s="93"/>
      <c r="L33552" s="38"/>
      <c r="M33552" s="38"/>
    </row>
    <row r="33553" spans="3:13" x14ac:dyDescent="0.2">
      <c r="C33553" s="38"/>
      <c r="D33553" s="38"/>
      <c r="E33553" s="93"/>
      <c r="L33553" s="38"/>
      <c r="M33553" s="38"/>
    </row>
    <row r="33554" spans="3:13" x14ac:dyDescent="0.2">
      <c r="C33554" s="38"/>
      <c r="D33554" s="38"/>
      <c r="E33554" s="93"/>
      <c r="L33554" s="38"/>
      <c r="M33554" s="38"/>
    </row>
    <row r="33555" spans="3:13" x14ac:dyDescent="0.2">
      <c r="C33555" s="38"/>
      <c r="D33555" s="38"/>
      <c r="E33555" s="93"/>
      <c r="L33555" s="38"/>
      <c r="M33555" s="38"/>
    </row>
    <row r="33556" spans="3:13" x14ac:dyDescent="0.2">
      <c r="C33556" s="38"/>
      <c r="D33556" s="38"/>
      <c r="E33556" s="93"/>
      <c r="L33556" s="38"/>
      <c r="M33556" s="38"/>
    </row>
    <row r="33557" spans="3:13" x14ac:dyDescent="0.2">
      <c r="C33557" s="38"/>
      <c r="D33557" s="38"/>
      <c r="E33557" s="93"/>
      <c r="L33557" s="38"/>
      <c r="M33557" s="38"/>
    </row>
    <row r="33558" spans="3:13" x14ac:dyDescent="0.2">
      <c r="C33558" s="38"/>
      <c r="D33558" s="38"/>
      <c r="E33558" s="93"/>
      <c r="L33558" s="38"/>
      <c r="M33558" s="38"/>
    </row>
    <row r="33559" spans="3:13" x14ac:dyDescent="0.2">
      <c r="C33559" s="38"/>
      <c r="D33559" s="38"/>
      <c r="E33559" s="93"/>
      <c r="L33559" s="38"/>
      <c r="M33559" s="38"/>
    </row>
    <row r="33560" spans="3:13" x14ac:dyDescent="0.2">
      <c r="C33560" s="38"/>
      <c r="D33560" s="38"/>
      <c r="E33560" s="93"/>
      <c r="L33560" s="38"/>
      <c r="M33560" s="38"/>
    </row>
    <row r="33561" spans="3:13" x14ac:dyDescent="0.2">
      <c r="C33561" s="38"/>
      <c r="D33561" s="38"/>
      <c r="E33561" s="93"/>
      <c r="L33561" s="38"/>
      <c r="M33561" s="38"/>
    </row>
    <row r="33562" spans="3:13" x14ac:dyDescent="0.2">
      <c r="C33562" s="38"/>
      <c r="D33562" s="38"/>
      <c r="E33562" s="93"/>
      <c r="L33562" s="38"/>
      <c r="M33562" s="38"/>
    </row>
    <row r="33563" spans="3:13" x14ac:dyDescent="0.2">
      <c r="C33563" s="38"/>
      <c r="D33563" s="38"/>
      <c r="E33563" s="93"/>
      <c r="L33563" s="38"/>
      <c r="M33563" s="38"/>
    </row>
    <row r="33564" spans="3:13" x14ac:dyDescent="0.2">
      <c r="C33564" s="38"/>
      <c r="D33564" s="38"/>
      <c r="E33564" s="93"/>
      <c r="L33564" s="38"/>
      <c r="M33564" s="38"/>
    </row>
    <row r="33565" spans="3:13" x14ac:dyDescent="0.2">
      <c r="C33565" s="38"/>
      <c r="D33565" s="38"/>
      <c r="E33565" s="93"/>
      <c r="L33565" s="38"/>
      <c r="M33565" s="38"/>
    </row>
    <row r="33566" spans="3:13" x14ac:dyDescent="0.2">
      <c r="C33566" s="38"/>
      <c r="D33566" s="38"/>
      <c r="E33566" s="93"/>
      <c r="L33566" s="38"/>
      <c r="M33566" s="38"/>
    </row>
    <row r="33567" spans="3:13" x14ac:dyDescent="0.2">
      <c r="C33567" s="38"/>
      <c r="D33567" s="38"/>
      <c r="E33567" s="93"/>
      <c r="L33567" s="38"/>
      <c r="M33567" s="38"/>
    </row>
    <row r="33568" spans="3:13" x14ac:dyDescent="0.2">
      <c r="C33568" s="38"/>
      <c r="D33568" s="38"/>
      <c r="E33568" s="93"/>
      <c r="L33568" s="38"/>
      <c r="M33568" s="38"/>
    </row>
    <row r="33569" spans="3:13" x14ac:dyDescent="0.2">
      <c r="C33569" s="38"/>
      <c r="D33569" s="38"/>
      <c r="E33569" s="93"/>
      <c r="L33569" s="38"/>
      <c r="M33569" s="38"/>
    </row>
    <row r="33570" spans="3:13" x14ac:dyDescent="0.2">
      <c r="C33570" s="38"/>
      <c r="D33570" s="38"/>
      <c r="E33570" s="93"/>
      <c r="L33570" s="38"/>
      <c r="M33570" s="38"/>
    </row>
    <row r="33571" spans="3:13" x14ac:dyDescent="0.2">
      <c r="C33571" s="38"/>
      <c r="D33571" s="38"/>
      <c r="E33571" s="93"/>
      <c r="L33571" s="38"/>
      <c r="M33571" s="38"/>
    </row>
    <row r="33572" spans="3:13" x14ac:dyDescent="0.2">
      <c r="C33572" s="38"/>
      <c r="D33572" s="38"/>
      <c r="E33572" s="93"/>
      <c r="L33572" s="38"/>
      <c r="M33572" s="38"/>
    </row>
    <row r="33573" spans="3:13" x14ac:dyDescent="0.2">
      <c r="C33573" s="38"/>
      <c r="D33573" s="38"/>
      <c r="E33573" s="93"/>
      <c r="L33573" s="38"/>
      <c r="M33573" s="38"/>
    </row>
    <row r="33574" spans="3:13" x14ac:dyDescent="0.2">
      <c r="C33574" s="38"/>
      <c r="D33574" s="38"/>
      <c r="E33574" s="93"/>
      <c r="L33574" s="38"/>
      <c r="M33574" s="38"/>
    </row>
    <row r="33575" spans="3:13" x14ac:dyDescent="0.2">
      <c r="C33575" s="38"/>
      <c r="D33575" s="38"/>
      <c r="E33575" s="93"/>
      <c r="L33575" s="38"/>
      <c r="M33575" s="38"/>
    </row>
    <row r="33576" spans="3:13" x14ac:dyDescent="0.2">
      <c r="C33576" s="38"/>
      <c r="D33576" s="38"/>
      <c r="E33576" s="93"/>
      <c r="L33576" s="38"/>
      <c r="M33576" s="38"/>
    </row>
    <row r="33577" spans="3:13" x14ac:dyDescent="0.2">
      <c r="C33577" s="38"/>
      <c r="D33577" s="38"/>
      <c r="E33577" s="93"/>
      <c r="L33577" s="38"/>
      <c r="M33577" s="38"/>
    </row>
    <row r="33578" spans="3:13" x14ac:dyDescent="0.2">
      <c r="C33578" s="38"/>
      <c r="D33578" s="38"/>
      <c r="E33578" s="93"/>
      <c r="L33578" s="38"/>
      <c r="M33578" s="38"/>
    </row>
    <row r="33579" spans="3:13" x14ac:dyDescent="0.2">
      <c r="C33579" s="38"/>
      <c r="D33579" s="38"/>
      <c r="E33579" s="93"/>
      <c r="L33579" s="38"/>
      <c r="M33579" s="38"/>
    </row>
    <row r="33580" spans="3:13" x14ac:dyDescent="0.2">
      <c r="C33580" s="38"/>
      <c r="D33580" s="38"/>
      <c r="E33580" s="93"/>
      <c r="L33580" s="38"/>
      <c r="M33580" s="38"/>
    </row>
    <row r="33581" spans="3:13" x14ac:dyDescent="0.2">
      <c r="C33581" s="38"/>
      <c r="D33581" s="38"/>
      <c r="E33581" s="93"/>
      <c r="L33581" s="38"/>
      <c r="M33581" s="38"/>
    </row>
    <row r="33582" spans="3:13" x14ac:dyDescent="0.2">
      <c r="C33582" s="38"/>
      <c r="D33582" s="38"/>
      <c r="E33582" s="93"/>
      <c r="L33582" s="38"/>
      <c r="M33582" s="38"/>
    </row>
    <row r="33583" spans="3:13" x14ac:dyDescent="0.2">
      <c r="C33583" s="38"/>
      <c r="D33583" s="38"/>
      <c r="E33583" s="93"/>
      <c r="L33583" s="38"/>
      <c r="M33583" s="38"/>
    </row>
    <row r="33584" spans="3:13" x14ac:dyDescent="0.2">
      <c r="C33584" s="38"/>
      <c r="D33584" s="38"/>
      <c r="E33584" s="93"/>
      <c r="L33584" s="38"/>
      <c r="M33584" s="38"/>
    </row>
    <row r="33585" spans="3:13" x14ac:dyDescent="0.2">
      <c r="C33585" s="38"/>
      <c r="D33585" s="38"/>
      <c r="E33585" s="93"/>
      <c r="L33585" s="38"/>
      <c r="M33585" s="38"/>
    </row>
    <row r="33586" spans="3:13" x14ac:dyDescent="0.2">
      <c r="C33586" s="38"/>
      <c r="D33586" s="38"/>
      <c r="E33586" s="93"/>
      <c r="L33586" s="38"/>
      <c r="M33586" s="38"/>
    </row>
    <row r="33587" spans="3:13" x14ac:dyDescent="0.2">
      <c r="C33587" s="38"/>
      <c r="D33587" s="38"/>
      <c r="E33587" s="93"/>
      <c r="L33587" s="38"/>
      <c r="M33587" s="38"/>
    </row>
    <row r="33588" spans="3:13" x14ac:dyDescent="0.2">
      <c r="C33588" s="38"/>
      <c r="D33588" s="38"/>
      <c r="E33588" s="93"/>
      <c r="L33588" s="38"/>
      <c r="M33588" s="38"/>
    </row>
    <row r="33589" spans="3:13" x14ac:dyDescent="0.2">
      <c r="C33589" s="38"/>
      <c r="D33589" s="38"/>
      <c r="E33589" s="93"/>
      <c r="L33589" s="38"/>
      <c r="M33589" s="38"/>
    </row>
    <row r="33590" spans="3:13" x14ac:dyDescent="0.2">
      <c r="C33590" s="38"/>
      <c r="D33590" s="38"/>
      <c r="E33590" s="93"/>
      <c r="L33590" s="38"/>
      <c r="M33590" s="38"/>
    </row>
    <row r="33591" spans="3:13" x14ac:dyDescent="0.2">
      <c r="C33591" s="38"/>
      <c r="D33591" s="38"/>
      <c r="E33591" s="93"/>
      <c r="L33591" s="38"/>
      <c r="M33591" s="38"/>
    </row>
    <row r="33592" spans="3:13" x14ac:dyDescent="0.2">
      <c r="C33592" s="38"/>
      <c r="D33592" s="38"/>
      <c r="E33592" s="93"/>
      <c r="L33592" s="38"/>
      <c r="M33592" s="38"/>
    </row>
    <row r="33593" spans="3:13" x14ac:dyDescent="0.2">
      <c r="C33593" s="38"/>
      <c r="D33593" s="38"/>
      <c r="E33593" s="93"/>
      <c r="L33593" s="38"/>
      <c r="M33593" s="38"/>
    </row>
    <row r="33594" spans="3:13" x14ac:dyDescent="0.2">
      <c r="C33594" s="38"/>
      <c r="D33594" s="38"/>
      <c r="E33594" s="93"/>
      <c r="L33594" s="38"/>
      <c r="M33594" s="38"/>
    </row>
    <row r="33595" spans="3:13" x14ac:dyDescent="0.2">
      <c r="C33595" s="38"/>
      <c r="D33595" s="38"/>
      <c r="E33595" s="93"/>
      <c r="L33595" s="38"/>
      <c r="M33595" s="38"/>
    </row>
    <row r="33596" spans="3:13" x14ac:dyDescent="0.2">
      <c r="C33596" s="38"/>
      <c r="D33596" s="38"/>
      <c r="E33596" s="93"/>
      <c r="L33596" s="38"/>
      <c r="M33596" s="38"/>
    </row>
    <row r="33597" spans="3:13" x14ac:dyDescent="0.2">
      <c r="C33597" s="38"/>
      <c r="D33597" s="38"/>
      <c r="E33597" s="93"/>
      <c r="L33597" s="38"/>
      <c r="M33597" s="38"/>
    </row>
    <row r="33598" spans="3:13" x14ac:dyDescent="0.2">
      <c r="C33598" s="38"/>
      <c r="D33598" s="38"/>
      <c r="E33598" s="93"/>
      <c r="L33598" s="38"/>
      <c r="M33598" s="38"/>
    </row>
    <row r="33599" spans="3:13" x14ac:dyDescent="0.2">
      <c r="C33599" s="38"/>
      <c r="D33599" s="38"/>
      <c r="E33599" s="93"/>
      <c r="L33599" s="38"/>
      <c r="M33599" s="38"/>
    </row>
    <row r="33600" spans="3:13" x14ac:dyDescent="0.2">
      <c r="C33600" s="38"/>
      <c r="D33600" s="38"/>
      <c r="E33600" s="93"/>
      <c r="L33600" s="38"/>
      <c r="M33600" s="38"/>
    </row>
    <row r="33601" spans="3:13" x14ac:dyDescent="0.2">
      <c r="C33601" s="38"/>
      <c r="D33601" s="38"/>
      <c r="E33601" s="93"/>
      <c r="L33601" s="38"/>
      <c r="M33601" s="38"/>
    </row>
    <row r="33602" spans="3:13" x14ac:dyDescent="0.2">
      <c r="C33602" s="38"/>
      <c r="D33602" s="38"/>
      <c r="E33602" s="93"/>
      <c r="L33602" s="38"/>
      <c r="M33602" s="38"/>
    </row>
    <row r="33603" spans="3:13" x14ac:dyDescent="0.2">
      <c r="C33603" s="38"/>
      <c r="D33603" s="38"/>
      <c r="E33603" s="93"/>
      <c r="L33603" s="38"/>
      <c r="M33603" s="38"/>
    </row>
    <row r="33604" spans="3:13" x14ac:dyDescent="0.2">
      <c r="C33604" s="38"/>
      <c r="D33604" s="38"/>
      <c r="E33604" s="93"/>
      <c r="L33604" s="38"/>
      <c r="M33604" s="38"/>
    </row>
    <row r="33605" spans="3:13" x14ac:dyDescent="0.2">
      <c r="C33605" s="38"/>
      <c r="D33605" s="38"/>
      <c r="E33605" s="93"/>
      <c r="L33605" s="38"/>
      <c r="M33605" s="38"/>
    </row>
    <row r="33606" spans="3:13" x14ac:dyDescent="0.2">
      <c r="C33606" s="38"/>
      <c r="D33606" s="38"/>
      <c r="E33606" s="93"/>
      <c r="L33606" s="38"/>
      <c r="M33606" s="38"/>
    </row>
    <row r="33607" spans="3:13" x14ac:dyDescent="0.2">
      <c r="C33607" s="38"/>
      <c r="D33607" s="38"/>
      <c r="E33607" s="93"/>
      <c r="L33607" s="38"/>
      <c r="M33607" s="38"/>
    </row>
    <row r="33608" spans="3:13" x14ac:dyDescent="0.2">
      <c r="C33608" s="38"/>
      <c r="D33608" s="38"/>
      <c r="E33608" s="93"/>
      <c r="L33608" s="38"/>
      <c r="M33608" s="38"/>
    </row>
    <row r="33609" spans="3:13" x14ac:dyDescent="0.2">
      <c r="C33609" s="38"/>
      <c r="D33609" s="38"/>
      <c r="E33609" s="93"/>
      <c r="L33609" s="38"/>
      <c r="M33609" s="38"/>
    </row>
    <row r="33610" spans="3:13" x14ac:dyDescent="0.2">
      <c r="C33610" s="38"/>
      <c r="D33610" s="38"/>
      <c r="E33610" s="93"/>
      <c r="L33610" s="38"/>
      <c r="M33610" s="38"/>
    </row>
    <row r="33611" spans="3:13" x14ac:dyDescent="0.2">
      <c r="C33611" s="38"/>
      <c r="D33611" s="38"/>
      <c r="E33611" s="93"/>
      <c r="L33611" s="38"/>
      <c r="M33611" s="38"/>
    </row>
    <row r="33612" spans="3:13" x14ac:dyDescent="0.2">
      <c r="C33612" s="38"/>
      <c r="D33612" s="38"/>
      <c r="E33612" s="93"/>
      <c r="L33612" s="38"/>
      <c r="M33612" s="38"/>
    </row>
    <row r="33613" spans="3:13" x14ac:dyDescent="0.2">
      <c r="C33613" s="38"/>
      <c r="D33613" s="38"/>
      <c r="E33613" s="93"/>
      <c r="L33613" s="38"/>
      <c r="M33613" s="38"/>
    </row>
    <row r="33614" spans="3:13" x14ac:dyDescent="0.2">
      <c r="C33614" s="38"/>
      <c r="D33614" s="38"/>
      <c r="E33614" s="93"/>
      <c r="L33614" s="38"/>
      <c r="M33614" s="38"/>
    </row>
    <row r="33615" spans="3:13" x14ac:dyDescent="0.2">
      <c r="C33615" s="38"/>
      <c r="D33615" s="38"/>
      <c r="E33615" s="93"/>
      <c r="L33615" s="38"/>
      <c r="M33615" s="38"/>
    </row>
    <row r="33616" spans="3:13" x14ac:dyDescent="0.2">
      <c r="C33616" s="38"/>
      <c r="D33616" s="38"/>
      <c r="E33616" s="93"/>
      <c r="L33616" s="38"/>
      <c r="M33616" s="38"/>
    </row>
    <row r="33617" spans="3:13" x14ac:dyDescent="0.2">
      <c r="C33617" s="38"/>
      <c r="D33617" s="38"/>
      <c r="E33617" s="93"/>
      <c r="L33617" s="38"/>
      <c r="M33617" s="38"/>
    </row>
    <row r="33618" spans="3:13" x14ac:dyDescent="0.2">
      <c r="C33618" s="38"/>
      <c r="D33618" s="38"/>
      <c r="E33618" s="93"/>
      <c r="L33618" s="38"/>
      <c r="M33618" s="38"/>
    </row>
    <row r="33619" spans="3:13" x14ac:dyDescent="0.2">
      <c r="C33619" s="38"/>
      <c r="D33619" s="38"/>
      <c r="E33619" s="93"/>
      <c r="L33619" s="38"/>
      <c r="M33619" s="38"/>
    </row>
    <row r="33620" spans="3:13" x14ac:dyDescent="0.2">
      <c r="C33620" s="38"/>
      <c r="D33620" s="38"/>
      <c r="E33620" s="93"/>
      <c r="L33620" s="38"/>
      <c r="M33620" s="38"/>
    </row>
    <row r="33621" spans="3:13" x14ac:dyDescent="0.2">
      <c r="C33621" s="38"/>
      <c r="D33621" s="38"/>
      <c r="E33621" s="93"/>
      <c r="L33621" s="38"/>
      <c r="M33621" s="38"/>
    </row>
    <row r="33622" spans="3:13" x14ac:dyDescent="0.2">
      <c r="C33622" s="38"/>
      <c r="D33622" s="38"/>
      <c r="E33622" s="93"/>
      <c r="L33622" s="38"/>
      <c r="M33622" s="38"/>
    </row>
    <row r="33623" spans="3:13" x14ac:dyDescent="0.2">
      <c r="C33623" s="38"/>
      <c r="D33623" s="38"/>
      <c r="E33623" s="93"/>
      <c r="L33623" s="38"/>
      <c r="M33623" s="38"/>
    </row>
    <row r="33624" spans="3:13" x14ac:dyDescent="0.2">
      <c r="C33624" s="38"/>
      <c r="D33624" s="38"/>
      <c r="E33624" s="93"/>
      <c r="L33624" s="38"/>
      <c r="M33624" s="38"/>
    </row>
    <row r="33625" spans="3:13" x14ac:dyDescent="0.2">
      <c r="C33625" s="38"/>
      <c r="D33625" s="38"/>
      <c r="E33625" s="93"/>
      <c r="L33625" s="38"/>
      <c r="M33625" s="38"/>
    </row>
    <row r="33626" spans="3:13" x14ac:dyDescent="0.2">
      <c r="C33626" s="38"/>
      <c r="D33626" s="38"/>
      <c r="E33626" s="93"/>
      <c r="L33626" s="38"/>
      <c r="M33626" s="38"/>
    </row>
    <row r="33627" spans="3:13" x14ac:dyDescent="0.2">
      <c r="C33627" s="38"/>
      <c r="D33627" s="38"/>
      <c r="E33627" s="93"/>
      <c r="L33627" s="38"/>
      <c r="M33627" s="38"/>
    </row>
    <row r="33628" spans="3:13" x14ac:dyDescent="0.2">
      <c r="C33628" s="38"/>
      <c r="D33628" s="38"/>
      <c r="E33628" s="93"/>
      <c r="L33628" s="38"/>
      <c r="M33628" s="38"/>
    </row>
    <row r="33629" spans="3:13" x14ac:dyDescent="0.2">
      <c r="C33629" s="38"/>
      <c r="D33629" s="38"/>
      <c r="E33629" s="93"/>
      <c r="L33629" s="38"/>
      <c r="M33629" s="38"/>
    </row>
    <row r="33630" spans="3:13" x14ac:dyDescent="0.2">
      <c r="C33630" s="38"/>
      <c r="D33630" s="38"/>
      <c r="E33630" s="93"/>
      <c r="L33630" s="38"/>
      <c r="M33630" s="38"/>
    </row>
    <row r="33631" spans="3:13" x14ac:dyDescent="0.2">
      <c r="C33631" s="38"/>
      <c r="D33631" s="38"/>
      <c r="E33631" s="93"/>
      <c r="L33631" s="38"/>
      <c r="M33631" s="38"/>
    </row>
    <row r="33632" spans="3:13" x14ac:dyDescent="0.2">
      <c r="C33632" s="38"/>
      <c r="D33632" s="38"/>
      <c r="E33632" s="93"/>
      <c r="L33632" s="38"/>
      <c r="M33632" s="38"/>
    </row>
    <row r="33633" spans="3:13" x14ac:dyDescent="0.2">
      <c r="C33633" s="38"/>
      <c r="D33633" s="38"/>
      <c r="E33633" s="93"/>
      <c r="L33633" s="38"/>
      <c r="M33633" s="38"/>
    </row>
    <row r="33634" spans="3:13" x14ac:dyDescent="0.2">
      <c r="C33634" s="38"/>
      <c r="D33634" s="38"/>
      <c r="E33634" s="93"/>
      <c r="L33634" s="38"/>
      <c r="M33634" s="38"/>
    </row>
    <row r="33635" spans="3:13" x14ac:dyDescent="0.2">
      <c r="C33635" s="38"/>
      <c r="D33635" s="38"/>
      <c r="E33635" s="93"/>
      <c r="L33635" s="38"/>
      <c r="M33635" s="38"/>
    </row>
    <row r="33636" spans="3:13" x14ac:dyDescent="0.2">
      <c r="C33636" s="38"/>
      <c r="D33636" s="38"/>
      <c r="E33636" s="93"/>
      <c r="L33636" s="38"/>
      <c r="M33636" s="38"/>
    </row>
    <row r="33637" spans="3:13" x14ac:dyDescent="0.2">
      <c r="C33637" s="38"/>
      <c r="D33637" s="38"/>
      <c r="E33637" s="93"/>
      <c r="L33637" s="38"/>
      <c r="M33637" s="38"/>
    </row>
    <row r="33638" spans="3:13" x14ac:dyDescent="0.2">
      <c r="C33638" s="38"/>
      <c r="D33638" s="38"/>
      <c r="E33638" s="93"/>
      <c r="L33638" s="38"/>
      <c r="M33638" s="38"/>
    </row>
    <row r="33639" spans="3:13" x14ac:dyDescent="0.2">
      <c r="C33639" s="38"/>
      <c r="D33639" s="38"/>
      <c r="E33639" s="93"/>
      <c r="L33639" s="38"/>
      <c r="M33639" s="38"/>
    </row>
    <row r="33640" spans="3:13" x14ac:dyDescent="0.2">
      <c r="C33640" s="38"/>
      <c r="D33640" s="38"/>
      <c r="E33640" s="93"/>
      <c r="L33640" s="38"/>
      <c r="M33640" s="38"/>
    </row>
    <row r="33641" spans="3:13" x14ac:dyDescent="0.2">
      <c r="C33641" s="38"/>
      <c r="D33641" s="38"/>
      <c r="E33641" s="93"/>
      <c r="L33641" s="38"/>
      <c r="M33641" s="38"/>
    </row>
    <row r="33642" spans="3:13" x14ac:dyDescent="0.2">
      <c r="C33642" s="38"/>
      <c r="D33642" s="38"/>
      <c r="E33642" s="93"/>
      <c r="L33642" s="38"/>
      <c r="M33642" s="38"/>
    </row>
    <row r="33643" spans="3:13" x14ac:dyDescent="0.2">
      <c r="C33643" s="38"/>
      <c r="D33643" s="38"/>
      <c r="E33643" s="93"/>
      <c r="L33643" s="38"/>
      <c r="M33643" s="38"/>
    </row>
    <row r="33644" spans="3:13" x14ac:dyDescent="0.2">
      <c r="C33644" s="38"/>
      <c r="D33644" s="38"/>
      <c r="E33644" s="93"/>
      <c r="L33644" s="38"/>
      <c r="M33644" s="38"/>
    </row>
    <row r="33645" spans="3:13" x14ac:dyDescent="0.2">
      <c r="C33645" s="38"/>
      <c r="D33645" s="38"/>
      <c r="E33645" s="93"/>
      <c r="L33645" s="38"/>
      <c r="M33645" s="38"/>
    </row>
    <row r="33646" spans="3:13" x14ac:dyDescent="0.2">
      <c r="C33646" s="38"/>
      <c r="D33646" s="38"/>
      <c r="E33646" s="93"/>
      <c r="L33646" s="38"/>
      <c r="M33646" s="38"/>
    </row>
    <row r="33647" spans="3:13" x14ac:dyDescent="0.2">
      <c r="C33647" s="38"/>
      <c r="D33647" s="38"/>
      <c r="E33647" s="93"/>
      <c r="L33647" s="38"/>
      <c r="M33647" s="38"/>
    </row>
    <row r="33648" spans="3:13" x14ac:dyDescent="0.2">
      <c r="C33648" s="38"/>
      <c r="D33648" s="38"/>
      <c r="E33648" s="93"/>
      <c r="L33648" s="38"/>
      <c r="M33648" s="38"/>
    </row>
    <row r="33649" spans="3:13" x14ac:dyDescent="0.2">
      <c r="C33649" s="38"/>
      <c r="D33649" s="38"/>
      <c r="E33649" s="93"/>
      <c r="L33649" s="38"/>
      <c r="M33649" s="38"/>
    </row>
    <row r="33650" spans="3:13" x14ac:dyDescent="0.2">
      <c r="C33650" s="38"/>
      <c r="D33650" s="38"/>
      <c r="E33650" s="93"/>
      <c r="L33650" s="38"/>
      <c r="M33650" s="38"/>
    </row>
    <row r="33651" spans="3:13" x14ac:dyDescent="0.2">
      <c r="C33651" s="38"/>
      <c r="D33651" s="38"/>
      <c r="E33651" s="93"/>
      <c r="L33651" s="38"/>
      <c r="M33651" s="38"/>
    </row>
    <row r="33652" spans="3:13" x14ac:dyDescent="0.2">
      <c r="C33652" s="38"/>
      <c r="D33652" s="38"/>
      <c r="E33652" s="93"/>
      <c r="L33652" s="38"/>
      <c r="M33652" s="38"/>
    </row>
    <row r="33653" spans="3:13" x14ac:dyDescent="0.2">
      <c r="C33653" s="38"/>
      <c r="D33653" s="38"/>
      <c r="E33653" s="93"/>
      <c r="L33653" s="38"/>
      <c r="M33653" s="38"/>
    </row>
    <row r="33654" spans="3:13" x14ac:dyDescent="0.2">
      <c r="C33654" s="38"/>
      <c r="D33654" s="38"/>
      <c r="E33654" s="93"/>
      <c r="L33654" s="38"/>
      <c r="M33654" s="38"/>
    </row>
    <row r="33655" spans="3:13" x14ac:dyDescent="0.2">
      <c r="C33655" s="38"/>
      <c r="D33655" s="38"/>
      <c r="E33655" s="93"/>
      <c r="L33655" s="38"/>
      <c r="M33655" s="38"/>
    </row>
    <row r="33656" spans="3:13" x14ac:dyDescent="0.2">
      <c r="C33656" s="38"/>
      <c r="D33656" s="38"/>
      <c r="E33656" s="93"/>
      <c r="L33656" s="38"/>
      <c r="M33656" s="38"/>
    </row>
    <row r="33657" spans="3:13" x14ac:dyDescent="0.2">
      <c r="C33657" s="38"/>
      <c r="D33657" s="38"/>
      <c r="E33657" s="93"/>
      <c r="L33657" s="38"/>
      <c r="M33657" s="38"/>
    </row>
    <row r="33658" spans="3:13" x14ac:dyDescent="0.2">
      <c r="C33658" s="38"/>
      <c r="D33658" s="38"/>
      <c r="E33658" s="93"/>
      <c r="L33658" s="38"/>
      <c r="M33658" s="38"/>
    </row>
    <row r="33659" spans="3:13" x14ac:dyDescent="0.2">
      <c r="C33659" s="38"/>
      <c r="D33659" s="38"/>
      <c r="E33659" s="93"/>
      <c r="L33659" s="38"/>
      <c r="M33659" s="38"/>
    </row>
    <row r="33660" spans="3:13" x14ac:dyDescent="0.2">
      <c r="C33660" s="38"/>
      <c r="D33660" s="38"/>
      <c r="E33660" s="93"/>
      <c r="L33660" s="38"/>
      <c r="M33660" s="38"/>
    </row>
    <row r="33661" spans="3:13" x14ac:dyDescent="0.2">
      <c r="C33661" s="38"/>
      <c r="D33661" s="38"/>
      <c r="E33661" s="93"/>
      <c r="L33661" s="38"/>
      <c r="M33661" s="38"/>
    </row>
    <row r="33662" spans="3:13" x14ac:dyDescent="0.2">
      <c r="C33662" s="38"/>
      <c r="D33662" s="38"/>
      <c r="E33662" s="93"/>
      <c r="L33662" s="38"/>
      <c r="M33662" s="38"/>
    </row>
    <row r="33663" spans="3:13" x14ac:dyDescent="0.2">
      <c r="C33663" s="38"/>
      <c r="D33663" s="38"/>
      <c r="E33663" s="93"/>
      <c r="L33663" s="38"/>
      <c r="M33663" s="38"/>
    </row>
    <row r="33664" spans="3:13" x14ac:dyDescent="0.2">
      <c r="C33664" s="38"/>
      <c r="D33664" s="38"/>
      <c r="E33664" s="93"/>
      <c r="L33664" s="38"/>
      <c r="M33664" s="38"/>
    </row>
    <row r="33665" spans="3:13" x14ac:dyDescent="0.2">
      <c r="C33665" s="38"/>
      <c r="D33665" s="38"/>
      <c r="E33665" s="93"/>
      <c r="L33665" s="38"/>
      <c r="M33665" s="38"/>
    </row>
    <row r="33666" spans="3:13" x14ac:dyDescent="0.2">
      <c r="C33666" s="38"/>
      <c r="D33666" s="38"/>
      <c r="E33666" s="93"/>
      <c r="L33666" s="38"/>
      <c r="M33666" s="38"/>
    </row>
    <row r="33667" spans="3:13" x14ac:dyDescent="0.2">
      <c r="C33667" s="38"/>
      <c r="D33667" s="38"/>
      <c r="E33667" s="93"/>
      <c r="L33667" s="38"/>
      <c r="M33667" s="38"/>
    </row>
    <row r="33668" spans="3:13" x14ac:dyDescent="0.2">
      <c r="C33668" s="38"/>
      <c r="D33668" s="38"/>
      <c r="E33668" s="93"/>
      <c r="L33668" s="38"/>
      <c r="M33668" s="38"/>
    </row>
    <row r="33669" spans="3:13" x14ac:dyDescent="0.2">
      <c r="C33669" s="38"/>
      <c r="D33669" s="38"/>
      <c r="E33669" s="93"/>
      <c r="L33669" s="38"/>
      <c r="M33669" s="38"/>
    </row>
    <row r="33670" spans="3:13" x14ac:dyDescent="0.2">
      <c r="C33670" s="38"/>
      <c r="D33670" s="38"/>
      <c r="E33670" s="93"/>
      <c r="L33670" s="38"/>
      <c r="M33670" s="38"/>
    </row>
    <row r="33671" spans="3:13" x14ac:dyDescent="0.2">
      <c r="C33671" s="38"/>
      <c r="D33671" s="38"/>
      <c r="E33671" s="93"/>
      <c r="L33671" s="38"/>
      <c r="M33671" s="38"/>
    </row>
    <row r="33672" spans="3:13" x14ac:dyDescent="0.2">
      <c r="C33672" s="38"/>
      <c r="D33672" s="38"/>
      <c r="E33672" s="93"/>
      <c r="L33672" s="38"/>
      <c r="M33672" s="38"/>
    </row>
    <row r="33673" spans="3:13" x14ac:dyDescent="0.2">
      <c r="C33673" s="38"/>
      <c r="D33673" s="38"/>
      <c r="E33673" s="93"/>
      <c r="L33673" s="38"/>
      <c r="M33673" s="38"/>
    </row>
    <row r="33674" spans="3:13" x14ac:dyDescent="0.2">
      <c r="C33674" s="38"/>
      <c r="D33674" s="38"/>
      <c r="E33674" s="93"/>
      <c r="L33674" s="38"/>
      <c r="M33674" s="38"/>
    </row>
    <row r="33675" spans="3:13" x14ac:dyDescent="0.2">
      <c r="C33675" s="38"/>
      <c r="D33675" s="38"/>
      <c r="E33675" s="93"/>
      <c r="L33675" s="38"/>
      <c r="M33675" s="38"/>
    </row>
    <row r="33676" spans="3:13" x14ac:dyDescent="0.2">
      <c r="C33676" s="38"/>
      <c r="D33676" s="38"/>
      <c r="E33676" s="93"/>
      <c r="L33676" s="38"/>
      <c r="M33676" s="38"/>
    </row>
    <row r="33677" spans="3:13" x14ac:dyDescent="0.2">
      <c r="C33677" s="38"/>
      <c r="D33677" s="38"/>
      <c r="E33677" s="93"/>
      <c r="L33677" s="38"/>
      <c r="M33677" s="38"/>
    </row>
    <row r="33678" spans="3:13" x14ac:dyDescent="0.2">
      <c r="C33678" s="38"/>
      <c r="D33678" s="38"/>
      <c r="E33678" s="93"/>
      <c r="L33678" s="38"/>
      <c r="M33678" s="38"/>
    </row>
    <row r="33679" spans="3:13" x14ac:dyDescent="0.2">
      <c r="C33679" s="38"/>
      <c r="D33679" s="38"/>
      <c r="E33679" s="93"/>
      <c r="L33679" s="38"/>
      <c r="M33679" s="38"/>
    </row>
    <row r="33680" spans="3:13" x14ac:dyDescent="0.2">
      <c r="C33680" s="38"/>
      <c r="D33680" s="38"/>
      <c r="E33680" s="93"/>
      <c r="L33680" s="38"/>
      <c r="M33680" s="38"/>
    </row>
    <row r="33681" spans="3:13" x14ac:dyDescent="0.2">
      <c r="C33681" s="38"/>
      <c r="D33681" s="38"/>
      <c r="E33681" s="93"/>
      <c r="L33681" s="38"/>
      <c r="M33681" s="38"/>
    </row>
    <row r="33682" spans="3:13" x14ac:dyDescent="0.2">
      <c r="C33682" s="38"/>
      <c r="D33682" s="38"/>
      <c r="E33682" s="93"/>
      <c r="L33682" s="38"/>
      <c r="M33682" s="38"/>
    </row>
    <row r="33683" spans="3:13" x14ac:dyDescent="0.2">
      <c r="C33683" s="38"/>
      <c r="D33683" s="38"/>
      <c r="E33683" s="93"/>
      <c r="L33683" s="38"/>
      <c r="M33683" s="38"/>
    </row>
    <row r="33684" spans="3:13" x14ac:dyDescent="0.2">
      <c r="C33684" s="38"/>
      <c r="D33684" s="38"/>
      <c r="E33684" s="93"/>
      <c r="L33684" s="38"/>
      <c r="M33684" s="38"/>
    </row>
    <row r="33685" spans="3:13" x14ac:dyDescent="0.2">
      <c r="C33685" s="38"/>
      <c r="D33685" s="38"/>
      <c r="E33685" s="93"/>
      <c r="L33685" s="38"/>
      <c r="M33685" s="38"/>
    </row>
    <row r="33686" spans="3:13" x14ac:dyDescent="0.2">
      <c r="C33686" s="38"/>
      <c r="D33686" s="38"/>
      <c r="E33686" s="93"/>
      <c r="L33686" s="38"/>
      <c r="M33686" s="38"/>
    </row>
    <row r="33687" spans="3:13" x14ac:dyDescent="0.2">
      <c r="C33687" s="38"/>
      <c r="D33687" s="38"/>
      <c r="E33687" s="93"/>
      <c r="L33687" s="38"/>
      <c r="M33687" s="38"/>
    </row>
    <row r="33688" spans="3:13" x14ac:dyDescent="0.2">
      <c r="C33688" s="38"/>
      <c r="D33688" s="38"/>
      <c r="E33688" s="93"/>
      <c r="L33688" s="38"/>
      <c r="M33688" s="38"/>
    </row>
    <row r="33689" spans="3:13" x14ac:dyDescent="0.2">
      <c r="C33689" s="38"/>
      <c r="D33689" s="38"/>
      <c r="E33689" s="93"/>
      <c r="L33689" s="38"/>
      <c r="M33689" s="38"/>
    </row>
    <row r="33690" spans="3:13" x14ac:dyDescent="0.2">
      <c r="C33690" s="38"/>
      <c r="D33690" s="38"/>
      <c r="E33690" s="93"/>
      <c r="L33690" s="38"/>
      <c r="M33690" s="38"/>
    </row>
    <row r="33691" spans="3:13" x14ac:dyDescent="0.2">
      <c r="C33691" s="38"/>
      <c r="D33691" s="38"/>
      <c r="E33691" s="93"/>
      <c r="L33691" s="38"/>
      <c r="M33691" s="38"/>
    </row>
    <row r="33692" spans="3:13" x14ac:dyDescent="0.2">
      <c r="C33692" s="38"/>
      <c r="D33692" s="38"/>
      <c r="E33692" s="93"/>
      <c r="L33692" s="38"/>
      <c r="M33692" s="38"/>
    </row>
    <row r="33693" spans="3:13" x14ac:dyDescent="0.2">
      <c r="C33693" s="38"/>
      <c r="D33693" s="38"/>
      <c r="E33693" s="93"/>
      <c r="L33693" s="38"/>
      <c r="M33693" s="38"/>
    </row>
    <row r="33694" spans="3:13" x14ac:dyDescent="0.2">
      <c r="C33694" s="38"/>
      <c r="D33694" s="38"/>
      <c r="E33694" s="93"/>
      <c r="L33694" s="38"/>
      <c r="M33694" s="38"/>
    </row>
    <row r="33695" spans="3:13" x14ac:dyDescent="0.2">
      <c r="C33695" s="38"/>
      <c r="D33695" s="38"/>
      <c r="E33695" s="93"/>
      <c r="L33695" s="38"/>
      <c r="M33695" s="38"/>
    </row>
    <row r="33696" spans="3:13" x14ac:dyDescent="0.2">
      <c r="C33696" s="38"/>
      <c r="D33696" s="38"/>
      <c r="E33696" s="93"/>
      <c r="L33696" s="38"/>
      <c r="M33696" s="38"/>
    </row>
    <row r="33697" spans="3:13" x14ac:dyDescent="0.2">
      <c r="C33697" s="38"/>
      <c r="D33697" s="38"/>
      <c r="E33697" s="93"/>
      <c r="L33697" s="38"/>
      <c r="M33697" s="38"/>
    </row>
    <row r="33698" spans="3:13" x14ac:dyDescent="0.2">
      <c r="C33698" s="38"/>
      <c r="D33698" s="38"/>
      <c r="E33698" s="93"/>
      <c r="L33698" s="38"/>
      <c r="M33698" s="38"/>
    </row>
    <row r="33699" spans="3:13" x14ac:dyDescent="0.2">
      <c r="C33699" s="38"/>
      <c r="D33699" s="38"/>
      <c r="E33699" s="93"/>
      <c r="L33699" s="38"/>
      <c r="M33699" s="38"/>
    </row>
    <row r="33700" spans="3:13" x14ac:dyDescent="0.2">
      <c r="C33700" s="38"/>
      <c r="D33700" s="38"/>
      <c r="E33700" s="93"/>
      <c r="L33700" s="38"/>
      <c r="M33700" s="38"/>
    </row>
    <row r="33701" spans="3:13" x14ac:dyDescent="0.2">
      <c r="C33701" s="38"/>
      <c r="D33701" s="38"/>
      <c r="E33701" s="93"/>
      <c r="L33701" s="38"/>
      <c r="M33701" s="38"/>
    </row>
    <row r="33702" spans="3:13" x14ac:dyDescent="0.2">
      <c r="C33702" s="38"/>
      <c r="D33702" s="38"/>
      <c r="E33702" s="93"/>
      <c r="L33702" s="38"/>
      <c r="M33702" s="38"/>
    </row>
    <row r="33703" spans="3:13" x14ac:dyDescent="0.2">
      <c r="C33703" s="38"/>
      <c r="D33703" s="38"/>
      <c r="E33703" s="93"/>
      <c r="L33703" s="38"/>
      <c r="M33703" s="38"/>
    </row>
    <row r="33704" spans="3:13" x14ac:dyDescent="0.2">
      <c r="C33704" s="38"/>
      <c r="D33704" s="38"/>
      <c r="E33704" s="93"/>
      <c r="L33704" s="38"/>
      <c r="M33704" s="38"/>
    </row>
    <row r="33705" spans="3:13" x14ac:dyDescent="0.2">
      <c r="C33705" s="38"/>
      <c r="D33705" s="38"/>
      <c r="E33705" s="93"/>
      <c r="L33705" s="38"/>
      <c r="M33705" s="38"/>
    </row>
    <row r="33706" spans="3:13" x14ac:dyDescent="0.2">
      <c r="C33706" s="38"/>
      <c r="D33706" s="38"/>
      <c r="E33706" s="93"/>
      <c r="L33706" s="38"/>
      <c r="M33706" s="38"/>
    </row>
    <row r="33707" spans="3:13" x14ac:dyDescent="0.2">
      <c r="C33707" s="38"/>
      <c r="D33707" s="38"/>
      <c r="E33707" s="93"/>
      <c r="L33707" s="38"/>
      <c r="M33707" s="38"/>
    </row>
    <row r="33708" spans="3:13" x14ac:dyDescent="0.2">
      <c r="C33708" s="38"/>
      <c r="D33708" s="38"/>
      <c r="E33708" s="93"/>
      <c r="L33708" s="38"/>
      <c r="M33708" s="38"/>
    </row>
    <row r="33709" spans="3:13" x14ac:dyDescent="0.2">
      <c r="C33709" s="38"/>
      <c r="D33709" s="38"/>
      <c r="E33709" s="93"/>
      <c r="L33709" s="38"/>
      <c r="M33709" s="38"/>
    </row>
    <row r="33710" spans="3:13" x14ac:dyDescent="0.2">
      <c r="C33710" s="38"/>
      <c r="D33710" s="38"/>
      <c r="E33710" s="93"/>
      <c r="L33710" s="38"/>
      <c r="M33710" s="38"/>
    </row>
    <row r="33711" spans="3:13" x14ac:dyDescent="0.2">
      <c r="C33711" s="38"/>
      <c r="D33711" s="38"/>
      <c r="E33711" s="93"/>
      <c r="L33711" s="38"/>
      <c r="M33711" s="38"/>
    </row>
    <row r="33712" spans="3:13" x14ac:dyDescent="0.2">
      <c r="C33712" s="38"/>
      <c r="D33712" s="38"/>
      <c r="E33712" s="93"/>
      <c r="L33712" s="38"/>
      <c r="M33712" s="38"/>
    </row>
    <row r="33713" spans="3:13" x14ac:dyDescent="0.2">
      <c r="C33713" s="38"/>
      <c r="D33713" s="38"/>
      <c r="E33713" s="93"/>
      <c r="L33713" s="38"/>
      <c r="M33713" s="38"/>
    </row>
    <row r="33714" spans="3:13" x14ac:dyDescent="0.2">
      <c r="C33714" s="38"/>
      <c r="D33714" s="38"/>
      <c r="E33714" s="93"/>
      <c r="L33714" s="38"/>
      <c r="M33714" s="38"/>
    </row>
    <row r="33715" spans="3:13" x14ac:dyDescent="0.2">
      <c r="C33715" s="38"/>
      <c r="D33715" s="38"/>
      <c r="E33715" s="93"/>
      <c r="L33715" s="38"/>
      <c r="M33715" s="38"/>
    </row>
    <row r="33716" spans="3:13" x14ac:dyDescent="0.2">
      <c r="C33716" s="38"/>
      <c r="D33716" s="38"/>
      <c r="E33716" s="93"/>
      <c r="L33716" s="38"/>
      <c r="M33716" s="38"/>
    </row>
    <row r="33717" spans="3:13" x14ac:dyDescent="0.2">
      <c r="C33717" s="38"/>
      <c r="D33717" s="38"/>
      <c r="E33717" s="93"/>
      <c r="L33717" s="38"/>
      <c r="M33717" s="38"/>
    </row>
    <row r="33718" spans="3:13" x14ac:dyDescent="0.2">
      <c r="C33718" s="38"/>
      <c r="D33718" s="38"/>
      <c r="E33718" s="93"/>
      <c r="L33718" s="38"/>
      <c r="M33718" s="38"/>
    </row>
    <row r="33719" spans="3:13" x14ac:dyDescent="0.2">
      <c r="C33719" s="38"/>
      <c r="D33719" s="38"/>
      <c r="E33719" s="93"/>
      <c r="L33719" s="38"/>
      <c r="M33719" s="38"/>
    </row>
    <row r="33720" spans="3:13" x14ac:dyDescent="0.2">
      <c r="C33720" s="38"/>
      <c r="D33720" s="38"/>
      <c r="E33720" s="93"/>
      <c r="L33720" s="38"/>
      <c r="M33720" s="38"/>
    </row>
    <row r="33721" spans="3:13" x14ac:dyDescent="0.2">
      <c r="C33721" s="38"/>
      <c r="D33721" s="38"/>
      <c r="E33721" s="93"/>
      <c r="L33721" s="38"/>
      <c r="M33721" s="38"/>
    </row>
    <row r="33722" spans="3:13" x14ac:dyDescent="0.2">
      <c r="C33722" s="38"/>
      <c r="D33722" s="38"/>
      <c r="E33722" s="93"/>
      <c r="L33722" s="38"/>
      <c r="M33722" s="38"/>
    </row>
    <row r="33723" spans="3:13" x14ac:dyDescent="0.2">
      <c r="C33723" s="38"/>
      <c r="D33723" s="38"/>
      <c r="E33723" s="93"/>
      <c r="L33723" s="38"/>
      <c r="M33723" s="38"/>
    </row>
    <row r="33724" spans="3:13" x14ac:dyDescent="0.2">
      <c r="C33724" s="38"/>
      <c r="D33724" s="38"/>
      <c r="E33724" s="93"/>
      <c r="L33724" s="38"/>
      <c r="M33724" s="38"/>
    </row>
    <row r="33725" spans="3:13" x14ac:dyDescent="0.2">
      <c r="C33725" s="38"/>
      <c r="D33725" s="38"/>
      <c r="E33725" s="93"/>
      <c r="L33725" s="38"/>
      <c r="M33725" s="38"/>
    </row>
    <row r="33726" spans="3:13" x14ac:dyDescent="0.2">
      <c r="C33726" s="38"/>
      <c r="D33726" s="38"/>
      <c r="E33726" s="93"/>
      <c r="L33726" s="38"/>
      <c r="M33726" s="38"/>
    </row>
    <row r="33727" spans="3:13" x14ac:dyDescent="0.2">
      <c r="C33727" s="38"/>
      <c r="D33727" s="38"/>
      <c r="E33727" s="93"/>
      <c r="L33727" s="38"/>
      <c r="M33727" s="38"/>
    </row>
    <row r="33728" spans="3:13" x14ac:dyDescent="0.2">
      <c r="C33728" s="38"/>
      <c r="D33728" s="38"/>
      <c r="E33728" s="93"/>
      <c r="L33728" s="38"/>
      <c r="M33728" s="38"/>
    </row>
    <row r="33729" spans="3:13" x14ac:dyDescent="0.2">
      <c r="C33729" s="38"/>
      <c r="D33729" s="38"/>
      <c r="E33729" s="93"/>
      <c r="L33729" s="38"/>
      <c r="M33729" s="38"/>
    </row>
    <row r="33730" spans="3:13" x14ac:dyDescent="0.2">
      <c r="C33730" s="38"/>
      <c r="D33730" s="38"/>
      <c r="E33730" s="93"/>
      <c r="L33730" s="38"/>
      <c r="M33730" s="38"/>
    </row>
    <row r="33731" spans="3:13" x14ac:dyDescent="0.2">
      <c r="C33731" s="38"/>
      <c r="D33731" s="38"/>
      <c r="E33731" s="93"/>
      <c r="L33731" s="38"/>
      <c r="M33731" s="38"/>
    </row>
    <row r="33732" spans="3:13" x14ac:dyDescent="0.2">
      <c r="C33732" s="38"/>
      <c r="D33732" s="38"/>
      <c r="E33732" s="93"/>
      <c r="L33732" s="38"/>
      <c r="M33732" s="38"/>
    </row>
    <row r="33733" spans="3:13" x14ac:dyDescent="0.2">
      <c r="C33733" s="38"/>
      <c r="D33733" s="38"/>
      <c r="E33733" s="93"/>
      <c r="L33733" s="38"/>
      <c r="M33733" s="38"/>
    </row>
    <row r="33734" spans="3:13" x14ac:dyDescent="0.2">
      <c r="C33734" s="38"/>
      <c r="D33734" s="38"/>
      <c r="E33734" s="93"/>
      <c r="L33734" s="38"/>
      <c r="M33734" s="38"/>
    </row>
    <row r="33735" spans="3:13" x14ac:dyDescent="0.2">
      <c r="C33735" s="38"/>
      <c r="D33735" s="38"/>
      <c r="E33735" s="93"/>
      <c r="L33735" s="38"/>
      <c r="M33735" s="38"/>
    </row>
    <row r="33736" spans="3:13" x14ac:dyDescent="0.2">
      <c r="C33736" s="38"/>
      <c r="D33736" s="38"/>
      <c r="E33736" s="93"/>
      <c r="L33736" s="38"/>
      <c r="M33736" s="38"/>
    </row>
    <row r="33737" spans="3:13" x14ac:dyDescent="0.2">
      <c r="C33737" s="38"/>
      <c r="D33737" s="38"/>
      <c r="E33737" s="93"/>
      <c r="L33737" s="38"/>
      <c r="M33737" s="38"/>
    </row>
    <row r="33738" spans="3:13" x14ac:dyDescent="0.2">
      <c r="C33738" s="38"/>
      <c r="D33738" s="38"/>
      <c r="E33738" s="93"/>
      <c r="L33738" s="38"/>
      <c r="M33738" s="38"/>
    </row>
    <row r="33739" spans="3:13" x14ac:dyDescent="0.2">
      <c r="C33739" s="38"/>
      <c r="D33739" s="38"/>
      <c r="E33739" s="93"/>
      <c r="L33739" s="38"/>
      <c r="M33739" s="38"/>
    </row>
    <row r="33740" spans="3:13" x14ac:dyDescent="0.2">
      <c r="C33740" s="38"/>
      <c r="D33740" s="38"/>
      <c r="E33740" s="93"/>
      <c r="L33740" s="38"/>
      <c r="M33740" s="38"/>
    </row>
    <row r="33741" spans="3:13" x14ac:dyDescent="0.2">
      <c r="C33741" s="38"/>
      <c r="D33741" s="38"/>
      <c r="E33741" s="93"/>
      <c r="L33741" s="38"/>
      <c r="M33741" s="38"/>
    </row>
    <row r="33742" spans="3:13" x14ac:dyDescent="0.2">
      <c r="C33742" s="38"/>
      <c r="D33742" s="38"/>
      <c r="E33742" s="93"/>
      <c r="L33742" s="38"/>
      <c r="M33742" s="38"/>
    </row>
    <row r="33743" spans="3:13" x14ac:dyDescent="0.2">
      <c r="C33743" s="38"/>
      <c r="D33743" s="38"/>
      <c r="E33743" s="93"/>
      <c r="L33743" s="38"/>
      <c r="M33743" s="38"/>
    </row>
    <row r="33744" spans="3:13" x14ac:dyDescent="0.2">
      <c r="C33744" s="38"/>
      <c r="D33744" s="38"/>
      <c r="E33744" s="93"/>
      <c r="L33744" s="38"/>
      <c r="M33744" s="38"/>
    </row>
    <row r="33745" spans="3:13" x14ac:dyDescent="0.2">
      <c r="C33745" s="38"/>
      <c r="D33745" s="38"/>
      <c r="E33745" s="93"/>
      <c r="L33745" s="38"/>
      <c r="M33745" s="38"/>
    </row>
    <row r="33746" spans="3:13" x14ac:dyDescent="0.2">
      <c r="C33746" s="38"/>
      <c r="D33746" s="38"/>
      <c r="E33746" s="93"/>
      <c r="L33746" s="38"/>
      <c r="M33746" s="38"/>
    </row>
    <row r="33747" spans="3:13" x14ac:dyDescent="0.2">
      <c r="C33747" s="38"/>
      <c r="D33747" s="38"/>
      <c r="E33747" s="93"/>
      <c r="L33747" s="38"/>
      <c r="M33747" s="38"/>
    </row>
    <row r="33748" spans="3:13" x14ac:dyDescent="0.2">
      <c r="C33748" s="38"/>
      <c r="D33748" s="38"/>
      <c r="E33748" s="93"/>
      <c r="L33748" s="38"/>
      <c r="M33748" s="38"/>
    </row>
    <row r="33749" spans="3:13" x14ac:dyDescent="0.2">
      <c r="C33749" s="38"/>
      <c r="D33749" s="38"/>
      <c r="E33749" s="93"/>
      <c r="L33749" s="38"/>
      <c r="M33749" s="38"/>
    </row>
    <row r="33750" spans="3:13" x14ac:dyDescent="0.2">
      <c r="C33750" s="38"/>
      <c r="D33750" s="38"/>
      <c r="E33750" s="93"/>
      <c r="L33750" s="38"/>
      <c r="M33750" s="38"/>
    </row>
    <row r="33751" spans="3:13" x14ac:dyDescent="0.2">
      <c r="C33751" s="38"/>
      <c r="D33751" s="38"/>
      <c r="E33751" s="93"/>
      <c r="L33751" s="38"/>
      <c r="M33751" s="38"/>
    </row>
    <row r="33752" spans="3:13" x14ac:dyDescent="0.2">
      <c r="C33752" s="38"/>
      <c r="D33752" s="38"/>
      <c r="E33752" s="93"/>
      <c r="L33752" s="38"/>
      <c r="M33752" s="38"/>
    </row>
    <row r="33753" spans="3:13" x14ac:dyDescent="0.2">
      <c r="C33753" s="38"/>
      <c r="D33753" s="38"/>
      <c r="E33753" s="93"/>
      <c r="L33753" s="38"/>
      <c r="M33753" s="38"/>
    </row>
    <row r="33754" spans="3:13" x14ac:dyDescent="0.2">
      <c r="C33754" s="38"/>
      <c r="D33754" s="38"/>
      <c r="E33754" s="93"/>
      <c r="L33754" s="38"/>
      <c r="M33754" s="38"/>
    </row>
    <row r="33755" spans="3:13" x14ac:dyDescent="0.2">
      <c r="C33755" s="38"/>
      <c r="D33755" s="38"/>
      <c r="E33755" s="93"/>
      <c r="L33755" s="38"/>
      <c r="M33755" s="38"/>
    </row>
    <row r="33756" spans="3:13" x14ac:dyDescent="0.2">
      <c r="C33756" s="38"/>
      <c r="D33756" s="38"/>
      <c r="E33756" s="93"/>
      <c r="L33756" s="38"/>
      <c r="M33756" s="38"/>
    </row>
    <row r="33757" spans="3:13" x14ac:dyDescent="0.2">
      <c r="C33757" s="38"/>
      <c r="D33757" s="38"/>
      <c r="E33757" s="93"/>
      <c r="L33757" s="38"/>
      <c r="M33757" s="38"/>
    </row>
    <row r="33758" spans="3:13" x14ac:dyDescent="0.2">
      <c r="C33758" s="38"/>
      <c r="D33758" s="38"/>
      <c r="E33758" s="93"/>
      <c r="L33758" s="38"/>
      <c r="M33758" s="38"/>
    </row>
    <row r="33759" spans="3:13" x14ac:dyDescent="0.2">
      <c r="C33759" s="38"/>
      <c r="D33759" s="38"/>
      <c r="E33759" s="93"/>
      <c r="L33759" s="38"/>
      <c r="M33759" s="38"/>
    </row>
    <row r="33760" spans="3:13" x14ac:dyDescent="0.2">
      <c r="C33760" s="38"/>
      <c r="D33760" s="38"/>
      <c r="E33760" s="93"/>
      <c r="L33760" s="38"/>
      <c r="M33760" s="38"/>
    </row>
    <row r="33761" spans="3:13" x14ac:dyDescent="0.2">
      <c r="C33761" s="38"/>
      <c r="D33761" s="38"/>
      <c r="E33761" s="93"/>
      <c r="L33761" s="38"/>
      <c r="M33761" s="38"/>
    </row>
    <row r="33762" spans="3:13" x14ac:dyDescent="0.2">
      <c r="C33762" s="38"/>
      <c r="D33762" s="38"/>
      <c r="E33762" s="93"/>
      <c r="L33762" s="38"/>
      <c r="M33762" s="38"/>
    </row>
    <row r="33763" spans="3:13" x14ac:dyDescent="0.2">
      <c r="C33763" s="38"/>
      <c r="D33763" s="38"/>
      <c r="E33763" s="93"/>
      <c r="L33763" s="38"/>
      <c r="M33763" s="38"/>
    </row>
    <row r="33764" spans="3:13" x14ac:dyDescent="0.2">
      <c r="C33764" s="38"/>
      <c r="D33764" s="38"/>
      <c r="E33764" s="93"/>
      <c r="L33764" s="38"/>
      <c r="M33764" s="38"/>
    </row>
    <row r="33765" spans="3:13" x14ac:dyDescent="0.2">
      <c r="C33765" s="38"/>
      <c r="D33765" s="38"/>
      <c r="E33765" s="93"/>
      <c r="L33765" s="38"/>
      <c r="M33765" s="38"/>
    </row>
    <row r="33766" spans="3:13" x14ac:dyDescent="0.2">
      <c r="C33766" s="38"/>
      <c r="D33766" s="38"/>
      <c r="E33766" s="93"/>
      <c r="L33766" s="38"/>
      <c r="M33766" s="38"/>
    </row>
    <row r="33767" spans="3:13" x14ac:dyDescent="0.2">
      <c r="C33767" s="38"/>
      <c r="D33767" s="38"/>
      <c r="E33767" s="93"/>
      <c r="L33767" s="38"/>
      <c r="M33767" s="38"/>
    </row>
    <row r="33768" spans="3:13" x14ac:dyDescent="0.2">
      <c r="C33768" s="38"/>
      <c r="D33768" s="38"/>
      <c r="E33768" s="93"/>
      <c r="L33768" s="38"/>
      <c r="M33768" s="38"/>
    </row>
    <row r="33769" spans="3:13" x14ac:dyDescent="0.2">
      <c r="C33769" s="38"/>
      <c r="D33769" s="38"/>
      <c r="E33769" s="93"/>
      <c r="L33769" s="38"/>
      <c r="M33769" s="38"/>
    </row>
    <row r="33770" spans="3:13" x14ac:dyDescent="0.2">
      <c r="C33770" s="38"/>
      <c r="D33770" s="38"/>
      <c r="E33770" s="93"/>
      <c r="L33770" s="38"/>
      <c r="M33770" s="38"/>
    </row>
    <row r="33771" spans="3:13" x14ac:dyDescent="0.2">
      <c r="C33771" s="38"/>
      <c r="D33771" s="38"/>
      <c r="E33771" s="93"/>
      <c r="L33771" s="38"/>
      <c r="M33771" s="38"/>
    </row>
    <row r="33772" spans="3:13" x14ac:dyDescent="0.2">
      <c r="C33772" s="38"/>
      <c r="D33772" s="38"/>
      <c r="E33772" s="93"/>
      <c r="L33772" s="38"/>
      <c r="M33772" s="38"/>
    </row>
    <row r="33773" spans="3:13" x14ac:dyDescent="0.2">
      <c r="C33773" s="38"/>
      <c r="D33773" s="38"/>
      <c r="E33773" s="93"/>
      <c r="L33773" s="38"/>
      <c r="M33773" s="38"/>
    </row>
    <row r="33774" spans="3:13" x14ac:dyDescent="0.2">
      <c r="C33774" s="38"/>
      <c r="D33774" s="38"/>
      <c r="E33774" s="93"/>
      <c r="L33774" s="38"/>
      <c r="M33774" s="38"/>
    </row>
    <row r="33775" spans="3:13" x14ac:dyDescent="0.2">
      <c r="C33775" s="38"/>
      <c r="D33775" s="38"/>
      <c r="E33775" s="93"/>
      <c r="L33775" s="38"/>
      <c r="M33775" s="38"/>
    </row>
    <row r="33776" spans="3:13" x14ac:dyDescent="0.2">
      <c r="C33776" s="38"/>
      <c r="D33776" s="38"/>
      <c r="E33776" s="93"/>
      <c r="L33776" s="38"/>
      <c r="M33776" s="38"/>
    </row>
    <row r="33777" spans="3:13" x14ac:dyDescent="0.2">
      <c r="C33777" s="38"/>
      <c r="D33777" s="38"/>
      <c r="E33777" s="93"/>
      <c r="L33777" s="38"/>
      <c r="M33777" s="38"/>
    </row>
    <row r="33778" spans="3:13" x14ac:dyDescent="0.2">
      <c r="C33778" s="38"/>
      <c r="D33778" s="38"/>
      <c r="E33778" s="93"/>
      <c r="L33778" s="38"/>
      <c r="M33778" s="38"/>
    </row>
    <row r="33779" spans="3:13" x14ac:dyDescent="0.2">
      <c r="C33779" s="38"/>
      <c r="D33779" s="38"/>
      <c r="E33779" s="93"/>
      <c r="L33779" s="38"/>
      <c r="M33779" s="38"/>
    </row>
    <row r="33780" spans="3:13" x14ac:dyDescent="0.2">
      <c r="C33780" s="38"/>
      <c r="D33780" s="38"/>
      <c r="E33780" s="93"/>
      <c r="L33780" s="38"/>
      <c r="M33780" s="38"/>
    </row>
    <row r="33781" spans="3:13" x14ac:dyDescent="0.2">
      <c r="C33781" s="38"/>
      <c r="D33781" s="38"/>
      <c r="E33781" s="93"/>
      <c r="L33781" s="38"/>
      <c r="M33781" s="38"/>
    </row>
    <row r="33782" spans="3:13" x14ac:dyDescent="0.2">
      <c r="C33782" s="38"/>
      <c r="D33782" s="38"/>
      <c r="E33782" s="93"/>
      <c r="L33782" s="38"/>
      <c r="M33782" s="38"/>
    </row>
    <row r="33783" spans="3:13" x14ac:dyDescent="0.2">
      <c r="C33783" s="38"/>
      <c r="D33783" s="38"/>
      <c r="E33783" s="93"/>
      <c r="L33783" s="38"/>
      <c r="M33783" s="38"/>
    </row>
    <row r="33784" spans="3:13" x14ac:dyDescent="0.2">
      <c r="C33784" s="38"/>
      <c r="D33784" s="38"/>
      <c r="E33784" s="93"/>
      <c r="L33784" s="38"/>
      <c r="M33784" s="38"/>
    </row>
    <row r="33785" spans="3:13" x14ac:dyDescent="0.2">
      <c r="C33785" s="38"/>
      <c r="D33785" s="38"/>
      <c r="E33785" s="93"/>
      <c r="L33785" s="38"/>
      <c r="M33785" s="38"/>
    </row>
    <row r="33786" spans="3:13" x14ac:dyDescent="0.2">
      <c r="C33786" s="38"/>
      <c r="D33786" s="38"/>
      <c r="E33786" s="93"/>
      <c r="L33786" s="38"/>
      <c r="M33786" s="38"/>
    </row>
    <row r="33787" spans="3:13" x14ac:dyDescent="0.2">
      <c r="C33787" s="38"/>
      <c r="D33787" s="38"/>
      <c r="E33787" s="93"/>
      <c r="L33787" s="38"/>
      <c r="M33787" s="38"/>
    </row>
    <row r="33788" spans="3:13" x14ac:dyDescent="0.2">
      <c r="C33788" s="38"/>
      <c r="D33788" s="38"/>
      <c r="E33788" s="93"/>
      <c r="L33788" s="38"/>
      <c r="M33788" s="38"/>
    </row>
    <row r="33789" spans="3:13" x14ac:dyDescent="0.2">
      <c r="C33789" s="38"/>
      <c r="D33789" s="38"/>
      <c r="E33789" s="93"/>
      <c r="L33789" s="38"/>
      <c r="M33789" s="38"/>
    </row>
    <row r="33790" spans="3:13" x14ac:dyDescent="0.2">
      <c r="C33790" s="38"/>
      <c r="D33790" s="38"/>
      <c r="E33790" s="93"/>
      <c r="L33790" s="38"/>
      <c r="M33790" s="38"/>
    </row>
    <row r="33791" spans="3:13" x14ac:dyDescent="0.2">
      <c r="C33791" s="38"/>
      <c r="D33791" s="38"/>
      <c r="E33791" s="93"/>
      <c r="L33791" s="38"/>
      <c r="M33791" s="38"/>
    </row>
    <row r="33792" spans="3:13" x14ac:dyDescent="0.2">
      <c r="C33792" s="38"/>
      <c r="D33792" s="38"/>
      <c r="E33792" s="93"/>
      <c r="L33792" s="38"/>
      <c r="M33792" s="38"/>
    </row>
    <row r="33793" spans="3:13" x14ac:dyDescent="0.2">
      <c r="C33793" s="38"/>
      <c r="D33793" s="38"/>
      <c r="E33793" s="93"/>
      <c r="L33793" s="38"/>
      <c r="M33793" s="38"/>
    </row>
    <row r="33794" spans="3:13" x14ac:dyDescent="0.2">
      <c r="C33794" s="38"/>
      <c r="D33794" s="38"/>
      <c r="E33794" s="93"/>
      <c r="L33794" s="38"/>
      <c r="M33794" s="38"/>
    </row>
    <row r="33795" spans="3:13" x14ac:dyDescent="0.2">
      <c r="C33795" s="38"/>
      <c r="D33795" s="38"/>
      <c r="E33795" s="93"/>
      <c r="L33795" s="38"/>
      <c r="M33795" s="38"/>
    </row>
    <row r="33796" spans="3:13" x14ac:dyDescent="0.2">
      <c r="C33796" s="38"/>
      <c r="D33796" s="38"/>
      <c r="E33796" s="93"/>
      <c r="L33796" s="38"/>
      <c r="M33796" s="38"/>
    </row>
    <row r="33797" spans="3:13" x14ac:dyDescent="0.2">
      <c r="C33797" s="38"/>
      <c r="D33797" s="38"/>
      <c r="E33797" s="93"/>
      <c r="L33797" s="38"/>
      <c r="M33797" s="38"/>
    </row>
    <row r="33798" spans="3:13" x14ac:dyDescent="0.2">
      <c r="C33798" s="38"/>
      <c r="D33798" s="38"/>
      <c r="E33798" s="93"/>
      <c r="L33798" s="38"/>
      <c r="M33798" s="38"/>
    </row>
    <row r="33799" spans="3:13" x14ac:dyDescent="0.2">
      <c r="C33799" s="38"/>
      <c r="D33799" s="38"/>
      <c r="E33799" s="93"/>
      <c r="L33799" s="38"/>
      <c r="M33799" s="38"/>
    </row>
    <row r="33800" spans="3:13" x14ac:dyDescent="0.2">
      <c r="C33800" s="38"/>
      <c r="D33800" s="38"/>
      <c r="E33800" s="93"/>
      <c r="L33800" s="38"/>
      <c r="M33800" s="38"/>
    </row>
    <row r="33801" spans="3:13" x14ac:dyDescent="0.2">
      <c r="C33801" s="38"/>
      <c r="D33801" s="38"/>
      <c r="E33801" s="93"/>
      <c r="L33801" s="38"/>
      <c r="M33801" s="38"/>
    </row>
    <row r="33802" spans="3:13" x14ac:dyDescent="0.2">
      <c r="C33802" s="38"/>
      <c r="D33802" s="38"/>
      <c r="E33802" s="93"/>
      <c r="L33802" s="38"/>
      <c r="M33802" s="38"/>
    </row>
    <row r="33803" spans="3:13" x14ac:dyDescent="0.2">
      <c r="C33803" s="38"/>
      <c r="D33803" s="38"/>
      <c r="E33803" s="93"/>
      <c r="L33803" s="38"/>
      <c r="M33803" s="38"/>
    </row>
    <row r="33804" spans="3:13" x14ac:dyDescent="0.2">
      <c r="C33804" s="38"/>
      <c r="D33804" s="38"/>
      <c r="E33804" s="93"/>
      <c r="L33804" s="38"/>
      <c r="M33804" s="38"/>
    </row>
    <row r="33805" spans="3:13" x14ac:dyDescent="0.2">
      <c r="C33805" s="38"/>
      <c r="D33805" s="38"/>
      <c r="E33805" s="93"/>
      <c r="L33805" s="38"/>
      <c r="M33805" s="38"/>
    </row>
    <row r="33806" spans="3:13" x14ac:dyDescent="0.2">
      <c r="C33806" s="38"/>
      <c r="D33806" s="38"/>
      <c r="E33806" s="93"/>
      <c r="L33806" s="38"/>
      <c r="M33806" s="38"/>
    </row>
    <row r="33807" spans="3:13" x14ac:dyDescent="0.2">
      <c r="C33807" s="38"/>
      <c r="D33807" s="38"/>
      <c r="E33807" s="93"/>
      <c r="L33807" s="38"/>
      <c r="M33807" s="38"/>
    </row>
    <row r="33808" spans="3:13" x14ac:dyDescent="0.2">
      <c r="C33808" s="38"/>
      <c r="D33808" s="38"/>
      <c r="E33808" s="93"/>
      <c r="L33808" s="38"/>
      <c r="M33808" s="38"/>
    </row>
    <row r="33809" spans="3:13" x14ac:dyDescent="0.2">
      <c r="C33809" s="38"/>
      <c r="D33809" s="38"/>
      <c r="E33809" s="93"/>
      <c r="L33809" s="38"/>
      <c r="M33809" s="38"/>
    </row>
    <row r="33810" spans="3:13" x14ac:dyDescent="0.2">
      <c r="C33810" s="38"/>
      <c r="D33810" s="38"/>
      <c r="E33810" s="93"/>
      <c r="L33810" s="38"/>
      <c r="M33810" s="38"/>
    </row>
    <row r="33811" spans="3:13" x14ac:dyDescent="0.2">
      <c r="C33811" s="38"/>
      <c r="D33811" s="38"/>
      <c r="E33811" s="93"/>
      <c r="L33811" s="38"/>
      <c r="M33811" s="38"/>
    </row>
    <row r="33812" spans="3:13" x14ac:dyDescent="0.2">
      <c r="C33812" s="38"/>
      <c r="D33812" s="38"/>
      <c r="E33812" s="93"/>
      <c r="L33812" s="38"/>
      <c r="M33812" s="38"/>
    </row>
    <row r="33813" spans="3:13" x14ac:dyDescent="0.2">
      <c r="C33813" s="38"/>
      <c r="D33813" s="38"/>
      <c r="E33813" s="93"/>
      <c r="L33813" s="38"/>
      <c r="M33813" s="38"/>
    </row>
    <row r="33814" spans="3:13" x14ac:dyDescent="0.2">
      <c r="C33814" s="38"/>
      <c r="D33814" s="38"/>
      <c r="E33814" s="93"/>
      <c r="L33814" s="38"/>
      <c r="M33814" s="38"/>
    </row>
    <row r="33815" spans="3:13" x14ac:dyDescent="0.2">
      <c r="C33815" s="38"/>
      <c r="D33815" s="38"/>
      <c r="E33815" s="93"/>
      <c r="L33815" s="38"/>
      <c r="M33815" s="38"/>
    </row>
    <row r="33816" spans="3:13" x14ac:dyDescent="0.2">
      <c r="C33816" s="38"/>
      <c r="D33816" s="38"/>
      <c r="E33816" s="93"/>
      <c r="L33816" s="38"/>
      <c r="M33816" s="38"/>
    </row>
    <row r="33817" spans="3:13" x14ac:dyDescent="0.2">
      <c r="C33817" s="38"/>
      <c r="D33817" s="38"/>
      <c r="E33817" s="93"/>
      <c r="L33817" s="38"/>
      <c r="M33817" s="38"/>
    </row>
    <row r="33818" spans="3:13" x14ac:dyDescent="0.2">
      <c r="C33818" s="38"/>
      <c r="D33818" s="38"/>
      <c r="E33818" s="93"/>
      <c r="L33818" s="38"/>
      <c r="M33818" s="38"/>
    </row>
    <row r="33819" spans="3:13" x14ac:dyDescent="0.2">
      <c r="C33819" s="38"/>
      <c r="D33819" s="38"/>
      <c r="E33819" s="93"/>
      <c r="L33819" s="38"/>
      <c r="M33819" s="38"/>
    </row>
    <row r="33820" spans="3:13" x14ac:dyDescent="0.2">
      <c r="C33820" s="38"/>
      <c r="D33820" s="38"/>
      <c r="E33820" s="93"/>
      <c r="L33820" s="38"/>
      <c r="M33820" s="38"/>
    </row>
    <row r="33821" spans="3:13" x14ac:dyDescent="0.2">
      <c r="C33821" s="38"/>
      <c r="D33821" s="38"/>
      <c r="E33821" s="93"/>
      <c r="L33821" s="38"/>
      <c r="M33821" s="38"/>
    </row>
    <row r="33822" spans="3:13" x14ac:dyDescent="0.2">
      <c r="C33822" s="38"/>
      <c r="D33822" s="38"/>
      <c r="E33822" s="93"/>
      <c r="L33822" s="38"/>
      <c r="M33822" s="38"/>
    </row>
    <row r="33823" spans="3:13" x14ac:dyDescent="0.2">
      <c r="C33823" s="38"/>
      <c r="D33823" s="38"/>
      <c r="E33823" s="93"/>
      <c r="L33823" s="38"/>
      <c r="M33823" s="38"/>
    </row>
    <row r="33824" spans="3:13" x14ac:dyDescent="0.2">
      <c r="C33824" s="38"/>
      <c r="D33824" s="38"/>
      <c r="E33824" s="93"/>
      <c r="L33824" s="38"/>
      <c r="M33824" s="38"/>
    </row>
    <row r="33825" spans="3:13" x14ac:dyDescent="0.2">
      <c r="C33825" s="38"/>
      <c r="D33825" s="38"/>
      <c r="E33825" s="93"/>
      <c r="L33825" s="38"/>
      <c r="M33825" s="38"/>
    </row>
    <row r="33826" spans="3:13" x14ac:dyDescent="0.2">
      <c r="C33826" s="38"/>
      <c r="D33826" s="38"/>
      <c r="E33826" s="93"/>
      <c r="L33826" s="38"/>
      <c r="M33826" s="38"/>
    </row>
    <row r="33827" spans="3:13" x14ac:dyDescent="0.2">
      <c r="C33827" s="38"/>
      <c r="D33827" s="38"/>
      <c r="E33827" s="93"/>
      <c r="L33827" s="38"/>
      <c r="M33827" s="38"/>
    </row>
    <row r="33828" spans="3:13" x14ac:dyDescent="0.2">
      <c r="C33828" s="38"/>
      <c r="D33828" s="38"/>
      <c r="E33828" s="93"/>
      <c r="L33828" s="38"/>
      <c r="M33828" s="38"/>
    </row>
    <row r="33829" spans="3:13" x14ac:dyDescent="0.2">
      <c r="C33829" s="38"/>
      <c r="D33829" s="38"/>
      <c r="E33829" s="93"/>
      <c r="L33829" s="38"/>
      <c r="M33829" s="38"/>
    </row>
    <row r="33830" spans="3:13" x14ac:dyDescent="0.2">
      <c r="C33830" s="38"/>
      <c r="D33830" s="38"/>
      <c r="E33830" s="93"/>
      <c r="L33830" s="38"/>
      <c r="M33830" s="38"/>
    </row>
    <row r="33831" spans="3:13" x14ac:dyDescent="0.2">
      <c r="C33831" s="38"/>
      <c r="D33831" s="38"/>
      <c r="E33831" s="93"/>
      <c r="L33831" s="38"/>
      <c r="M33831" s="38"/>
    </row>
    <row r="33832" spans="3:13" x14ac:dyDescent="0.2">
      <c r="C33832" s="38"/>
      <c r="D33832" s="38"/>
      <c r="E33832" s="93"/>
      <c r="L33832" s="38"/>
      <c r="M33832" s="38"/>
    </row>
    <row r="33833" spans="3:13" x14ac:dyDescent="0.2">
      <c r="C33833" s="38"/>
      <c r="D33833" s="38"/>
      <c r="E33833" s="93"/>
      <c r="L33833" s="38"/>
      <c r="M33833" s="38"/>
    </row>
    <row r="33834" spans="3:13" x14ac:dyDescent="0.2">
      <c r="C33834" s="38"/>
      <c r="D33834" s="38"/>
      <c r="E33834" s="93"/>
      <c r="L33834" s="38"/>
      <c r="M33834" s="38"/>
    </row>
    <row r="33835" spans="3:13" x14ac:dyDescent="0.2">
      <c r="C33835" s="38"/>
      <c r="D33835" s="38"/>
      <c r="E33835" s="93"/>
      <c r="L33835" s="38"/>
      <c r="M33835" s="38"/>
    </row>
    <row r="33836" spans="3:13" x14ac:dyDescent="0.2">
      <c r="C33836" s="38"/>
      <c r="D33836" s="38"/>
      <c r="E33836" s="93"/>
      <c r="L33836" s="38"/>
      <c r="M33836" s="38"/>
    </row>
    <row r="33837" spans="3:13" x14ac:dyDescent="0.2">
      <c r="C33837" s="38"/>
      <c r="D33837" s="38"/>
      <c r="E33837" s="93"/>
      <c r="L33837" s="38"/>
      <c r="M33837" s="38"/>
    </row>
    <row r="33838" spans="3:13" x14ac:dyDescent="0.2">
      <c r="C33838" s="38"/>
      <c r="D33838" s="38"/>
      <c r="E33838" s="93"/>
      <c r="L33838" s="38"/>
      <c r="M33838" s="38"/>
    </row>
    <row r="33839" spans="3:13" x14ac:dyDescent="0.2">
      <c r="C33839" s="38"/>
      <c r="D33839" s="38"/>
      <c r="E33839" s="93"/>
      <c r="L33839" s="38"/>
      <c r="M33839" s="38"/>
    </row>
    <row r="33840" spans="3:13" x14ac:dyDescent="0.2">
      <c r="C33840" s="38"/>
      <c r="D33840" s="38"/>
      <c r="E33840" s="93"/>
      <c r="L33840" s="38"/>
      <c r="M33840" s="38"/>
    </row>
    <row r="33841" spans="3:13" x14ac:dyDescent="0.2">
      <c r="C33841" s="38"/>
      <c r="D33841" s="38"/>
      <c r="E33841" s="93"/>
      <c r="L33841" s="38"/>
      <c r="M33841" s="38"/>
    </row>
    <row r="33842" spans="3:13" x14ac:dyDescent="0.2">
      <c r="C33842" s="38"/>
      <c r="D33842" s="38"/>
      <c r="E33842" s="93"/>
      <c r="L33842" s="38"/>
      <c r="M33842" s="38"/>
    </row>
    <row r="33843" spans="3:13" x14ac:dyDescent="0.2">
      <c r="C33843" s="38"/>
      <c r="D33843" s="38"/>
      <c r="E33843" s="93"/>
      <c r="L33843" s="38"/>
      <c r="M33843" s="38"/>
    </row>
    <row r="33844" spans="3:13" x14ac:dyDescent="0.2">
      <c r="C33844" s="38"/>
      <c r="D33844" s="38"/>
      <c r="E33844" s="93"/>
      <c r="L33844" s="38"/>
      <c r="M33844" s="38"/>
    </row>
    <row r="33845" spans="3:13" x14ac:dyDescent="0.2">
      <c r="C33845" s="38"/>
      <c r="D33845" s="38"/>
      <c r="E33845" s="93"/>
      <c r="L33845" s="38"/>
      <c r="M33845" s="38"/>
    </row>
    <row r="33846" spans="3:13" x14ac:dyDescent="0.2">
      <c r="C33846" s="38"/>
      <c r="D33846" s="38"/>
      <c r="E33846" s="93"/>
      <c r="L33846" s="38"/>
      <c r="M33846" s="38"/>
    </row>
    <row r="33847" spans="3:13" x14ac:dyDescent="0.2">
      <c r="C33847" s="38"/>
      <c r="D33847" s="38"/>
      <c r="E33847" s="93"/>
      <c r="L33847" s="38"/>
      <c r="M33847" s="38"/>
    </row>
    <row r="33848" spans="3:13" x14ac:dyDescent="0.2">
      <c r="C33848" s="38"/>
      <c r="D33848" s="38"/>
      <c r="E33848" s="93"/>
      <c r="L33848" s="38"/>
      <c r="M33848" s="38"/>
    </row>
    <row r="33849" spans="3:13" x14ac:dyDescent="0.2">
      <c r="C33849" s="38"/>
      <c r="D33849" s="38"/>
      <c r="E33849" s="93"/>
      <c r="L33849" s="38"/>
      <c r="M33849" s="38"/>
    </row>
    <row r="33850" spans="3:13" x14ac:dyDescent="0.2">
      <c r="C33850" s="38"/>
      <c r="D33850" s="38"/>
      <c r="E33850" s="93"/>
      <c r="L33850" s="38"/>
      <c r="M33850" s="38"/>
    </row>
    <row r="33851" spans="3:13" x14ac:dyDescent="0.2">
      <c r="C33851" s="38"/>
      <c r="D33851" s="38"/>
      <c r="E33851" s="93"/>
      <c r="L33851" s="38"/>
      <c r="M33851" s="38"/>
    </row>
    <row r="33852" spans="3:13" x14ac:dyDescent="0.2">
      <c r="C33852" s="38"/>
      <c r="D33852" s="38"/>
      <c r="E33852" s="93"/>
      <c r="L33852" s="38"/>
      <c r="M33852" s="38"/>
    </row>
    <row r="33853" spans="3:13" x14ac:dyDescent="0.2">
      <c r="C33853" s="38"/>
      <c r="D33853" s="38"/>
      <c r="E33853" s="93"/>
      <c r="L33853" s="38"/>
      <c r="M33853" s="38"/>
    </row>
    <row r="33854" spans="3:13" x14ac:dyDescent="0.2">
      <c r="C33854" s="38"/>
      <c r="D33854" s="38"/>
      <c r="E33854" s="93"/>
      <c r="L33854" s="38"/>
      <c r="M33854" s="38"/>
    </row>
    <row r="33855" spans="3:13" x14ac:dyDescent="0.2">
      <c r="C33855" s="38"/>
      <c r="D33855" s="38"/>
      <c r="E33855" s="93"/>
      <c r="L33855" s="38"/>
      <c r="M33855" s="38"/>
    </row>
    <row r="33856" spans="3:13" x14ac:dyDescent="0.2">
      <c r="C33856" s="38"/>
      <c r="D33856" s="38"/>
      <c r="E33856" s="93"/>
      <c r="L33856" s="38"/>
      <c r="M33856" s="38"/>
    </row>
    <row r="33857" spans="3:13" x14ac:dyDescent="0.2">
      <c r="C33857" s="38"/>
      <c r="D33857" s="38"/>
      <c r="E33857" s="93"/>
      <c r="L33857" s="38"/>
      <c r="M33857" s="38"/>
    </row>
    <row r="33858" spans="3:13" x14ac:dyDescent="0.2">
      <c r="C33858" s="38"/>
      <c r="D33858" s="38"/>
      <c r="E33858" s="93"/>
      <c r="L33858" s="38"/>
      <c r="M33858" s="38"/>
    </row>
    <row r="33859" spans="3:13" x14ac:dyDescent="0.2">
      <c r="C33859" s="38"/>
      <c r="D33859" s="38"/>
      <c r="E33859" s="93"/>
      <c r="L33859" s="38"/>
      <c r="M33859" s="38"/>
    </row>
    <row r="33860" spans="3:13" x14ac:dyDescent="0.2">
      <c r="C33860" s="38"/>
      <c r="D33860" s="38"/>
      <c r="E33860" s="93"/>
      <c r="L33860" s="38"/>
      <c r="M33860" s="38"/>
    </row>
    <row r="33861" spans="3:13" x14ac:dyDescent="0.2">
      <c r="C33861" s="38"/>
      <c r="D33861" s="38"/>
      <c r="E33861" s="93"/>
      <c r="L33861" s="38"/>
      <c r="M33861" s="38"/>
    </row>
    <row r="33862" spans="3:13" x14ac:dyDescent="0.2">
      <c r="C33862" s="38"/>
      <c r="D33862" s="38"/>
      <c r="E33862" s="93"/>
      <c r="L33862" s="38"/>
      <c r="M33862" s="38"/>
    </row>
    <row r="33863" spans="3:13" x14ac:dyDescent="0.2">
      <c r="C33863" s="38"/>
      <c r="D33863" s="38"/>
      <c r="E33863" s="93"/>
      <c r="L33863" s="38"/>
      <c r="M33863" s="38"/>
    </row>
    <row r="33864" spans="3:13" x14ac:dyDescent="0.2">
      <c r="C33864" s="38"/>
      <c r="D33864" s="38"/>
      <c r="E33864" s="93"/>
      <c r="L33864" s="38"/>
      <c r="M33864" s="38"/>
    </row>
    <row r="33865" spans="3:13" x14ac:dyDescent="0.2">
      <c r="C33865" s="38"/>
      <c r="D33865" s="38"/>
      <c r="E33865" s="93"/>
      <c r="L33865" s="38"/>
      <c r="M33865" s="38"/>
    </row>
    <row r="33866" spans="3:13" x14ac:dyDescent="0.2">
      <c r="C33866" s="38"/>
      <c r="D33866" s="38"/>
      <c r="E33866" s="93"/>
      <c r="L33866" s="38"/>
      <c r="M33866" s="38"/>
    </row>
    <row r="33867" spans="3:13" x14ac:dyDescent="0.2">
      <c r="C33867" s="38"/>
      <c r="D33867" s="38"/>
      <c r="E33867" s="93"/>
      <c r="L33867" s="38"/>
      <c r="M33867" s="38"/>
    </row>
    <row r="33868" spans="3:13" x14ac:dyDescent="0.2">
      <c r="C33868" s="38"/>
      <c r="D33868" s="38"/>
      <c r="E33868" s="93"/>
      <c r="L33868" s="38"/>
      <c r="M33868" s="38"/>
    </row>
    <row r="33869" spans="3:13" x14ac:dyDescent="0.2">
      <c r="C33869" s="38"/>
      <c r="D33869" s="38"/>
      <c r="E33869" s="93"/>
      <c r="L33869" s="38"/>
      <c r="M33869" s="38"/>
    </row>
    <row r="33870" spans="3:13" x14ac:dyDescent="0.2">
      <c r="C33870" s="38"/>
      <c r="D33870" s="38"/>
      <c r="E33870" s="93"/>
      <c r="L33870" s="38"/>
      <c r="M33870" s="38"/>
    </row>
    <row r="33871" spans="3:13" x14ac:dyDescent="0.2">
      <c r="C33871" s="38"/>
      <c r="D33871" s="38"/>
      <c r="E33871" s="93"/>
      <c r="L33871" s="38"/>
      <c r="M33871" s="38"/>
    </row>
    <row r="33872" spans="3:13" x14ac:dyDescent="0.2">
      <c r="C33872" s="38"/>
      <c r="D33872" s="38"/>
      <c r="E33872" s="93"/>
      <c r="L33872" s="38"/>
      <c r="M33872" s="38"/>
    </row>
    <row r="33873" spans="3:13" x14ac:dyDescent="0.2">
      <c r="C33873" s="38"/>
      <c r="D33873" s="38"/>
      <c r="E33873" s="93"/>
      <c r="L33873" s="38"/>
      <c r="M33873" s="38"/>
    </row>
    <row r="33874" spans="3:13" x14ac:dyDescent="0.2">
      <c r="C33874" s="38"/>
      <c r="D33874" s="38"/>
      <c r="E33874" s="93"/>
      <c r="L33874" s="38"/>
      <c r="M33874" s="38"/>
    </row>
    <row r="33875" spans="3:13" x14ac:dyDescent="0.2">
      <c r="C33875" s="38"/>
      <c r="D33875" s="38"/>
      <c r="E33875" s="93"/>
      <c r="L33875" s="38"/>
      <c r="M33875" s="38"/>
    </row>
    <row r="33876" spans="3:13" x14ac:dyDescent="0.2">
      <c r="C33876" s="38"/>
      <c r="D33876" s="38"/>
      <c r="E33876" s="93"/>
      <c r="L33876" s="38"/>
      <c r="M33876" s="38"/>
    </row>
    <row r="33877" spans="3:13" x14ac:dyDescent="0.2">
      <c r="C33877" s="38"/>
      <c r="D33877" s="38"/>
      <c r="E33877" s="93"/>
      <c r="L33877" s="38"/>
      <c r="M33877" s="38"/>
    </row>
    <row r="33878" spans="3:13" x14ac:dyDescent="0.2">
      <c r="C33878" s="38"/>
      <c r="D33878" s="38"/>
      <c r="E33878" s="93"/>
      <c r="L33878" s="38"/>
      <c r="M33878" s="38"/>
    </row>
    <row r="33879" spans="3:13" x14ac:dyDescent="0.2">
      <c r="C33879" s="38"/>
      <c r="D33879" s="38"/>
      <c r="E33879" s="93"/>
      <c r="L33879" s="38"/>
      <c r="M33879" s="38"/>
    </row>
    <row r="33880" spans="3:13" x14ac:dyDescent="0.2">
      <c r="C33880" s="38"/>
      <c r="D33880" s="38"/>
      <c r="E33880" s="93"/>
      <c r="L33880" s="38"/>
      <c r="M33880" s="38"/>
    </row>
    <row r="33881" spans="3:13" x14ac:dyDescent="0.2">
      <c r="C33881" s="38"/>
      <c r="D33881" s="38"/>
      <c r="E33881" s="93"/>
      <c r="L33881" s="38"/>
      <c r="M33881" s="38"/>
    </row>
    <row r="33882" spans="3:13" x14ac:dyDescent="0.2">
      <c r="C33882" s="38"/>
      <c r="D33882" s="38"/>
      <c r="E33882" s="93"/>
      <c r="L33882" s="38"/>
      <c r="M33882" s="38"/>
    </row>
    <row r="33883" spans="3:13" x14ac:dyDescent="0.2">
      <c r="C33883" s="38"/>
      <c r="D33883" s="38"/>
      <c r="E33883" s="93"/>
      <c r="L33883" s="38"/>
      <c r="M33883" s="38"/>
    </row>
    <row r="33884" spans="3:13" x14ac:dyDescent="0.2">
      <c r="C33884" s="38"/>
      <c r="D33884" s="38"/>
      <c r="E33884" s="93"/>
      <c r="L33884" s="38"/>
      <c r="M33884" s="38"/>
    </row>
    <row r="33885" spans="3:13" x14ac:dyDescent="0.2">
      <c r="C33885" s="38"/>
      <c r="D33885" s="38"/>
      <c r="E33885" s="93"/>
      <c r="L33885" s="38"/>
      <c r="M33885" s="38"/>
    </row>
    <row r="33886" spans="3:13" x14ac:dyDescent="0.2">
      <c r="C33886" s="38"/>
      <c r="D33886" s="38"/>
      <c r="E33886" s="93"/>
      <c r="L33886" s="38"/>
      <c r="M33886" s="38"/>
    </row>
    <row r="33887" spans="3:13" x14ac:dyDescent="0.2">
      <c r="C33887" s="38"/>
      <c r="D33887" s="38"/>
      <c r="E33887" s="93"/>
      <c r="L33887" s="38"/>
      <c r="M33887" s="38"/>
    </row>
    <row r="33888" spans="3:13" x14ac:dyDescent="0.2">
      <c r="C33888" s="38"/>
      <c r="D33888" s="38"/>
      <c r="E33888" s="93"/>
      <c r="L33888" s="38"/>
      <c r="M33888" s="38"/>
    </row>
    <row r="33889" spans="3:13" x14ac:dyDescent="0.2">
      <c r="C33889" s="38"/>
      <c r="D33889" s="38"/>
      <c r="E33889" s="93"/>
      <c r="L33889" s="38"/>
      <c r="M33889" s="38"/>
    </row>
    <row r="33890" spans="3:13" x14ac:dyDescent="0.2">
      <c r="C33890" s="38"/>
      <c r="D33890" s="38"/>
      <c r="E33890" s="93"/>
      <c r="L33890" s="38"/>
      <c r="M33890" s="38"/>
    </row>
    <row r="33891" spans="3:13" x14ac:dyDescent="0.2">
      <c r="C33891" s="38"/>
      <c r="D33891" s="38"/>
      <c r="E33891" s="93"/>
      <c r="L33891" s="38"/>
      <c r="M33891" s="38"/>
    </row>
    <row r="33892" spans="3:13" x14ac:dyDescent="0.2">
      <c r="C33892" s="38"/>
      <c r="D33892" s="38"/>
      <c r="E33892" s="93"/>
      <c r="L33892" s="38"/>
      <c r="M33892" s="38"/>
    </row>
    <row r="33893" spans="3:13" x14ac:dyDescent="0.2">
      <c r="C33893" s="38"/>
      <c r="D33893" s="38"/>
      <c r="E33893" s="93"/>
      <c r="L33893" s="38"/>
      <c r="M33893" s="38"/>
    </row>
    <row r="33894" spans="3:13" x14ac:dyDescent="0.2">
      <c r="C33894" s="38"/>
      <c r="D33894" s="38"/>
      <c r="E33894" s="93"/>
      <c r="L33894" s="38"/>
      <c r="M33894" s="38"/>
    </row>
    <row r="33895" spans="3:13" x14ac:dyDescent="0.2">
      <c r="C33895" s="38"/>
      <c r="D33895" s="38"/>
      <c r="E33895" s="93"/>
      <c r="L33895" s="38"/>
      <c r="M33895" s="38"/>
    </row>
    <row r="33896" spans="3:13" x14ac:dyDescent="0.2">
      <c r="C33896" s="38"/>
      <c r="D33896" s="38"/>
      <c r="E33896" s="93"/>
      <c r="L33896" s="38"/>
      <c r="M33896" s="38"/>
    </row>
    <row r="33897" spans="3:13" x14ac:dyDescent="0.2">
      <c r="C33897" s="38"/>
      <c r="D33897" s="38"/>
      <c r="E33897" s="93"/>
      <c r="L33897" s="38"/>
      <c r="M33897" s="38"/>
    </row>
    <row r="33898" spans="3:13" x14ac:dyDescent="0.2">
      <c r="C33898" s="38"/>
      <c r="D33898" s="38"/>
      <c r="E33898" s="93"/>
      <c r="L33898" s="38"/>
      <c r="M33898" s="38"/>
    </row>
    <row r="33899" spans="3:13" x14ac:dyDescent="0.2">
      <c r="C33899" s="38"/>
      <c r="D33899" s="38"/>
      <c r="E33899" s="93"/>
      <c r="L33899" s="38"/>
      <c r="M33899" s="38"/>
    </row>
    <row r="33900" spans="3:13" x14ac:dyDescent="0.2">
      <c r="C33900" s="38"/>
      <c r="D33900" s="38"/>
      <c r="E33900" s="93"/>
      <c r="L33900" s="38"/>
      <c r="M33900" s="38"/>
    </row>
    <row r="33901" spans="3:13" x14ac:dyDescent="0.2">
      <c r="C33901" s="38"/>
      <c r="D33901" s="38"/>
      <c r="E33901" s="93"/>
      <c r="L33901" s="38"/>
      <c r="M33901" s="38"/>
    </row>
    <row r="33902" spans="3:13" x14ac:dyDescent="0.2">
      <c r="C33902" s="38"/>
      <c r="D33902" s="38"/>
      <c r="E33902" s="93"/>
      <c r="L33902" s="38"/>
      <c r="M33902" s="38"/>
    </row>
    <row r="33903" spans="3:13" x14ac:dyDescent="0.2">
      <c r="C33903" s="38"/>
      <c r="D33903" s="38"/>
      <c r="E33903" s="93"/>
      <c r="L33903" s="38"/>
      <c r="M33903" s="38"/>
    </row>
    <row r="33904" spans="3:13" x14ac:dyDescent="0.2">
      <c r="C33904" s="38"/>
      <c r="D33904" s="38"/>
      <c r="E33904" s="93"/>
      <c r="L33904" s="38"/>
      <c r="M33904" s="38"/>
    </row>
    <row r="33905" spans="3:13" x14ac:dyDescent="0.2">
      <c r="C33905" s="38"/>
      <c r="D33905" s="38"/>
      <c r="E33905" s="93"/>
      <c r="L33905" s="38"/>
      <c r="M33905" s="38"/>
    </row>
    <row r="33906" spans="3:13" x14ac:dyDescent="0.2">
      <c r="C33906" s="38"/>
      <c r="D33906" s="38"/>
      <c r="E33906" s="93"/>
      <c r="L33906" s="38"/>
      <c r="M33906" s="38"/>
    </row>
    <row r="33907" spans="3:13" x14ac:dyDescent="0.2">
      <c r="C33907" s="38"/>
      <c r="D33907" s="38"/>
      <c r="E33907" s="93"/>
      <c r="L33907" s="38"/>
      <c r="M33907" s="38"/>
    </row>
    <row r="33908" spans="3:13" x14ac:dyDescent="0.2">
      <c r="C33908" s="38"/>
      <c r="D33908" s="38"/>
      <c r="E33908" s="93"/>
      <c r="L33908" s="38"/>
      <c r="M33908" s="38"/>
    </row>
    <row r="33909" spans="3:13" x14ac:dyDescent="0.2">
      <c r="C33909" s="38"/>
      <c r="D33909" s="38"/>
      <c r="E33909" s="93"/>
      <c r="L33909" s="38"/>
      <c r="M33909" s="38"/>
    </row>
    <row r="33910" spans="3:13" x14ac:dyDescent="0.2">
      <c r="C33910" s="38"/>
      <c r="D33910" s="38"/>
      <c r="E33910" s="93"/>
      <c r="L33910" s="38"/>
      <c r="M33910" s="38"/>
    </row>
    <row r="33911" spans="3:13" x14ac:dyDescent="0.2">
      <c r="C33911" s="38"/>
      <c r="D33911" s="38"/>
      <c r="E33911" s="93"/>
      <c r="L33911" s="38"/>
      <c r="M33911" s="38"/>
    </row>
    <row r="33912" spans="3:13" x14ac:dyDescent="0.2">
      <c r="C33912" s="38"/>
      <c r="D33912" s="38"/>
      <c r="E33912" s="93"/>
      <c r="L33912" s="38"/>
      <c r="M33912" s="38"/>
    </row>
    <row r="33913" spans="3:13" x14ac:dyDescent="0.2">
      <c r="C33913" s="38"/>
      <c r="D33913" s="38"/>
      <c r="E33913" s="93"/>
      <c r="L33913" s="38"/>
      <c r="M33913" s="38"/>
    </row>
    <row r="33914" spans="3:13" x14ac:dyDescent="0.2">
      <c r="C33914" s="38"/>
      <c r="D33914" s="38"/>
      <c r="E33914" s="93"/>
      <c r="L33914" s="38"/>
      <c r="M33914" s="38"/>
    </row>
    <row r="33915" spans="3:13" x14ac:dyDescent="0.2">
      <c r="C33915" s="38"/>
      <c r="D33915" s="38"/>
      <c r="E33915" s="93"/>
      <c r="L33915" s="38"/>
      <c r="M33915" s="38"/>
    </row>
    <row r="33916" spans="3:13" x14ac:dyDescent="0.2">
      <c r="C33916" s="38"/>
      <c r="D33916" s="38"/>
      <c r="E33916" s="93"/>
      <c r="L33916" s="38"/>
      <c r="M33916" s="38"/>
    </row>
    <row r="33917" spans="3:13" x14ac:dyDescent="0.2">
      <c r="C33917" s="38"/>
      <c r="D33917" s="38"/>
      <c r="E33917" s="93"/>
      <c r="L33917" s="38"/>
      <c r="M33917" s="38"/>
    </row>
    <row r="33918" spans="3:13" x14ac:dyDescent="0.2">
      <c r="C33918" s="38"/>
      <c r="D33918" s="38"/>
      <c r="E33918" s="93"/>
      <c r="L33918" s="38"/>
      <c r="M33918" s="38"/>
    </row>
    <row r="33919" spans="3:13" x14ac:dyDescent="0.2">
      <c r="C33919" s="38"/>
      <c r="D33919" s="38"/>
      <c r="E33919" s="93"/>
      <c r="L33919" s="38"/>
      <c r="M33919" s="38"/>
    </row>
    <row r="33920" spans="3:13" x14ac:dyDescent="0.2">
      <c r="C33920" s="38"/>
      <c r="D33920" s="38"/>
      <c r="E33920" s="93"/>
      <c r="L33920" s="38"/>
      <c r="M33920" s="38"/>
    </row>
    <row r="33921" spans="3:13" x14ac:dyDescent="0.2">
      <c r="C33921" s="38"/>
      <c r="D33921" s="38"/>
      <c r="E33921" s="93"/>
      <c r="L33921" s="38"/>
      <c r="M33921" s="38"/>
    </row>
    <row r="33922" spans="3:13" x14ac:dyDescent="0.2">
      <c r="C33922" s="38"/>
      <c r="D33922" s="38"/>
      <c r="E33922" s="93"/>
      <c r="L33922" s="38"/>
      <c r="M33922" s="38"/>
    </row>
    <row r="33923" spans="3:13" x14ac:dyDescent="0.2">
      <c r="C33923" s="38"/>
      <c r="D33923" s="38"/>
      <c r="E33923" s="93"/>
      <c r="L33923" s="38"/>
      <c r="M33923" s="38"/>
    </row>
    <row r="33924" spans="3:13" x14ac:dyDescent="0.2">
      <c r="C33924" s="38"/>
      <c r="D33924" s="38"/>
      <c r="E33924" s="93"/>
      <c r="L33924" s="38"/>
      <c r="M33924" s="38"/>
    </row>
    <row r="33925" spans="3:13" x14ac:dyDescent="0.2">
      <c r="C33925" s="38"/>
      <c r="D33925" s="38"/>
      <c r="E33925" s="93"/>
      <c r="L33925" s="38"/>
      <c r="M33925" s="38"/>
    </row>
    <row r="33926" spans="3:13" x14ac:dyDescent="0.2">
      <c r="C33926" s="38"/>
      <c r="D33926" s="38"/>
      <c r="E33926" s="93"/>
      <c r="L33926" s="38"/>
      <c r="M33926" s="38"/>
    </row>
    <row r="33927" spans="3:13" x14ac:dyDescent="0.2">
      <c r="C33927" s="38"/>
      <c r="D33927" s="38"/>
      <c r="E33927" s="93"/>
      <c r="L33927" s="38"/>
      <c r="M33927" s="38"/>
    </row>
    <row r="33928" spans="3:13" x14ac:dyDescent="0.2">
      <c r="C33928" s="38"/>
      <c r="D33928" s="38"/>
      <c r="E33928" s="93"/>
      <c r="L33928" s="38"/>
      <c r="M33928" s="38"/>
    </row>
    <row r="33929" spans="3:13" x14ac:dyDescent="0.2">
      <c r="C33929" s="38"/>
      <c r="D33929" s="38"/>
      <c r="E33929" s="93"/>
      <c r="L33929" s="38"/>
      <c r="M33929" s="38"/>
    </row>
    <row r="33930" spans="3:13" x14ac:dyDescent="0.2">
      <c r="C33930" s="38"/>
      <c r="D33930" s="38"/>
      <c r="E33930" s="93"/>
      <c r="L33930" s="38"/>
      <c r="M33930" s="38"/>
    </row>
    <row r="33931" spans="3:13" x14ac:dyDescent="0.2">
      <c r="C33931" s="38"/>
      <c r="D33931" s="38"/>
      <c r="E33931" s="93"/>
      <c r="L33931" s="38"/>
      <c r="M33931" s="38"/>
    </row>
    <row r="33932" spans="3:13" x14ac:dyDescent="0.2">
      <c r="C33932" s="38"/>
      <c r="D33932" s="38"/>
      <c r="E33932" s="93"/>
      <c r="L33932" s="38"/>
      <c r="M33932" s="38"/>
    </row>
    <row r="33933" spans="3:13" x14ac:dyDescent="0.2">
      <c r="C33933" s="38"/>
      <c r="D33933" s="38"/>
      <c r="E33933" s="93"/>
      <c r="L33933" s="38"/>
      <c r="M33933" s="38"/>
    </row>
    <row r="33934" spans="3:13" x14ac:dyDescent="0.2">
      <c r="C33934" s="38"/>
      <c r="D33934" s="38"/>
      <c r="E33934" s="93"/>
      <c r="L33934" s="38"/>
      <c r="M33934" s="38"/>
    </row>
    <row r="33935" spans="3:13" x14ac:dyDescent="0.2">
      <c r="C33935" s="38"/>
      <c r="D33935" s="38"/>
      <c r="E33935" s="93"/>
      <c r="L33935" s="38"/>
      <c r="M33935" s="38"/>
    </row>
    <row r="33936" spans="3:13" x14ac:dyDescent="0.2">
      <c r="C33936" s="38"/>
      <c r="D33936" s="38"/>
      <c r="E33936" s="93"/>
      <c r="L33936" s="38"/>
      <c r="M33936" s="38"/>
    </row>
    <row r="33937" spans="3:13" x14ac:dyDescent="0.2">
      <c r="C33937" s="38"/>
      <c r="D33937" s="38"/>
      <c r="E33937" s="93"/>
      <c r="L33937" s="38"/>
      <c r="M33937" s="38"/>
    </row>
    <row r="33938" spans="3:13" x14ac:dyDescent="0.2">
      <c r="C33938" s="38"/>
      <c r="D33938" s="38"/>
      <c r="E33938" s="93"/>
      <c r="L33938" s="38"/>
      <c r="M33938" s="38"/>
    </row>
    <row r="33939" spans="3:13" x14ac:dyDescent="0.2">
      <c r="C33939" s="38"/>
      <c r="D33939" s="38"/>
      <c r="E33939" s="93"/>
      <c r="L33939" s="38"/>
      <c r="M33939" s="38"/>
    </row>
    <row r="33940" spans="3:13" x14ac:dyDescent="0.2">
      <c r="C33940" s="38"/>
      <c r="D33940" s="38"/>
      <c r="E33940" s="93"/>
      <c r="L33940" s="38"/>
      <c r="M33940" s="38"/>
    </row>
    <row r="33941" spans="3:13" x14ac:dyDescent="0.2">
      <c r="C33941" s="38"/>
      <c r="D33941" s="38"/>
      <c r="E33941" s="93"/>
      <c r="L33941" s="38"/>
      <c r="M33941" s="38"/>
    </row>
    <row r="33942" spans="3:13" x14ac:dyDescent="0.2">
      <c r="C33942" s="38"/>
      <c r="D33942" s="38"/>
      <c r="E33942" s="93"/>
      <c r="L33942" s="38"/>
      <c r="M33942" s="38"/>
    </row>
    <row r="33943" spans="3:13" x14ac:dyDescent="0.2">
      <c r="C33943" s="38"/>
      <c r="D33943" s="38"/>
      <c r="E33943" s="93"/>
      <c r="L33943" s="38"/>
      <c r="M33943" s="38"/>
    </row>
    <row r="33944" spans="3:13" x14ac:dyDescent="0.2">
      <c r="C33944" s="38"/>
      <c r="D33944" s="38"/>
      <c r="E33944" s="93"/>
      <c r="L33944" s="38"/>
      <c r="M33944" s="38"/>
    </row>
    <row r="33945" spans="3:13" x14ac:dyDescent="0.2">
      <c r="C33945" s="38"/>
      <c r="D33945" s="38"/>
      <c r="E33945" s="93"/>
      <c r="L33945" s="38"/>
      <c r="M33945" s="38"/>
    </row>
    <row r="33946" spans="3:13" x14ac:dyDescent="0.2">
      <c r="C33946" s="38"/>
      <c r="D33946" s="38"/>
      <c r="E33946" s="93"/>
      <c r="L33946" s="38"/>
      <c r="M33946" s="38"/>
    </row>
    <row r="33947" spans="3:13" x14ac:dyDescent="0.2">
      <c r="C33947" s="38"/>
      <c r="D33947" s="38"/>
      <c r="E33947" s="93"/>
      <c r="L33947" s="38"/>
      <c r="M33947" s="38"/>
    </row>
    <row r="33948" spans="3:13" x14ac:dyDescent="0.2">
      <c r="C33948" s="38"/>
      <c r="D33948" s="38"/>
      <c r="E33948" s="93"/>
      <c r="L33948" s="38"/>
      <c r="M33948" s="38"/>
    </row>
    <row r="33949" spans="3:13" x14ac:dyDescent="0.2">
      <c r="C33949" s="38"/>
      <c r="D33949" s="38"/>
      <c r="E33949" s="93"/>
      <c r="L33949" s="38"/>
      <c r="M33949" s="38"/>
    </row>
    <row r="33950" spans="3:13" x14ac:dyDescent="0.2">
      <c r="C33950" s="38"/>
      <c r="D33950" s="38"/>
      <c r="E33950" s="93"/>
      <c r="L33950" s="38"/>
      <c r="M33950" s="38"/>
    </row>
    <row r="33951" spans="3:13" x14ac:dyDescent="0.2">
      <c r="C33951" s="38"/>
      <c r="D33951" s="38"/>
      <c r="E33951" s="93"/>
      <c r="L33951" s="38"/>
      <c r="M33951" s="38"/>
    </row>
    <row r="33952" spans="3:13" x14ac:dyDescent="0.2">
      <c r="C33952" s="38"/>
      <c r="D33952" s="38"/>
      <c r="E33952" s="93"/>
      <c r="L33952" s="38"/>
      <c r="M33952" s="38"/>
    </row>
    <row r="33953" spans="3:13" x14ac:dyDescent="0.2">
      <c r="C33953" s="38"/>
      <c r="D33953" s="38"/>
      <c r="E33953" s="93"/>
      <c r="L33953" s="38"/>
      <c r="M33953" s="38"/>
    </row>
    <row r="33954" spans="3:13" x14ac:dyDescent="0.2">
      <c r="C33954" s="38"/>
      <c r="D33954" s="38"/>
      <c r="E33954" s="93"/>
      <c r="L33954" s="38"/>
      <c r="M33954" s="38"/>
    </row>
    <row r="33955" spans="3:13" x14ac:dyDescent="0.2">
      <c r="C33955" s="38"/>
      <c r="D33955" s="38"/>
      <c r="E33955" s="93"/>
      <c r="L33955" s="38"/>
      <c r="M33955" s="38"/>
    </row>
    <row r="33956" spans="3:13" x14ac:dyDescent="0.2">
      <c r="C33956" s="38"/>
      <c r="D33956" s="38"/>
      <c r="E33956" s="93"/>
      <c r="L33956" s="38"/>
      <c r="M33956" s="38"/>
    </row>
    <row r="33957" spans="3:13" x14ac:dyDescent="0.2">
      <c r="C33957" s="38"/>
      <c r="D33957" s="38"/>
      <c r="E33957" s="93"/>
      <c r="L33957" s="38"/>
      <c r="M33957" s="38"/>
    </row>
    <row r="33958" spans="3:13" x14ac:dyDescent="0.2">
      <c r="C33958" s="38"/>
      <c r="D33958" s="38"/>
      <c r="E33958" s="93"/>
      <c r="L33958" s="38"/>
      <c r="M33958" s="38"/>
    </row>
    <row r="33959" spans="3:13" x14ac:dyDescent="0.2">
      <c r="C33959" s="38"/>
      <c r="D33959" s="38"/>
      <c r="E33959" s="93"/>
      <c r="L33959" s="38"/>
      <c r="M33959" s="38"/>
    </row>
    <row r="33960" spans="3:13" x14ac:dyDescent="0.2">
      <c r="C33960" s="38"/>
      <c r="D33960" s="38"/>
      <c r="E33960" s="93"/>
      <c r="L33960" s="38"/>
      <c r="M33960" s="38"/>
    </row>
    <row r="33961" spans="3:13" x14ac:dyDescent="0.2">
      <c r="C33961" s="38"/>
      <c r="D33961" s="38"/>
      <c r="E33961" s="93"/>
      <c r="L33961" s="38"/>
      <c r="M33961" s="38"/>
    </row>
    <row r="33962" spans="3:13" x14ac:dyDescent="0.2">
      <c r="C33962" s="38"/>
      <c r="D33962" s="38"/>
      <c r="E33962" s="93"/>
      <c r="L33962" s="38"/>
      <c r="M33962" s="38"/>
    </row>
    <row r="33963" spans="3:13" x14ac:dyDescent="0.2">
      <c r="C33963" s="38"/>
      <c r="D33963" s="38"/>
      <c r="E33963" s="93"/>
      <c r="L33963" s="38"/>
      <c r="M33963" s="38"/>
    </row>
    <row r="33964" spans="3:13" x14ac:dyDescent="0.2">
      <c r="C33964" s="38"/>
      <c r="D33964" s="38"/>
      <c r="E33964" s="93"/>
      <c r="L33964" s="38"/>
      <c r="M33964" s="38"/>
    </row>
    <row r="33965" spans="3:13" x14ac:dyDescent="0.2">
      <c r="C33965" s="38"/>
      <c r="D33965" s="38"/>
      <c r="E33965" s="93"/>
      <c r="L33965" s="38"/>
      <c r="M33965" s="38"/>
    </row>
    <row r="33966" spans="3:13" x14ac:dyDescent="0.2">
      <c r="C33966" s="38"/>
      <c r="D33966" s="38"/>
      <c r="E33966" s="93"/>
      <c r="L33966" s="38"/>
      <c r="M33966" s="38"/>
    </row>
    <row r="33967" spans="3:13" x14ac:dyDescent="0.2">
      <c r="C33967" s="38"/>
      <c r="D33967" s="38"/>
      <c r="E33967" s="93"/>
      <c r="L33967" s="38"/>
      <c r="M33967" s="38"/>
    </row>
    <row r="33968" spans="3:13" x14ac:dyDescent="0.2">
      <c r="C33968" s="38"/>
      <c r="D33968" s="38"/>
      <c r="E33968" s="93"/>
      <c r="L33968" s="38"/>
      <c r="M33968" s="38"/>
    </row>
    <row r="33969" spans="3:13" x14ac:dyDescent="0.2">
      <c r="C33969" s="38"/>
      <c r="D33969" s="38"/>
      <c r="E33969" s="93"/>
      <c r="L33969" s="38"/>
      <c r="M33969" s="38"/>
    </row>
    <row r="33970" spans="3:13" x14ac:dyDescent="0.2">
      <c r="C33970" s="38"/>
      <c r="D33970" s="38"/>
      <c r="E33970" s="93"/>
      <c r="L33970" s="38"/>
      <c r="M33970" s="38"/>
    </row>
    <row r="33971" spans="3:13" x14ac:dyDescent="0.2">
      <c r="C33971" s="38"/>
      <c r="D33971" s="38"/>
      <c r="E33971" s="93"/>
      <c r="L33971" s="38"/>
      <c r="M33971" s="38"/>
    </row>
    <row r="33972" spans="3:13" x14ac:dyDescent="0.2">
      <c r="C33972" s="38"/>
      <c r="D33972" s="38"/>
      <c r="E33972" s="93"/>
      <c r="L33972" s="38"/>
      <c r="M33972" s="38"/>
    </row>
    <row r="33973" spans="3:13" x14ac:dyDescent="0.2">
      <c r="C33973" s="38"/>
      <c r="D33973" s="38"/>
      <c r="E33973" s="93"/>
      <c r="L33973" s="38"/>
      <c r="M33973" s="38"/>
    </row>
    <row r="33974" spans="3:13" x14ac:dyDescent="0.2">
      <c r="C33974" s="38"/>
      <c r="D33974" s="38"/>
      <c r="E33974" s="93"/>
      <c r="L33974" s="38"/>
      <c r="M33974" s="38"/>
    </row>
    <row r="33975" spans="3:13" x14ac:dyDescent="0.2">
      <c r="C33975" s="38"/>
      <c r="D33975" s="38"/>
      <c r="E33975" s="93"/>
      <c r="L33975" s="38"/>
      <c r="M33975" s="38"/>
    </row>
    <row r="33976" spans="3:13" x14ac:dyDescent="0.2">
      <c r="C33976" s="38"/>
      <c r="D33976" s="38"/>
      <c r="E33976" s="93"/>
      <c r="L33976" s="38"/>
      <c r="M33976" s="38"/>
    </row>
    <row r="33977" spans="3:13" x14ac:dyDescent="0.2">
      <c r="C33977" s="38"/>
      <c r="D33977" s="38"/>
      <c r="E33977" s="93"/>
      <c r="L33977" s="38"/>
      <c r="M33977" s="38"/>
    </row>
    <row r="33978" spans="3:13" x14ac:dyDescent="0.2">
      <c r="C33978" s="38"/>
      <c r="D33978" s="38"/>
      <c r="E33978" s="93"/>
      <c r="L33978" s="38"/>
      <c r="M33978" s="38"/>
    </row>
    <row r="33979" spans="3:13" x14ac:dyDescent="0.2">
      <c r="C33979" s="38"/>
      <c r="D33979" s="38"/>
      <c r="E33979" s="93"/>
      <c r="L33979" s="38"/>
      <c r="M33979" s="38"/>
    </row>
    <row r="33980" spans="3:13" x14ac:dyDescent="0.2">
      <c r="C33980" s="38"/>
      <c r="D33980" s="38"/>
      <c r="E33980" s="93"/>
      <c r="L33980" s="38"/>
      <c r="M33980" s="38"/>
    </row>
    <row r="33981" spans="3:13" x14ac:dyDescent="0.2">
      <c r="C33981" s="38"/>
      <c r="D33981" s="38"/>
      <c r="E33981" s="93"/>
      <c r="L33981" s="38"/>
      <c r="M33981" s="38"/>
    </row>
    <row r="33982" spans="3:13" x14ac:dyDescent="0.2">
      <c r="C33982" s="38"/>
      <c r="D33982" s="38"/>
      <c r="E33982" s="93"/>
      <c r="L33982" s="38"/>
      <c r="M33982" s="38"/>
    </row>
    <row r="33983" spans="3:13" x14ac:dyDescent="0.2">
      <c r="C33983" s="38"/>
      <c r="D33983" s="38"/>
      <c r="E33983" s="93"/>
      <c r="L33983" s="38"/>
      <c r="M33983" s="38"/>
    </row>
    <row r="33984" spans="3:13" x14ac:dyDescent="0.2">
      <c r="C33984" s="38"/>
      <c r="D33984" s="38"/>
      <c r="E33984" s="93"/>
      <c r="L33984" s="38"/>
      <c r="M33984" s="38"/>
    </row>
    <row r="33985" spans="3:13" x14ac:dyDescent="0.2">
      <c r="C33985" s="38"/>
      <c r="D33985" s="38"/>
      <c r="E33985" s="93"/>
      <c r="L33985" s="38"/>
      <c r="M33985" s="38"/>
    </row>
    <row r="33986" spans="3:13" x14ac:dyDescent="0.2">
      <c r="C33986" s="38"/>
      <c r="D33986" s="38"/>
      <c r="E33986" s="93"/>
      <c r="L33986" s="38"/>
      <c r="M33986" s="38"/>
    </row>
    <row r="33987" spans="3:13" x14ac:dyDescent="0.2">
      <c r="C33987" s="38"/>
      <c r="D33987" s="38"/>
      <c r="E33987" s="93"/>
      <c r="L33987" s="38"/>
      <c r="M33987" s="38"/>
    </row>
    <row r="33988" spans="3:13" x14ac:dyDescent="0.2">
      <c r="C33988" s="38"/>
      <c r="D33988" s="38"/>
      <c r="E33988" s="93"/>
      <c r="L33988" s="38"/>
      <c r="M33988" s="38"/>
    </row>
    <row r="33989" spans="3:13" x14ac:dyDescent="0.2">
      <c r="C33989" s="38"/>
      <c r="D33989" s="38"/>
      <c r="E33989" s="93"/>
      <c r="L33989" s="38"/>
      <c r="M33989" s="38"/>
    </row>
    <row r="33990" spans="3:13" x14ac:dyDescent="0.2">
      <c r="C33990" s="38"/>
      <c r="D33990" s="38"/>
      <c r="E33990" s="93"/>
      <c r="L33990" s="38"/>
      <c r="M33990" s="38"/>
    </row>
    <row r="33991" spans="3:13" x14ac:dyDescent="0.2">
      <c r="C33991" s="38"/>
      <c r="D33991" s="38"/>
      <c r="E33991" s="93"/>
      <c r="L33991" s="38"/>
      <c r="M33991" s="38"/>
    </row>
    <row r="33992" spans="3:13" x14ac:dyDescent="0.2">
      <c r="C33992" s="38"/>
      <c r="D33992" s="38"/>
      <c r="E33992" s="93"/>
      <c r="L33992" s="38"/>
      <c r="M33992" s="38"/>
    </row>
    <row r="33993" spans="3:13" x14ac:dyDescent="0.2">
      <c r="C33993" s="38"/>
      <c r="D33993" s="38"/>
      <c r="E33993" s="93"/>
      <c r="L33993" s="38"/>
      <c r="M33993" s="38"/>
    </row>
    <row r="33994" spans="3:13" x14ac:dyDescent="0.2">
      <c r="C33994" s="38"/>
      <c r="D33994" s="38"/>
      <c r="E33994" s="93"/>
      <c r="L33994" s="38"/>
      <c r="M33994" s="38"/>
    </row>
    <row r="33995" spans="3:13" x14ac:dyDescent="0.2">
      <c r="C33995" s="38"/>
      <c r="D33995" s="38"/>
      <c r="E33995" s="93"/>
      <c r="L33995" s="38"/>
      <c r="M33995" s="38"/>
    </row>
    <row r="33996" spans="3:13" x14ac:dyDescent="0.2">
      <c r="C33996" s="38"/>
      <c r="D33996" s="38"/>
      <c r="E33996" s="93"/>
      <c r="L33996" s="38"/>
      <c r="M33996" s="38"/>
    </row>
    <row r="33997" spans="3:13" x14ac:dyDescent="0.2">
      <c r="C33997" s="38"/>
      <c r="D33997" s="38"/>
      <c r="E33997" s="93"/>
      <c r="L33997" s="38"/>
      <c r="M33997" s="38"/>
    </row>
    <row r="33998" spans="3:13" x14ac:dyDescent="0.2">
      <c r="C33998" s="38"/>
      <c r="D33998" s="38"/>
      <c r="E33998" s="93"/>
      <c r="L33998" s="38"/>
      <c r="M33998" s="38"/>
    </row>
    <row r="33999" spans="3:13" x14ac:dyDescent="0.2">
      <c r="C33999" s="38"/>
      <c r="D33999" s="38"/>
      <c r="E33999" s="93"/>
      <c r="L33999" s="38"/>
      <c r="M33999" s="38"/>
    </row>
    <row r="34000" spans="3:13" x14ac:dyDescent="0.2">
      <c r="C34000" s="38"/>
      <c r="D34000" s="38"/>
      <c r="E34000" s="93"/>
      <c r="L34000" s="38"/>
      <c r="M34000" s="38"/>
    </row>
    <row r="34001" spans="3:13" x14ac:dyDescent="0.2">
      <c r="C34001" s="38"/>
      <c r="D34001" s="38"/>
      <c r="E34001" s="93"/>
      <c r="L34001" s="38"/>
      <c r="M34001" s="38"/>
    </row>
    <row r="34002" spans="3:13" x14ac:dyDescent="0.2">
      <c r="C34002" s="38"/>
      <c r="D34002" s="38"/>
      <c r="E34002" s="93"/>
      <c r="L34002" s="38"/>
      <c r="M34002" s="38"/>
    </row>
    <row r="34003" spans="3:13" x14ac:dyDescent="0.2">
      <c r="C34003" s="38"/>
      <c r="D34003" s="38"/>
      <c r="E34003" s="93"/>
      <c r="L34003" s="38"/>
      <c r="M34003" s="38"/>
    </row>
    <row r="34004" spans="3:13" x14ac:dyDescent="0.2">
      <c r="C34004" s="38"/>
      <c r="D34004" s="38"/>
      <c r="E34004" s="93"/>
      <c r="L34004" s="38"/>
      <c r="M34004" s="38"/>
    </row>
    <row r="34005" spans="3:13" x14ac:dyDescent="0.2">
      <c r="C34005" s="38"/>
      <c r="D34005" s="38"/>
      <c r="E34005" s="93"/>
      <c r="L34005" s="38"/>
      <c r="M34005" s="38"/>
    </row>
    <row r="34006" spans="3:13" x14ac:dyDescent="0.2">
      <c r="C34006" s="38"/>
      <c r="D34006" s="38"/>
      <c r="E34006" s="93"/>
      <c r="L34006" s="38"/>
      <c r="M34006" s="38"/>
    </row>
    <row r="34007" spans="3:13" x14ac:dyDescent="0.2">
      <c r="C34007" s="38"/>
      <c r="D34007" s="38"/>
      <c r="E34007" s="93"/>
      <c r="L34007" s="38"/>
      <c r="M34007" s="38"/>
    </row>
    <row r="34008" spans="3:13" x14ac:dyDescent="0.2">
      <c r="C34008" s="38"/>
      <c r="D34008" s="38"/>
      <c r="E34008" s="93"/>
      <c r="L34008" s="38"/>
      <c r="M34008" s="38"/>
    </row>
    <row r="34009" spans="3:13" x14ac:dyDescent="0.2">
      <c r="C34009" s="38"/>
      <c r="D34009" s="38"/>
      <c r="E34009" s="93"/>
      <c r="L34009" s="38"/>
      <c r="M34009" s="38"/>
    </row>
    <row r="34010" spans="3:13" x14ac:dyDescent="0.2">
      <c r="C34010" s="38"/>
      <c r="D34010" s="38"/>
      <c r="E34010" s="93"/>
      <c r="L34010" s="38"/>
      <c r="M34010" s="38"/>
    </row>
    <row r="34011" spans="3:13" x14ac:dyDescent="0.2">
      <c r="C34011" s="38"/>
      <c r="D34011" s="38"/>
      <c r="E34011" s="93"/>
      <c r="L34011" s="38"/>
      <c r="M34011" s="38"/>
    </row>
    <row r="34012" spans="3:13" x14ac:dyDescent="0.2">
      <c r="C34012" s="38"/>
      <c r="D34012" s="38"/>
      <c r="E34012" s="93"/>
      <c r="L34012" s="38"/>
      <c r="M34012" s="38"/>
    </row>
    <row r="34013" spans="3:13" x14ac:dyDescent="0.2">
      <c r="C34013" s="38"/>
      <c r="D34013" s="38"/>
      <c r="E34013" s="93"/>
      <c r="L34013" s="38"/>
      <c r="M34013" s="38"/>
    </row>
    <row r="34014" spans="3:13" x14ac:dyDescent="0.2">
      <c r="C34014" s="38"/>
      <c r="D34014" s="38"/>
      <c r="E34014" s="93"/>
      <c r="L34014" s="38"/>
      <c r="M34014" s="38"/>
    </row>
    <row r="34015" spans="3:13" x14ac:dyDescent="0.2">
      <c r="C34015" s="38"/>
      <c r="D34015" s="38"/>
      <c r="E34015" s="93"/>
      <c r="L34015" s="38"/>
      <c r="M34015" s="38"/>
    </row>
    <row r="34016" spans="3:13" x14ac:dyDescent="0.2">
      <c r="C34016" s="38"/>
      <c r="D34016" s="38"/>
      <c r="E34016" s="93"/>
      <c r="L34016" s="38"/>
      <c r="M34016" s="38"/>
    </row>
    <row r="34017" spans="3:13" x14ac:dyDescent="0.2">
      <c r="C34017" s="38"/>
      <c r="D34017" s="38"/>
      <c r="E34017" s="93"/>
      <c r="L34017" s="38"/>
      <c r="M34017" s="38"/>
    </row>
    <row r="34018" spans="3:13" x14ac:dyDescent="0.2">
      <c r="C34018" s="38"/>
      <c r="D34018" s="38"/>
      <c r="E34018" s="93"/>
      <c r="L34018" s="38"/>
      <c r="M34018" s="38"/>
    </row>
    <row r="34019" spans="3:13" x14ac:dyDescent="0.2">
      <c r="C34019" s="38"/>
      <c r="D34019" s="38"/>
      <c r="E34019" s="93"/>
      <c r="L34019" s="38"/>
      <c r="M34019" s="38"/>
    </row>
    <row r="34020" spans="3:13" x14ac:dyDescent="0.2">
      <c r="C34020" s="38"/>
      <c r="D34020" s="38"/>
      <c r="E34020" s="93"/>
      <c r="L34020" s="38"/>
      <c r="M34020" s="38"/>
    </row>
    <row r="34021" spans="3:13" x14ac:dyDescent="0.2">
      <c r="C34021" s="38"/>
      <c r="D34021" s="38"/>
      <c r="E34021" s="93"/>
      <c r="L34021" s="38"/>
      <c r="M34021" s="38"/>
    </row>
    <row r="34022" spans="3:13" x14ac:dyDescent="0.2">
      <c r="C34022" s="38"/>
      <c r="D34022" s="38"/>
      <c r="E34022" s="93"/>
      <c r="L34022" s="38"/>
      <c r="M34022" s="38"/>
    </row>
    <row r="34023" spans="3:13" x14ac:dyDescent="0.2">
      <c r="C34023" s="38"/>
      <c r="D34023" s="38"/>
      <c r="E34023" s="93"/>
      <c r="L34023" s="38"/>
      <c r="M34023" s="38"/>
    </row>
    <row r="34024" spans="3:13" x14ac:dyDescent="0.2">
      <c r="C34024" s="38"/>
      <c r="D34024" s="38"/>
      <c r="E34024" s="93"/>
      <c r="L34024" s="38"/>
      <c r="M34024" s="38"/>
    </row>
    <row r="34025" spans="3:13" x14ac:dyDescent="0.2">
      <c r="C34025" s="38"/>
      <c r="D34025" s="38"/>
      <c r="E34025" s="93"/>
      <c r="L34025" s="38"/>
      <c r="M34025" s="38"/>
    </row>
    <row r="34026" spans="3:13" x14ac:dyDescent="0.2">
      <c r="C34026" s="38"/>
      <c r="D34026" s="38"/>
      <c r="E34026" s="93"/>
      <c r="L34026" s="38"/>
      <c r="M34026" s="38"/>
    </row>
    <row r="34027" spans="3:13" x14ac:dyDescent="0.2">
      <c r="C34027" s="38"/>
      <c r="D34027" s="38"/>
      <c r="E34027" s="93"/>
      <c r="L34027" s="38"/>
      <c r="M34027" s="38"/>
    </row>
    <row r="34028" spans="3:13" x14ac:dyDescent="0.2">
      <c r="C34028" s="38"/>
      <c r="D34028" s="38"/>
      <c r="E34028" s="93"/>
      <c r="L34028" s="38"/>
      <c r="M34028" s="38"/>
    </row>
    <row r="34029" spans="3:13" x14ac:dyDescent="0.2">
      <c r="C34029" s="38"/>
      <c r="D34029" s="38"/>
      <c r="E34029" s="93"/>
      <c r="L34029" s="38"/>
      <c r="M34029" s="38"/>
    </row>
    <row r="34030" spans="3:13" x14ac:dyDescent="0.2">
      <c r="C34030" s="38"/>
      <c r="D34030" s="38"/>
      <c r="E34030" s="93"/>
      <c r="L34030" s="38"/>
      <c r="M34030" s="38"/>
    </row>
    <row r="34031" spans="3:13" x14ac:dyDescent="0.2">
      <c r="C34031" s="38"/>
      <c r="D34031" s="38"/>
      <c r="E34031" s="93"/>
      <c r="L34031" s="38"/>
      <c r="M34031" s="38"/>
    </row>
    <row r="34032" spans="3:13" x14ac:dyDescent="0.2">
      <c r="C34032" s="38"/>
      <c r="D34032" s="38"/>
      <c r="E34032" s="93"/>
      <c r="L34032" s="38"/>
      <c r="M34032" s="38"/>
    </row>
    <row r="34033" spans="3:13" x14ac:dyDescent="0.2">
      <c r="C34033" s="38"/>
      <c r="D34033" s="38"/>
      <c r="E34033" s="93"/>
      <c r="L34033" s="38"/>
      <c r="M34033" s="38"/>
    </row>
    <row r="34034" spans="3:13" x14ac:dyDescent="0.2">
      <c r="C34034" s="38"/>
      <c r="D34034" s="38"/>
      <c r="E34034" s="93"/>
      <c r="L34034" s="38"/>
      <c r="M34034" s="38"/>
    </row>
    <row r="34035" spans="3:13" x14ac:dyDescent="0.2">
      <c r="C34035" s="38"/>
      <c r="D34035" s="38"/>
      <c r="E34035" s="93"/>
      <c r="L34035" s="38"/>
      <c r="M34035" s="38"/>
    </row>
    <row r="34036" spans="3:13" x14ac:dyDescent="0.2">
      <c r="C34036" s="38"/>
      <c r="D34036" s="38"/>
      <c r="E34036" s="93"/>
      <c r="L34036" s="38"/>
      <c r="M34036" s="38"/>
    </row>
    <row r="34037" spans="3:13" x14ac:dyDescent="0.2">
      <c r="C34037" s="38"/>
      <c r="D34037" s="38"/>
      <c r="E34037" s="93"/>
      <c r="L34037" s="38"/>
      <c r="M34037" s="38"/>
    </row>
    <row r="34038" spans="3:13" x14ac:dyDescent="0.2">
      <c r="C34038" s="38"/>
      <c r="D34038" s="38"/>
      <c r="E34038" s="93"/>
      <c r="L34038" s="38"/>
      <c r="M34038" s="38"/>
    </row>
    <row r="34039" spans="3:13" x14ac:dyDescent="0.2">
      <c r="C34039" s="38"/>
      <c r="D34039" s="38"/>
      <c r="E34039" s="93"/>
      <c r="L34039" s="38"/>
      <c r="M34039" s="38"/>
    </row>
    <row r="34040" spans="3:13" x14ac:dyDescent="0.2">
      <c r="C34040" s="38"/>
      <c r="D34040" s="38"/>
      <c r="E34040" s="93"/>
      <c r="L34040" s="38"/>
      <c r="M34040" s="38"/>
    </row>
    <row r="34041" spans="3:13" x14ac:dyDescent="0.2">
      <c r="C34041" s="38"/>
      <c r="D34041" s="38"/>
      <c r="E34041" s="93"/>
      <c r="L34041" s="38"/>
      <c r="M34041" s="38"/>
    </row>
    <row r="34042" spans="3:13" x14ac:dyDescent="0.2">
      <c r="C34042" s="38"/>
      <c r="D34042" s="38"/>
      <c r="E34042" s="93"/>
      <c r="L34042" s="38"/>
      <c r="M34042" s="38"/>
    </row>
    <row r="34043" spans="3:13" x14ac:dyDescent="0.2">
      <c r="C34043" s="38"/>
      <c r="D34043" s="38"/>
      <c r="E34043" s="93"/>
      <c r="L34043" s="38"/>
      <c r="M34043" s="38"/>
    </row>
    <row r="34044" spans="3:13" x14ac:dyDescent="0.2">
      <c r="C34044" s="38"/>
      <c r="D34044" s="38"/>
      <c r="E34044" s="93"/>
      <c r="L34044" s="38"/>
      <c r="M34044" s="38"/>
    </row>
    <row r="34045" spans="3:13" x14ac:dyDescent="0.2">
      <c r="C34045" s="38"/>
      <c r="D34045" s="38"/>
      <c r="E34045" s="93"/>
      <c r="L34045" s="38"/>
      <c r="M34045" s="38"/>
    </row>
    <row r="34046" spans="3:13" x14ac:dyDescent="0.2">
      <c r="C34046" s="38"/>
      <c r="D34046" s="38"/>
      <c r="E34046" s="93"/>
      <c r="L34046" s="38"/>
      <c r="M34046" s="38"/>
    </row>
    <row r="34047" spans="3:13" x14ac:dyDescent="0.2">
      <c r="C34047" s="38"/>
      <c r="D34047" s="38"/>
      <c r="E34047" s="93"/>
      <c r="L34047" s="38"/>
      <c r="M34047" s="38"/>
    </row>
    <row r="34048" spans="3:13" x14ac:dyDescent="0.2">
      <c r="C34048" s="38"/>
      <c r="D34048" s="38"/>
      <c r="E34048" s="93"/>
      <c r="L34048" s="38"/>
      <c r="M34048" s="38"/>
    </row>
    <row r="34049" spans="3:13" x14ac:dyDescent="0.2">
      <c r="C34049" s="38"/>
      <c r="D34049" s="38"/>
      <c r="E34049" s="93"/>
      <c r="L34049" s="38"/>
      <c r="M34049" s="38"/>
    </row>
    <row r="34050" spans="3:13" x14ac:dyDescent="0.2">
      <c r="C34050" s="38"/>
      <c r="D34050" s="38"/>
      <c r="E34050" s="93"/>
      <c r="L34050" s="38"/>
      <c r="M34050" s="38"/>
    </row>
    <row r="34051" spans="3:13" x14ac:dyDescent="0.2">
      <c r="C34051" s="38"/>
      <c r="D34051" s="38"/>
      <c r="E34051" s="93"/>
      <c r="L34051" s="38"/>
      <c r="M34051" s="38"/>
    </row>
    <row r="34052" spans="3:13" x14ac:dyDescent="0.2">
      <c r="C34052" s="38"/>
      <c r="D34052" s="38"/>
      <c r="E34052" s="93"/>
      <c r="L34052" s="38"/>
      <c r="M34052" s="38"/>
    </row>
    <row r="34053" spans="3:13" x14ac:dyDescent="0.2">
      <c r="C34053" s="38"/>
      <c r="D34053" s="38"/>
      <c r="E34053" s="93"/>
      <c r="L34053" s="38"/>
      <c r="M34053" s="38"/>
    </row>
    <row r="34054" spans="3:13" x14ac:dyDescent="0.2">
      <c r="C34054" s="38"/>
      <c r="D34054" s="38"/>
      <c r="E34054" s="93"/>
      <c r="L34054" s="38"/>
      <c r="M34054" s="38"/>
    </row>
    <row r="34055" spans="3:13" x14ac:dyDescent="0.2">
      <c r="C34055" s="38"/>
      <c r="D34055" s="38"/>
      <c r="E34055" s="93"/>
      <c r="L34055" s="38"/>
      <c r="M34055" s="38"/>
    </row>
    <row r="34056" spans="3:13" x14ac:dyDescent="0.2">
      <c r="C34056" s="38"/>
      <c r="D34056" s="38"/>
      <c r="E34056" s="93"/>
      <c r="L34056" s="38"/>
      <c r="M34056" s="38"/>
    </row>
    <row r="34057" spans="3:13" x14ac:dyDescent="0.2">
      <c r="C34057" s="38"/>
      <c r="D34057" s="38"/>
      <c r="E34057" s="93"/>
      <c r="L34057" s="38"/>
      <c r="M34057" s="38"/>
    </row>
    <row r="34058" spans="3:13" x14ac:dyDescent="0.2">
      <c r="C34058" s="38"/>
      <c r="D34058" s="38"/>
      <c r="E34058" s="93"/>
      <c r="L34058" s="38"/>
      <c r="M34058" s="38"/>
    </row>
    <row r="34059" spans="3:13" x14ac:dyDescent="0.2">
      <c r="C34059" s="38"/>
      <c r="D34059" s="38"/>
      <c r="E34059" s="93"/>
      <c r="L34059" s="38"/>
      <c r="M34059" s="38"/>
    </row>
    <row r="34060" spans="3:13" x14ac:dyDescent="0.2">
      <c r="C34060" s="38"/>
      <c r="D34060" s="38"/>
      <c r="E34060" s="93"/>
      <c r="L34060" s="38"/>
      <c r="M34060" s="38"/>
    </row>
    <row r="34061" spans="3:13" x14ac:dyDescent="0.2">
      <c r="C34061" s="38"/>
      <c r="D34061" s="38"/>
      <c r="E34061" s="93"/>
      <c r="L34061" s="38"/>
      <c r="M34061" s="38"/>
    </row>
    <row r="34062" spans="3:13" x14ac:dyDescent="0.2">
      <c r="C34062" s="38"/>
      <c r="D34062" s="38"/>
      <c r="E34062" s="93"/>
      <c r="L34062" s="38"/>
      <c r="M34062" s="38"/>
    </row>
    <row r="34063" spans="3:13" x14ac:dyDescent="0.2">
      <c r="C34063" s="38"/>
      <c r="D34063" s="38"/>
      <c r="E34063" s="93"/>
      <c r="L34063" s="38"/>
      <c r="M34063" s="38"/>
    </row>
    <row r="34064" spans="3:13" x14ac:dyDescent="0.2">
      <c r="C34064" s="38"/>
      <c r="D34064" s="38"/>
      <c r="E34064" s="93"/>
      <c r="L34064" s="38"/>
      <c r="M34064" s="38"/>
    </row>
    <row r="34065" spans="3:13" x14ac:dyDescent="0.2">
      <c r="C34065" s="38"/>
      <c r="D34065" s="38"/>
      <c r="E34065" s="93"/>
      <c r="L34065" s="38"/>
      <c r="M34065" s="38"/>
    </row>
    <row r="34066" spans="3:13" x14ac:dyDescent="0.2">
      <c r="C34066" s="38"/>
      <c r="D34066" s="38"/>
      <c r="E34066" s="93"/>
      <c r="L34066" s="38"/>
      <c r="M34066" s="38"/>
    </row>
    <row r="34067" spans="3:13" x14ac:dyDescent="0.2">
      <c r="C34067" s="38"/>
      <c r="D34067" s="38"/>
      <c r="E34067" s="93"/>
      <c r="L34067" s="38"/>
      <c r="M34067" s="38"/>
    </row>
    <row r="34068" spans="3:13" x14ac:dyDescent="0.2">
      <c r="C34068" s="38"/>
      <c r="D34068" s="38"/>
      <c r="E34068" s="93"/>
      <c r="L34068" s="38"/>
      <c r="M34068" s="38"/>
    </row>
    <row r="34069" spans="3:13" x14ac:dyDescent="0.2">
      <c r="C34069" s="38"/>
      <c r="D34069" s="38"/>
      <c r="E34069" s="93"/>
      <c r="L34069" s="38"/>
      <c r="M34069" s="38"/>
    </row>
    <row r="34070" spans="3:13" x14ac:dyDescent="0.2">
      <c r="C34070" s="38"/>
      <c r="D34070" s="38"/>
      <c r="E34070" s="93"/>
      <c r="L34070" s="38"/>
      <c r="M34070" s="38"/>
    </row>
    <row r="34071" spans="3:13" x14ac:dyDescent="0.2">
      <c r="C34071" s="38"/>
      <c r="D34071" s="38"/>
      <c r="E34071" s="93"/>
      <c r="L34071" s="38"/>
      <c r="M34071" s="38"/>
    </row>
    <row r="34072" spans="3:13" x14ac:dyDescent="0.2">
      <c r="C34072" s="38"/>
      <c r="D34072" s="38"/>
      <c r="E34072" s="93"/>
      <c r="L34072" s="38"/>
      <c r="M34072" s="38"/>
    </row>
    <row r="34073" spans="3:13" x14ac:dyDescent="0.2">
      <c r="C34073" s="38"/>
      <c r="D34073" s="38"/>
      <c r="E34073" s="93"/>
      <c r="L34073" s="38"/>
      <c r="M34073" s="38"/>
    </row>
    <row r="34074" spans="3:13" x14ac:dyDescent="0.2">
      <c r="C34074" s="38"/>
      <c r="D34074" s="38"/>
      <c r="E34074" s="93"/>
      <c r="L34074" s="38"/>
      <c r="M34074" s="38"/>
    </row>
    <row r="34075" spans="3:13" x14ac:dyDescent="0.2">
      <c r="C34075" s="38"/>
      <c r="D34075" s="38"/>
      <c r="E34075" s="93"/>
      <c r="L34075" s="38"/>
      <c r="M34075" s="38"/>
    </row>
    <row r="34076" spans="3:13" x14ac:dyDescent="0.2">
      <c r="C34076" s="38"/>
      <c r="D34076" s="38"/>
      <c r="E34076" s="93"/>
      <c r="L34076" s="38"/>
      <c r="M34076" s="38"/>
    </row>
    <row r="34077" spans="3:13" x14ac:dyDescent="0.2">
      <c r="C34077" s="38"/>
      <c r="D34077" s="38"/>
      <c r="E34077" s="93"/>
      <c r="L34077" s="38"/>
      <c r="M34077" s="38"/>
    </row>
    <row r="34078" spans="3:13" x14ac:dyDescent="0.2">
      <c r="C34078" s="38"/>
      <c r="D34078" s="38"/>
      <c r="E34078" s="93"/>
      <c r="L34078" s="38"/>
      <c r="M34078" s="38"/>
    </row>
    <row r="34079" spans="3:13" x14ac:dyDescent="0.2">
      <c r="C34079" s="38"/>
      <c r="D34079" s="38"/>
      <c r="E34079" s="93"/>
      <c r="L34079" s="38"/>
      <c r="M34079" s="38"/>
    </row>
    <row r="34080" spans="3:13" x14ac:dyDescent="0.2">
      <c r="C34080" s="38"/>
      <c r="D34080" s="38"/>
      <c r="E34080" s="93"/>
      <c r="L34080" s="38"/>
      <c r="M34080" s="38"/>
    </row>
    <row r="34081" spans="3:13" x14ac:dyDescent="0.2">
      <c r="C34081" s="38"/>
      <c r="D34081" s="38"/>
      <c r="E34081" s="93"/>
      <c r="L34081" s="38"/>
      <c r="M34081" s="38"/>
    </row>
    <row r="34082" spans="3:13" x14ac:dyDescent="0.2">
      <c r="C34082" s="38"/>
      <c r="D34082" s="38"/>
      <c r="E34082" s="93"/>
      <c r="L34082" s="38"/>
      <c r="M34082" s="38"/>
    </row>
    <row r="34083" spans="3:13" x14ac:dyDescent="0.2">
      <c r="C34083" s="38"/>
      <c r="D34083" s="38"/>
      <c r="E34083" s="93"/>
      <c r="L34083" s="38"/>
      <c r="M34083" s="38"/>
    </row>
    <row r="34084" spans="3:13" x14ac:dyDescent="0.2">
      <c r="C34084" s="38"/>
      <c r="D34084" s="38"/>
      <c r="E34084" s="93"/>
      <c r="L34084" s="38"/>
      <c r="M34084" s="38"/>
    </row>
    <row r="34085" spans="3:13" x14ac:dyDescent="0.2">
      <c r="C34085" s="38"/>
      <c r="D34085" s="38"/>
      <c r="E34085" s="93"/>
      <c r="L34085" s="38"/>
      <c r="M34085" s="38"/>
    </row>
    <row r="34086" spans="3:13" x14ac:dyDescent="0.2">
      <c r="C34086" s="38"/>
      <c r="D34086" s="38"/>
      <c r="E34086" s="93"/>
      <c r="L34086" s="38"/>
      <c r="M34086" s="38"/>
    </row>
    <row r="34087" spans="3:13" x14ac:dyDescent="0.2">
      <c r="C34087" s="38"/>
      <c r="D34087" s="38"/>
      <c r="E34087" s="93"/>
      <c r="L34087" s="38"/>
      <c r="M34087" s="38"/>
    </row>
    <row r="34088" spans="3:13" x14ac:dyDescent="0.2">
      <c r="C34088" s="38"/>
      <c r="D34088" s="38"/>
      <c r="E34088" s="93"/>
      <c r="L34088" s="38"/>
      <c r="M34088" s="38"/>
    </row>
    <row r="34089" spans="3:13" x14ac:dyDescent="0.2">
      <c r="C34089" s="38"/>
      <c r="D34089" s="38"/>
      <c r="E34089" s="93"/>
      <c r="L34089" s="38"/>
      <c r="M34089" s="38"/>
    </row>
    <row r="34090" spans="3:13" x14ac:dyDescent="0.2">
      <c r="C34090" s="38"/>
      <c r="D34090" s="38"/>
      <c r="E34090" s="93"/>
      <c r="L34090" s="38"/>
      <c r="M34090" s="38"/>
    </row>
    <row r="34091" spans="3:13" x14ac:dyDescent="0.2">
      <c r="C34091" s="38"/>
      <c r="D34091" s="38"/>
      <c r="E34091" s="93"/>
      <c r="L34091" s="38"/>
      <c r="M34091" s="38"/>
    </row>
    <row r="34092" spans="3:13" x14ac:dyDescent="0.2">
      <c r="C34092" s="38"/>
      <c r="D34092" s="38"/>
      <c r="E34092" s="93"/>
      <c r="L34092" s="38"/>
      <c r="M34092" s="38"/>
    </row>
    <row r="34093" spans="3:13" x14ac:dyDescent="0.2">
      <c r="C34093" s="38"/>
      <c r="D34093" s="38"/>
      <c r="E34093" s="93"/>
      <c r="L34093" s="38"/>
      <c r="M34093" s="38"/>
    </row>
    <row r="34094" spans="3:13" x14ac:dyDescent="0.2">
      <c r="C34094" s="38"/>
      <c r="D34094" s="38"/>
      <c r="E34094" s="93"/>
      <c r="L34094" s="38"/>
      <c r="M34094" s="38"/>
    </row>
    <row r="34095" spans="3:13" x14ac:dyDescent="0.2">
      <c r="C34095" s="38"/>
      <c r="D34095" s="38"/>
      <c r="E34095" s="93"/>
      <c r="L34095" s="38"/>
      <c r="M34095" s="38"/>
    </row>
    <row r="34096" spans="3:13" x14ac:dyDescent="0.2">
      <c r="C34096" s="38"/>
      <c r="D34096" s="38"/>
      <c r="E34096" s="93"/>
      <c r="L34096" s="38"/>
      <c r="M34096" s="38"/>
    </row>
    <row r="34097" spans="3:13" x14ac:dyDescent="0.2">
      <c r="C34097" s="38"/>
      <c r="D34097" s="38"/>
      <c r="E34097" s="93"/>
      <c r="L34097" s="38"/>
      <c r="M34097" s="38"/>
    </row>
    <row r="34098" spans="3:13" x14ac:dyDescent="0.2">
      <c r="C34098" s="38"/>
      <c r="D34098" s="38"/>
      <c r="E34098" s="93"/>
      <c r="L34098" s="38"/>
      <c r="M34098" s="38"/>
    </row>
    <row r="34099" spans="3:13" x14ac:dyDescent="0.2">
      <c r="C34099" s="38"/>
      <c r="D34099" s="38"/>
      <c r="E34099" s="93"/>
      <c r="L34099" s="38"/>
      <c r="M34099" s="38"/>
    </row>
    <row r="34100" spans="3:13" x14ac:dyDescent="0.2">
      <c r="C34100" s="38"/>
      <c r="D34100" s="38"/>
      <c r="E34100" s="93"/>
      <c r="L34100" s="38"/>
      <c r="M34100" s="38"/>
    </row>
    <row r="34101" spans="3:13" x14ac:dyDescent="0.2">
      <c r="C34101" s="38"/>
      <c r="D34101" s="38"/>
      <c r="E34101" s="93"/>
      <c r="L34101" s="38"/>
      <c r="M34101" s="38"/>
    </row>
    <row r="34102" spans="3:13" x14ac:dyDescent="0.2">
      <c r="C34102" s="38"/>
      <c r="D34102" s="38"/>
      <c r="E34102" s="93"/>
      <c r="L34102" s="38"/>
      <c r="M34102" s="38"/>
    </row>
    <row r="34103" spans="3:13" x14ac:dyDescent="0.2">
      <c r="C34103" s="38"/>
      <c r="D34103" s="38"/>
      <c r="E34103" s="93"/>
      <c r="L34103" s="38"/>
      <c r="M34103" s="38"/>
    </row>
    <row r="34104" spans="3:13" x14ac:dyDescent="0.2">
      <c r="C34104" s="38"/>
      <c r="D34104" s="38"/>
      <c r="E34104" s="93"/>
      <c r="L34104" s="38"/>
      <c r="M34104" s="38"/>
    </row>
    <row r="34105" spans="3:13" x14ac:dyDescent="0.2">
      <c r="C34105" s="38"/>
      <c r="D34105" s="38"/>
      <c r="E34105" s="93"/>
      <c r="L34105" s="38"/>
      <c r="M34105" s="38"/>
    </row>
    <row r="34106" spans="3:13" x14ac:dyDescent="0.2">
      <c r="C34106" s="38"/>
      <c r="D34106" s="38"/>
      <c r="E34106" s="93"/>
      <c r="L34106" s="38"/>
      <c r="M34106" s="38"/>
    </row>
    <row r="34107" spans="3:13" x14ac:dyDescent="0.2">
      <c r="C34107" s="38"/>
      <c r="D34107" s="38"/>
      <c r="E34107" s="93"/>
      <c r="L34107" s="38"/>
      <c r="M34107" s="38"/>
    </row>
    <row r="34108" spans="3:13" x14ac:dyDescent="0.2">
      <c r="C34108" s="38"/>
      <c r="D34108" s="38"/>
      <c r="E34108" s="93"/>
      <c r="L34108" s="38"/>
      <c r="M34108" s="38"/>
    </row>
    <row r="34109" spans="3:13" x14ac:dyDescent="0.2">
      <c r="C34109" s="38"/>
      <c r="D34109" s="38"/>
      <c r="E34109" s="93"/>
      <c r="L34109" s="38"/>
      <c r="M34109" s="38"/>
    </row>
    <row r="34110" spans="3:13" x14ac:dyDescent="0.2">
      <c r="C34110" s="38"/>
      <c r="D34110" s="38"/>
      <c r="E34110" s="93"/>
      <c r="L34110" s="38"/>
      <c r="M34110" s="38"/>
    </row>
    <row r="34111" spans="3:13" x14ac:dyDescent="0.2">
      <c r="C34111" s="38"/>
      <c r="D34111" s="38"/>
      <c r="E34111" s="93"/>
      <c r="L34111" s="38"/>
      <c r="M34111" s="38"/>
    </row>
    <row r="34112" spans="3:13" x14ac:dyDescent="0.2">
      <c r="C34112" s="38"/>
      <c r="D34112" s="38"/>
      <c r="E34112" s="93"/>
      <c r="L34112" s="38"/>
      <c r="M34112" s="38"/>
    </row>
    <row r="34113" spans="3:13" x14ac:dyDescent="0.2">
      <c r="C34113" s="38"/>
      <c r="D34113" s="38"/>
      <c r="E34113" s="93"/>
      <c r="L34113" s="38"/>
      <c r="M34113" s="38"/>
    </row>
    <row r="34114" spans="3:13" x14ac:dyDescent="0.2">
      <c r="C34114" s="38"/>
      <c r="D34114" s="38"/>
      <c r="E34114" s="93"/>
      <c r="L34114" s="38"/>
      <c r="M34114" s="38"/>
    </row>
    <row r="34115" spans="3:13" x14ac:dyDescent="0.2">
      <c r="C34115" s="38"/>
      <c r="D34115" s="38"/>
      <c r="E34115" s="93"/>
      <c r="L34115" s="38"/>
      <c r="M34115" s="38"/>
    </row>
    <row r="34116" spans="3:13" x14ac:dyDescent="0.2">
      <c r="C34116" s="38"/>
      <c r="D34116" s="38"/>
      <c r="E34116" s="93"/>
      <c r="L34116" s="38"/>
      <c r="M34116" s="38"/>
    </row>
    <row r="34117" spans="3:13" x14ac:dyDescent="0.2">
      <c r="C34117" s="38"/>
      <c r="D34117" s="38"/>
      <c r="E34117" s="93"/>
      <c r="L34117" s="38"/>
      <c r="M34117" s="38"/>
    </row>
    <row r="34118" spans="3:13" x14ac:dyDescent="0.2">
      <c r="C34118" s="38"/>
      <c r="D34118" s="38"/>
      <c r="E34118" s="93"/>
      <c r="L34118" s="38"/>
      <c r="M34118" s="38"/>
    </row>
    <row r="34119" spans="3:13" x14ac:dyDescent="0.2">
      <c r="C34119" s="38"/>
      <c r="D34119" s="38"/>
      <c r="E34119" s="93"/>
      <c r="L34119" s="38"/>
      <c r="M34119" s="38"/>
    </row>
    <row r="34120" spans="3:13" x14ac:dyDescent="0.2">
      <c r="C34120" s="38"/>
      <c r="D34120" s="38"/>
      <c r="E34120" s="93"/>
      <c r="L34120" s="38"/>
      <c r="M34120" s="38"/>
    </row>
    <row r="34121" spans="3:13" x14ac:dyDescent="0.2">
      <c r="C34121" s="38"/>
      <c r="D34121" s="38"/>
      <c r="E34121" s="93"/>
      <c r="L34121" s="38"/>
      <c r="M34121" s="38"/>
    </row>
    <row r="34122" spans="3:13" x14ac:dyDescent="0.2">
      <c r="C34122" s="38"/>
      <c r="D34122" s="38"/>
      <c r="E34122" s="93"/>
      <c r="L34122" s="38"/>
      <c r="M34122" s="38"/>
    </row>
    <row r="34123" spans="3:13" x14ac:dyDescent="0.2">
      <c r="C34123" s="38"/>
      <c r="D34123" s="38"/>
      <c r="E34123" s="93"/>
      <c r="L34123" s="38"/>
      <c r="M34123" s="38"/>
    </row>
    <row r="34124" spans="3:13" x14ac:dyDescent="0.2">
      <c r="C34124" s="38"/>
      <c r="D34124" s="38"/>
      <c r="E34124" s="93"/>
      <c r="L34124" s="38"/>
      <c r="M34124" s="38"/>
    </row>
    <row r="34125" spans="3:13" x14ac:dyDescent="0.2">
      <c r="C34125" s="38"/>
      <c r="D34125" s="38"/>
      <c r="E34125" s="93"/>
      <c r="L34125" s="38"/>
      <c r="M34125" s="38"/>
    </row>
    <row r="34126" spans="3:13" x14ac:dyDescent="0.2">
      <c r="C34126" s="38"/>
      <c r="D34126" s="38"/>
      <c r="E34126" s="93"/>
      <c r="L34126" s="38"/>
      <c r="M34126" s="38"/>
    </row>
    <row r="34127" spans="3:13" x14ac:dyDescent="0.2">
      <c r="C34127" s="38"/>
      <c r="D34127" s="38"/>
      <c r="E34127" s="93"/>
      <c r="L34127" s="38"/>
      <c r="M34127" s="38"/>
    </row>
    <row r="34128" spans="3:13" x14ac:dyDescent="0.2">
      <c r="C34128" s="38"/>
      <c r="D34128" s="38"/>
      <c r="E34128" s="93"/>
      <c r="L34128" s="38"/>
      <c r="M34128" s="38"/>
    </row>
    <row r="34129" spans="3:13" x14ac:dyDescent="0.2">
      <c r="C34129" s="38"/>
      <c r="D34129" s="38"/>
      <c r="E34129" s="93"/>
      <c r="L34129" s="38"/>
      <c r="M34129" s="38"/>
    </row>
    <row r="34130" spans="3:13" x14ac:dyDescent="0.2">
      <c r="C34130" s="38"/>
      <c r="D34130" s="38"/>
      <c r="E34130" s="93"/>
      <c r="L34130" s="38"/>
      <c r="M34130" s="38"/>
    </row>
    <row r="34131" spans="3:13" x14ac:dyDescent="0.2">
      <c r="C34131" s="38"/>
      <c r="D34131" s="38"/>
      <c r="E34131" s="93"/>
      <c r="L34131" s="38"/>
      <c r="M34131" s="38"/>
    </row>
    <row r="34132" spans="3:13" x14ac:dyDescent="0.2">
      <c r="C34132" s="38"/>
      <c r="D34132" s="38"/>
      <c r="E34132" s="93"/>
      <c r="L34132" s="38"/>
      <c r="M34132" s="38"/>
    </row>
    <row r="34133" spans="3:13" x14ac:dyDescent="0.2">
      <c r="C34133" s="38"/>
      <c r="D34133" s="38"/>
      <c r="E34133" s="93"/>
      <c r="L34133" s="38"/>
      <c r="M34133" s="38"/>
    </row>
    <row r="34134" spans="3:13" x14ac:dyDescent="0.2">
      <c r="C34134" s="38"/>
      <c r="D34134" s="38"/>
      <c r="E34134" s="93"/>
      <c r="L34134" s="38"/>
      <c r="M34134" s="38"/>
    </row>
    <row r="34135" spans="3:13" x14ac:dyDescent="0.2">
      <c r="C34135" s="38"/>
      <c r="D34135" s="38"/>
      <c r="E34135" s="93"/>
      <c r="L34135" s="38"/>
      <c r="M34135" s="38"/>
    </row>
    <row r="34136" spans="3:13" x14ac:dyDescent="0.2">
      <c r="C34136" s="38"/>
      <c r="D34136" s="38"/>
      <c r="E34136" s="93"/>
      <c r="L34136" s="38"/>
      <c r="M34136" s="38"/>
    </row>
    <row r="34137" spans="3:13" x14ac:dyDescent="0.2">
      <c r="C34137" s="38"/>
      <c r="D34137" s="38"/>
      <c r="E34137" s="93"/>
      <c r="L34137" s="38"/>
      <c r="M34137" s="38"/>
    </row>
    <row r="34138" spans="3:13" x14ac:dyDescent="0.2">
      <c r="C34138" s="38"/>
      <c r="D34138" s="38"/>
      <c r="E34138" s="93"/>
      <c r="L34138" s="38"/>
      <c r="M34138" s="38"/>
    </row>
    <row r="34139" spans="3:13" x14ac:dyDescent="0.2">
      <c r="C34139" s="38"/>
      <c r="D34139" s="38"/>
      <c r="E34139" s="93"/>
      <c r="L34139" s="38"/>
      <c r="M34139" s="38"/>
    </row>
    <row r="34140" spans="3:13" x14ac:dyDescent="0.2">
      <c r="C34140" s="38"/>
      <c r="D34140" s="38"/>
      <c r="E34140" s="93"/>
      <c r="L34140" s="38"/>
      <c r="M34140" s="38"/>
    </row>
    <row r="34141" spans="3:13" x14ac:dyDescent="0.2">
      <c r="C34141" s="38"/>
      <c r="D34141" s="38"/>
      <c r="E34141" s="93"/>
      <c r="L34141" s="38"/>
      <c r="M34141" s="38"/>
    </row>
    <row r="34142" spans="3:13" x14ac:dyDescent="0.2">
      <c r="C34142" s="38"/>
      <c r="D34142" s="38"/>
      <c r="E34142" s="93"/>
      <c r="L34142" s="38"/>
      <c r="M34142" s="38"/>
    </row>
    <row r="34143" spans="3:13" x14ac:dyDescent="0.2">
      <c r="C34143" s="38"/>
      <c r="D34143" s="38"/>
      <c r="E34143" s="93"/>
      <c r="L34143" s="38"/>
      <c r="M34143" s="38"/>
    </row>
    <row r="34144" spans="3:13" x14ac:dyDescent="0.2">
      <c r="C34144" s="38"/>
      <c r="D34144" s="38"/>
      <c r="E34144" s="93"/>
      <c r="L34144" s="38"/>
      <c r="M34144" s="38"/>
    </row>
    <row r="34145" spans="3:13" x14ac:dyDescent="0.2">
      <c r="C34145" s="38"/>
      <c r="D34145" s="38"/>
      <c r="E34145" s="93"/>
      <c r="L34145" s="38"/>
      <c r="M34145" s="38"/>
    </row>
    <row r="34146" spans="3:13" x14ac:dyDescent="0.2">
      <c r="C34146" s="38"/>
      <c r="D34146" s="38"/>
      <c r="E34146" s="93"/>
      <c r="L34146" s="38"/>
      <c r="M34146" s="38"/>
    </row>
    <row r="34147" spans="3:13" x14ac:dyDescent="0.2">
      <c r="C34147" s="38"/>
      <c r="D34147" s="38"/>
      <c r="E34147" s="93"/>
      <c r="L34147" s="38"/>
      <c r="M34147" s="38"/>
    </row>
    <row r="34148" spans="3:13" x14ac:dyDescent="0.2">
      <c r="C34148" s="38"/>
      <c r="D34148" s="38"/>
      <c r="E34148" s="93"/>
      <c r="L34148" s="38"/>
      <c r="M34148" s="38"/>
    </row>
    <row r="34149" spans="3:13" x14ac:dyDescent="0.2">
      <c r="C34149" s="38"/>
      <c r="D34149" s="38"/>
      <c r="E34149" s="93"/>
      <c r="L34149" s="38"/>
      <c r="M34149" s="38"/>
    </row>
    <row r="34150" spans="3:13" x14ac:dyDescent="0.2">
      <c r="C34150" s="38"/>
      <c r="D34150" s="38"/>
      <c r="E34150" s="93"/>
      <c r="L34150" s="38"/>
      <c r="M34150" s="38"/>
    </row>
    <row r="34151" spans="3:13" x14ac:dyDescent="0.2">
      <c r="C34151" s="38"/>
      <c r="D34151" s="38"/>
      <c r="E34151" s="93"/>
      <c r="L34151" s="38"/>
      <c r="M34151" s="38"/>
    </row>
    <row r="34152" spans="3:13" x14ac:dyDescent="0.2">
      <c r="C34152" s="38"/>
      <c r="D34152" s="38"/>
      <c r="E34152" s="93"/>
      <c r="L34152" s="38"/>
      <c r="M34152" s="38"/>
    </row>
    <row r="34153" spans="3:13" x14ac:dyDescent="0.2">
      <c r="C34153" s="38"/>
      <c r="D34153" s="38"/>
      <c r="E34153" s="93"/>
      <c r="L34153" s="38"/>
      <c r="M34153" s="38"/>
    </row>
    <row r="34154" spans="3:13" x14ac:dyDescent="0.2">
      <c r="C34154" s="38"/>
      <c r="D34154" s="38"/>
      <c r="E34154" s="93"/>
      <c r="L34154" s="38"/>
      <c r="M34154" s="38"/>
    </row>
    <row r="34155" spans="3:13" x14ac:dyDescent="0.2">
      <c r="C34155" s="38"/>
      <c r="D34155" s="38"/>
      <c r="E34155" s="93"/>
      <c r="L34155" s="38"/>
      <c r="M34155" s="38"/>
    </row>
    <row r="34156" spans="3:13" x14ac:dyDescent="0.2">
      <c r="C34156" s="38"/>
      <c r="D34156" s="38"/>
      <c r="E34156" s="93"/>
      <c r="L34156" s="38"/>
      <c r="M34156" s="38"/>
    </row>
    <row r="34157" spans="3:13" x14ac:dyDescent="0.2">
      <c r="C34157" s="38"/>
      <c r="D34157" s="38"/>
      <c r="E34157" s="93"/>
      <c r="L34157" s="38"/>
      <c r="M34157" s="38"/>
    </row>
    <row r="34158" spans="3:13" x14ac:dyDescent="0.2">
      <c r="C34158" s="38"/>
      <c r="D34158" s="38"/>
      <c r="E34158" s="93"/>
      <c r="L34158" s="38"/>
      <c r="M34158" s="38"/>
    </row>
    <row r="34159" spans="3:13" x14ac:dyDescent="0.2">
      <c r="C34159" s="38"/>
      <c r="D34159" s="38"/>
      <c r="E34159" s="93"/>
      <c r="L34159" s="38"/>
      <c r="M34159" s="38"/>
    </row>
    <row r="34160" spans="3:13" x14ac:dyDescent="0.2">
      <c r="C34160" s="38"/>
      <c r="D34160" s="38"/>
      <c r="E34160" s="93"/>
      <c r="L34160" s="38"/>
      <c r="M34160" s="38"/>
    </row>
    <row r="34161" spans="3:13" x14ac:dyDescent="0.2">
      <c r="C34161" s="38"/>
      <c r="D34161" s="38"/>
      <c r="E34161" s="93"/>
      <c r="L34161" s="38"/>
      <c r="M34161" s="38"/>
    </row>
    <row r="34162" spans="3:13" x14ac:dyDescent="0.2">
      <c r="C34162" s="38"/>
      <c r="D34162" s="38"/>
      <c r="E34162" s="93"/>
      <c r="L34162" s="38"/>
      <c r="M34162" s="38"/>
    </row>
    <row r="34163" spans="3:13" x14ac:dyDescent="0.2">
      <c r="C34163" s="38"/>
      <c r="D34163" s="38"/>
      <c r="E34163" s="93"/>
      <c r="L34163" s="38"/>
      <c r="M34163" s="38"/>
    </row>
    <row r="34164" spans="3:13" x14ac:dyDescent="0.2">
      <c r="C34164" s="38"/>
      <c r="D34164" s="38"/>
      <c r="E34164" s="93"/>
      <c r="L34164" s="38"/>
      <c r="M34164" s="38"/>
    </row>
    <row r="34165" spans="3:13" x14ac:dyDescent="0.2">
      <c r="C34165" s="38"/>
      <c r="D34165" s="38"/>
      <c r="E34165" s="93"/>
      <c r="L34165" s="38"/>
      <c r="M34165" s="38"/>
    </row>
    <row r="34166" spans="3:13" x14ac:dyDescent="0.2">
      <c r="C34166" s="38"/>
      <c r="D34166" s="38"/>
      <c r="E34166" s="93"/>
      <c r="L34166" s="38"/>
      <c r="M34166" s="38"/>
    </row>
    <row r="34167" spans="3:13" x14ac:dyDescent="0.2">
      <c r="C34167" s="38"/>
      <c r="D34167" s="38"/>
      <c r="E34167" s="93"/>
      <c r="L34167" s="38"/>
      <c r="M34167" s="38"/>
    </row>
    <row r="34168" spans="3:13" x14ac:dyDescent="0.2">
      <c r="C34168" s="38"/>
      <c r="D34168" s="38"/>
      <c r="E34168" s="93"/>
      <c r="L34168" s="38"/>
      <c r="M34168" s="38"/>
    </row>
    <row r="34169" spans="3:13" x14ac:dyDescent="0.2">
      <c r="C34169" s="38"/>
      <c r="D34169" s="38"/>
      <c r="E34169" s="93"/>
      <c r="L34169" s="38"/>
      <c r="M34169" s="38"/>
    </row>
    <row r="34170" spans="3:13" x14ac:dyDescent="0.2">
      <c r="C34170" s="38"/>
      <c r="D34170" s="38"/>
      <c r="E34170" s="93"/>
      <c r="L34170" s="38"/>
      <c r="M34170" s="38"/>
    </row>
    <row r="34171" spans="3:13" x14ac:dyDescent="0.2">
      <c r="C34171" s="38"/>
      <c r="D34171" s="38"/>
      <c r="E34171" s="93"/>
      <c r="L34171" s="38"/>
      <c r="M34171" s="38"/>
    </row>
    <row r="34172" spans="3:13" x14ac:dyDescent="0.2">
      <c r="C34172" s="38"/>
      <c r="D34172" s="38"/>
      <c r="E34172" s="93"/>
      <c r="L34172" s="38"/>
      <c r="M34172" s="38"/>
    </row>
    <row r="34173" spans="3:13" x14ac:dyDescent="0.2">
      <c r="C34173" s="38"/>
      <c r="D34173" s="38"/>
      <c r="E34173" s="93"/>
      <c r="L34173" s="38"/>
      <c r="M34173" s="38"/>
    </row>
    <row r="34174" spans="3:13" x14ac:dyDescent="0.2">
      <c r="C34174" s="38"/>
      <c r="D34174" s="38"/>
      <c r="E34174" s="93"/>
      <c r="L34174" s="38"/>
      <c r="M34174" s="38"/>
    </row>
    <row r="34175" spans="3:13" x14ac:dyDescent="0.2">
      <c r="C34175" s="38"/>
      <c r="D34175" s="38"/>
      <c r="E34175" s="93"/>
      <c r="L34175" s="38"/>
      <c r="M34175" s="38"/>
    </row>
    <row r="34176" spans="3:13" x14ac:dyDescent="0.2">
      <c r="C34176" s="38"/>
      <c r="D34176" s="38"/>
      <c r="E34176" s="93"/>
      <c r="L34176" s="38"/>
      <c r="M34176" s="38"/>
    </row>
    <row r="34177" spans="3:13" x14ac:dyDescent="0.2">
      <c r="C34177" s="38"/>
      <c r="D34177" s="38"/>
      <c r="E34177" s="93"/>
      <c r="L34177" s="38"/>
      <c r="M34177" s="38"/>
    </row>
    <row r="34178" spans="3:13" x14ac:dyDescent="0.2">
      <c r="C34178" s="38"/>
      <c r="D34178" s="38"/>
      <c r="E34178" s="93"/>
      <c r="L34178" s="38"/>
      <c r="M34178" s="38"/>
    </row>
    <row r="34179" spans="3:13" x14ac:dyDescent="0.2">
      <c r="C34179" s="38"/>
      <c r="D34179" s="38"/>
      <c r="E34179" s="93"/>
      <c r="L34179" s="38"/>
      <c r="M34179" s="38"/>
    </row>
    <row r="34180" spans="3:13" x14ac:dyDescent="0.2">
      <c r="C34180" s="38"/>
      <c r="D34180" s="38"/>
      <c r="E34180" s="93"/>
      <c r="L34180" s="38"/>
      <c r="M34180" s="38"/>
    </row>
    <row r="34181" spans="3:13" x14ac:dyDescent="0.2">
      <c r="C34181" s="38"/>
      <c r="D34181" s="38"/>
      <c r="E34181" s="93"/>
      <c r="L34181" s="38"/>
      <c r="M34181" s="38"/>
    </row>
    <row r="34182" spans="3:13" x14ac:dyDescent="0.2">
      <c r="C34182" s="38"/>
      <c r="D34182" s="38"/>
      <c r="E34182" s="93"/>
      <c r="L34182" s="38"/>
      <c r="M34182" s="38"/>
    </row>
    <row r="34183" spans="3:13" x14ac:dyDescent="0.2">
      <c r="C34183" s="38"/>
      <c r="D34183" s="38"/>
      <c r="E34183" s="93"/>
      <c r="L34183" s="38"/>
      <c r="M34183" s="38"/>
    </row>
    <row r="34184" spans="3:13" x14ac:dyDescent="0.2">
      <c r="C34184" s="38"/>
      <c r="D34184" s="38"/>
      <c r="E34184" s="93"/>
      <c r="L34184" s="38"/>
      <c r="M34184" s="38"/>
    </row>
    <row r="34185" spans="3:13" x14ac:dyDescent="0.2">
      <c r="C34185" s="38"/>
      <c r="D34185" s="38"/>
      <c r="E34185" s="93"/>
      <c r="L34185" s="38"/>
      <c r="M34185" s="38"/>
    </row>
    <row r="34186" spans="3:13" x14ac:dyDescent="0.2">
      <c r="C34186" s="38"/>
      <c r="D34186" s="38"/>
      <c r="E34186" s="93"/>
      <c r="L34186" s="38"/>
      <c r="M34186" s="38"/>
    </row>
    <row r="34187" spans="3:13" x14ac:dyDescent="0.2">
      <c r="C34187" s="38"/>
      <c r="D34187" s="38"/>
      <c r="E34187" s="93"/>
      <c r="L34187" s="38"/>
      <c r="M34187" s="38"/>
    </row>
    <row r="34188" spans="3:13" x14ac:dyDescent="0.2">
      <c r="C34188" s="38"/>
      <c r="D34188" s="38"/>
      <c r="E34188" s="93"/>
      <c r="L34188" s="38"/>
      <c r="M34188" s="38"/>
    </row>
    <row r="34189" spans="3:13" x14ac:dyDescent="0.2">
      <c r="C34189" s="38"/>
      <c r="D34189" s="38"/>
      <c r="E34189" s="93"/>
      <c r="L34189" s="38"/>
      <c r="M34189" s="38"/>
    </row>
    <row r="34190" spans="3:13" x14ac:dyDescent="0.2">
      <c r="C34190" s="38"/>
      <c r="D34190" s="38"/>
      <c r="E34190" s="93"/>
      <c r="L34190" s="38"/>
      <c r="M34190" s="38"/>
    </row>
    <row r="34191" spans="3:13" x14ac:dyDescent="0.2">
      <c r="C34191" s="38"/>
      <c r="D34191" s="38"/>
      <c r="E34191" s="93"/>
      <c r="L34191" s="38"/>
      <c r="M34191" s="38"/>
    </row>
    <row r="34192" spans="3:13" x14ac:dyDescent="0.2">
      <c r="C34192" s="38"/>
      <c r="D34192" s="38"/>
      <c r="E34192" s="93"/>
      <c r="L34192" s="38"/>
      <c r="M34192" s="38"/>
    </row>
    <row r="34193" spans="3:13" x14ac:dyDescent="0.2">
      <c r="C34193" s="38"/>
      <c r="D34193" s="38"/>
      <c r="E34193" s="93"/>
      <c r="L34193" s="38"/>
      <c r="M34193" s="38"/>
    </row>
    <row r="34194" spans="3:13" x14ac:dyDescent="0.2">
      <c r="C34194" s="38"/>
      <c r="D34194" s="38"/>
      <c r="E34194" s="93"/>
      <c r="L34194" s="38"/>
      <c r="M34194" s="38"/>
    </row>
    <row r="34195" spans="3:13" x14ac:dyDescent="0.2">
      <c r="C34195" s="38"/>
      <c r="D34195" s="38"/>
      <c r="E34195" s="93"/>
      <c r="L34195" s="38"/>
      <c r="M34195" s="38"/>
    </row>
    <row r="34196" spans="3:13" x14ac:dyDescent="0.2">
      <c r="C34196" s="38"/>
      <c r="D34196" s="38"/>
      <c r="E34196" s="93"/>
      <c r="L34196" s="38"/>
      <c r="M34196" s="38"/>
    </row>
    <row r="34197" spans="3:13" x14ac:dyDescent="0.2">
      <c r="C34197" s="38"/>
      <c r="D34197" s="38"/>
      <c r="E34197" s="93"/>
      <c r="L34197" s="38"/>
      <c r="M34197" s="38"/>
    </row>
    <row r="34198" spans="3:13" x14ac:dyDescent="0.2">
      <c r="C34198" s="38"/>
      <c r="D34198" s="38"/>
      <c r="E34198" s="93"/>
      <c r="L34198" s="38"/>
      <c r="M34198" s="38"/>
    </row>
    <row r="34199" spans="3:13" x14ac:dyDescent="0.2">
      <c r="C34199" s="38"/>
      <c r="D34199" s="38"/>
      <c r="E34199" s="93"/>
      <c r="L34199" s="38"/>
      <c r="M34199" s="38"/>
    </row>
    <row r="34200" spans="3:13" x14ac:dyDescent="0.2">
      <c r="C34200" s="38"/>
      <c r="D34200" s="38"/>
      <c r="E34200" s="93"/>
      <c r="L34200" s="38"/>
      <c r="M34200" s="38"/>
    </row>
    <row r="34201" spans="3:13" x14ac:dyDescent="0.2">
      <c r="C34201" s="38"/>
      <c r="D34201" s="38"/>
      <c r="E34201" s="93"/>
      <c r="L34201" s="38"/>
      <c r="M34201" s="38"/>
    </row>
    <row r="34202" spans="3:13" x14ac:dyDescent="0.2">
      <c r="C34202" s="38"/>
      <c r="D34202" s="38"/>
      <c r="E34202" s="93"/>
      <c r="L34202" s="38"/>
      <c r="M34202" s="38"/>
    </row>
    <row r="34203" spans="3:13" x14ac:dyDescent="0.2">
      <c r="C34203" s="38"/>
      <c r="D34203" s="38"/>
      <c r="E34203" s="93"/>
      <c r="L34203" s="38"/>
      <c r="M34203" s="38"/>
    </row>
    <row r="34204" spans="3:13" x14ac:dyDescent="0.2">
      <c r="C34204" s="38"/>
      <c r="D34204" s="38"/>
      <c r="E34204" s="93"/>
      <c r="L34204" s="38"/>
      <c r="M34204" s="38"/>
    </row>
    <row r="34205" spans="3:13" x14ac:dyDescent="0.2">
      <c r="C34205" s="38"/>
      <c r="D34205" s="38"/>
      <c r="E34205" s="93"/>
      <c r="L34205" s="38"/>
      <c r="M34205" s="38"/>
    </row>
    <row r="34206" spans="3:13" x14ac:dyDescent="0.2">
      <c r="C34206" s="38"/>
      <c r="D34206" s="38"/>
      <c r="E34206" s="93"/>
      <c r="L34206" s="38"/>
      <c r="M34206" s="38"/>
    </row>
    <row r="34207" spans="3:13" x14ac:dyDescent="0.2">
      <c r="C34207" s="38"/>
      <c r="D34207" s="38"/>
      <c r="E34207" s="93"/>
      <c r="L34207" s="38"/>
      <c r="M34207" s="38"/>
    </row>
    <row r="34208" spans="3:13" x14ac:dyDescent="0.2">
      <c r="C34208" s="38"/>
      <c r="D34208" s="38"/>
      <c r="E34208" s="93"/>
      <c r="L34208" s="38"/>
      <c r="M34208" s="38"/>
    </row>
    <row r="34209" spans="3:13" x14ac:dyDescent="0.2">
      <c r="C34209" s="38"/>
      <c r="D34209" s="38"/>
      <c r="E34209" s="93"/>
      <c r="L34209" s="38"/>
      <c r="M34209" s="38"/>
    </row>
    <row r="34210" spans="3:13" x14ac:dyDescent="0.2">
      <c r="C34210" s="38"/>
      <c r="D34210" s="38"/>
      <c r="E34210" s="93"/>
      <c r="L34210" s="38"/>
      <c r="M34210" s="38"/>
    </row>
    <row r="34211" spans="3:13" x14ac:dyDescent="0.2">
      <c r="C34211" s="38"/>
      <c r="D34211" s="38"/>
      <c r="E34211" s="93"/>
      <c r="L34211" s="38"/>
      <c r="M34211" s="38"/>
    </row>
    <row r="34212" spans="3:13" x14ac:dyDescent="0.2">
      <c r="C34212" s="38"/>
      <c r="D34212" s="38"/>
      <c r="E34212" s="93"/>
      <c r="L34212" s="38"/>
      <c r="M34212" s="38"/>
    </row>
    <row r="34213" spans="3:13" x14ac:dyDescent="0.2">
      <c r="C34213" s="38"/>
      <c r="D34213" s="38"/>
      <c r="E34213" s="93"/>
      <c r="L34213" s="38"/>
      <c r="M34213" s="38"/>
    </row>
    <row r="34214" spans="3:13" x14ac:dyDescent="0.2">
      <c r="C34214" s="38"/>
      <c r="D34214" s="38"/>
      <c r="E34214" s="93"/>
      <c r="L34214" s="38"/>
      <c r="M34214" s="38"/>
    </row>
    <row r="34215" spans="3:13" x14ac:dyDescent="0.2">
      <c r="C34215" s="38"/>
      <c r="D34215" s="38"/>
      <c r="E34215" s="93"/>
      <c r="L34215" s="38"/>
      <c r="M34215" s="38"/>
    </row>
    <row r="34216" spans="3:13" x14ac:dyDescent="0.2">
      <c r="C34216" s="38"/>
      <c r="D34216" s="38"/>
      <c r="E34216" s="93"/>
      <c r="L34216" s="38"/>
      <c r="M34216" s="38"/>
    </row>
    <row r="34217" spans="3:13" x14ac:dyDescent="0.2">
      <c r="C34217" s="38"/>
      <c r="D34217" s="38"/>
      <c r="E34217" s="93"/>
      <c r="L34217" s="38"/>
      <c r="M34217" s="38"/>
    </row>
    <row r="34218" spans="3:13" x14ac:dyDescent="0.2">
      <c r="C34218" s="38"/>
      <c r="D34218" s="38"/>
      <c r="E34218" s="93"/>
      <c r="L34218" s="38"/>
      <c r="M34218" s="38"/>
    </row>
    <row r="34219" spans="3:13" x14ac:dyDescent="0.2">
      <c r="C34219" s="38"/>
      <c r="D34219" s="38"/>
      <c r="E34219" s="93"/>
      <c r="L34219" s="38"/>
      <c r="M34219" s="38"/>
    </row>
    <row r="34220" spans="3:13" x14ac:dyDescent="0.2">
      <c r="C34220" s="38"/>
      <c r="D34220" s="38"/>
      <c r="E34220" s="93"/>
      <c r="L34220" s="38"/>
      <c r="M34220" s="38"/>
    </row>
    <row r="34221" spans="3:13" x14ac:dyDescent="0.2">
      <c r="C34221" s="38"/>
      <c r="D34221" s="38"/>
      <c r="E34221" s="93"/>
      <c r="L34221" s="38"/>
      <c r="M34221" s="38"/>
    </row>
    <row r="34222" spans="3:13" x14ac:dyDescent="0.2">
      <c r="C34222" s="38"/>
      <c r="D34222" s="38"/>
      <c r="E34222" s="93"/>
      <c r="L34222" s="38"/>
      <c r="M34222" s="38"/>
    </row>
    <row r="34223" spans="3:13" x14ac:dyDescent="0.2">
      <c r="C34223" s="38"/>
      <c r="D34223" s="38"/>
      <c r="E34223" s="93"/>
      <c r="L34223" s="38"/>
      <c r="M34223" s="38"/>
    </row>
    <row r="34224" spans="3:13" x14ac:dyDescent="0.2">
      <c r="C34224" s="38"/>
      <c r="D34224" s="38"/>
      <c r="E34224" s="93"/>
      <c r="L34224" s="38"/>
      <c r="M34224" s="38"/>
    </row>
    <row r="34225" spans="3:13" x14ac:dyDescent="0.2">
      <c r="C34225" s="38"/>
      <c r="D34225" s="38"/>
      <c r="E34225" s="93"/>
      <c r="L34225" s="38"/>
      <c r="M34225" s="38"/>
    </row>
    <row r="34226" spans="3:13" x14ac:dyDescent="0.2">
      <c r="C34226" s="38"/>
      <c r="D34226" s="38"/>
      <c r="E34226" s="93"/>
      <c r="L34226" s="38"/>
      <c r="M34226" s="38"/>
    </row>
    <row r="34227" spans="3:13" x14ac:dyDescent="0.2">
      <c r="C34227" s="38"/>
      <c r="D34227" s="38"/>
      <c r="E34227" s="93"/>
      <c r="L34227" s="38"/>
      <c r="M34227" s="38"/>
    </row>
    <row r="34228" spans="3:13" x14ac:dyDescent="0.2">
      <c r="C34228" s="38"/>
      <c r="D34228" s="38"/>
      <c r="E34228" s="93"/>
      <c r="L34228" s="38"/>
      <c r="M34228" s="38"/>
    </row>
    <row r="34229" spans="3:13" x14ac:dyDescent="0.2">
      <c r="C34229" s="38"/>
      <c r="D34229" s="38"/>
      <c r="E34229" s="93"/>
      <c r="L34229" s="38"/>
      <c r="M34229" s="38"/>
    </row>
    <row r="34230" spans="3:13" x14ac:dyDescent="0.2">
      <c r="C34230" s="38"/>
      <c r="D34230" s="38"/>
      <c r="E34230" s="93"/>
      <c r="L34230" s="38"/>
      <c r="M34230" s="38"/>
    </row>
    <row r="34231" spans="3:13" x14ac:dyDescent="0.2">
      <c r="C34231" s="38"/>
      <c r="D34231" s="38"/>
      <c r="E34231" s="93"/>
      <c r="L34231" s="38"/>
      <c r="M34231" s="38"/>
    </row>
    <row r="34232" spans="3:13" x14ac:dyDescent="0.2">
      <c r="C34232" s="38"/>
      <c r="D34232" s="38"/>
      <c r="E34232" s="93"/>
      <c r="L34232" s="38"/>
      <c r="M34232" s="38"/>
    </row>
    <row r="34233" spans="3:13" x14ac:dyDescent="0.2">
      <c r="C34233" s="38"/>
      <c r="D34233" s="38"/>
      <c r="E34233" s="93"/>
      <c r="L34233" s="38"/>
      <c r="M34233" s="38"/>
    </row>
    <row r="34234" spans="3:13" x14ac:dyDescent="0.2">
      <c r="C34234" s="38"/>
      <c r="D34234" s="38"/>
      <c r="E34234" s="93"/>
      <c r="L34234" s="38"/>
      <c r="M34234" s="38"/>
    </row>
    <row r="34235" spans="3:13" x14ac:dyDescent="0.2">
      <c r="C34235" s="38"/>
      <c r="D34235" s="38"/>
      <c r="E34235" s="93"/>
      <c r="L34235" s="38"/>
      <c r="M34235" s="38"/>
    </row>
    <row r="34236" spans="3:13" x14ac:dyDescent="0.2">
      <c r="C34236" s="38"/>
      <c r="D34236" s="38"/>
      <c r="E34236" s="93"/>
      <c r="L34236" s="38"/>
      <c r="M34236" s="38"/>
    </row>
    <row r="34237" spans="3:13" x14ac:dyDescent="0.2">
      <c r="C34237" s="38"/>
      <c r="D34237" s="38"/>
      <c r="E34237" s="93"/>
      <c r="L34237" s="38"/>
      <c r="M34237" s="38"/>
    </row>
    <row r="34238" spans="3:13" x14ac:dyDescent="0.2">
      <c r="C34238" s="38"/>
      <c r="D34238" s="38"/>
      <c r="E34238" s="93"/>
      <c r="L34238" s="38"/>
      <c r="M34238" s="38"/>
    </row>
    <row r="34239" spans="3:13" x14ac:dyDescent="0.2">
      <c r="C34239" s="38"/>
      <c r="D34239" s="38"/>
      <c r="E34239" s="93"/>
      <c r="L34239" s="38"/>
      <c r="M34239" s="38"/>
    </row>
    <row r="34240" spans="3:13" x14ac:dyDescent="0.2">
      <c r="C34240" s="38"/>
      <c r="D34240" s="38"/>
      <c r="E34240" s="93"/>
      <c r="L34240" s="38"/>
      <c r="M34240" s="38"/>
    </row>
    <row r="34241" spans="3:13" x14ac:dyDescent="0.2">
      <c r="C34241" s="38"/>
      <c r="D34241" s="38"/>
      <c r="E34241" s="93"/>
      <c r="L34241" s="38"/>
      <c r="M34241" s="38"/>
    </row>
    <row r="34242" spans="3:13" x14ac:dyDescent="0.2">
      <c r="C34242" s="38"/>
      <c r="D34242" s="38"/>
      <c r="E34242" s="93"/>
      <c r="L34242" s="38"/>
      <c r="M34242" s="38"/>
    </row>
    <row r="34243" spans="3:13" x14ac:dyDescent="0.2">
      <c r="C34243" s="38"/>
      <c r="D34243" s="38"/>
      <c r="E34243" s="93"/>
      <c r="L34243" s="38"/>
      <c r="M34243" s="38"/>
    </row>
    <row r="34244" spans="3:13" x14ac:dyDescent="0.2">
      <c r="C34244" s="38"/>
      <c r="D34244" s="38"/>
      <c r="E34244" s="93"/>
      <c r="L34244" s="38"/>
      <c r="M34244" s="38"/>
    </row>
    <row r="34245" spans="3:13" x14ac:dyDescent="0.2">
      <c r="C34245" s="38"/>
      <c r="D34245" s="38"/>
      <c r="E34245" s="93"/>
      <c r="L34245" s="38"/>
      <c r="M34245" s="38"/>
    </row>
    <row r="34246" spans="3:13" x14ac:dyDescent="0.2">
      <c r="C34246" s="38"/>
      <c r="D34246" s="38"/>
      <c r="E34246" s="93"/>
      <c r="L34246" s="38"/>
      <c r="M34246" s="38"/>
    </row>
    <row r="34247" spans="3:13" x14ac:dyDescent="0.2">
      <c r="C34247" s="38"/>
      <c r="D34247" s="38"/>
      <c r="E34247" s="93"/>
      <c r="L34247" s="38"/>
      <c r="M34247" s="38"/>
    </row>
    <row r="34248" spans="3:13" x14ac:dyDescent="0.2">
      <c r="C34248" s="38"/>
      <c r="D34248" s="38"/>
      <c r="E34248" s="93"/>
      <c r="L34248" s="38"/>
      <c r="M34248" s="38"/>
    </row>
    <row r="34249" spans="3:13" x14ac:dyDescent="0.2">
      <c r="C34249" s="38"/>
      <c r="D34249" s="38"/>
      <c r="E34249" s="93"/>
      <c r="L34249" s="38"/>
      <c r="M34249" s="38"/>
    </row>
    <row r="34250" spans="3:13" x14ac:dyDescent="0.2">
      <c r="C34250" s="38"/>
      <c r="D34250" s="38"/>
      <c r="E34250" s="93"/>
      <c r="L34250" s="38"/>
      <c r="M34250" s="38"/>
    </row>
    <row r="34251" spans="3:13" x14ac:dyDescent="0.2">
      <c r="C34251" s="38"/>
      <c r="D34251" s="38"/>
      <c r="E34251" s="93"/>
      <c r="L34251" s="38"/>
      <c r="M34251" s="38"/>
    </row>
    <row r="34252" spans="3:13" x14ac:dyDescent="0.2">
      <c r="C34252" s="38"/>
      <c r="D34252" s="38"/>
      <c r="E34252" s="93"/>
      <c r="L34252" s="38"/>
      <c r="M34252" s="38"/>
    </row>
    <row r="34253" spans="3:13" x14ac:dyDescent="0.2">
      <c r="C34253" s="38"/>
      <c r="D34253" s="38"/>
      <c r="E34253" s="93"/>
      <c r="L34253" s="38"/>
      <c r="M34253" s="38"/>
    </row>
    <row r="34254" spans="3:13" x14ac:dyDescent="0.2">
      <c r="C34254" s="38"/>
      <c r="D34254" s="38"/>
      <c r="E34254" s="93"/>
      <c r="L34254" s="38"/>
      <c r="M34254" s="38"/>
    </row>
    <row r="34255" spans="3:13" x14ac:dyDescent="0.2">
      <c r="C34255" s="38"/>
      <c r="D34255" s="38"/>
      <c r="E34255" s="93"/>
      <c r="L34255" s="38"/>
      <c r="M34255" s="38"/>
    </row>
    <row r="34256" spans="3:13" x14ac:dyDescent="0.2">
      <c r="C34256" s="38"/>
      <c r="D34256" s="38"/>
      <c r="E34256" s="93"/>
      <c r="L34256" s="38"/>
      <c r="M34256" s="38"/>
    </row>
    <row r="34257" spans="3:13" x14ac:dyDescent="0.2">
      <c r="C34257" s="38"/>
      <c r="D34257" s="38"/>
      <c r="E34257" s="93"/>
      <c r="L34257" s="38"/>
      <c r="M34257" s="38"/>
    </row>
    <row r="34258" spans="3:13" x14ac:dyDescent="0.2">
      <c r="C34258" s="38"/>
      <c r="D34258" s="38"/>
      <c r="E34258" s="93"/>
      <c r="L34258" s="38"/>
      <c r="M34258" s="38"/>
    </row>
    <row r="34259" spans="3:13" x14ac:dyDescent="0.2">
      <c r="C34259" s="38"/>
      <c r="D34259" s="38"/>
      <c r="E34259" s="93"/>
      <c r="L34259" s="38"/>
      <c r="M34259" s="38"/>
    </row>
    <row r="34260" spans="3:13" x14ac:dyDescent="0.2">
      <c r="C34260" s="38"/>
      <c r="D34260" s="38"/>
      <c r="E34260" s="93"/>
      <c r="L34260" s="38"/>
      <c r="M34260" s="38"/>
    </row>
    <row r="34261" spans="3:13" x14ac:dyDescent="0.2">
      <c r="C34261" s="38"/>
      <c r="D34261" s="38"/>
      <c r="E34261" s="93"/>
      <c r="L34261" s="38"/>
      <c r="M34261" s="38"/>
    </row>
    <row r="34262" spans="3:13" x14ac:dyDescent="0.2">
      <c r="C34262" s="38"/>
      <c r="D34262" s="38"/>
      <c r="E34262" s="93"/>
      <c r="L34262" s="38"/>
      <c r="M34262" s="38"/>
    </row>
    <row r="34263" spans="3:13" x14ac:dyDescent="0.2">
      <c r="C34263" s="38"/>
      <c r="D34263" s="38"/>
      <c r="E34263" s="93"/>
      <c r="L34263" s="38"/>
      <c r="M34263" s="38"/>
    </row>
    <row r="34264" spans="3:13" x14ac:dyDescent="0.2">
      <c r="C34264" s="38"/>
      <c r="D34264" s="38"/>
      <c r="E34264" s="93"/>
      <c r="L34264" s="38"/>
      <c r="M34264" s="38"/>
    </row>
    <row r="34265" spans="3:13" x14ac:dyDescent="0.2">
      <c r="C34265" s="38"/>
      <c r="D34265" s="38"/>
      <c r="E34265" s="93"/>
      <c r="L34265" s="38"/>
      <c r="M34265" s="38"/>
    </row>
    <row r="34266" spans="3:13" x14ac:dyDescent="0.2">
      <c r="C34266" s="38"/>
      <c r="D34266" s="38"/>
      <c r="E34266" s="93"/>
      <c r="L34266" s="38"/>
      <c r="M34266" s="38"/>
    </row>
    <row r="34267" spans="3:13" x14ac:dyDescent="0.2">
      <c r="C34267" s="38"/>
      <c r="D34267" s="38"/>
      <c r="E34267" s="93"/>
      <c r="L34267" s="38"/>
      <c r="M34267" s="38"/>
    </row>
    <row r="34268" spans="3:13" x14ac:dyDescent="0.2">
      <c r="C34268" s="38"/>
      <c r="D34268" s="38"/>
      <c r="E34268" s="93"/>
      <c r="L34268" s="38"/>
      <c r="M34268" s="38"/>
    </row>
    <row r="34269" spans="3:13" x14ac:dyDescent="0.2">
      <c r="C34269" s="38"/>
      <c r="D34269" s="38"/>
      <c r="E34269" s="93"/>
      <c r="L34269" s="38"/>
      <c r="M34269" s="38"/>
    </row>
    <row r="34270" spans="3:13" x14ac:dyDescent="0.2">
      <c r="C34270" s="38"/>
      <c r="D34270" s="38"/>
      <c r="E34270" s="93"/>
      <c r="L34270" s="38"/>
      <c r="M34270" s="38"/>
    </row>
    <row r="34271" spans="3:13" x14ac:dyDescent="0.2">
      <c r="C34271" s="38"/>
      <c r="D34271" s="38"/>
      <c r="E34271" s="93"/>
      <c r="L34271" s="38"/>
      <c r="M34271" s="38"/>
    </row>
    <row r="34272" spans="3:13" x14ac:dyDescent="0.2">
      <c r="C34272" s="38"/>
      <c r="D34272" s="38"/>
      <c r="E34272" s="93"/>
      <c r="L34272" s="38"/>
      <c r="M34272" s="38"/>
    </row>
    <row r="34273" spans="3:13" x14ac:dyDescent="0.2">
      <c r="C34273" s="38"/>
      <c r="D34273" s="38"/>
      <c r="E34273" s="93"/>
      <c r="L34273" s="38"/>
      <c r="M34273" s="38"/>
    </row>
    <row r="34274" spans="3:13" x14ac:dyDescent="0.2">
      <c r="C34274" s="38"/>
      <c r="D34274" s="38"/>
      <c r="E34274" s="93"/>
      <c r="L34274" s="38"/>
      <c r="M34274" s="38"/>
    </row>
    <row r="34275" spans="3:13" x14ac:dyDescent="0.2">
      <c r="C34275" s="38"/>
      <c r="D34275" s="38"/>
      <c r="E34275" s="93"/>
      <c r="L34275" s="38"/>
      <c r="M34275" s="38"/>
    </row>
    <row r="34276" spans="3:13" x14ac:dyDescent="0.2">
      <c r="C34276" s="38"/>
      <c r="D34276" s="38"/>
      <c r="E34276" s="93"/>
      <c r="L34276" s="38"/>
      <c r="M34276" s="38"/>
    </row>
    <row r="34277" spans="3:13" x14ac:dyDescent="0.2">
      <c r="C34277" s="38"/>
      <c r="D34277" s="38"/>
      <c r="E34277" s="93"/>
      <c r="L34277" s="38"/>
      <c r="M34277" s="38"/>
    </row>
    <row r="34278" spans="3:13" x14ac:dyDescent="0.2">
      <c r="C34278" s="38"/>
      <c r="D34278" s="38"/>
      <c r="E34278" s="93"/>
      <c r="L34278" s="38"/>
      <c r="M34278" s="38"/>
    </row>
    <row r="34279" spans="3:13" x14ac:dyDescent="0.2">
      <c r="C34279" s="38"/>
      <c r="D34279" s="38"/>
      <c r="E34279" s="93"/>
      <c r="L34279" s="38"/>
      <c r="M34279" s="38"/>
    </row>
    <row r="34280" spans="3:13" x14ac:dyDescent="0.2">
      <c r="C34280" s="38"/>
      <c r="D34280" s="38"/>
      <c r="E34280" s="93"/>
      <c r="L34280" s="38"/>
      <c r="M34280" s="38"/>
    </row>
    <row r="34281" spans="3:13" x14ac:dyDescent="0.2">
      <c r="C34281" s="38"/>
      <c r="D34281" s="38"/>
      <c r="E34281" s="93"/>
      <c r="L34281" s="38"/>
      <c r="M34281" s="38"/>
    </row>
    <row r="34282" spans="3:13" x14ac:dyDescent="0.2">
      <c r="C34282" s="38"/>
      <c r="D34282" s="38"/>
      <c r="E34282" s="93"/>
      <c r="L34282" s="38"/>
      <c r="M34282" s="38"/>
    </row>
    <row r="34283" spans="3:13" x14ac:dyDescent="0.2">
      <c r="C34283" s="38"/>
      <c r="D34283" s="38"/>
      <c r="E34283" s="93"/>
      <c r="L34283" s="38"/>
      <c r="M34283" s="38"/>
    </row>
    <row r="34284" spans="3:13" x14ac:dyDescent="0.2">
      <c r="C34284" s="38"/>
      <c r="D34284" s="38"/>
      <c r="E34284" s="93"/>
      <c r="L34284" s="38"/>
      <c r="M34284" s="38"/>
    </row>
    <row r="34285" spans="3:13" x14ac:dyDescent="0.2">
      <c r="C34285" s="38"/>
      <c r="D34285" s="38"/>
      <c r="E34285" s="93"/>
      <c r="L34285" s="38"/>
      <c r="M34285" s="38"/>
    </row>
    <row r="34286" spans="3:13" x14ac:dyDescent="0.2">
      <c r="C34286" s="38"/>
      <c r="D34286" s="38"/>
      <c r="E34286" s="93"/>
      <c r="L34286" s="38"/>
      <c r="M34286" s="38"/>
    </row>
    <row r="34287" spans="3:13" x14ac:dyDescent="0.2">
      <c r="C34287" s="38"/>
      <c r="D34287" s="38"/>
      <c r="E34287" s="93"/>
      <c r="L34287" s="38"/>
      <c r="M34287" s="38"/>
    </row>
    <row r="34288" spans="3:13" x14ac:dyDescent="0.2">
      <c r="C34288" s="38"/>
      <c r="D34288" s="38"/>
      <c r="E34288" s="93"/>
      <c r="L34288" s="38"/>
      <c r="M34288" s="38"/>
    </row>
    <row r="34289" spans="3:13" x14ac:dyDescent="0.2">
      <c r="C34289" s="38"/>
      <c r="D34289" s="38"/>
      <c r="E34289" s="93"/>
      <c r="L34289" s="38"/>
      <c r="M34289" s="38"/>
    </row>
    <row r="34290" spans="3:13" x14ac:dyDescent="0.2">
      <c r="C34290" s="38"/>
      <c r="D34290" s="38"/>
      <c r="E34290" s="93"/>
      <c r="L34290" s="38"/>
      <c r="M34290" s="38"/>
    </row>
    <row r="34291" spans="3:13" x14ac:dyDescent="0.2">
      <c r="C34291" s="38"/>
      <c r="D34291" s="38"/>
      <c r="E34291" s="93"/>
      <c r="L34291" s="38"/>
      <c r="M34291" s="38"/>
    </row>
    <row r="34292" spans="3:13" x14ac:dyDescent="0.2">
      <c r="C34292" s="38"/>
      <c r="D34292" s="38"/>
      <c r="E34292" s="93"/>
      <c r="L34292" s="38"/>
      <c r="M34292" s="38"/>
    </row>
    <row r="34293" spans="3:13" x14ac:dyDescent="0.2">
      <c r="C34293" s="38"/>
      <c r="D34293" s="38"/>
      <c r="E34293" s="93"/>
      <c r="L34293" s="38"/>
      <c r="M34293" s="38"/>
    </row>
    <row r="34294" spans="3:13" x14ac:dyDescent="0.2">
      <c r="C34294" s="38"/>
      <c r="D34294" s="38"/>
      <c r="E34294" s="93"/>
      <c r="L34294" s="38"/>
      <c r="M34294" s="38"/>
    </row>
    <row r="34295" spans="3:13" x14ac:dyDescent="0.2">
      <c r="C34295" s="38"/>
      <c r="D34295" s="38"/>
      <c r="E34295" s="93"/>
      <c r="L34295" s="38"/>
      <c r="M34295" s="38"/>
    </row>
    <row r="34296" spans="3:13" x14ac:dyDescent="0.2">
      <c r="C34296" s="38"/>
      <c r="D34296" s="38"/>
      <c r="E34296" s="93"/>
      <c r="L34296" s="38"/>
      <c r="M34296" s="38"/>
    </row>
    <row r="34297" spans="3:13" x14ac:dyDescent="0.2">
      <c r="C34297" s="38"/>
      <c r="D34297" s="38"/>
      <c r="E34297" s="93"/>
      <c r="L34297" s="38"/>
      <c r="M34297" s="38"/>
    </row>
    <row r="34298" spans="3:13" x14ac:dyDescent="0.2">
      <c r="C34298" s="38"/>
      <c r="D34298" s="38"/>
      <c r="E34298" s="93"/>
      <c r="L34298" s="38"/>
      <c r="M34298" s="38"/>
    </row>
    <row r="34299" spans="3:13" x14ac:dyDescent="0.2">
      <c r="C34299" s="38"/>
      <c r="D34299" s="38"/>
      <c r="E34299" s="93"/>
      <c r="L34299" s="38"/>
      <c r="M34299" s="38"/>
    </row>
    <row r="34300" spans="3:13" x14ac:dyDescent="0.2">
      <c r="C34300" s="38"/>
      <c r="D34300" s="38"/>
      <c r="E34300" s="93"/>
      <c r="L34300" s="38"/>
      <c r="M34300" s="38"/>
    </row>
    <row r="34301" spans="3:13" x14ac:dyDescent="0.2">
      <c r="C34301" s="38"/>
      <c r="D34301" s="38"/>
      <c r="E34301" s="93"/>
      <c r="L34301" s="38"/>
      <c r="M34301" s="38"/>
    </row>
    <row r="34302" spans="3:13" x14ac:dyDescent="0.2">
      <c r="C34302" s="38"/>
      <c r="D34302" s="38"/>
      <c r="E34302" s="93"/>
      <c r="L34302" s="38"/>
      <c r="M34302" s="38"/>
    </row>
    <row r="34303" spans="3:13" x14ac:dyDescent="0.2">
      <c r="C34303" s="38"/>
      <c r="D34303" s="38"/>
      <c r="E34303" s="93"/>
      <c r="L34303" s="38"/>
      <c r="M34303" s="38"/>
    </row>
    <row r="34304" spans="3:13" x14ac:dyDescent="0.2">
      <c r="C34304" s="38"/>
      <c r="D34304" s="38"/>
      <c r="E34304" s="93"/>
      <c r="L34304" s="38"/>
      <c r="M34304" s="38"/>
    </row>
    <row r="34305" spans="3:13" x14ac:dyDescent="0.2">
      <c r="C34305" s="38"/>
      <c r="D34305" s="38"/>
      <c r="E34305" s="93"/>
      <c r="L34305" s="38"/>
      <c r="M34305" s="38"/>
    </row>
    <row r="34306" spans="3:13" x14ac:dyDescent="0.2">
      <c r="C34306" s="38"/>
      <c r="D34306" s="38"/>
      <c r="E34306" s="93"/>
      <c r="L34306" s="38"/>
      <c r="M34306" s="38"/>
    </row>
    <row r="34307" spans="3:13" x14ac:dyDescent="0.2">
      <c r="C34307" s="38"/>
      <c r="D34307" s="38"/>
      <c r="E34307" s="93"/>
      <c r="L34307" s="38"/>
      <c r="M34307" s="38"/>
    </row>
    <row r="34308" spans="3:13" x14ac:dyDescent="0.2">
      <c r="C34308" s="38"/>
      <c r="D34308" s="38"/>
      <c r="E34308" s="93"/>
      <c r="L34308" s="38"/>
      <c r="M34308" s="38"/>
    </row>
    <row r="34309" spans="3:13" x14ac:dyDescent="0.2">
      <c r="C34309" s="38"/>
      <c r="D34309" s="38"/>
      <c r="E34309" s="93"/>
      <c r="L34309" s="38"/>
      <c r="M34309" s="38"/>
    </row>
    <row r="34310" spans="3:13" x14ac:dyDescent="0.2">
      <c r="C34310" s="38"/>
      <c r="D34310" s="38"/>
      <c r="E34310" s="93"/>
      <c r="L34310" s="38"/>
      <c r="M34310" s="38"/>
    </row>
    <row r="34311" spans="3:13" x14ac:dyDescent="0.2">
      <c r="C34311" s="38"/>
      <c r="D34311" s="38"/>
      <c r="E34311" s="93"/>
      <c r="L34311" s="38"/>
      <c r="M34311" s="38"/>
    </row>
    <row r="34312" spans="3:13" x14ac:dyDescent="0.2">
      <c r="C34312" s="38"/>
      <c r="D34312" s="38"/>
      <c r="E34312" s="93"/>
      <c r="L34312" s="38"/>
      <c r="M34312" s="38"/>
    </row>
    <row r="34313" spans="3:13" x14ac:dyDescent="0.2">
      <c r="C34313" s="38"/>
      <c r="D34313" s="38"/>
      <c r="E34313" s="93"/>
      <c r="L34313" s="38"/>
      <c r="M34313" s="38"/>
    </row>
    <row r="34314" spans="3:13" x14ac:dyDescent="0.2">
      <c r="C34314" s="38"/>
      <c r="D34314" s="38"/>
      <c r="E34314" s="93"/>
      <c r="L34314" s="38"/>
      <c r="M34314" s="38"/>
    </row>
    <row r="34315" spans="3:13" x14ac:dyDescent="0.2">
      <c r="C34315" s="38"/>
      <c r="D34315" s="38"/>
      <c r="E34315" s="93"/>
      <c r="L34315" s="38"/>
      <c r="M34315" s="38"/>
    </row>
    <row r="34316" spans="3:13" x14ac:dyDescent="0.2">
      <c r="C34316" s="38"/>
      <c r="D34316" s="38"/>
      <c r="E34316" s="93"/>
      <c r="L34316" s="38"/>
      <c r="M34316" s="38"/>
    </row>
    <row r="34317" spans="3:13" x14ac:dyDescent="0.2">
      <c r="C34317" s="38"/>
      <c r="D34317" s="38"/>
      <c r="E34317" s="93"/>
      <c r="L34317" s="38"/>
      <c r="M34317" s="38"/>
    </row>
    <row r="34318" spans="3:13" x14ac:dyDescent="0.2">
      <c r="C34318" s="38"/>
      <c r="D34318" s="38"/>
      <c r="E34318" s="93"/>
      <c r="L34318" s="38"/>
      <c r="M34318" s="38"/>
    </row>
    <row r="34319" spans="3:13" x14ac:dyDescent="0.2">
      <c r="C34319" s="38"/>
      <c r="D34319" s="38"/>
      <c r="E34319" s="93"/>
      <c r="L34319" s="38"/>
      <c r="M34319" s="38"/>
    </row>
    <row r="34320" spans="3:13" x14ac:dyDescent="0.2">
      <c r="C34320" s="38"/>
      <c r="D34320" s="38"/>
      <c r="E34320" s="93"/>
      <c r="L34320" s="38"/>
      <c r="M34320" s="38"/>
    </row>
    <row r="34321" spans="3:13" x14ac:dyDescent="0.2">
      <c r="C34321" s="38"/>
      <c r="D34321" s="38"/>
      <c r="E34321" s="93"/>
      <c r="L34321" s="38"/>
      <c r="M34321" s="38"/>
    </row>
    <row r="34322" spans="3:13" x14ac:dyDescent="0.2">
      <c r="C34322" s="38"/>
      <c r="D34322" s="38"/>
      <c r="E34322" s="93"/>
      <c r="L34322" s="38"/>
      <c r="M34322" s="38"/>
    </row>
    <row r="34323" spans="3:13" x14ac:dyDescent="0.2">
      <c r="C34323" s="38"/>
      <c r="D34323" s="38"/>
      <c r="E34323" s="93"/>
      <c r="L34323" s="38"/>
      <c r="M34323" s="38"/>
    </row>
    <row r="34324" spans="3:13" x14ac:dyDescent="0.2">
      <c r="C34324" s="38"/>
      <c r="D34324" s="38"/>
      <c r="E34324" s="93"/>
      <c r="L34324" s="38"/>
      <c r="M34324" s="38"/>
    </row>
    <row r="34325" spans="3:13" x14ac:dyDescent="0.2">
      <c r="C34325" s="38"/>
      <c r="D34325" s="38"/>
      <c r="E34325" s="93"/>
      <c r="L34325" s="38"/>
      <c r="M34325" s="38"/>
    </row>
    <row r="34326" spans="3:13" x14ac:dyDescent="0.2">
      <c r="C34326" s="38"/>
      <c r="D34326" s="38"/>
      <c r="E34326" s="93"/>
      <c r="L34326" s="38"/>
      <c r="M34326" s="38"/>
    </row>
    <row r="34327" spans="3:13" x14ac:dyDescent="0.2">
      <c r="C34327" s="38"/>
      <c r="D34327" s="38"/>
      <c r="E34327" s="93"/>
      <c r="L34327" s="38"/>
      <c r="M34327" s="38"/>
    </row>
    <row r="34328" spans="3:13" x14ac:dyDescent="0.2">
      <c r="C34328" s="38"/>
      <c r="D34328" s="38"/>
      <c r="E34328" s="93"/>
      <c r="L34328" s="38"/>
      <c r="M34328" s="38"/>
    </row>
    <row r="34329" spans="3:13" x14ac:dyDescent="0.2">
      <c r="C34329" s="38"/>
      <c r="D34329" s="38"/>
      <c r="E34329" s="93"/>
      <c r="L34329" s="38"/>
      <c r="M34329" s="38"/>
    </row>
    <row r="34330" spans="3:13" x14ac:dyDescent="0.2">
      <c r="C34330" s="38"/>
      <c r="D34330" s="38"/>
      <c r="E34330" s="93"/>
      <c r="L34330" s="38"/>
      <c r="M34330" s="38"/>
    </row>
    <row r="34331" spans="3:13" x14ac:dyDescent="0.2">
      <c r="C34331" s="38"/>
      <c r="D34331" s="38"/>
      <c r="E34331" s="93"/>
      <c r="L34331" s="38"/>
      <c r="M34331" s="38"/>
    </row>
    <row r="34332" spans="3:13" x14ac:dyDescent="0.2">
      <c r="C34332" s="38"/>
      <c r="D34332" s="38"/>
      <c r="E34332" s="93"/>
      <c r="L34332" s="38"/>
      <c r="M34332" s="38"/>
    </row>
    <row r="34333" spans="3:13" x14ac:dyDescent="0.2">
      <c r="C34333" s="38"/>
      <c r="D34333" s="38"/>
      <c r="E34333" s="93"/>
      <c r="L34333" s="38"/>
      <c r="M34333" s="38"/>
    </row>
    <row r="34334" spans="3:13" x14ac:dyDescent="0.2">
      <c r="C34334" s="38"/>
      <c r="D34334" s="38"/>
      <c r="E34334" s="93"/>
      <c r="L34334" s="38"/>
      <c r="M34334" s="38"/>
    </row>
    <row r="34335" spans="3:13" x14ac:dyDescent="0.2">
      <c r="C34335" s="38"/>
      <c r="D34335" s="38"/>
      <c r="E34335" s="93"/>
      <c r="L34335" s="38"/>
      <c r="M34335" s="38"/>
    </row>
    <row r="34336" spans="3:13" x14ac:dyDescent="0.2">
      <c r="C34336" s="38"/>
      <c r="D34336" s="38"/>
      <c r="E34336" s="93"/>
      <c r="L34336" s="38"/>
      <c r="M34336" s="38"/>
    </row>
    <row r="34337" spans="3:13" x14ac:dyDescent="0.2">
      <c r="C34337" s="38"/>
      <c r="D34337" s="38"/>
      <c r="E34337" s="93"/>
      <c r="L34337" s="38"/>
      <c r="M34337" s="38"/>
    </row>
    <row r="34338" spans="3:13" x14ac:dyDescent="0.2">
      <c r="C34338" s="38"/>
      <c r="D34338" s="38"/>
      <c r="E34338" s="93"/>
      <c r="L34338" s="38"/>
      <c r="M34338" s="38"/>
    </row>
    <row r="34339" spans="3:13" x14ac:dyDescent="0.2">
      <c r="C34339" s="38"/>
      <c r="D34339" s="38"/>
      <c r="E34339" s="93"/>
      <c r="L34339" s="38"/>
      <c r="M34339" s="38"/>
    </row>
    <row r="34340" spans="3:13" x14ac:dyDescent="0.2">
      <c r="C34340" s="38"/>
      <c r="D34340" s="38"/>
      <c r="E34340" s="93"/>
      <c r="L34340" s="38"/>
      <c r="M34340" s="38"/>
    </row>
    <row r="34341" spans="3:13" x14ac:dyDescent="0.2">
      <c r="C34341" s="38"/>
      <c r="D34341" s="38"/>
      <c r="E34341" s="93"/>
      <c r="L34341" s="38"/>
      <c r="M34341" s="38"/>
    </row>
    <row r="34342" spans="3:13" x14ac:dyDescent="0.2">
      <c r="C34342" s="38"/>
      <c r="D34342" s="38"/>
      <c r="E34342" s="93"/>
      <c r="L34342" s="38"/>
      <c r="M34342" s="38"/>
    </row>
    <row r="34343" spans="3:13" x14ac:dyDescent="0.2">
      <c r="C34343" s="38"/>
      <c r="D34343" s="38"/>
      <c r="E34343" s="93"/>
      <c r="L34343" s="38"/>
      <c r="M34343" s="38"/>
    </row>
    <row r="34344" spans="3:13" x14ac:dyDescent="0.2">
      <c r="C34344" s="38"/>
      <c r="D34344" s="38"/>
      <c r="E34344" s="93"/>
      <c r="L34344" s="38"/>
      <c r="M34344" s="38"/>
    </row>
    <row r="34345" spans="3:13" x14ac:dyDescent="0.2">
      <c r="C34345" s="38"/>
      <c r="D34345" s="38"/>
      <c r="E34345" s="93"/>
      <c r="L34345" s="38"/>
      <c r="M34345" s="38"/>
    </row>
    <row r="34346" spans="3:13" x14ac:dyDescent="0.2">
      <c r="C34346" s="38"/>
      <c r="D34346" s="38"/>
      <c r="E34346" s="93"/>
      <c r="L34346" s="38"/>
      <c r="M34346" s="38"/>
    </row>
    <row r="34347" spans="3:13" x14ac:dyDescent="0.2">
      <c r="C34347" s="38"/>
      <c r="D34347" s="38"/>
      <c r="E34347" s="93"/>
      <c r="L34347" s="38"/>
      <c r="M34347" s="38"/>
    </row>
    <row r="34348" spans="3:13" x14ac:dyDescent="0.2">
      <c r="C34348" s="38"/>
      <c r="D34348" s="38"/>
      <c r="E34348" s="93"/>
      <c r="L34348" s="38"/>
      <c r="M34348" s="38"/>
    </row>
    <row r="34349" spans="3:13" x14ac:dyDescent="0.2">
      <c r="C34349" s="38"/>
      <c r="D34349" s="38"/>
      <c r="E34349" s="93"/>
      <c r="L34349" s="38"/>
      <c r="M34349" s="38"/>
    </row>
    <row r="34350" spans="3:13" x14ac:dyDescent="0.2">
      <c r="C34350" s="38"/>
      <c r="D34350" s="38"/>
      <c r="E34350" s="93"/>
      <c r="L34350" s="38"/>
      <c r="M34350" s="38"/>
    </row>
    <row r="34351" spans="3:13" x14ac:dyDescent="0.2">
      <c r="C34351" s="38"/>
      <c r="D34351" s="38"/>
      <c r="E34351" s="93"/>
      <c r="L34351" s="38"/>
      <c r="M34351" s="38"/>
    </row>
    <row r="34352" spans="3:13" x14ac:dyDescent="0.2">
      <c r="C34352" s="38"/>
      <c r="D34352" s="38"/>
      <c r="E34352" s="93"/>
      <c r="L34352" s="38"/>
      <c r="M34352" s="38"/>
    </row>
    <row r="34353" spans="3:13" x14ac:dyDescent="0.2">
      <c r="C34353" s="38"/>
      <c r="D34353" s="38"/>
      <c r="E34353" s="93"/>
      <c r="L34353" s="38"/>
      <c r="M34353" s="38"/>
    </row>
    <row r="34354" spans="3:13" x14ac:dyDescent="0.2">
      <c r="C34354" s="38"/>
      <c r="D34354" s="38"/>
      <c r="E34354" s="93"/>
      <c r="L34354" s="38"/>
      <c r="M34354" s="38"/>
    </row>
    <row r="34355" spans="3:13" x14ac:dyDescent="0.2">
      <c r="C34355" s="38"/>
      <c r="D34355" s="38"/>
      <c r="E34355" s="93"/>
      <c r="L34355" s="38"/>
      <c r="M34355" s="38"/>
    </row>
    <row r="34356" spans="3:13" x14ac:dyDescent="0.2">
      <c r="C34356" s="38"/>
      <c r="D34356" s="38"/>
      <c r="E34356" s="93"/>
      <c r="L34356" s="38"/>
      <c r="M34356" s="38"/>
    </row>
    <row r="34357" spans="3:13" x14ac:dyDescent="0.2">
      <c r="C34357" s="38"/>
      <c r="D34357" s="38"/>
      <c r="E34357" s="93"/>
      <c r="L34357" s="38"/>
      <c r="M34357" s="38"/>
    </row>
    <row r="34358" spans="3:13" x14ac:dyDescent="0.2">
      <c r="C34358" s="38"/>
      <c r="D34358" s="38"/>
      <c r="E34358" s="93"/>
      <c r="L34358" s="38"/>
      <c r="M34358" s="38"/>
    </row>
    <row r="34359" spans="3:13" x14ac:dyDescent="0.2">
      <c r="C34359" s="38"/>
      <c r="D34359" s="38"/>
      <c r="E34359" s="93"/>
      <c r="L34359" s="38"/>
      <c r="M34359" s="38"/>
    </row>
    <row r="34360" spans="3:13" x14ac:dyDescent="0.2">
      <c r="C34360" s="38"/>
      <c r="D34360" s="38"/>
      <c r="E34360" s="93"/>
      <c r="L34360" s="38"/>
      <c r="M34360" s="38"/>
    </row>
    <row r="34361" spans="3:13" x14ac:dyDescent="0.2">
      <c r="C34361" s="38"/>
      <c r="D34361" s="38"/>
      <c r="E34361" s="93"/>
      <c r="L34361" s="38"/>
      <c r="M34361" s="38"/>
    </row>
    <row r="34362" spans="3:13" x14ac:dyDescent="0.2">
      <c r="C34362" s="38"/>
      <c r="D34362" s="38"/>
      <c r="E34362" s="93"/>
      <c r="L34362" s="38"/>
      <c r="M34362" s="38"/>
    </row>
    <row r="34363" spans="3:13" x14ac:dyDescent="0.2">
      <c r="C34363" s="38"/>
      <c r="D34363" s="38"/>
      <c r="E34363" s="93"/>
      <c r="L34363" s="38"/>
      <c r="M34363" s="38"/>
    </row>
    <row r="34364" spans="3:13" x14ac:dyDescent="0.2">
      <c r="C34364" s="38"/>
      <c r="D34364" s="38"/>
      <c r="E34364" s="93"/>
      <c r="L34364" s="38"/>
      <c r="M34364" s="38"/>
    </row>
    <row r="34365" spans="3:13" x14ac:dyDescent="0.2">
      <c r="C34365" s="38"/>
      <c r="D34365" s="38"/>
      <c r="E34365" s="93"/>
      <c r="L34365" s="38"/>
      <c r="M34365" s="38"/>
    </row>
    <row r="34366" spans="3:13" x14ac:dyDescent="0.2">
      <c r="C34366" s="38"/>
      <c r="D34366" s="38"/>
      <c r="E34366" s="93"/>
      <c r="L34366" s="38"/>
      <c r="M34366" s="38"/>
    </row>
    <row r="34367" spans="3:13" x14ac:dyDescent="0.2">
      <c r="C34367" s="38"/>
      <c r="D34367" s="38"/>
      <c r="E34367" s="93"/>
      <c r="L34367" s="38"/>
      <c r="M34367" s="38"/>
    </row>
    <row r="34368" spans="3:13" x14ac:dyDescent="0.2">
      <c r="C34368" s="38"/>
      <c r="D34368" s="38"/>
      <c r="E34368" s="93"/>
      <c r="L34368" s="38"/>
      <c r="M34368" s="38"/>
    </row>
    <row r="34369" spans="3:13" x14ac:dyDescent="0.2">
      <c r="C34369" s="38"/>
      <c r="D34369" s="38"/>
      <c r="E34369" s="93"/>
      <c r="L34369" s="38"/>
      <c r="M34369" s="38"/>
    </row>
    <row r="34370" spans="3:13" x14ac:dyDescent="0.2">
      <c r="C34370" s="38"/>
      <c r="D34370" s="38"/>
      <c r="E34370" s="93"/>
      <c r="L34370" s="38"/>
      <c r="M34370" s="38"/>
    </row>
    <row r="34371" spans="3:13" x14ac:dyDescent="0.2">
      <c r="C34371" s="38"/>
      <c r="D34371" s="38"/>
      <c r="E34371" s="93"/>
      <c r="L34371" s="38"/>
      <c r="M34371" s="38"/>
    </row>
    <row r="34372" spans="3:13" x14ac:dyDescent="0.2">
      <c r="C34372" s="38"/>
      <c r="D34372" s="38"/>
      <c r="E34372" s="93"/>
      <c r="L34372" s="38"/>
      <c r="M34372" s="38"/>
    </row>
    <row r="34373" spans="3:13" x14ac:dyDescent="0.2">
      <c r="C34373" s="38"/>
      <c r="D34373" s="38"/>
      <c r="E34373" s="93"/>
      <c r="L34373" s="38"/>
      <c r="M34373" s="38"/>
    </row>
    <row r="34374" spans="3:13" x14ac:dyDescent="0.2">
      <c r="C34374" s="38"/>
      <c r="D34374" s="38"/>
      <c r="E34374" s="93"/>
      <c r="L34374" s="38"/>
      <c r="M34374" s="38"/>
    </row>
    <row r="34375" spans="3:13" x14ac:dyDescent="0.2">
      <c r="C34375" s="38"/>
      <c r="D34375" s="38"/>
      <c r="E34375" s="93"/>
      <c r="L34375" s="38"/>
      <c r="M34375" s="38"/>
    </row>
    <row r="34376" spans="3:13" x14ac:dyDescent="0.2">
      <c r="C34376" s="38"/>
      <c r="D34376" s="38"/>
      <c r="E34376" s="93"/>
      <c r="L34376" s="38"/>
      <c r="M34376" s="38"/>
    </row>
    <row r="34377" spans="3:13" x14ac:dyDescent="0.2">
      <c r="C34377" s="38"/>
      <c r="D34377" s="38"/>
      <c r="E34377" s="93"/>
      <c r="L34377" s="38"/>
      <c r="M34377" s="38"/>
    </row>
    <row r="34378" spans="3:13" x14ac:dyDescent="0.2">
      <c r="C34378" s="38"/>
      <c r="D34378" s="38"/>
      <c r="E34378" s="93"/>
      <c r="L34378" s="38"/>
      <c r="M34378" s="38"/>
    </row>
    <row r="34379" spans="3:13" x14ac:dyDescent="0.2">
      <c r="C34379" s="38"/>
      <c r="D34379" s="38"/>
      <c r="E34379" s="93"/>
      <c r="L34379" s="38"/>
      <c r="M34379" s="38"/>
    </row>
    <row r="34380" spans="3:13" x14ac:dyDescent="0.2">
      <c r="C34380" s="38"/>
      <c r="D34380" s="38"/>
      <c r="E34380" s="93"/>
      <c r="L34380" s="38"/>
      <c r="M34380" s="38"/>
    </row>
    <row r="34381" spans="3:13" x14ac:dyDescent="0.2">
      <c r="C34381" s="38"/>
      <c r="D34381" s="38"/>
      <c r="E34381" s="93"/>
      <c r="L34381" s="38"/>
      <c r="M34381" s="38"/>
    </row>
    <row r="34382" spans="3:13" x14ac:dyDescent="0.2">
      <c r="C34382" s="38"/>
      <c r="D34382" s="38"/>
      <c r="E34382" s="93"/>
      <c r="L34382" s="38"/>
      <c r="M34382" s="38"/>
    </row>
    <row r="34383" spans="3:13" x14ac:dyDescent="0.2">
      <c r="C34383" s="38"/>
      <c r="D34383" s="38"/>
      <c r="E34383" s="93"/>
      <c r="L34383" s="38"/>
      <c r="M34383" s="38"/>
    </row>
    <row r="34384" spans="3:13" x14ac:dyDescent="0.2">
      <c r="C34384" s="38"/>
      <c r="D34384" s="38"/>
      <c r="E34384" s="93"/>
      <c r="L34384" s="38"/>
      <c r="M34384" s="38"/>
    </row>
    <row r="34385" spans="3:13" x14ac:dyDescent="0.2">
      <c r="C34385" s="38"/>
      <c r="D34385" s="38"/>
      <c r="E34385" s="93"/>
      <c r="L34385" s="38"/>
      <c r="M34385" s="38"/>
    </row>
    <row r="34386" spans="3:13" x14ac:dyDescent="0.2">
      <c r="C34386" s="38"/>
      <c r="D34386" s="38"/>
      <c r="E34386" s="93"/>
      <c r="L34386" s="38"/>
      <c r="M34386" s="38"/>
    </row>
    <row r="34387" spans="3:13" x14ac:dyDescent="0.2">
      <c r="C34387" s="38"/>
      <c r="D34387" s="38"/>
      <c r="E34387" s="93"/>
      <c r="L34387" s="38"/>
      <c r="M34387" s="38"/>
    </row>
    <row r="34388" spans="3:13" x14ac:dyDescent="0.2">
      <c r="C34388" s="38"/>
      <c r="D34388" s="38"/>
      <c r="E34388" s="93"/>
      <c r="L34388" s="38"/>
      <c r="M34388" s="38"/>
    </row>
    <row r="34389" spans="3:13" x14ac:dyDescent="0.2">
      <c r="C34389" s="38"/>
      <c r="D34389" s="38"/>
      <c r="E34389" s="93"/>
      <c r="L34389" s="38"/>
      <c r="M34389" s="38"/>
    </row>
    <row r="34390" spans="3:13" x14ac:dyDescent="0.2">
      <c r="C34390" s="38"/>
      <c r="D34390" s="38"/>
      <c r="E34390" s="93"/>
      <c r="L34390" s="38"/>
      <c r="M34390" s="38"/>
    </row>
    <row r="34391" spans="3:13" x14ac:dyDescent="0.2">
      <c r="C34391" s="38"/>
      <c r="D34391" s="38"/>
      <c r="E34391" s="93"/>
      <c r="L34391" s="38"/>
      <c r="M34391" s="38"/>
    </row>
    <row r="34392" spans="3:13" x14ac:dyDescent="0.2">
      <c r="C34392" s="38"/>
      <c r="D34392" s="38"/>
      <c r="E34392" s="93"/>
      <c r="L34392" s="38"/>
      <c r="M34392" s="38"/>
    </row>
    <row r="34393" spans="3:13" x14ac:dyDescent="0.2">
      <c r="C34393" s="38"/>
      <c r="D34393" s="38"/>
      <c r="E34393" s="93"/>
      <c r="L34393" s="38"/>
      <c r="M34393" s="38"/>
    </row>
    <row r="34394" spans="3:13" x14ac:dyDescent="0.2">
      <c r="C34394" s="38"/>
      <c r="D34394" s="38"/>
      <c r="E34394" s="93"/>
      <c r="L34394" s="38"/>
      <c r="M34394" s="38"/>
    </row>
    <row r="34395" spans="3:13" x14ac:dyDescent="0.2">
      <c r="C34395" s="38"/>
      <c r="D34395" s="38"/>
      <c r="E34395" s="93"/>
      <c r="L34395" s="38"/>
      <c r="M34395" s="38"/>
    </row>
    <row r="34396" spans="3:13" x14ac:dyDescent="0.2">
      <c r="C34396" s="38"/>
      <c r="D34396" s="38"/>
      <c r="E34396" s="93"/>
      <c r="L34396" s="38"/>
      <c r="M34396" s="38"/>
    </row>
    <row r="34397" spans="3:13" x14ac:dyDescent="0.2">
      <c r="C34397" s="38"/>
      <c r="D34397" s="38"/>
      <c r="E34397" s="93"/>
      <c r="L34397" s="38"/>
      <c r="M34397" s="38"/>
    </row>
    <row r="34398" spans="3:13" x14ac:dyDescent="0.2">
      <c r="C34398" s="38"/>
      <c r="D34398" s="38"/>
      <c r="E34398" s="93"/>
      <c r="L34398" s="38"/>
      <c r="M34398" s="38"/>
    </row>
    <row r="34399" spans="3:13" x14ac:dyDescent="0.2">
      <c r="C34399" s="38"/>
      <c r="D34399" s="38"/>
      <c r="E34399" s="93"/>
      <c r="L34399" s="38"/>
      <c r="M34399" s="38"/>
    </row>
    <row r="34400" spans="3:13" x14ac:dyDescent="0.2">
      <c r="C34400" s="38"/>
      <c r="D34400" s="38"/>
      <c r="E34400" s="93"/>
      <c r="L34400" s="38"/>
      <c r="M34400" s="38"/>
    </row>
    <row r="34401" spans="3:13" x14ac:dyDescent="0.2">
      <c r="C34401" s="38"/>
      <c r="D34401" s="38"/>
      <c r="E34401" s="93"/>
      <c r="L34401" s="38"/>
      <c r="M34401" s="38"/>
    </row>
    <row r="34402" spans="3:13" x14ac:dyDescent="0.2">
      <c r="C34402" s="38"/>
      <c r="D34402" s="38"/>
      <c r="E34402" s="93"/>
      <c r="L34402" s="38"/>
      <c r="M34402" s="38"/>
    </row>
    <row r="34403" spans="3:13" x14ac:dyDescent="0.2">
      <c r="C34403" s="38"/>
      <c r="D34403" s="38"/>
      <c r="E34403" s="93"/>
      <c r="L34403" s="38"/>
      <c r="M34403" s="38"/>
    </row>
    <row r="34404" spans="3:13" x14ac:dyDescent="0.2">
      <c r="C34404" s="38"/>
      <c r="D34404" s="38"/>
      <c r="E34404" s="93"/>
      <c r="L34404" s="38"/>
      <c r="M34404" s="38"/>
    </row>
    <row r="34405" spans="3:13" x14ac:dyDescent="0.2">
      <c r="C34405" s="38"/>
      <c r="D34405" s="38"/>
      <c r="E34405" s="93"/>
      <c r="L34405" s="38"/>
      <c r="M34405" s="38"/>
    </row>
    <row r="34406" spans="3:13" x14ac:dyDescent="0.2">
      <c r="C34406" s="38"/>
      <c r="D34406" s="38"/>
      <c r="E34406" s="93"/>
      <c r="L34406" s="38"/>
      <c r="M34406" s="38"/>
    </row>
    <row r="34407" spans="3:13" x14ac:dyDescent="0.2">
      <c r="C34407" s="38"/>
      <c r="D34407" s="38"/>
      <c r="E34407" s="93"/>
      <c r="L34407" s="38"/>
      <c r="M34407" s="38"/>
    </row>
    <row r="34408" spans="3:13" x14ac:dyDescent="0.2">
      <c r="C34408" s="38"/>
      <c r="D34408" s="38"/>
      <c r="E34408" s="93"/>
      <c r="L34408" s="38"/>
      <c r="M34408" s="38"/>
    </row>
    <row r="34409" spans="3:13" x14ac:dyDescent="0.2">
      <c r="C34409" s="38"/>
      <c r="D34409" s="38"/>
      <c r="E34409" s="93"/>
      <c r="L34409" s="38"/>
      <c r="M34409" s="38"/>
    </row>
    <row r="34410" spans="3:13" x14ac:dyDescent="0.2">
      <c r="C34410" s="38"/>
      <c r="D34410" s="38"/>
      <c r="E34410" s="93"/>
      <c r="L34410" s="38"/>
      <c r="M34410" s="38"/>
    </row>
    <row r="34411" spans="3:13" x14ac:dyDescent="0.2">
      <c r="C34411" s="38"/>
      <c r="D34411" s="38"/>
      <c r="E34411" s="93"/>
      <c r="L34411" s="38"/>
      <c r="M34411" s="38"/>
    </row>
    <row r="34412" spans="3:13" x14ac:dyDescent="0.2">
      <c r="C34412" s="38"/>
      <c r="D34412" s="38"/>
      <c r="E34412" s="93"/>
      <c r="L34412" s="38"/>
      <c r="M34412" s="38"/>
    </row>
    <row r="34413" spans="3:13" x14ac:dyDescent="0.2">
      <c r="C34413" s="38"/>
      <c r="D34413" s="38"/>
      <c r="E34413" s="93"/>
      <c r="L34413" s="38"/>
      <c r="M34413" s="38"/>
    </row>
    <row r="34414" spans="3:13" x14ac:dyDescent="0.2">
      <c r="C34414" s="38"/>
      <c r="D34414" s="38"/>
      <c r="E34414" s="93"/>
      <c r="L34414" s="38"/>
      <c r="M34414" s="38"/>
    </row>
    <row r="34415" spans="3:13" x14ac:dyDescent="0.2">
      <c r="C34415" s="38"/>
      <c r="D34415" s="38"/>
      <c r="E34415" s="93"/>
      <c r="L34415" s="38"/>
      <c r="M34415" s="38"/>
    </row>
    <row r="34416" spans="3:13" x14ac:dyDescent="0.2">
      <c r="C34416" s="38"/>
      <c r="D34416" s="38"/>
      <c r="E34416" s="93"/>
      <c r="L34416" s="38"/>
      <c r="M34416" s="38"/>
    </row>
    <row r="34417" spans="3:13" x14ac:dyDescent="0.2">
      <c r="C34417" s="38"/>
      <c r="D34417" s="38"/>
      <c r="E34417" s="93"/>
      <c r="L34417" s="38"/>
      <c r="M34417" s="38"/>
    </row>
    <row r="34418" spans="3:13" x14ac:dyDescent="0.2">
      <c r="C34418" s="38"/>
      <c r="D34418" s="38"/>
      <c r="E34418" s="93"/>
      <c r="L34418" s="38"/>
      <c r="M34418" s="38"/>
    </row>
    <row r="34419" spans="3:13" x14ac:dyDescent="0.2">
      <c r="C34419" s="38"/>
      <c r="D34419" s="38"/>
      <c r="E34419" s="93"/>
      <c r="L34419" s="38"/>
      <c r="M34419" s="38"/>
    </row>
    <row r="34420" spans="3:13" x14ac:dyDescent="0.2">
      <c r="C34420" s="38"/>
      <c r="D34420" s="38"/>
      <c r="E34420" s="93"/>
      <c r="L34420" s="38"/>
      <c r="M34420" s="38"/>
    </row>
    <row r="34421" spans="3:13" x14ac:dyDescent="0.2">
      <c r="C34421" s="38"/>
      <c r="D34421" s="38"/>
      <c r="E34421" s="93"/>
      <c r="L34421" s="38"/>
      <c r="M34421" s="38"/>
    </row>
    <row r="34422" spans="3:13" x14ac:dyDescent="0.2">
      <c r="C34422" s="38"/>
      <c r="D34422" s="38"/>
      <c r="E34422" s="93"/>
      <c r="L34422" s="38"/>
      <c r="M34422" s="38"/>
    </row>
    <row r="34423" spans="3:13" x14ac:dyDescent="0.2">
      <c r="C34423" s="38"/>
      <c r="D34423" s="38"/>
      <c r="E34423" s="93"/>
      <c r="L34423" s="38"/>
      <c r="M34423" s="38"/>
    </row>
    <row r="34424" spans="3:13" x14ac:dyDescent="0.2">
      <c r="C34424" s="38"/>
      <c r="D34424" s="38"/>
      <c r="E34424" s="93"/>
      <c r="L34424" s="38"/>
      <c r="M34424" s="38"/>
    </row>
    <row r="34425" spans="3:13" x14ac:dyDescent="0.2">
      <c r="C34425" s="38"/>
      <c r="D34425" s="38"/>
      <c r="E34425" s="93"/>
      <c r="L34425" s="38"/>
      <c r="M34425" s="38"/>
    </row>
    <row r="34426" spans="3:13" x14ac:dyDescent="0.2">
      <c r="C34426" s="38"/>
      <c r="D34426" s="38"/>
      <c r="E34426" s="93"/>
      <c r="L34426" s="38"/>
      <c r="M34426" s="38"/>
    </row>
    <row r="34427" spans="3:13" x14ac:dyDescent="0.2">
      <c r="C34427" s="38"/>
      <c r="D34427" s="38"/>
      <c r="E34427" s="93"/>
      <c r="L34427" s="38"/>
      <c r="M34427" s="38"/>
    </row>
    <row r="34428" spans="3:13" x14ac:dyDescent="0.2">
      <c r="C34428" s="38"/>
      <c r="D34428" s="38"/>
      <c r="E34428" s="93"/>
      <c r="L34428" s="38"/>
      <c r="M34428" s="38"/>
    </row>
    <row r="34429" spans="3:13" x14ac:dyDescent="0.2">
      <c r="C34429" s="38"/>
      <c r="D34429" s="38"/>
      <c r="E34429" s="93"/>
      <c r="L34429" s="38"/>
      <c r="M34429" s="38"/>
    </row>
    <row r="34430" spans="3:13" x14ac:dyDescent="0.2">
      <c r="C34430" s="38"/>
      <c r="D34430" s="38"/>
      <c r="E34430" s="93"/>
      <c r="L34430" s="38"/>
      <c r="M34430" s="38"/>
    </row>
    <row r="34431" spans="3:13" x14ac:dyDescent="0.2">
      <c r="C34431" s="38"/>
      <c r="D34431" s="38"/>
      <c r="E34431" s="93"/>
      <c r="L34431" s="38"/>
      <c r="M34431" s="38"/>
    </row>
    <row r="34432" spans="3:13" x14ac:dyDescent="0.2">
      <c r="C34432" s="38"/>
      <c r="D34432" s="38"/>
      <c r="E34432" s="93"/>
      <c r="L34432" s="38"/>
      <c r="M34432" s="38"/>
    </row>
    <row r="34433" spans="3:13" x14ac:dyDescent="0.2">
      <c r="C34433" s="38"/>
      <c r="D34433" s="38"/>
      <c r="E34433" s="93"/>
      <c r="L34433" s="38"/>
      <c r="M34433" s="38"/>
    </row>
    <row r="34434" spans="3:13" x14ac:dyDescent="0.2">
      <c r="C34434" s="38"/>
      <c r="D34434" s="38"/>
      <c r="E34434" s="93"/>
      <c r="L34434" s="38"/>
      <c r="M34434" s="38"/>
    </row>
    <row r="34435" spans="3:13" x14ac:dyDescent="0.2">
      <c r="C34435" s="38"/>
      <c r="D34435" s="38"/>
      <c r="E34435" s="93"/>
      <c r="L34435" s="38"/>
      <c r="M34435" s="38"/>
    </row>
    <row r="34436" spans="3:13" x14ac:dyDescent="0.2">
      <c r="C34436" s="38"/>
      <c r="D34436" s="38"/>
      <c r="E34436" s="93"/>
      <c r="L34436" s="38"/>
      <c r="M34436" s="38"/>
    </row>
    <row r="34437" spans="3:13" x14ac:dyDescent="0.2">
      <c r="C34437" s="38"/>
      <c r="D34437" s="38"/>
      <c r="E34437" s="93"/>
      <c r="L34437" s="38"/>
      <c r="M34437" s="38"/>
    </row>
    <row r="34438" spans="3:13" x14ac:dyDescent="0.2">
      <c r="C34438" s="38"/>
      <c r="D34438" s="38"/>
      <c r="E34438" s="93"/>
      <c r="L34438" s="38"/>
      <c r="M34438" s="38"/>
    </row>
    <row r="34439" spans="3:13" x14ac:dyDescent="0.2">
      <c r="C34439" s="38"/>
      <c r="D34439" s="38"/>
      <c r="E34439" s="93"/>
      <c r="L34439" s="38"/>
      <c r="M34439" s="38"/>
    </row>
    <row r="34440" spans="3:13" x14ac:dyDescent="0.2">
      <c r="C34440" s="38"/>
      <c r="D34440" s="38"/>
      <c r="E34440" s="93"/>
      <c r="L34440" s="38"/>
      <c r="M34440" s="38"/>
    </row>
    <row r="34441" spans="3:13" x14ac:dyDescent="0.2">
      <c r="C34441" s="38"/>
      <c r="D34441" s="38"/>
      <c r="E34441" s="93"/>
      <c r="L34441" s="38"/>
      <c r="M34441" s="38"/>
    </row>
    <row r="34442" spans="3:13" x14ac:dyDescent="0.2">
      <c r="C34442" s="38"/>
      <c r="D34442" s="38"/>
      <c r="E34442" s="93"/>
      <c r="L34442" s="38"/>
      <c r="M34442" s="38"/>
    </row>
    <row r="34443" spans="3:13" x14ac:dyDescent="0.2">
      <c r="C34443" s="38"/>
      <c r="D34443" s="38"/>
      <c r="E34443" s="93"/>
      <c r="L34443" s="38"/>
      <c r="M34443" s="38"/>
    </row>
    <row r="34444" spans="3:13" x14ac:dyDescent="0.2">
      <c r="C34444" s="38"/>
      <c r="D34444" s="38"/>
      <c r="E34444" s="93"/>
      <c r="L34444" s="38"/>
      <c r="M34444" s="38"/>
    </row>
    <row r="34445" spans="3:13" x14ac:dyDescent="0.2">
      <c r="C34445" s="38"/>
      <c r="D34445" s="38"/>
      <c r="E34445" s="93"/>
      <c r="L34445" s="38"/>
      <c r="M34445" s="38"/>
    </row>
    <row r="34446" spans="3:13" x14ac:dyDescent="0.2">
      <c r="C34446" s="38"/>
      <c r="D34446" s="38"/>
      <c r="E34446" s="93"/>
      <c r="L34446" s="38"/>
      <c r="M34446" s="38"/>
    </row>
    <row r="34447" spans="3:13" x14ac:dyDescent="0.2">
      <c r="C34447" s="38"/>
      <c r="D34447" s="38"/>
      <c r="E34447" s="93"/>
      <c r="L34447" s="38"/>
      <c r="M34447" s="38"/>
    </row>
    <row r="34448" spans="3:13" x14ac:dyDescent="0.2">
      <c r="C34448" s="38"/>
      <c r="D34448" s="38"/>
      <c r="E34448" s="93"/>
      <c r="L34448" s="38"/>
      <c r="M34448" s="38"/>
    </row>
    <row r="34449" spans="3:13" x14ac:dyDescent="0.2">
      <c r="C34449" s="38"/>
      <c r="D34449" s="38"/>
      <c r="E34449" s="93"/>
      <c r="L34449" s="38"/>
      <c r="M34449" s="38"/>
    </row>
    <row r="34450" spans="3:13" x14ac:dyDescent="0.2">
      <c r="C34450" s="38"/>
      <c r="D34450" s="38"/>
      <c r="E34450" s="93"/>
      <c r="L34450" s="38"/>
      <c r="M34450" s="38"/>
    </row>
    <row r="34451" spans="3:13" x14ac:dyDescent="0.2">
      <c r="C34451" s="38"/>
      <c r="D34451" s="38"/>
      <c r="E34451" s="93"/>
      <c r="L34451" s="38"/>
      <c r="M34451" s="38"/>
    </row>
    <row r="34452" spans="3:13" x14ac:dyDescent="0.2">
      <c r="C34452" s="38"/>
      <c r="D34452" s="38"/>
      <c r="E34452" s="93"/>
      <c r="L34452" s="38"/>
      <c r="M34452" s="38"/>
    </row>
    <row r="34453" spans="3:13" x14ac:dyDescent="0.2">
      <c r="C34453" s="38"/>
      <c r="D34453" s="38"/>
      <c r="E34453" s="93"/>
      <c r="L34453" s="38"/>
      <c r="M34453" s="38"/>
    </row>
    <row r="34454" spans="3:13" x14ac:dyDescent="0.2">
      <c r="C34454" s="38"/>
      <c r="D34454" s="38"/>
      <c r="E34454" s="93"/>
      <c r="L34454" s="38"/>
      <c r="M34454" s="38"/>
    </row>
    <row r="34455" spans="3:13" x14ac:dyDescent="0.2">
      <c r="C34455" s="38"/>
      <c r="D34455" s="38"/>
      <c r="E34455" s="93"/>
      <c r="L34455" s="38"/>
      <c r="M34455" s="38"/>
    </row>
    <row r="34456" spans="3:13" x14ac:dyDescent="0.2">
      <c r="C34456" s="38"/>
      <c r="D34456" s="38"/>
      <c r="E34456" s="93"/>
      <c r="L34456" s="38"/>
      <c r="M34456" s="38"/>
    </row>
    <row r="34457" spans="3:13" x14ac:dyDescent="0.2">
      <c r="C34457" s="38"/>
      <c r="D34457" s="38"/>
      <c r="E34457" s="93"/>
      <c r="L34457" s="38"/>
      <c r="M34457" s="38"/>
    </row>
    <row r="34458" spans="3:13" x14ac:dyDescent="0.2">
      <c r="C34458" s="38"/>
      <c r="D34458" s="38"/>
      <c r="E34458" s="93"/>
      <c r="L34458" s="38"/>
      <c r="M34458" s="38"/>
    </row>
    <row r="34459" spans="3:13" x14ac:dyDescent="0.2">
      <c r="C34459" s="38"/>
      <c r="D34459" s="38"/>
      <c r="E34459" s="93"/>
      <c r="L34459" s="38"/>
      <c r="M34459" s="38"/>
    </row>
    <row r="34460" spans="3:13" x14ac:dyDescent="0.2">
      <c r="C34460" s="38"/>
      <c r="D34460" s="38"/>
      <c r="E34460" s="93"/>
      <c r="L34460" s="38"/>
      <c r="M34460" s="38"/>
    </row>
    <row r="34461" spans="3:13" x14ac:dyDescent="0.2">
      <c r="C34461" s="38"/>
      <c r="D34461" s="38"/>
      <c r="E34461" s="93"/>
      <c r="L34461" s="38"/>
      <c r="M34461" s="38"/>
    </row>
    <row r="34462" spans="3:13" x14ac:dyDescent="0.2">
      <c r="C34462" s="38"/>
      <c r="D34462" s="38"/>
      <c r="E34462" s="93"/>
      <c r="L34462" s="38"/>
      <c r="M34462" s="38"/>
    </row>
    <row r="34463" spans="3:13" x14ac:dyDescent="0.2">
      <c r="C34463" s="38"/>
      <c r="D34463" s="38"/>
      <c r="E34463" s="93"/>
      <c r="L34463" s="38"/>
      <c r="M34463" s="38"/>
    </row>
    <row r="34464" spans="3:13" x14ac:dyDescent="0.2">
      <c r="C34464" s="38"/>
      <c r="D34464" s="38"/>
      <c r="E34464" s="93"/>
      <c r="L34464" s="38"/>
      <c r="M34464" s="38"/>
    </row>
    <row r="34465" spans="3:13" x14ac:dyDescent="0.2">
      <c r="C34465" s="38"/>
      <c r="D34465" s="38"/>
      <c r="E34465" s="93"/>
      <c r="L34465" s="38"/>
      <c r="M34465" s="38"/>
    </row>
    <row r="34466" spans="3:13" x14ac:dyDescent="0.2">
      <c r="C34466" s="38"/>
      <c r="D34466" s="38"/>
      <c r="E34466" s="93"/>
      <c r="L34466" s="38"/>
      <c r="M34466" s="38"/>
    </row>
    <row r="34467" spans="3:13" x14ac:dyDescent="0.2">
      <c r="C34467" s="38"/>
      <c r="D34467" s="38"/>
      <c r="E34467" s="93"/>
      <c r="L34467" s="38"/>
      <c r="M34467" s="38"/>
    </row>
    <row r="34468" spans="3:13" x14ac:dyDescent="0.2">
      <c r="C34468" s="38"/>
      <c r="D34468" s="38"/>
      <c r="E34468" s="93"/>
      <c r="L34468" s="38"/>
      <c r="M34468" s="38"/>
    </row>
    <row r="34469" spans="3:13" x14ac:dyDescent="0.2">
      <c r="C34469" s="38"/>
      <c r="D34469" s="38"/>
      <c r="E34469" s="93"/>
      <c r="L34469" s="38"/>
      <c r="M34469" s="38"/>
    </row>
    <row r="34470" spans="3:13" x14ac:dyDescent="0.2">
      <c r="C34470" s="38"/>
      <c r="D34470" s="38"/>
      <c r="E34470" s="93"/>
      <c r="L34470" s="38"/>
      <c r="M34470" s="38"/>
    </row>
    <row r="34471" spans="3:13" x14ac:dyDescent="0.2">
      <c r="C34471" s="38"/>
      <c r="D34471" s="38"/>
      <c r="E34471" s="93"/>
      <c r="L34471" s="38"/>
      <c r="M34471" s="38"/>
    </row>
    <row r="34472" spans="3:13" x14ac:dyDescent="0.2">
      <c r="C34472" s="38"/>
      <c r="D34472" s="38"/>
      <c r="E34472" s="93"/>
      <c r="L34472" s="38"/>
      <c r="M34472" s="38"/>
    </row>
    <row r="34473" spans="3:13" x14ac:dyDescent="0.2">
      <c r="C34473" s="38"/>
      <c r="D34473" s="38"/>
      <c r="E34473" s="93"/>
      <c r="L34473" s="38"/>
      <c r="M34473" s="38"/>
    </row>
    <row r="34474" spans="3:13" x14ac:dyDescent="0.2">
      <c r="C34474" s="38"/>
      <c r="D34474" s="38"/>
      <c r="E34474" s="93"/>
      <c r="L34474" s="38"/>
      <c r="M34474" s="38"/>
    </row>
    <row r="34475" spans="3:13" x14ac:dyDescent="0.2">
      <c r="C34475" s="38"/>
      <c r="D34475" s="38"/>
      <c r="E34475" s="93"/>
      <c r="L34475" s="38"/>
      <c r="M34475" s="38"/>
    </row>
    <row r="34476" spans="3:13" x14ac:dyDescent="0.2">
      <c r="C34476" s="38"/>
      <c r="D34476" s="38"/>
      <c r="E34476" s="93"/>
      <c r="L34476" s="38"/>
      <c r="M34476" s="38"/>
    </row>
    <row r="34477" spans="3:13" x14ac:dyDescent="0.2">
      <c r="C34477" s="38"/>
      <c r="D34477" s="38"/>
      <c r="E34477" s="93"/>
      <c r="L34477" s="38"/>
      <c r="M34477" s="38"/>
    </row>
    <row r="34478" spans="3:13" x14ac:dyDescent="0.2">
      <c r="C34478" s="38"/>
      <c r="D34478" s="38"/>
      <c r="E34478" s="93"/>
      <c r="L34478" s="38"/>
      <c r="M34478" s="38"/>
    </row>
    <row r="34479" spans="3:13" x14ac:dyDescent="0.2">
      <c r="C34479" s="38"/>
      <c r="D34479" s="38"/>
      <c r="E34479" s="93"/>
      <c r="L34479" s="38"/>
      <c r="M34479" s="38"/>
    </row>
    <row r="34480" spans="3:13" x14ac:dyDescent="0.2">
      <c r="C34480" s="38"/>
      <c r="D34480" s="38"/>
      <c r="E34480" s="93"/>
      <c r="L34480" s="38"/>
      <c r="M34480" s="38"/>
    </row>
    <row r="34481" spans="3:13" x14ac:dyDescent="0.2">
      <c r="C34481" s="38"/>
      <c r="D34481" s="38"/>
      <c r="E34481" s="93"/>
      <c r="L34481" s="38"/>
      <c r="M34481" s="38"/>
    </row>
    <row r="34482" spans="3:13" x14ac:dyDescent="0.2">
      <c r="C34482" s="38"/>
      <c r="D34482" s="38"/>
      <c r="E34482" s="93"/>
      <c r="L34482" s="38"/>
      <c r="M34482" s="38"/>
    </row>
    <row r="34483" spans="3:13" x14ac:dyDescent="0.2">
      <c r="C34483" s="38"/>
      <c r="D34483" s="38"/>
      <c r="E34483" s="93"/>
      <c r="L34483" s="38"/>
      <c r="M34483" s="38"/>
    </row>
    <row r="34484" spans="3:13" x14ac:dyDescent="0.2">
      <c r="C34484" s="38"/>
      <c r="D34484" s="38"/>
      <c r="E34484" s="93"/>
      <c r="L34484" s="38"/>
      <c r="M34484" s="38"/>
    </row>
    <row r="34485" spans="3:13" x14ac:dyDescent="0.2">
      <c r="C34485" s="38"/>
      <c r="D34485" s="38"/>
      <c r="E34485" s="93"/>
      <c r="L34485" s="38"/>
      <c r="M34485" s="38"/>
    </row>
    <row r="34486" spans="3:13" x14ac:dyDescent="0.2">
      <c r="C34486" s="38"/>
      <c r="D34486" s="38"/>
      <c r="E34486" s="93"/>
      <c r="L34486" s="38"/>
      <c r="M34486" s="38"/>
    </row>
    <row r="34487" spans="3:13" x14ac:dyDescent="0.2">
      <c r="C34487" s="38"/>
      <c r="D34487" s="38"/>
      <c r="E34487" s="93"/>
      <c r="L34487" s="38"/>
      <c r="M34487" s="38"/>
    </row>
    <row r="34488" spans="3:13" x14ac:dyDescent="0.2">
      <c r="C34488" s="38"/>
      <c r="D34488" s="38"/>
      <c r="E34488" s="93"/>
      <c r="L34488" s="38"/>
      <c r="M34488" s="38"/>
    </row>
    <row r="34489" spans="3:13" x14ac:dyDescent="0.2">
      <c r="C34489" s="38"/>
      <c r="D34489" s="38"/>
      <c r="E34489" s="93"/>
      <c r="L34489" s="38"/>
      <c r="M34489" s="38"/>
    </row>
    <row r="34490" spans="3:13" x14ac:dyDescent="0.2">
      <c r="C34490" s="38"/>
      <c r="D34490" s="38"/>
      <c r="E34490" s="93"/>
      <c r="L34490" s="38"/>
      <c r="M34490" s="38"/>
    </row>
    <row r="34491" spans="3:13" x14ac:dyDescent="0.2">
      <c r="C34491" s="38"/>
      <c r="D34491" s="38"/>
      <c r="E34491" s="93"/>
      <c r="L34491" s="38"/>
      <c r="M34491" s="38"/>
    </row>
    <row r="34492" spans="3:13" x14ac:dyDescent="0.2">
      <c r="C34492" s="38"/>
      <c r="D34492" s="38"/>
      <c r="E34492" s="93"/>
      <c r="L34492" s="38"/>
      <c r="M34492" s="38"/>
    </row>
    <row r="34493" spans="3:13" x14ac:dyDescent="0.2">
      <c r="C34493" s="38"/>
      <c r="D34493" s="38"/>
      <c r="E34493" s="93"/>
      <c r="L34493" s="38"/>
      <c r="M34493" s="38"/>
    </row>
    <row r="34494" spans="3:13" x14ac:dyDescent="0.2">
      <c r="C34494" s="38"/>
      <c r="D34494" s="38"/>
      <c r="E34494" s="93"/>
      <c r="L34494" s="38"/>
      <c r="M34494" s="38"/>
    </row>
    <row r="34495" spans="3:13" x14ac:dyDescent="0.2">
      <c r="C34495" s="38"/>
      <c r="D34495" s="38"/>
      <c r="E34495" s="93"/>
      <c r="L34495" s="38"/>
      <c r="M34495" s="38"/>
    </row>
    <row r="34496" spans="3:13" x14ac:dyDescent="0.2">
      <c r="C34496" s="38"/>
      <c r="D34496" s="38"/>
      <c r="E34496" s="93"/>
      <c r="L34496" s="38"/>
      <c r="M34496" s="38"/>
    </row>
    <row r="34497" spans="3:13" x14ac:dyDescent="0.2">
      <c r="C34497" s="38"/>
      <c r="D34497" s="38"/>
      <c r="E34497" s="93"/>
      <c r="L34497" s="38"/>
      <c r="M34497" s="38"/>
    </row>
    <row r="34498" spans="3:13" x14ac:dyDescent="0.2">
      <c r="C34498" s="38"/>
      <c r="D34498" s="38"/>
      <c r="E34498" s="93"/>
      <c r="L34498" s="38"/>
      <c r="M34498" s="38"/>
    </row>
    <row r="34499" spans="3:13" x14ac:dyDescent="0.2">
      <c r="C34499" s="38"/>
      <c r="D34499" s="38"/>
      <c r="E34499" s="93"/>
      <c r="L34499" s="38"/>
      <c r="M34499" s="38"/>
    </row>
    <row r="34500" spans="3:13" x14ac:dyDescent="0.2">
      <c r="C34500" s="38"/>
      <c r="D34500" s="38"/>
      <c r="E34500" s="93"/>
      <c r="L34500" s="38"/>
      <c r="M34500" s="38"/>
    </row>
    <row r="34501" spans="3:13" x14ac:dyDescent="0.2">
      <c r="C34501" s="38"/>
      <c r="D34501" s="38"/>
      <c r="E34501" s="93"/>
      <c r="L34501" s="38"/>
      <c r="M34501" s="38"/>
    </row>
    <row r="34502" spans="3:13" x14ac:dyDescent="0.2">
      <c r="C34502" s="38"/>
      <c r="D34502" s="38"/>
      <c r="E34502" s="93"/>
      <c r="L34502" s="38"/>
      <c r="M34502" s="38"/>
    </row>
    <row r="34503" spans="3:13" x14ac:dyDescent="0.2">
      <c r="C34503" s="38"/>
      <c r="D34503" s="38"/>
      <c r="E34503" s="93"/>
      <c r="L34503" s="38"/>
      <c r="M34503" s="38"/>
    </row>
    <row r="34504" spans="3:13" x14ac:dyDescent="0.2">
      <c r="C34504" s="38"/>
      <c r="D34504" s="38"/>
      <c r="E34504" s="93"/>
      <c r="L34504" s="38"/>
      <c r="M34504" s="38"/>
    </row>
    <row r="34505" spans="3:13" x14ac:dyDescent="0.2">
      <c r="C34505" s="38"/>
      <c r="D34505" s="38"/>
      <c r="E34505" s="93"/>
      <c r="L34505" s="38"/>
      <c r="M34505" s="38"/>
    </row>
    <row r="34506" spans="3:13" x14ac:dyDescent="0.2">
      <c r="C34506" s="38"/>
      <c r="D34506" s="38"/>
      <c r="E34506" s="93"/>
      <c r="L34506" s="38"/>
      <c r="M34506" s="38"/>
    </row>
    <row r="34507" spans="3:13" x14ac:dyDescent="0.2">
      <c r="C34507" s="38"/>
      <c r="D34507" s="38"/>
      <c r="E34507" s="93"/>
      <c r="L34507" s="38"/>
      <c r="M34507" s="38"/>
    </row>
    <row r="34508" spans="3:13" x14ac:dyDescent="0.2">
      <c r="C34508" s="38"/>
      <c r="D34508" s="38"/>
      <c r="E34508" s="93"/>
      <c r="L34508" s="38"/>
      <c r="M34508" s="38"/>
    </row>
    <row r="34509" spans="3:13" x14ac:dyDescent="0.2">
      <c r="C34509" s="38"/>
      <c r="D34509" s="38"/>
      <c r="E34509" s="93"/>
      <c r="L34509" s="38"/>
      <c r="M34509" s="38"/>
    </row>
    <row r="34510" spans="3:13" x14ac:dyDescent="0.2">
      <c r="C34510" s="38"/>
      <c r="D34510" s="38"/>
      <c r="E34510" s="93"/>
      <c r="L34510" s="38"/>
      <c r="M34510" s="38"/>
    </row>
    <row r="34511" spans="3:13" x14ac:dyDescent="0.2">
      <c r="C34511" s="38"/>
      <c r="D34511" s="38"/>
      <c r="E34511" s="93"/>
      <c r="L34511" s="38"/>
      <c r="M34511" s="38"/>
    </row>
    <row r="34512" spans="3:13" x14ac:dyDescent="0.2">
      <c r="C34512" s="38"/>
      <c r="D34512" s="38"/>
      <c r="E34512" s="93"/>
      <c r="L34512" s="38"/>
      <c r="M34512" s="38"/>
    </row>
    <row r="34513" spans="3:13" x14ac:dyDescent="0.2">
      <c r="C34513" s="38"/>
      <c r="D34513" s="38"/>
      <c r="E34513" s="93"/>
      <c r="L34513" s="38"/>
      <c r="M34513" s="38"/>
    </row>
    <row r="34514" spans="3:13" x14ac:dyDescent="0.2">
      <c r="C34514" s="38"/>
      <c r="D34514" s="38"/>
      <c r="E34514" s="93"/>
      <c r="L34514" s="38"/>
      <c r="M34514" s="38"/>
    </row>
    <row r="34515" spans="3:13" x14ac:dyDescent="0.2">
      <c r="C34515" s="38"/>
      <c r="D34515" s="38"/>
      <c r="E34515" s="93"/>
      <c r="L34515" s="38"/>
      <c r="M34515" s="38"/>
    </row>
    <row r="34516" spans="3:13" x14ac:dyDescent="0.2">
      <c r="C34516" s="38"/>
      <c r="D34516" s="38"/>
      <c r="E34516" s="93"/>
      <c r="L34516" s="38"/>
      <c r="M34516" s="38"/>
    </row>
    <row r="34517" spans="3:13" x14ac:dyDescent="0.2">
      <c r="C34517" s="38"/>
      <c r="D34517" s="38"/>
      <c r="E34517" s="93"/>
      <c r="L34517" s="38"/>
      <c r="M34517" s="38"/>
    </row>
    <row r="34518" spans="3:13" x14ac:dyDescent="0.2">
      <c r="C34518" s="38"/>
      <c r="D34518" s="38"/>
      <c r="E34518" s="93"/>
      <c r="L34518" s="38"/>
      <c r="M34518" s="38"/>
    </row>
    <row r="34519" spans="3:13" x14ac:dyDescent="0.2">
      <c r="C34519" s="38"/>
      <c r="D34519" s="38"/>
      <c r="E34519" s="93"/>
      <c r="L34519" s="38"/>
      <c r="M34519" s="38"/>
    </row>
    <row r="34520" spans="3:13" x14ac:dyDescent="0.2">
      <c r="C34520" s="38"/>
      <c r="D34520" s="38"/>
      <c r="E34520" s="93"/>
      <c r="L34520" s="38"/>
      <c r="M34520" s="38"/>
    </row>
    <row r="34521" spans="3:13" x14ac:dyDescent="0.2">
      <c r="C34521" s="38"/>
      <c r="D34521" s="38"/>
      <c r="E34521" s="93"/>
      <c r="L34521" s="38"/>
      <c r="M34521" s="38"/>
    </row>
    <row r="34522" spans="3:13" x14ac:dyDescent="0.2">
      <c r="C34522" s="38"/>
      <c r="D34522" s="38"/>
      <c r="E34522" s="93"/>
      <c r="L34522" s="38"/>
      <c r="M34522" s="38"/>
    </row>
    <row r="34523" spans="3:13" x14ac:dyDescent="0.2">
      <c r="C34523" s="38"/>
      <c r="D34523" s="38"/>
      <c r="E34523" s="93"/>
      <c r="L34523" s="38"/>
      <c r="M34523" s="38"/>
    </row>
    <row r="34524" spans="3:13" x14ac:dyDescent="0.2">
      <c r="C34524" s="38"/>
      <c r="D34524" s="38"/>
      <c r="E34524" s="93"/>
      <c r="L34524" s="38"/>
      <c r="M34524" s="38"/>
    </row>
    <row r="34525" spans="3:13" x14ac:dyDescent="0.2">
      <c r="C34525" s="38"/>
      <c r="D34525" s="38"/>
      <c r="E34525" s="93"/>
      <c r="L34525" s="38"/>
      <c r="M34525" s="38"/>
    </row>
    <row r="34526" spans="3:13" x14ac:dyDescent="0.2">
      <c r="C34526" s="38"/>
      <c r="D34526" s="38"/>
      <c r="E34526" s="93"/>
      <c r="L34526" s="38"/>
      <c r="M34526" s="38"/>
    </row>
    <row r="34527" spans="3:13" x14ac:dyDescent="0.2">
      <c r="C34527" s="38"/>
      <c r="D34527" s="38"/>
      <c r="E34527" s="93"/>
      <c r="L34527" s="38"/>
      <c r="M34527" s="38"/>
    </row>
    <row r="34528" spans="3:13" x14ac:dyDescent="0.2">
      <c r="C34528" s="38"/>
      <c r="D34528" s="38"/>
      <c r="E34528" s="93"/>
      <c r="L34528" s="38"/>
      <c r="M34528" s="38"/>
    </row>
    <row r="34529" spans="3:13" x14ac:dyDescent="0.2">
      <c r="C34529" s="38"/>
      <c r="D34529" s="38"/>
      <c r="E34529" s="93"/>
      <c r="L34529" s="38"/>
      <c r="M34529" s="38"/>
    </row>
    <row r="34530" spans="3:13" x14ac:dyDescent="0.2">
      <c r="C34530" s="38"/>
      <c r="D34530" s="38"/>
      <c r="E34530" s="93"/>
      <c r="L34530" s="38"/>
      <c r="M34530" s="38"/>
    </row>
    <row r="34531" spans="3:13" x14ac:dyDescent="0.2">
      <c r="C34531" s="38"/>
      <c r="D34531" s="38"/>
      <c r="E34531" s="93"/>
      <c r="L34531" s="38"/>
      <c r="M34531" s="38"/>
    </row>
    <row r="34532" spans="3:13" x14ac:dyDescent="0.2">
      <c r="C34532" s="38"/>
      <c r="D34532" s="38"/>
      <c r="E34532" s="93"/>
      <c r="L34532" s="38"/>
      <c r="M34532" s="38"/>
    </row>
    <row r="34533" spans="3:13" x14ac:dyDescent="0.2">
      <c r="C34533" s="38"/>
      <c r="D34533" s="38"/>
      <c r="E34533" s="93"/>
      <c r="L34533" s="38"/>
      <c r="M34533" s="38"/>
    </row>
    <row r="34534" spans="3:13" x14ac:dyDescent="0.2">
      <c r="C34534" s="38"/>
      <c r="D34534" s="38"/>
      <c r="E34534" s="93"/>
      <c r="L34534" s="38"/>
      <c r="M34534" s="38"/>
    </row>
    <row r="34535" spans="3:13" x14ac:dyDescent="0.2">
      <c r="C34535" s="38"/>
      <c r="D34535" s="38"/>
      <c r="E34535" s="93"/>
      <c r="L34535" s="38"/>
      <c r="M34535" s="38"/>
    </row>
    <row r="34536" spans="3:13" x14ac:dyDescent="0.2">
      <c r="C34536" s="38"/>
      <c r="D34536" s="38"/>
      <c r="E34536" s="93"/>
      <c r="L34536" s="38"/>
      <c r="M34536" s="38"/>
    </row>
    <row r="34537" spans="3:13" x14ac:dyDescent="0.2">
      <c r="C34537" s="38"/>
      <c r="D34537" s="38"/>
      <c r="E34537" s="93"/>
      <c r="L34537" s="38"/>
      <c r="M34537" s="38"/>
    </row>
    <row r="34538" spans="3:13" x14ac:dyDescent="0.2">
      <c r="C34538" s="38"/>
      <c r="D34538" s="38"/>
      <c r="E34538" s="93"/>
      <c r="L34538" s="38"/>
      <c r="M34538" s="38"/>
    </row>
    <row r="34539" spans="3:13" x14ac:dyDescent="0.2">
      <c r="C34539" s="38"/>
      <c r="D34539" s="38"/>
      <c r="E34539" s="93"/>
      <c r="L34539" s="38"/>
      <c r="M34539" s="38"/>
    </row>
    <row r="34540" spans="3:13" x14ac:dyDescent="0.2">
      <c r="C34540" s="38"/>
      <c r="D34540" s="38"/>
      <c r="E34540" s="93"/>
      <c r="L34540" s="38"/>
      <c r="M34540" s="38"/>
    </row>
    <row r="34541" spans="3:13" x14ac:dyDescent="0.2">
      <c r="C34541" s="38"/>
      <c r="D34541" s="38"/>
      <c r="E34541" s="93"/>
      <c r="L34541" s="38"/>
      <c r="M34541" s="38"/>
    </row>
    <row r="34542" spans="3:13" x14ac:dyDescent="0.2">
      <c r="C34542" s="38"/>
      <c r="D34542" s="38"/>
      <c r="E34542" s="93"/>
      <c r="L34542" s="38"/>
      <c r="M34542" s="38"/>
    </row>
    <row r="34543" spans="3:13" x14ac:dyDescent="0.2">
      <c r="C34543" s="38"/>
      <c r="D34543" s="38"/>
      <c r="E34543" s="93"/>
      <c r="L34543" s="38"/>
      <c r="M34543" s="38"/>
    </row>
    <row r="34544" spans="3:13" x14ac:dyDescent="0.2">
      <c r="C34544" s="38"/>
      <c r="D34544" s="38"/>
      <c r="E34544" s="93"/>
      <c r="L34544" s="38"/>
      <c r="M34544" s="38"/>
    </row>
    <row r="34545" spans="3:13" x14ac:dyDescent="0.2">
      <c r="C34545" s="38"/>
      <c r="D34545" s="38"/>
      <c r="E34545" s="93"/>
      <c r="L34545" s="38"/>
      <c r="M34545" s="38"/>
    </row>
    <row r="34546" spans="3:13" x14ac:dyDescent="0.2">
      <c r="C34546" s="38"/>
      <c r="D34546" s="38"/>
      <c r="E34546" s="93"/>
      <c r="L34546" s="38"/>
      <c r="M34546" s="38"/>
    </row>
    <row r="34547" spans="3:13" x14ac:dyDescent="0.2">
      <c r="C34547" s="38"/>
      <c r="D34547" s="38"/>
      <c r="E34547" s="93"/>
      <c r="L34547" s="38"/>
      <c r="M34547" s="38"/>
    </row>
    <row r="34548" spans="3:13" x14ac:dyDescent="0.2">
      <c r="C34548" s="38"/>
      <c r="D34548" s="38"/>
      <c r="E34548" s="93"/>
      <c r="L34548" s="38"/>
      <c r="M34548" s="38"/>
    </row>
    <row r="34549" spans="3:13" x14ac:dyDescent="0.2">
      <c r="C34549" s="38"/>
      <c r="D34549" s="38"/>
      <c r="E34549" s="93"/>
      <c r="L34549" s="38"/>
      <c r="M34549" s="38"/>
    </row>
    <row r="34550" spans="3:13" x14ac:dyDescent="0.2">
      <c r="C34550" s="38"/>
      <c r="D34550" s="38"/>
      <c r="E34550" s="93"/>
      <c r="L34550" s="38"/>
      <c r="M34550" s="38"/>
    </row>
    <row r="34551" spans="3:13" x14ac:dyDescent="0.2">
      <c r="C34551" s="38"/>
      <c r="D34551" s="38"/>
      <c r="E34551" s="93"/>
      <c r="L34551" s="38"/>
      <c r="M34551" s="38"/>
    </row>
    <row r="34552" spans="3:13" x14ac:dyDescent="0.2">
      <c r="C34552" s="38"/>
      <c r="D34552" s="38"/>
      <c r="E34552" s="93"/>
      <c r="L34552" s="38"/>
      <c r="M34552" s="38"/>
    </row>
    <row r="34553" spans="3:13" x14ac:dyDescent="0.2">
      <c r="C34553" s="38"/>
      <c r="D34553" s="38"/>
      <c r="E34553" s="93"/>
      <c r="L34553" s="38"/>
      <c r="M34553" s="38"/>
    </row>
    <row r="34554" spans="3:13" x14ac:dyDescent="0.2">
      <c r="C34554" s="38"/>
      <c r="D34554" s="38"/>
      <c r="E34554" s="93"/>
      <c r="L34554" s="38"/>
      <c r="M34554" s="38"/>
    </row>
    <row r="34555" spans="3:13" x14ac:dyDescent="0.2">
      <c r="C34555" s="38"/>
      <c r="D34555" s="38"/>
      <c r="E34555" s="93"/>
      <c r="L34555" s="38"/>
      <c r="M34555" s="38"/>
    </row>
    <row r="34556" spans="3:13" x14ac:dyDescent="0.2">
      <c r="C34556" s="38"/>
      <c r="D34556" s="38"/>
      <c r="E34556" s="93"/>
      <c r="L34556" s="38"/>
      <c r="M34556" s="38"/>
    </row>
    <row r="34557" spans="3:13" x14ac:dyDescent="0.2">
      <c r="C34557" s="38"/>
      <c r="D34557" s="38"/>
      <c r="E34557" s="93"/>
      <c r="L34557" s="38"/>
      <c r="M34557" s="38"/>
    </row>
    <row r="34558" spans="3:13" x14ac:dyDescent="0.2">
      <c r="C34558" s="38"/>
      <c r="D34558" s="38"/>
      <c r="E34558" s="93"/>
      <c r="L34558" s="38"/>
      <c r="M34558" s="38"/>
    </row>
    <row r="34559" spans="3:13" x14ac:dyDescent="0.2">
      <c r="C34559" s="38"/>
      <c r="D34559" s="38"/>
      <c r="E34559" s="93"/>
      <c r="L34559" s="38"/>
      <c r="M34559" s="38"/>
    </row>
    <row r="34560" spans="3:13" x14ac:dyDescent="0.2">
      <c r="C34560" s="38"/>
      <c r="D34560" s="38"/>
      <c r="E34560" s="93"/>
      <c r="L34560" s="38"/>
      <c r="M34560" s="38"/>
    </row>
    <row r="34561" spans="3:13" x14ac:dyDescent="0.2">
      <c r="C34561" s="38"/>
      <c r="D34561" s="38"/>
      <c r="E34561" s="93"/>
      <c r="L34561" s="38"/>
      <c r="M34561" s="38"/>
    </row>
    <row r="34562" spans="3:13" x14ac:dyDescent="0.2">
      <c r="C34562" s="38"/>
      <c r="D34562" s="38"/>
      <c r="E34562" s="93"/>
      <c r="L34562" s="38"/>
      <c r="M34562" s="38"/>
    </row>
    <row r="34563" spans="3:13" x14ac:dyDescent="0.2">
      <c r="C34563" s="38"/>
      <c r="D34563" s="38"/>
      <c r="E34563" s="93"/>
      <c r="L34563" s="38"/>
      <c r="M34563" s="38"/>
    </row>
    <row r="34564" spans="3:13" x14ac:dyDescent="0.2">
      <c r="C34564" s="38"/>
      <c r="D34564" s="38"/>
      <c r="E34564" s="93"/>
      <c r="L34564" s="38"/>
      <c r="M34564" s="38"/>
    </row>
    <row r="34565" spans="3:13" x14ac:dyDescent="0.2">
      <c r="C34565" s="38"/>
      <c r="D34565" s="38"/>
      <c r="E34565" s="93"/>
      <c r="L34565" s="38"/>
      <c r="M34565" s="38"/>
    </row>
    <row r="34566" spans="3:13" x14ac:dyDescent="0.2">
      <c r="C34566" s="38"/>
      <c r="D34566" s="38"/>
      <c r="E34566" s="93"/>
      <c r="L34566" s="38"/>
      <c r="M34566" s="38"/>
    </row>
    <row r="34567" spans="3:13" x14ac:dyDescent="0.2">
      <c r="C34567" s="38"/>
      <c r="D34567" s="38"/>
      <c r="E34567" s="93"/>
      <c r="L34567" s="38"/>
      <c r="M34567" s="38"/>
    </row>
    <row r="34568" spans="3:13" x14ac:dyDescent="0.2">
      <c r="C34568" s="38"/>
      <c r="D34568" s="38"/>
      <c r="E34568" s="93"/>
      <c r="L34568" s="38"/>
      <c r="M34568" s="38"/>
    </row>
    <row r="34569" spans="3:13" x14ac:dyDescent="0.2">
      <c r="C34569" s="38"/>
      <c r="D34569" s="38"/>
      <c r="E34569" s="93"/>
      <c r="L34569" s="38"/>
      <c r="M34569" s="38"/>
    </row>
    <row r="34570" spans="3:13" x14ac:dyDescent="0.2">
      <c r="C34570" s="38"/>
      <c r="D34570" s="38"/>
      <c r="E34570" s="93"/>
      <c r="L34570" s="38"/>
      <c r="M34570" s="38"/>
    </row>
    <row r="34571" spans="3:13" x14ac:dyDescent="0.2">
      <c r="C34571" s="38"/>
      <c r="D34571" s="38"/>
      <c r="E34571" s="93"/>
      <c r="L34571" s="38"/>
      <c r="M34571" s="38"/>
    </row>
    <row r="34572" spans="3:13" x14ac:dyDescent="0.2">
      <c r="C34572" s="38"/>
      <c r="D34572" s="38"/>
      <c r="E34572" s="93"/>
      <c r="L34572" s="38"/>
      <c r="M34572" s="38"/>
    </row>
    <row r="34573" spans="3:13" x14ac:dyDescent="0.2">
      <c r="C34573" s="38"/>
      <c r="D34573" s="38"/>
      <c r="E34573" s="93"/>
      <c r="L34573" s="38"/>
      <c r="M34573" s="38"/>
    </row>
    <row r="34574" spans="3:13" x14ac:dyDescent="0.2">
      <c r="C34574" s="38"/>
      <c r="D34574" s="38"/>
      <c r="E34574" s="93"/>
      <c r="L34574" s="38"/>
      <c r="M34574" s="38"/>
    </row>
    <row r="34575" spans="3:13" x14ac:dyDescent="0.2">
      <c r="C34575" s="38"/>
      <c r="D34575" s="38"/>
      <c r="E34575" s="93"/>
      <c r="L34575" s="38"/>
      <c r="M34575" s="38"/>
    </row>
    <row r="34576" spans="3:13" x14ac:dyDescent="0.2">
      <c r="C34576" s="38"/>
      <c r="D34576" s="38"/>
      <c r="E34576" s="93"/>
      <c r="L34576" s="38"/>
      <c r="M34576" s="38"/>
    </row>
    <row r="34577" spans="3:13" x14ac:dyDescent="0.2">
      <c r="C34577" s="38"/>
      <c r="D34577" s="38"/>
      <c r="E34577" s="93"/>
      <c r="L34577" s="38"/>
      <c r="M34577" s="38"/>
    </row>
    <row r="34578" spans="3:13" x14ac:dyDescent="0.2">
      <c r="C34578" s="38"/>
      <c r="D34578" s="38"/>
      <c r="E34578" s="93"/>
      <c r="L34578" s="38"/>
      <c r="M34578" s="38"/>
    </row>
    <row r="34579" spans="3:13" x14ac:dyDescent="0.2">
      <c r="C34579" s="38"/>
      <c r="D34579" s="38"/>
      <c r="E34579" s="93"/>
      <c r="L34579" s="38"/>
      <c r="M34579" s="38"/>
    </row>
    <row r="34580" spans="3:13" x14ac:dyDescent="0.2">
      <c r="C34580" s="38"/>
      <c r="D34580" s="38"/>
      <c r="E34580" s="93"/>
      <c r="L34580" s="38"/>
      <c r="M34580" s="38"/>
    </row>
    <row r="34581" spans="3:13" x14ac:dyDescent="0.2">
      <c r="C34581" s="38"/>
      <c r="D34581" s="38"/>
      <c r="E34581" s="93"/>
      <c r="L34581" s="38"/>
      <c r="M34581" s="38"/>
    </row>
    <row r="34582" spans="3:13" x14ac:dyDescent="0.2">
      <c r="C34582" s="38"/>
      <c r="D34582" s="38"/>
      <c r="E34582" s="93"/>
      <c r="L34582" s="38"/>
      <c r="M34582" s="38"/>
    </row>
    <row r="34583" spans="3:13" x14ac:dyDescent="0.2">
      <c r="C34583" s="38"/>
      <c r="D34583" s="38"/>
      <c r="E34583" s="93"/>
      <c r="L34583" s="38"/>
      <c r="M34583" s="38"/>
    </row>
    <row r="34584" spans="3:13" x14ac:dyDescent="0.2">
      <c r="C34584" s="38"/>
      <c r="D34584" s="38"/>
      <c r="E34584" s="93"/>
      <c r="L34584" s="38"/>
      <c r="M34584" s="38"/>
    </row>
    <row r="34585" spans="3:13" x14ac:dyDescent="0.2">
      <c r="C34585" s="38"/>
      <c r="D34585" s="38"/>
      <c r="E34585" s="93"/>
      <c r="L34585" s="38"/>
      <c r="M34585" s="38"/>
    </row>
    <row r="34586" spans="3:13" x14ac:dyDescent="0.2">
      <c r="C34586" s="38"/>
      <c r="D34586" s="38"/>
      <c r="E34586" s="93"/>
      <c r="L34586" s="38"/>
      <c r="M34586" s="38"/>
    </row>
    <row r="34587" spans="3:13" x14ac:dyDescent="0.2">
      <c r="C34587" s="38"/>
      <c r="D34587" s="38"/>
      <c r="E34587" s="93"/>
      <c r="L34587" s="38"/>
      <c r="M34587" s="38"/>
    </row>
    <row r="34588" spans="3:13" x14ac:dyDescent="0.2">
      <c r="C34588" s="38"/>
      <c r="D34588" s="38"/>
      <c r="E34588" s="93"/>
      <c r="L34588" s="38"/>
      <c r="M34588" s="38"/>
    </row>
    <row r="34589" spans="3:13" x14ac:dyDescent="0.2">
      <c r="C34589" s="38"/>
      <c r="D34589" s="38"/>
      <c r="E34589" s="93"/>
      <c r="L34589" s="38"/>
      <c r="M34589" s="38"/>
    </row>
    <row r="34590" spans="3:13" x14ac:dyDescent="0.2">
      <c r="C34590" s="38"/>
      <c r="D34590" s="38"/>
      <c r="E34590" s="93"/>
      <c r="L34590" s="38"/>
      <c r="M34590" s="38"/>
    </row>
    <row r="34591" spans="3:13" x14ac:dyDescent="0.2">
      <c r="C34591" s="38"/>
      <c r="D34591" s="38"/>
      <c r="E34591" s="93"/>
      <c r="L34591" s="38"/>
      <c r="M34591" s="38"/>
    </row>
    <row r="34592" spans="3:13" x14ac:dyDescent="0.2">
      <c r="C34592" s="38"/>
      <c r="D34592" s="38"/>
      <c r="E34592" s="93"/>
      <c r="L34592" s="38"/>
      <c r="M34592" s="38"/>
    </row>
    <row r="34593" spans="3:13" x14ac:dyDescent="0.2">
      <c r="C34593" s="38"/>
      <c r="D34593" s="38"/>
      <c r="E34593" s="93"/>
      <c r="L34593" s="38"/>
      <c r="M34593" s="38"/>
    </row>
    <row r="34594" spans="3:13" x14ac:dyDescent="0.2">
      <c r="C34594" s="38"/>
      <c r="D34594" s="38"/>
      <c r="E34594" s="93"/>
      <c r="L34594" s="38"/>
      <c r="M34594" s="38"/>
    </row>
    <row r="34595" spans="3:13" x14ac:dyDescent="0.2">
      <c r="C34595" s="38"/>
      <c r="D34595" s="38"/>
      <c r="E34595" s="93"/>
      <c r="L34595" s="38"/>
      <c r="M34595" s="38"/>
    </row>
    <row r="34596" spans="3:13" x14ac:dyDescent="0.2">
      <c r="C34596" s="38"/>
      <c r="D34596" s="38"/>
      <c r="E34596" s="93"/>
      <c r="L34596" s="38"/>
      <c r="M34596" s="38"/>
    </row>
    <row r="34597" spans="3:13" x14ac:dyDescent="0.2">
      <c r="C34597" s="38"/>
      <c r="D34597" s="38"/>
      <c r="E34597" s="93"/>
      <c r="L34597" s="38"/>
      <c r="M34597" s="38"/>
    </row>
    <row r="34598" spans="3:13" x14ac:dyDescent="0.2">
      <c r="C34598" s="38"/>
      <c r="D34598" s="38"/>
      <c r="E34598" s="93"/>
      <c r="L34598" s="38"/>
      <c r="M34598" s="38"/>
    </row>
    <row r="34599" spans="3:13" x14ac:dyDescent="0.2">
      <c r="C34599" s="38"/>
      <c r="D34599" s="38"/>
      <c r="E34599" s="93"/>
      <c r="L34599" s="38"/>
      <c r="M34599" s="38"/>
    </row>
    <row r="34600" spans="3:13" x14ac:dyDescent="0.2">
      <c r="C34600" s="38"/>
      <c r="D34600" s="38"/>
      <c r="E34600" s="93"/>
      <c r="L34600" s="38"/>
      <c r="M34600" s="38"/>
    </row>
    <row r="34601" spans="3:13" x14ac:dyDescent="0.2">
      <c r="C34601" s="38"/>
      <c r="D34601" s="38"/>
      <c r="E34601" s="93"/>
      <c r="L34601" s="38"/>
      <c r="M34601" s="38"/>
    </row>
    <row r="34602" spans="3:13" x14ac:dyDescent="0.2">
      <c r="C34602" s="38"/>
      <c r="D34602" s="38"/>
      <c r="E34602" s="93"/>
      <c r="L34602" s="38"/>
      <c r="M34602" s="38"/>
    </row>
    <row r="34603" spans="3:13" x14ac:dyDescent="0.2">
      <c r="C34603" s="38"/>
      <c r="D34603" s="38"/>
      <c r="E34603" s="93"/>
      <c r="L34603" s="38"/>
      <c r="M34603" s="38"/>
    </row>
    <row r="34604" spans="3:13" x14ac:dyDescent="0.2">
      <c r="C34604" s="38"/>
      <c r="D34604" s="38"/>
      <c r="E34604" s="93"/>
      <c r="L34604" s="38"/>
      <c r="M34604" s="38"/>
    </row>
    <row r="34605" spans="3:13" x14ac:dyDescent="0.2">
      <c r="C34605" s="38"/>
      <c r="D34605" s="38"/>
      <c r="E34605" s="93"/>
      <c r="L34605" s="38"/>
      <c r="M34605" s="38"/>
    </row>
    <row r="34606" spans="3:13" x14ac:dyDescent="0.2">
      <c r="C34606" s="38"/>
      <c r="D34606" s="38"/>
      <c r="E34606" s="93"/>
      <c r="L34606" s="38"/>
      <c r="M34606" s="38"/>
    </row>
    <row r="34607" spans="3:13" x14ac:dyDescent="0.2">
      <c r="C34607" s="38"/>
      <c r="D34607" s="38"/>
      <c r="E34607" s="93"/>
      <c r="L34607" s="38"/>
      <c r="M34607" s="38"/>
    </row>
    <row r="34608" spans="3:13" x14ac:dyDescent="0.2">
      <c r="C34608" s="38"/>
      <c r="D34608" s="38"/>
      <c r="E34608" s="93"/>
      <c r="L34608" s="38"/>
      <c r="M34608" s="38"/>
    </row>
    <row r="34609" spans="3:13" x14ac:dyDescent="0.2">
      <c r="C34609" s="38"/>
      <c r="D34609" s="38"/>
      <c r="E34609" s="93"/>
      <c r="L34609" s="38"/>
      <c r="M34609" s="38"/>
    </row>
    <row r="34610" spans="3:13" x14ac:dyDescent="0.2">
      <c r="C34610" s="38"/>
      <c r="D34610" s="38"/>
      <c r="E34610" s="93"/>
      <c r="L34610" s="38"/>
      <c r="M34610" s="38"/>
    </row>
    <row r="34611" spans="3:13" x14ac:dyDescent="0.2">
      <c r="C34611" s="38"/>
      <c r="D34611" s="38"/>
      <c r="E34611" s="93"/>
      <c r="L34611" s="38"/>
      <c r="M34611" s="38"/>
    </row>
    <row r="34612" spans="3:13" x14ac:dyDescent="0.2">
      <c r="C34612" s="38"/>
      <c r="D34612" s="38"/>
      <c r="E34612" s="93"/>
      <c r="L34612" s="38"/>
      <c r="M34612" s="38"/>
    </row>
    <row r="34613" spans="3:13" x14ac:dyDescent="0.2">
      <c r="C34613" s="38"/>
      <c r="D34613" s="38"/>
      <c r="E34613" s="93"/>
      <c r="L34613" s="38"/>
      <c r="M34613" s="38"/>
    </row>
    <row r="34614" spans="3:13" x14ac:dyDescent="0.2">
      <c r="C34614" s="38"/>
      <c r="D34614" s="38"/>
      <c r="E34614" s="93"/>
      <c r="L34614" s="38"/>
      <c r="M34614" s="38"/>
    </row>
    <row r="34615" spans="3:13" x14ac:dyDescent="0.2">
      <c r="C34615" s="38"/>
      <c r="D34615" s="38"/>
      <c r="E34615" s="93"/>
      <c r="L34615" s="38"/>
      <c r="M34615" s="38"/>
    </row>
    <row r="34616" spans="3:13" x14ac:dyDescent="0.2">
      <c r="C34616" s="38"/>
      <c r="D34616" s="38"/>
      <c r="E34616" s="93"/>
      <c r="L34616" s="38"/>
      <c r="M34616" s="38"/>
    </row>
    <row r="34617" spans="3:13" x14ac:dyDescent="0.2">
      <c r="C34617" s="38"/>
      <c r="D34617" s="38"/>
      <c r="E34617" s="93"/>
      <c r="L34617" s="38"/>
      <c r="M34617" s="38"/>
    </row>
    <row r="34618" spans="3:13" x14ac:dyDescent="0.2">
      <c r="C34618" s="38"/>
      <c r="D34618" s="38"/>
      <c r="E34618" s="93"/>
      <c r="L34618" s="38"/>
      <c r="M34618" s="38"/>
    </row>
    <row r="34619" spans="3:13" x14ac:dyDescent="0.2">
      <c r="C34619" s="38"/>
      <c r="D34619" s="38"/>
      <c r="E34619" s="93"/>
      <c r="L34619" s="38"/>
      <c r="M34619" s="38"/>
    </row>
    <row r="34620" spans="3:13" x14ac:dyDescent="0.2">
      <c r="C34620" s="38"/>
      <c r="D34620" s="38"/>
      <c r="E34620" s="93"/>
      <c r="L34620" s="38"/>
      <c r="M34620" s="38"/>
    </row>
    <row r="34621" spans="3:13" x14ac:dyDescent="0.2">
      <c r="C34621" s="38"/>
      <c r="D34621" s="38"/>
      <c r="E34621" s="93"/>
      <c r="L34621" s="38"/>
      <c r="M34621" s="38"/>
    </row>
    <row r="34622" spans="3:13" x14ac:dyDescent="0.2">
      <c r="C34622" s="38"/>
      <c r="D34622" s="38"/>
      <c r="E34622" s="93"/>
      <c r="L34622" s="38"/>
      <c r="M34622" s="38"/>
    </row>
    <row r="34623" spans="3:13" x14ac:dyDescent="0.2">
      <c r="C34623" s="38"/>
      <c r="D34623" s="38"/>
      <c r="E34623" s="93"/>
      <c r="L34623" s="38"/>
      <c r="M34623" s="38"/>
    </row>
    <row r="34624" spans="3:13" x14ac:dyDescent="0.2">
      <c r="C34624" s="38"/>
      <c r="D34624" s="38"/>
      <c r="E34624" s="93"/>
      <c r="L34624" s="38"/>
      <c r="M34624" s="38"/>
    </row>
    <row r="34625" spans="3:13" x14ac:dyDescent="0.2">
      <c r="C34625" s="38"/>
      <c r="D34625" s="38"/>
      <c r="E34625" s="93"/>
      <c r="L34625" s="38"/>
      <c r="M34625" s="38"/>
    </row>
    <row r="34626" spans="3:13" x14ac:dyDescent="0.2">
      <c r="C34626" s="38"/>
      <c r="D34626" s="38"/>
      <c r="E34626" s="93"/>
      <c r="L34626" s="38"/>
      <c r="M34626" s="38"/>
    </row>
    <row r="34627" spans="3:13" x14ac:dyDescent="0.2">
      <c r="C34627" s="38"/>
      <c r="D34627" s="38"/>
      <c r="E34627" s="93"/>
      <c r="L34627" s="38"/>
      <c r="M34627" s="38"/>
    </row>
    <row r="34628" spans="3:13" x14ac:dyDescent="0.2">
      <c r="C34628" s="38"/>
      <c r="D34628" s="38"/>
      <c r="E34628" s="93"/>
      <c r="L34628" s="38"/>
      <c r="M34628" s="38"/>
    </row>
    <row r="34629" spans="3:13" x14ac:dyDescent="0.2">
      <c r="C34629" s="38"/>
      <c r="D34629" s="38"/>
      <c r="E34629" s="93"/>
      <c r="L34629" s="38"/>
      <c r="M34629" s="38"/>
    </row>
    <row r="34630" spans="3:13" x14ac:dyDescent="0.2">
      <c r="C34630" s="38"/>
      <c r="D34630" s="38"/>
      <c r="E34630" s="93"/>
      <c r="L34630" s="38"/>
      <c r="M34630" s="38"/>
    </row>
    <row r="34631" spans="3:13" x14ac:dyDescent="0.2">
      <c r="C34631" s="38"/>
      <c r="D34631" s="38"/>
      <c r="E34631" s="93"/>
      <c r="L34631" s="38"/>
      <c r="M34631" s="38"/>
    </row>
    <row r="34632" spans="3:13" x14ac:dyDescent="0.2">
      <c r="C34632" s="38"/>
      <c r="D34632" s="38"/>
      <c r="E34632" s="93"/>
      <c r="L34632" s="38"/>
      <c r="M34632" s="38"/>
    </row>
    <row r="34633" spans="3:13" x14ac:dyDescent="0.2">
      <c r="C34633" s="38"/>
      <c r="D34633" s="38"/>
      <c r="E34633" s="93"/>
      <c r="L34633" s="38"/>
      <c r="M34633" s="38"/>
    </row>
    <row r="34634" spans="3:13" x14ac:dyDescent="0.2">
      <c r="C34634" s="38"/>
      <c r="D34634" s="38"/>
      <c r="E34634" s="93"/>
      <c r="L34634" s="38"/>
      <c r="M34634" s="38"/>
    </row>
    <row r="34635" spans="3:13" x14ac:dyDescent="0.2">
      <c r="C34635" s="38"/>
      <c r="D34635" s="38"/>
      <c r="E34635" s="93"/>
      <c r="L34635" s="38"/>
      <c r="M34635" s="38"/>
    </row>
    <row r="34636" spans="3:13" x14ac:dyDescent="0.2">
      <c r="C34636" s="38"/>
      <c r="D34636" s="38"/>
      <c r="E34636" s="93"/>
      <c r="L34636" s="38"/>
      <c r="M34636" s="38"/>
    </row>
    <row r="34637" spans="3:13" x14ac:dyDescent="0.2">
      <c r="C34637" s="38"/>
      <c r="D34637" s="38"/>
      <c r="E34637" s="93"/>
      <c r="L34637" s="38"/>
      <c r="M34637" s="38"/>
    </row>
    <row r="34638" spans="3:13" x14ac:dyDescent="0.2">
      <c r="C34638" s="38"/>
      <c r="D34638" s="38"/>
      <c r="E34638" s="93"/>
      <c r="L34638" s="38"/>
      <c r="M34638" s="38"/>
    </row>
    <row r="34639" spans="3:13" x14ac:dyDescent="0.2">
      <c r="C34639" s="38"/>
      <c r="D34639" s="38"/>
      <c r="E34639" s="93"/>
      <c r="L34639" s="38"/>
      <c r="M34639" s="38"/>
    </row>
    <row r="34640" spans="3:13" x14ac:dyDescent="0.2">
      <c r="C34640" s="38"/>
      <c r="D34640" s="38"/>
      <c r="E34640" s="93"/>
      <c r="L34640" s="38"/>
      <c r="M34640" s="38"/>
    </row>
    <row r="34641" spans="3:13" x14ac:dyDescent="0.2">
      <c r="C34641" s="38"/>
      <c r="D34641" s="38"/>
      <c r="E34641" s="93"/>
      <c r="L34641" s="38"/>
      <c r="M34641" s="38"/>
    </row>
    <row r="34642" spans="3:13" x14ac:dyDescent="0.2">
      <c r="C34642" s="38"/>
      <c r="D34642" s="38"/>
      <c r="E34642" s="93"/>
      <c r="L34642" s="38"/>
      <c r="M34642" s="38"/>
    </row>
    <row r="34643" spans="3:13" x14ac:dyDescent="0.2">
      <c r="C34643" s="38"/>
      <c r="D34643" s="38"/>
      <c r="E34643" s="93"/>
      <c r="L34643" s="38"/>
      <c r="M34643" s="38"/>
    </row>
    <row r="34644" spans="3:13" x14ac:dyDescent="0.2">
      <c r="C34644" s="38"/>
      <c r="D34644" s="38"/>
      <c r="E34644" s="93"/>
      <c r="L34644" s="38"/>
      <c r="M34644" s="38"/>
    </row>
    <row r="34645" spans="3:13" x14ac:dyDescent="0.2">
      <c r="C34645" s="38"/>
      <c r="D34645" s="38"/>
      <c r="E34645" s="93"/>
      <c r="L34645" s="38"/>
      <c r="M34645" s="38"/>
    </row>
    <row r="34646" spans="3:13" x14ac:dyDescent="0.2">
      <c r="C34646" s="38"/>
      <c r="D34646" s="38"/>
      <c r="E34646" s="93"/>
      <c r="L34646" s="38"/>
      <c r="M34646" s="38"/>
    </row>
    <row r="34647" spans="3:13" x14ac:dyDescent="0.2">
      <c r="C34647" s="38"/>
      <c r="D34647" s="38"/>
      <c r="E34647" s="93"/>
      <c r="L34647" s="38"/>
      <c r="M34647" s="38"/>
    </row>
    <row r="34648" spans="3:13" x14ac:dyDescent="0.2">
      <c r="C34648" s="38"/>
      <c r="D34648" s="38"/>
      <c r="E34648" s="93"/>
      <c r="L34648" s="38"/>
      <c r="M34648" s="38"/>
    </row>
    <row r="34649" spans="3:13" x14ac:dyDescent="0.2">
      <c r="C34649" s="38"/>
      <c r="D34649" s="38"/>
      <c r="E34649" s="93"/>
      <c r="L34649" s="38"/>
      <c r="M34649" s="38"/>
    </row>
    <row r="34650" spans="3:13" x14ac:dyDescent="0.2">
      <c r="C34650" s="38"/>
      <c r="D34650" s="38"/>
      <c r="E34650" s="93"/>
      <c r="L34650" s="38"/>
      <c r="M34650" s="38"/>
    </row>
    <row r="34651" spans="3:13" x14ac:dyDescent="0.2">
      <c r="C34651" s="38"/>
      <c r="D34651" s="38"/>
      <c r="E34651" s="93"/>
      <c r="L34651" s="38"/>
      <c r="M34651" s="38"/>
    </row>
    <row r="34652" spans="3:13" x14ac:dyDescent="0.2">
      <c r="C34652" s="38"/>
      <c r="D34652" s="38"/>
      <c r="E34652" s="93"/>
      <c r="L34652" s="38"/>
      <c r="M34652" s="38"/>
    </row>
    <row r="34653" spans="3:13" x14ac:dyDescent="0.2">
      <c r="C34653" s="38"/>
      <c r="D34653" s="38"/>
      <c r="E34653" s="93"/>
      <c r="L34653" s="38"/>
      <c r="M34653" s="38"/>
    </row>
    <row r="34654" spans="3:13" x14ac:dyDescent="0.2">
      <c r="C34654" s="38"/>
      <c r="D34654" s="38"/>
      <c r="E34654" s="93"/>
      <c r="L34654" s="38"/>
      <c r="M34654" s="38"/>
    </row>
    <row r="34655" spans="3:13" x14ac:dyDescent="0.2">
      <c r="C34655" s="38"/>
      <c r="D34655" s="38"/>
      <c r="E34655" s="93"/>
      <c r="L34655" s="38"/>
      <c r="M34655" s="38"/>
    </row>
    <row r="34656" spans="3:13" x14ac:dyDescent="0.2">
      <c r="C34656" s="38"/>
      <c r="D34656" s="38"/>
      <c r="E34656" s="93"/>
      <c r="L34656" s="38"/>
      <c r="M34656" s="38"/>
    </row>
    <row r="34657" spans="3:13" x14ac:dyDescent="0.2">
      <c r="C34657" s="38"/>
      <c r="D34657" s="38"/>
      <c r="E34657" s="93"/>
      <c r="L34657" s="38"/>
      <c r="M34657" s="38"/>
    </row>
    <row r="34658" spans="3:13" x14ac:dyDescent="0.2">
      <c r="C34658" s="38"/>
      <c r="D34658" s="38"/>
      <c r="E34658" s="93"/>
      <c r="L34658" s="38"/>
      <c r="M34658" s="38"/>
    </row>
    <row r="34659" spans="3:13" x14ac:dyDescent="0.2">
      <c r="C34659" s="38"/>
      <c r="D34659" s="38"/>
      <c r="E34659" s="93"/>
      <c r="L34659" s="38"/>
      <c r="M34659" s="38"/>
    </row>
    <row r="34660" spans="3:13" x14ac:dyDescent="0.2">
      <c r="C34660" s="38"/>
      <c r="D34660" s="38"/>
      <c r="E34660" s="93"/>
      <c r="L34660" s="38"/>
      <c r="M34660" s="38"/>
    </row>
    <row r="34661" spans="3:13" x14ac:dyDescent="0.2">
      <c r="C34661" s="38"/>
      <c r="D34661" s="38"/>
      <c r="E34661" s="93"/>
      <c r="L34661" s="38"/>
      <c r="M34661" s="38"/>
    </row>
    <row r="34662" spans="3:13" x14ac:dyDescent="0.2">
      <c r="C34662" s="38"/>
      <c r="D34662" s="38"/>
      <c r="E34662" s="93"/>
      <c r="L34662" s="38"/>
      <c r="M34662" s="38"/>
    </row>
    <row r="34663" spans="3:13" x14ac:dyDescent="0.2">
      <c r="C34663" s="38"/>
      <c r="D34663" s="38"/>
      <c r="E34663" s="93"/>
      <c r="L34663" s="38"/>
      <c r="M34663" s="38"/>
    </row>
    <row r="34664" spans="3:13" x14ac:dyDescent="0.2">
      <c r="C34664" s="38"/>
      <c r="D34664" s="38"/>
      <c r="E34664" s="93"/>
      <c r="L34664" s="38"/>
      <c r="M34664" s="38"/>
    </row>
    <row r="34665" spans="3:13" x14ac:dyDescent="0.2">
      <c r="C34665" s="38"/>
      <c r="D34665" s="38"/>
      <c r="E34665" s="93"/>
      <c r="L34665" s="38"/>
      <c r="M34665" s="38"/>
    </row>
    <row r="34666" spans="3:13" x14ac:dyDescent="0.2">
      <c r="C34666" s="38"/>
      <c r="D34666" s="38"/>
      <c r="E34666" s="93"/>
      <c r="L34666" s="38"/>
      <c r="M34666" s="38"/>
    </row>
    <row r="34667" spans="3:13" x14ac:dyDescent="0.2">
      <c r="C34667" s="38"/>
      <c r="D34667" s="38"/>
      <c r="E34667" s="93"/>
      <c r="L34667" s="38"/>
      <c r="M34667" s="38"/>
    </row>
    <row r="34668" spans="3:13" x14ac:dyDescent="0.2">
      <c r="C34668" s="38"/>
      <c r="D34668" s="38"/>
      <c r="E34668" s="93"/>
      <c r="L34668" s="38"/>
      <c r="M34668" s="38"/>
    </row>
    <row r="34669" spans="3:13" x14ac:dyDescent="0.2">
      <c r="C34669" s="38"/>
      <c r="D34669" s="38"/>
      <c r="E34669" s="93"/>
      <c r="L34669" s="38"/>
      <c r="M34669" s="38"/>
    </row>
    <row r="34670" spans="3:13" x14ac:dyDescent="0.2">
      <c r="C34670" s="38"/>
      <c r="D34670" s="38"/>
      <c r="E34670" s="93"/>
      <c r="L34670" s="38"/>
      <c r="M34670" s="38"/>
    </row>
    <row r="34671" spans="3:13" x14ac:dyDescent="0.2">
      <c r="C34671" s="38"/>
      <c r="D34671" s="38"/>
      <c r="E34671" s="93"/>
      <c r="L34671" s="38"/>
      <c r="M34671" s="38"/>
    </row>
    <row r="34672" spans="3:13" x14ac:dyDescent="0.2">
      <c r="C34672" s="38"/>
      <c r="D34672" s="38"/>
      <c r="E34672" s="93"/>
      <c r="L34672" s="38"/>
      <c r="M34672" s="38"/>
    </row>
    <row r="34673" spans="3:13" x14ac:dyDescent="0.2">
      <c r="C34673" s="38"/>
      <c r="D34673" s="38"/>
      <c r="E34673" s="93"/>
      <c r="L34673" s="38"/>
      <c r="M34673" s="38"/>
    </row>
    <row r="34674" spans="3:13" x14ac:dyDescent="0.2">
      <c r="C34674" s="38"/>
      <c r="D34674" s="38"/>
      <c r="E34674" s="93"/>
      <c r="L34674" s="38"/>
      <c r="M34674" s="38"/>
    </row>
    <row r="34675" spans="3:13" x14ac:dyDescent="0.2">
      <c r="C34675" s="38"/>
      <c r="D34675" s="38"/>
      <c r="E34675" s="93"/>
      <c r="L34675" s="38"/>
      <c r="M34675" s="38"/>
    </row>
    <row r="34676" spans="3:13" x14ac:dyDescent="0.2">
      <c r="C34676" s="38"/>
      <c r="D34676" s="38"/>
      <c r="E34676" s="93"/>
      <c r="L34676" s="38"/>
      <c r="M34676" s="38"/>
    </row>
    <row r="34677" spans="3:13" x14ac:dyDescent="0.2">
      <c r="C34677" s="38"/>
      <c r="D34677" s="38"/>
      <c r="E34677" s="93"/>
      <c r="L34677" s="38"/>
      <c r="M34677" s="38"/>
    </row>
    <row r="34678" spans="3:13" x14ac:dyDescent="0.2">
      <c r="C34678" s="38"/>
      <c r="D34678" s="38"/>
      <c r="E34678" s="93"/>
      <c r="L34678" s="38"/>
      <c r="M34678" s="38"/>
    </row>
    <row r="34679" spans="3:13" x14ac:dyDescent="0.2">
      <c r="C34679" s="38"/>
      <c r="D34679" s="38"/>
      <c r="E34679" s="93"/>
      <c r="L34679" s="38"/>
      <c r="M34679" s="38"/>
    </row>
    <row r="34680" spans="3:13" x14ac:dyDescent="0.2">
      <c r="C34680" s="38"/>
      <c r="D34680" s="38"/>
      <c r="E34680" s="93"/>
      <c r="L34680" s="38"/>
      <c r="M34680" s="38"/>
    </row>
    <row r="34681" spans="3:13" x14ac:dyDescent="0.2">
      <c r="C34681" s="38"/>
      <c r="D34681" s="38"/>
      <c r="E34681" s="93"/>
      <c r="L34681" s="38"/>
      <c r="M34681" s="38"/>
    </row>
    <row r="34682" spans="3:13" x14ac:dyDescent="0.2">
      <c r="C34682" s="38"/>
      <c r="D34682" s="38"/>
      <c r="E34682" s="93"/>
      <c r="L34682" s="38"/>
      <c r="M34682" s="38"/>
    </row>
    <row r="34683" spans="3:13" x14ac:dyDescent="0.2">
      <c r="C34683" s="38"/>
      <c r="D34683" s="38"/>
      <c r="E34683" s="93"/>
      <c r="L34683" s="38"/>
      <c r="M34683" s="38"/>
    </row>
    <row r="34684" spans="3:13" x14ac:dyDescent="0.2">
      <c r="C34684" s="38"/>
      <c r="D34684" s="38"/>
      <c r="E34684" s="93"/>
      <c r="L34684" s="38"/>
      <c r="M34684" s="38"/>
    </row>
    <row r="34685" spans="3:13" x14ac:dyDescent="0.2">
      <c r="C34685" s="38"/>
      <c r="D34685" s="38"/>
      <c r="E34685" s="93"/>
      <c r="L34685" s="38"/>
      <c r="M34685" s="38"/>
    </row>
    <row r="34686" spans="3:13" x14ac:dyDescent="0.2">
      <c r="C34686" s="38"/>
      <c r="D34686" s="38"/>
      <c r="E34686" s="93"/>
      <c r="L34686" s="38"/>
      <c r="M34686" s="38"/>
    </row>
    <row r="34687" spans="3:13" x14ac:dyDescent="0.2">
      <c r="C34687" s="38"/>
      <c r="D34687" s="38"/>
      <c r="E34687" s="93"/>
      <c r="L34687" s="38"/>
      <c r="M34687" s="38"/>
    </row>
    <row r="34688" spans="3:13" x14ac:dyDescent="0.2">
      <c r="C34688" s="38"/>
      <c r="D34688" s="38"/>
      <c r="E34688" s="93"/>
      <c r="L34688" s="38"/>
      <c r="M34688" s="38"/>
    </row>
    <row r="34689" spans="3:13" x14ac:dyDescent="0.2">
      <c r="C34689" s="38"/>
      <c r="D34689" s="38"/>
      <c r="E34689" s="93"/>
      <c r="L34689" s="38"/>
      <c r="M34689" s="38"/>
    </row>
    <row r="34690" spans="3:13" x14ac:dyDescent="0.2">
      <c r="C34690" s="38"/>
      <c r="D34690" s="38"/>
      <c r="E34690" s="93"/>
      <c r="L34690" s="38"/>
      <c r="M34690" s="38"/>
    </row>
    <row r="34691" spans="3:13" x14ac:dyDescent="0.2">
      <c r="C34691" s="38"/>
      <c r="D34691" s="38"/>
      <c r="E34691" s="93"/>
      <c r="L34691" s="38"/>
      <c r="M34691" s="38"/>
    </row>
    <row r="34692" spans="3:13" x14ac:dyDescent="0.2">
      <c r="C34692" s="38"/>
      <c r="D34692" s="38"/>
      <c r="E34692" s="93"/>
      <c r="L34692" s="38"/>
      <c r="M34692" s="38"/>
    </row>
    <row r="34693" spans="3:13" x14ac:dyDescent="0.2">
      <c r="C34693" s="38"/>
      <c r="D34693" s="38"/>
      <c r="E34693" s="93"/>
      <c r="L34693" s="38"/>
      <c r="M34693" s="38"/>
    </row>
    <row r="34694" spans="3:13" x14ac:dyDescent="0.2">
      <c r="C34694" s="38"/>
      <c r="D34694" s="38"/>
      <c r="E34694" s="93"/>
      <c r="L34694" s="38"/>
      <c r="M34694" s="38"/>
    </row>
    <row r="34695" spans="3:13" x14ac:dyDescent="0.2">
      <c r="C34695" s="38"/>
      <c r="D34695" s="38"/>
      <c r="E34695" s="93"/>
      <c r="L34695" s="38"/>
      <c r="M34695" s="38"/>
    </row>
    <row r="34696" spans="3:13" x14ac:dyDescent="0.2">
      <c r="C34696" s="38"/>
      <c r="D34696" s="38"/>
      <c r="E34696" s="93"/>
      <c r="L34696" s="38"/>
      <c r="M34696" s="38"/>
    </row>
    <row r="34697" spans="3:13" x14ac:dyDescent="0.2">
      <c r="C34697" s="38"/>
      <c r="D34697" s="38"/>
      <c r="E34697" s="93"/>
      <c r="L34697" s="38"/>
      <c r="M34697" s="38"/>
    </row>
    <row r="34698" spans="3:13" x14ac:dyDescent="0.2">
      <c r="C34698" s="38"/>
      <c r="D34698" s="38"/>
      <c r="E34698" s="93"/>
      <c r="L34698" s="38"/>
      <c r="M34698" s="38"/>
    </row>
    <row r="34699" spans="3:13" x14ac:dyDescent="0.2">
      <c r="C34699" s="38"/>
      <c r="D34699" s="38"/>
      <c r="E34699" s="93"/>
      <c r="L34699" s="38"/>
      <c r="M34699" s="38"/>
    </row>
    <row r="34700" spans="3:13" x14ac:dyDescent="0.2">
      <c r="C34700" s="38"/>
      <c r="D34700" s="38"/>
      <c r="E34700" s="93"/>
      <c r="L34700" s="38"/>
      <c r="M34700" s="38"/>
    </row>
    <row r="34701" spans="3:13" x14ac:dyDescent="0.2">
      <c r="C34701" s="38"/>
      <c r="D34701" s="38"/>
      <c r="E34701" s="93"/>
      <c r="L34701" s="38"/>
      <c r="M34701" s="38"/>
    </row>
    <row r="34702" spans="3:13" x14ac:dyDescent="0.2">
      <c r="C34702" s="38"/>
      <c r="D34702" s="38"/>
      <c r="E34702" s="93"/>
      <c r="L34702" s="38"/>
      <c r="M34702" s="38"/>
    </row>
    <row r="34703" spans="3:13" x14ac:dyDescent="0.2">
      <c r="C34703" s="38"/>
      <c r="D34703" s="38"/>
      <c r="E34703" s="93"/>
      <c r="L34703" s="38"/>
      <c r="M34703" s="38"/>
    </row>
    <row r="34704" spans="3:13" x14ac:dyDescent="0.2">
      <c r="C34704" s="38"/>
      <c r="D34704" s="38"/>
      <c r="E34704" s="93"/>
      <c r="L34704" s="38"/>
      <c r="M34704" s="38"/>
    </row>
    <row r="34705" spans="3:13" x14ac:dyDescent="0.2">
      <c r="C34705" s="38"/>
      <c r="D34705" s="38"/>
      <c r="E34705" s="93"/>
      <c r="L34705" s="38"/>
      <c r="M34705" s="38"/>
    </row>
    <row r="34706" spans="3:13" x14ac:dyDescent="0.2">
      <c r="C34706" s="38"/>
      <c r="D34706" s="38"/>
      <c r="E34706" s="93"/>
      <c r="L34706" s="38"/>
      <c r="M34706" s="38"/>
    </row>
    <row r="34707" spans="3:13" x14ac:dyDescent="0.2">
      <c r="C34707" s="38"/>
      <c r="D34707" s="38"/>
      <c r="E34707" s="93"/>
      <c r="L34707" s="38"/>
      <c r="M34707" s="38"/>
    </row>
    <row r="34708" spans="3:13" x14ac:dyDescent="0.2">
      <c r="C34708" s="38"/>
      <c r="D34708" s="38"/>
      <c r="E34708" s="93"/>
      <c r="L34708" s="38"/>
      <c r="M34708" s="38"/>
    </row>
    <row r="34709" spans="3:13" x14ac:dyDescent="0.2">
      <c r="C34709" s="38"/>
      <c r="D34709" s="38"/>
      <c r="E34709" s="93"/>
      <c r="L34709" s="38"/>
      <c r="M34709" s="38"/>
    </row>
    <row r="34710" spans="3:13" x14ac:dyDescent="0.2">
      <c r="C34710" s="38"/>
      <c r="D34710" s="38"/>
      <c r="E34710" s="93"/>
      <c r="L34710" s="38"/>
      <c r="M34710" s="38"/>
    </row>
    <row r="34711" spans="3:13" x14ac:dyDescent="0.2">
      <c r="C34711" s="38"/>
      <c r="D34711" s="38"/>
      <c r="E34711" s="93"/>
      <c r="L34711" s="38"/>
      <c r="M34711" s="38"/>
    </row>
    <row r="34712" spans="3:13" x14ac:dyDescent="0.2">
      <c r="C34712" s="38"/>
      <c r="D34712" s="38"/>
      <c r="E34712" s="93"/>
      <c r="L34712" s="38"/>
      <c r="M34712" s="38"/>
    </row>
    <row r="34713" spans="3:13" x14ac:dyDescent="0.2">
      <c r="C34713" s="38"/>
      <c r="D34713" s="38"/>
      <c r="E34713" s="93"/>
      <c r="L34713" s="38"/>
      <c r="M34713" s="38"/>
    </row>
    <row r="34714" spans="3:13" x14ac:dyDescent="0.2">
      <c r="C34714" s="38"/>
      <c r="D34714" s="38"/>
      <c r="E34714" s="93"/>
      <c r="L34714" s="38"/>
      <c r="M34714" s="38"/>
    </row>
    <row r="34715" spans="3:13" x14ac:dyDescent="0.2">
      <c r="C34715" s="38"/>
      <c r="D34715" s="38"/>
      <c r="E34715" s="93"/>
      <c r="L34715" s="38"/>
      <c r="M34715" s="38"/>
    </row>
    <row r="34716" spans="3:13" x14ac:dyDescent="0.2">
      <c r="C34716" s="38"/>
      <c r="D34716" s="38"/>
      <c r="E34716" s="93"/>
      <c r="L34716" s="38"/>
      <c r="M34716" s="38"/>
    </row>
    <row r="34717" spans="3:13" x14ac:dyDescent="0.2">
      <c r="C34717" s="38"/>
      <c r="D34717" s="38"/>
      <c r="E34717" s="93"/>
      <c r="L34717" s="38"/>
      <c r="M34717" s="38"/>
    </row>
    <row r="34718" spans="3:13" x14ac:dyDescent="0.2">
      <c r="C34718" s="38"/>
      <c r="D34718" s="38"/>
      <c r="E34718" s="93"/>
      <c r="L34718" s="38"/>
      <c r="M34718" s="38"/>
    </row>
    <row r="34719" spans="3:13" x14ac:dyDescent="0.2">
      <c r="C34719" s="38"/>
      <c r="D34719" s="38"/>
      <c r="E34719" s="93"/>
      <c r="L34719" s="38"/>
      <c r="M34719" s="38"/>
    </row>
    <row r="34720" spans="3:13" x14ac:dyDescent="0.2">
      <c r="C34720" s="38"/>
      <c r="D34720" s="38"/>
      <c r="E34720" s="93"/>
      <c r="L34720" s="38"/>
      <c r="M34720" s="38"/>
    </row>
    <row r="34721" spans="3:13" x14ac:dyDescent="0.2">
      <c r="C34721" s="38"/>
      <c r="D34721" s="38"/>
      <c r="E34721" s="93"/>
      <c r="L34721" s="38"/>
      <c r="M34721" s="38"/>
    </row>
    <row r="34722" spans="3:13" x14ac:dyDescent="0.2">
      <c r="C34722" s="38"/>
      <c r="D34722" s="38"/>
      <c r="E34722" s="93"/>
      <c r="L34722" s="38"/>
      <c r="M34722" s="38"/>
    </row>
    <row r="34723" spans="3:13" x14ac:dyDescent="0.2">
      <c r="C34723" s="38"/>
      <c r="D34723" s="38"/>
      <c r="E34723" s="93"/>
      <c r="L34723" s="38"/>
      <c r="M34723" s="38"/>
    </row>
    <row r="34724" spans="3:13" x14ac:dyDescent="0.2">
      <c r="C34724" s="38"/>
      <c r="D34724" s="38"/>
      <c r="E34724" s="93"/>
      <c r="L34724" s="38"/>
      <c r="M34724" s="38"/>
    </row>
    <row r="34725" spans="3:13" x14ac:dyDescent="0.2">
      <c r="C34725" s="38"/>
      <c r="D34725" s="38"/>
      <c r="E34725" s="93"/>
      <c r="L34725" s="38"/>
      <c r="M34725" s="38"/>
    </row>
    <row r="34726" spans="3:13" x14ac:dyDescent="0.2">
      <c r="C34726" s="38"/>
      <c r="D34726" s="38"/>
      <c r="E34726" s="93"/>
      <c r="L34726" s="38"/>
      <c r="M34726" s="38"/>
    </row>
    <row r="34727" spans="3:13" x14ac:dyDescent="0.2">
      <c r="C34727" s="38"/>
      <c r="D34727" s="38"/>
      <c r="E34727" s="93"/>
      <c r="L34727" s="38"/>
      <c r="M34727" s="38"/>
    </row>
    <row r="34728" spans="3:13" x14ac:dyDescent="0.2">
      <c r="C34728" s="38"/>
      <c r="D34728" s="38"/>
      <c r="E34728" s="93"/>
      <c r="L34728" s="38"/>
      <c r="M34728" s="38"/>
    </row>
    <row r="34729" spans="3:13" x14ac:dyDescent="0.2">
      <c r="C34729" s="38"/>
      <c r="D34729" s="38"/>
      <c r="E34729" s="93"/>
      <c r="L34729" s="38"/>
      <c r="M34729" s="38"/>
    </row>
    <row r="34730" spans="3:13" x14ac:dyDescent="0.2">
      <c r="C34730" s="38"/>
      <c r="D34730" s="38"/>
      <c r="E34730" s="93"/>
      <c r="L34730" s="38"/>
      <c r="M34730" s="38"/>
    </row>
    <row r="34731" spans="3:13" x14ac:dyDescent="0.2">
      <c r="C34731" s="38"/>
      <c r="D34731" s="38"/>
      <c r="E34731" s="93"/>
      <c r="L34731" s="38"/>
      <c r="M34731" s="38"/>
    </row>
    <row r="34732" spans="3:13" x14ac:dyDescent="0.2">
      <c r="C34732" s="38"/>
      <c r="D34732" s="38"/>
      <c r="E34732" s="93"/>
      <c r="L34732" s="38"/>
      <c r="M34732" s="38"/>
    </row>
    <row r="34733" spans="3:13" x14ac:dyDescent="0.2">
      <c r="C34733" s="38"/>
      <c r="D34733" s="38"/>
      <c r="E34733" s="93"/>
      <c r="L34733" s="38"/>
      <c r="M34733" s="38"/>
    </row>
    <row r="34734" spans="3:13" x14ac:dyDescent="0.2">
      <c r="C34734" s="38"/>
      <c r="D34734" s="38"/>
      <c r="E34734" s="93"/>
      <c r="L34734" s="38"/>
      <c r="M34734" s="38"/>
    </row>
    <row r="34735" spans="3:13" x14ac:dyDescent="0.2">
      <c r="C34735" s="38"/>
      <c r="D34735" s="38"/>
      <c r="E34735" s="93"/>
      <c r="L34735" s="38"/>
      <c r="M34735" s="38"/>
    </row>
    <row r="34736" spans="3:13" x14ac:dyDescent="0.2">
      <c r="C34736" s="38"/>
      <c r="D34736" s="38"/>
      <c r="E34736" s="93"/>
      <c r="L34736" s="38"/>
      <c r="M34736" s="38"/>
    </row>
    <row r="34737" spans="3:13" x14ac:dyDescent="0.2">
      <c r="C34737" s="38"/>
      <c r="D34737" s="38"/>
      <c r="E34737" s="93"/>
      <c r="L34737" s="38"/>
      <c r="M34737" s="38"/>
    </row>
    <row r="34738" spans="3:13" x14ac:dyDescent="0.2">
      <c r="C34738" s="38"/>
      <c r="D34738" s="38"/>
      <c r="E34738" s="93"/>
      <c r="L34738" s="38"/>
      <c r="M34738" s="38"/>
    </row>
    <row r="34739" spans="3:13" x14ac:dyDescent="0.2">
      <c r="C34739" s="38"/>
      <c r="D34739" s="38"/>
      <c r="E34739" s="93"/>
      <c r="L34739" s="38"/>
      <c r="M34739" s="38"/>
    </row>
    <row r="34740" spans="3:13" x14ac:dyDescent="0.2">
      <c r="C34740" s="38"/>
      <c r="D34740" s="38"/>
      <c r="E34740" s="93"/>
      <c r="L34740" s="38"/>
      <c r="M34740" s="38"/>
    </row>
    <row r="34741" spans="3:13" x14ac:dyDescent="0.2">
      <c r="C34741" s="38"/>
      <c r="D34741" s="38"/>
      <c r="E34741" s="93"/>
      <c r="L34741" s="38"/>
      <c r="M34741" s="38"/>
    </row>
    <row r="34742" spans="3:13" x14ac:dyDescent="0.2">
      <c r="C34742" s="38"/>
      <c r="D34742" s="38"/>
      <c r="E34742" s="93"/>
      <c r="L34742" s="38"/>
      <c r="M34742" s="38"/>
    </row>
    <row r="34743" spans="3:13" x14ac:dyDescent="0.2">
      <c r="C34743" s="38"/>
      <c r="D34743" s="38"/>
      <c r="E34743" s="93"/>
      <c r="L34743" s="38"/>
      <c r="M34743" s="38"/>
    </row>
    <row r="34744" spans="3:13" x14ac:dyDescent="0.2">
      <c r="C34744" s="38"/>
      <c r="D34744" s="38"/>
      <c r="E34744" s="93"/>
      <c r="L34744" s="38"/>
      <c r="M34744" s="38"/>
    </row>
    <row r="34745" spans="3:13" x14ac:dyDescent="0.2">
      <c r="C34745" s="38"/>
      <c r="D34745" s="38"/>
      <c r="E34745" s="93"/>
      <c r="L34745" s="38"/>
      <c r="M34745" s="38"/>
    </row>
    <row r="34746" spans="3:13" x14ac:dyDescent="0.2">
      <c r="C34746" s="38"/>
      <c r="D34746" s="38"/>
      <c r="E34746" s="93"/>
      <c r="L34746" s="38"/>
      <c r="M34746" s="38"/>
    </row>
    <row r="34747" spans="3:13" x14ac:dyDescent="0.2">
      <c r="C34747" s="38"/>
      <c r="D34747" s="38"/>
      <c r="E34747" s="93"/>
      <c r="L34747" s="38"/>
      <c r="M34747" s="38"/>
    </row>
    <row r="34748" spans="3:13" x14ac:dyDescent="0.2">
      <c r="C34748" s="38"/>
      <c r="D34748" s="38"/>
      <c r="E34748" s="93"/>
      <c r="L34748" s="38"/>
      <c r="M34748" s="38"/>
    </row>
    <row r="34749" spans="3:13" x14ac:dyDescent="0.2">
      <c r="C34749" s="38"/>
      <c r="D34749" s="38"/>
      <c r="E34749" s="93"/>
      <c r="L34749" s="38"/>
      <c r="M34749" s="38"/>
    </row>
    <row r="34750" spans="3:13" x14ac:dyDescent="0.2">
      <c r="C34750" s="38"/>
      <c r="D34750" s="38"/>
      <c r="E34750" s="93"/>
      <c r="L34750" s="38"/>
      <c r="M34750" s="38"/>
    </row>
    <row r="34751" spans="3:13" x14ac:dyDescent="0.2">
      <c r="C34751" s="38"/>
      <c r="D34751" s="38"/>
      <c r="E34751" s="93"/>
      <c r="L34751" s="38"/>
      <c r="M34751" s="38"/>
    </row>
    <row r="34752" spans="3:13" x14ac:dyDescent="0.2">
      <c r="C34752" s="38"/>
      <c r="D34752" s="38"/>
      <c r="E34752" s="93"/>
      <c r="L34752" s="38"/>
      <c r="M34752" s="38"/>
    </row>
    <row r="34753" spans="3:13" x14ac:dyDescent="0.2">
      <c r="C34753" s="38"/>
      <c r="D34753" s="38"/>
      <c r="E34753" s="93"/>
      <c r="L34753" s="38"/>
      <c r="M34753" s="38"/>
    </row>
    <row r="34754" spans="3:13" x14ac:dyDescent="0.2">
      <c r="C34754" s="38"/>
      <c r="D34754" s="38"/>
      <c r="E34754" s="93"/>
      <c r="L34754" s="38"/>
      <c r="M34754" s="38"/>
    </row>
    <row r="34755" spans="3:13" x14ac:dyDescent="0.2">
      <c r="C34755" s="38"/>
      <c r="D34755" s="38"/>
      <c r="E34755" s="93"/>
      <c r="L34755" s="38"/>
      <c r="M34755" s="38"/>
    </row>
    <row r="34756" spans="3:13" x14ac:dyDescent="0.2">
      <c r="C34756" s="38"/>
      <c r="D34756" s="38"/>
      <c r="E34756" s="93"/>
      <c r="L34756" s="38"/>
      <c r="M34756" s="38"/>
    </row>
    <row r="34757" spans="3:13" x14ac:dyDescent="0.2">
      <c r="C34757" s="38"/>
      <c r="D34757" s="38"/>
      <c r="E34757" s="93"/>
      <c r="L34757" s="38"/>
      <c r="M34757" s="38"/>
    </row>
    <row r="34758" spans="3:13" x14ac:dyDescent="0.2">
      <c r="C34758" s="38"/>
      <c r="D34758" s="38"/>
      <c r="E34758" s="93"/>
      <c r="L34758" s="38"/>
      <c r="M34758" s="38"/>
    </row>
    <row r="34759" spans="3:13" x14ac:dyDescent="0.2">
      <c r="C34759" s="38"/>
      <c r="D34759" s="38"/>
      <c r="E34759" s="93"/>
      <c r="L34759" s="38"/>
      <c r="M34759" s="38"/>
    </row>
    <row r="34760" spans="3:13" x14ac:dyDescent="0.2">
      <c r="C34760" s="38"/>
      <c r="D34760" s="38"/>
      <c r="E34760" s="93"/>
      <c r="L34760" s="38"/>
      <c r="M34760" s="38"/>
    </row>
    <row r="34761" spans="3:13" x14ac:dyDescent="0.2">
      <c r="C34761" s="38"/>
      <c r="D34761" s="38"/>
      <c r="E34761" s="93"/>
      <c r="L34761" s="38"/>
      <c r="M34761" s="38"/>
    </row>
    <row r="34762" spans="3:13" x14ac:dyDescent="0.2">
      <c r="C34762" s="38"/>
      <c r="D34762" s="38"/>
      <c r="E34762" s="93"/>
      <c r="L34762" s="38"/>
      <c r="M34762" s="38"/>
    </row>
    <row r="34763" spans="3:13" x14ac:dyDescent="0.2">
      <c r="C34763" s="38"/>
      <c r="D34763" s="38"/>
      <c r="E34763" s="93"/>
      <c r="L34763" s="38"/>
      <c r="M34763" s="38"/>
    </row>
    <row r="34764" spans="3:13" x14ac:dyDescent="0.2">
      <c r="C34764" s="38"/>
      <c r="D34764" s="38"/>
      <c r="E34764" s="93"/>
      <c r="L34764" s="38"/>
      <c r="M34764" s="38"/>
    </row>
    <row r="34765" spans="3:13" x14ac:dyDescent="0.2">
      <c r="C34765" s="38"/>
      <c r="D34765" s="38"/>
      <c r="E34765" s="93"/>
      <c r="L34765" s="38"/>
      <c r="M34765" s="38"/>
    </row>
    <row r="34766" spans="3:13" x14ac:dyDescent="0.2">
      <c r="C34766" s="38"/>
      <c r="D34766" s="38"/>
      <c r="E34766" s="93"/>
      <c r="L34766" s="38"/>
      <c r="M34766" s="38"/>
    </row>
    <row r="34767" spans="3:13" x14ac:dyDescent="0.2">
      <c r="C34767" s="38"/>
      <c r="D34767" s="38"/>
      <c r="E34767" s="93"/>
      <c r="L34767" s="38"/>
      <c r="M34767" s="38"/>
    </row>
    <row r="34768" spans="3:13" x14ac:dyDescent="0.2">
      <c r="C34768" s="38"/>
      <c r="D34768" s="38"/>
      <c r="E34768" s="93"/>
      <c r="L34768" s="38"/>
      <c r="M34768" s="38"/>
    </row>
    <row r="34769" spans="3:13" x14ac:dyDescent="0.2">
      <c r="C34769" s="38"/>
      <c r="D34769" s="38"/>
      <c r="E34769" s="93"/>
      <c r="L34769" s="38"/>
      <c r="M34769" s="38"/>
    </row>
    <row r="34770" spans="3:13" x14ac:dyDescent="0.2">
      <c r="C34770" s="38"/>
      <c r="D34770" s="38"/>
      <c r="E34770" s="93"/>
      <c r="L34770" s="38"/>
      <c r="M34770" s="38"/>
    </row>
    <row r="34771" spans="3:13" x14ac:dyDescent="0.2">
      <c r="C34771" s="38"/>
      <c r="D34771" s="38"/>
      <c r="E34771" s="93"/>
      <c r="L34771" s="38"/>
      <c r="M34771" s="38"/>
    </row>
    <row r="34772" spans="3:13" x14ac:dyDescent="0.2">
      <c r="C34772" s="38"/>
      <c r="D34772" s="38"/>
      <c r="E34772" s="93"/>
      <c r="L34772" s="38"/>
      <c r="M34772" s="38"/>
    </row>
    <row r="34773" spans="3:13" x14ac:dyDescent="0.2">
      <c r="C34773" s="38"/>
      <c r="D34773" s="38"/>
      <c r="E34773" s="93"/>
      <c r="L34773" s="38"/>
      <c r="M34773" s="38"/>
    </row>
    <row r="34774" spans="3:13" x14ac:dyDescent="0.2">
      <c r="C34774" s="38"/>
      <c r="D34774" s="38"/>
      <c r="E34774" s="93"/>
      <c r="L34774" s="38"/>
      <c r="M34774" s="38"/>
    </row>
    <row r="34775" spans="3:13" x14ac:dyDescent="0.2">
      <c r="C34775" s="38"/>
      <c r="D34775" s="38"/>
      <c r="E34775" s="93"/>
      <c r="L34775" s="38"/>
      <c r="M34775" s="38"/>
    </row>
    <row r="34776" spans="3:13" x14ac:dyDescent="0.2">
      <c r="C34776" s="38"/>
      <c r="D34776" s="38"/>
      <c r="E34776" s="93"/>
      <c r="L34776" s="38"/>
      <c r="M34776" s="38"/>
    </row>
    <row r="34777" spans="3:13" x14ac:dyDescent="0.2">
      <c r="C34777" s="38"/>
      <c r="D34777" s="38"/>
      <c r="E34777" s="93"/>
      <c r="L34777" s="38"/>
      <c r="M34777" s="38"/>
    </row>
    <row r="34778" spans="3:13" x14ac:dyDescent="0.2">
      <c r="C34778" s="38"/>
      <c r="D34778" s="38"/>
      <c r="E34778" s="93"/>
      <c r="L34778" s="38"/>
      <c r="M34778" s="38"/>
    </row>
    <row r="34779" spans="3:13" x14ac:dyDescent="0.2">
      <c r="C34779" s="38"/>
      <c r="D34779" s="38"/>
      <c r="E34779" s="93"/>
      <c r="L34779" s="38"/>
      <c r="M34779" s="38"/>
    </row>
    <row r="34780" spans="3:13" x14ac:dyDescent="0.2">
      <c r="C34780" s="38"/>
      <c r="D34780" s="38"/>
      <c r="E34780" s="93"/>
      <c r="L34780" s="38"/>
      <c r="M34780" s="38"/>
    </row>
    <row r="34781" spans="3:13" x14ac:dyDescent="0.2">
      <c r="C34781" s="38"/>
      <c r="D34781" s="38"/>
      <c r="E34781" s="93"/>
      <c r="L34781" s="38"/>
      <c r="M34781" s="38"/>
    </row>
    <row r="34782" spans="3:13" x14ac:dyDescent="0.2">
      <c r="C34782" s="38"/>
      <c r="D34782" s="38"/>
      <c r="E34782" s="93"/>
      <c r="L34782" s="38"/>
      <c r="M34782" s="38"/>
    </row>
    <row r="34783" spans="3:13" x14ac:dyDescent="0.2">
      <c r="C34783" s="38"/>
      <c r="D34783" s="38"/>
      <c r="E34783" s="93"/>
      <c r="L34783" s="38"/>
      <c r="M34783" s="38"/>
    </row>
    <row r="34784" spans="3:13" x14ac:dyDescent="0.2">
      <c r="C34784" s="38"/>
      <c r="D34784" s="38"/>
      <c r="E34784" s="93"/>
      <c r="L34784" s="38"/>
      <c r="M34784" s="38"/>
    </row>
    <row r="34785" spans="3:13" x14ac:dyDescent="0.2">
      <c r="C34785" s="38"/>
      <c r="D34785" s="38"/>
      <c r="E34785" s="93"/>
      <c r="L34785" s="38"/>
      <c r="M34785" s="38"/>
    </row>
    <row r="34786" spans="3:13" x14ac:dyDescent="0.2">
      <c r="C34786" s="38"/>
      <c r="D34786" s="38"/>
      <c r="E34786" s="93"/>
      <c r="L34786" s="38"/>
      <c r="M34786" s="38"/>
    </row>
    <row r="34787" spans="3:13" x14ac:dyDescent="0.2">
      <c r="C34787" s="38"/>
      <c r="D34787" s="38"/>
      <c r="E34787" s="93"/>
      <c r="L34787" s="38"/>
      <c r="M34787" s="38"/>
    </row>
    <row r="34788" spans="3:13" x14ac:dyDescent="0.2">
      <c r="C34788" s="38"/>
      <c r="D34788" s="38"/>
      <c r="E34788" s="93"/>
      <c r="L34788" s="38"/>
      <c r="M34788" s="38"/>
    </row>
    <row r="34789" spans="3:13" x14ac:dyDescent="0.2">
      <c r="C34789" s="38"/>
      <c r="D34789" s="38"/>
      <c r="E34789" s="93"/>
      <c r="L34789" s="38"/>
      <c r="M34789" s="38"/>
    </row>
    <row r="34790" spans="3:13" x14ac:dyDescent="0.2">
      <c r="C34790" s="38"/>
      <c r="D34790" s="38"/>
      <c r="E34790" s="93"/>
      <c r="L34790" s="38"/>
      <c r="M34790" s="38"/>
    </row>
    <row r="34791" spans="3:13" x14ac:dyDescent="0.2">
      <c r="C34791" s="38"/>
      <c r="D34791" s="38"/>
      <c r="E34791" s="93"/>
      <c r="L34791" s="38"/>
      <c r="M34791" s="38"/>
    </row>
    <row r="34792" spans="3:13" x14ac:dyDescent="0.2">
      <c r="C34792" s="38"/>
      <c r="D34792" s="38"/>
      <c r="E34792" s="93"/>
      <c r="L34792" s="38"/>
      <c r="M34792" s="38"/>
    </row>
    <row r="34793" spans="3:13" x14ac:dyDescent="0.2">
      <c r="C34793" s="38"/>
      <c r="D34793" s="38"/>
      <c r="E34793" s="93"/>
      <c r="L34793" s="38"/>
      <c r="M34793" s="38"/>
    </row>
    <row r="34794" spans="3:13" x14ac:dyDescent="0.2">
      <c r="C34794" s="38"/>
      <c r="D34794" s="38"/>
      <c r="E34794" s="93"/>
      <c r="L34794" s="38"/>
      <c r="M34794" s="38"/>
    </row>
    <row r="34795" spans="3:13" x14ac:dyDescent="0.2">
      <c r="C34795" s="38"/>
      <c r="D34795" s="38"/>
      <c r="E34795" s="93"/>
      <c r="L34795" s="38"/>
      <c r="M34795" s="38"/>
    </row>
    <row r="34796" spans="3:13" x14ac:dyDescent="0.2">
      <c r="C34796" s="38"/>
      <c r="D34796" s="38"/>
      <c r="E34796" s="93"/>
      <c r="L34796" s="38"/>
      <c r="M34796" s="38"/>
    </row>
    <row r="34797" spans="3:13" x14ac:dyDescent="0.2">
      <c r="C34797" s="38"/>
      <c r="D34797" s="38"/>
      <c r="E34797" s="93"/>
      <c r="L34797" s="38"/>
      <c r="M34797" s="38"/>
    </row>
    <row r="34798" spans="3:13" x14ac:dyDescent="0.2">
      <c r="C34798" s="38"/>
      <c r="D34798" s="38"/>
      <c r="E34798" s="93"/>
      <c r="L34798" s="38"/>
      <c r="M34798" s="38"/>
    </row>
    <row r="34799" spans="3:13" x14ac:dyDescent="0.2">
      <c r="C34799" s="38"/>
      <c r="D34799" s="38"/>
      <c r="E34799" s="93"/>
      <c r="L34799" s="38"/>
      <c r="M34799" s="38"/>
    </row>
    <row r="34800" spans="3:13" x14ac:dyDescent="0.2">
      <c r="C34800" s="38"/>
      <c r="D34800" s="38"/>
      <c r="E34800" s="93"/>
      <c r="L34800" s="38"/>
      <c r="M34800" s="38"/>
    </row>
    <row r="34801" spans="3:13" x14ac:dyDescent="0.2">
      <c r="C34801" s="38"/>
      <c r="D34801" s="38"/>
      <c r="E34801" s="93"/>
      <c r="L34801" s="38"/>
      <c r="M34801" s="38"/>
    </row>
    <row r="34802" spans="3:13" x14ac:dyDescent="0.2">
      <c r="C34802" s="38"/>
      <c r="D34802" s="38"/>
      <c r="E34802" s="93"/>
      <c r="L34802" s="38"/>
      <c r="M34802" s="38"/>
    </row>
    <row r="34803" spans="3:13" x14ac:dyDescent="0.2">
      <c r="C34803" s="38"/>
      <c r="D34803" s="38"/>
      <c r="E34803" s="93"/>
      <c r="L34803" s="38"/>
      <c r="M34803" s="38"/>
    </row>
    <row r="34804" spans="3:13" x14ac:dyDescent="0.2">
      <c r="C34804" s="38"/>
      <c r="D34804" s="38"/>
      <c r="E34804" s="93"/>
      <c r="L34804" s="38"/>
      <c r="M34804" s="38"/>
    </row>
    <row r="34805" spans="3:13" x14ac:dyDescent="0.2">
      <c r="C34805" s="38"/>
      <c r="D34805" s="38"/>
      <c r="E34805" s="93"/>
      <c r="L34805" s="38"/>
      <c r="M34805" s="38"/>
    </row>
    <row r="34806" spans="3:13" x14ac:dyDescent="0.2">
      <c r="C34806" s="38"/>
      <c r="D34806" s="38"/>
      <c r="E34806" s="93"/>
      <c r="L34806" s="38"/>
      <c r="M34806" s="38"/>
    </row>
    <row r="34807" spans="3:13" x14ac:dyDescent="0.2">
      <c r="C34807" s="38"/>
      <c r="D34807" s="38"/>
      <c r="E34807" s="93"/>
      <c r="L34807" s="38"/>
      <c r="M34807" s="38"/>
    </row>
    <row r="34808" spans="3:13" x14ac:dyDescent="0.2">
      <c r="C34808" s="38"/>
      <c r="D34808" s="38"/>
      <c r="E34808" s="93"/>
      <c r="L34808" s="38"/>
      <c r="M34808" s="38"/>
    </row>
    <row r="34809" spans="3:13" x14ac:dyDescent="0.2">
      <c r="C34809" s="38"/>
      <c r="D34809" s="38"/>
      <c r="E34809" s="93"/>
      <c r="L34809" s="38"/>
      <c r="M34809" s="38"/>
    </row>
    <row r="34810" spans="3:13" x14ac:dyDescent="0.2">
      <c r="C34810" s="38"/>
      <c r="D34810" s="38"/>
      <c r="E34810" s="93"/>
      <c r="L34810" s="38"/>
      <c r="M34810" s="38"/>
    </row>
    <row r="34811" spans="3:13" x14ac:dyDescent="0.2">
      <c r="C34811" s="38"/>
      <c r="D34811" s="38"/>
      <c r="E34811" s="93"/>
      <c r="L34811" s="38"/>
      <c r="M34811" s="38"/>
    </row>
    <row r="34812" spans="3:13" x14ac:dyDescent="0.2">
      <c r="C34812" s="38"/>
      <c r="D34812" s="38"/>
      <c r="E34812" s="93"/>
      <c r="L34812" s="38"/>
      <c r="M34812" s="38"/>
    </row>
    <row r="34813" spans="3:13" x14ac:dyDescent="0.2">
      <c r="C34813" s="38"/>
      <c r="D34813" s="38"/>
      <c r="E34813" s="93"/>
      <c r="L34813" s="38"/>
      <c r="M34813" s="38"/>
    </row>
    <row r="34814" spans="3:13" x14ac:dyDescent="0.2">
      <c r="C34814" s="38"/>
      <c r="D34814" s="38"/>
      <c r="E34814" s="93"/>
      <c r="L34814" s="38"/>
      <c r="M34814" s="38"/>
    </row>
    <row r="34815" spans="3:13" x14ac:dyDescent="0.2">
      <c r="C34815" s="38"/>
      <c r="D34815" s="38"/>
      <c r="E34815" s="93"/>
      <c r="L34815" s="38"/>
      <c r="M34815" s="38"/>
    </row>
    <row r="34816" spans="3:13" x14ac:dyDescent="0.2">
      <c r="C34816" s="38"/>
      <c r="D34816" s="38"/>
      <c r="E34816" s="93"/>
      <c r="L34816" s="38"/>
      <c r="M34816" s="38"/>
    </row>
    <row r="34817" spans="3:13" x14ac:dyDescent="0.2">
      <c r="C34817" s="38"/>
      <c r="D34817" s="38"/>
      <c r="E34817" s="93"/>
      <c r="L34817" s="38"/>
      <c r="M34817" s="38"/>
    </row>
    <row r="34818" spans="3:13" x14ac:dyDescent="0.2">
      <c r="C34818" s="38"/>
      <c r="D34818" s="38"/>
      <c r="E34818" s="93"/>
      <c r="L34818" s="38"/>
      <c r="M34818" s="38"/>
    </row>
    <row r="34819" spans="3:13" x14ac:dyDescent="0.2">
      <c r="C34819" s="38"/>
      <c r="D34819" s="38"/>
      <c r="E34819" s="93"/>
      <c r="L34819" s="38"/>
      <c r="M34819" s="38"/>
    </row>
    <row r="34820" spans="3:13" x14ac:dyDescent="0.2">
      <c r="C34820" s="38"/>
      <c r="D34820" s="38"/>
      <c r="E34820" s="93"/>
      <c r="L34820" s="38"/>
      <c r="M34820" s="38"/>
    </row>
    <row r="34821" spans="3:13" x14ac:dyDescent="0.2">
      <c r="C34821" s="38"/>
      <c r="D34821" s="38"/>
      <c r="E34821" s="93"/>
      <c r="L34821" s="38"/>
      <c r="M34821" s="38"/>
    </row>
    <row r="34822" spans="3:13" x14ac:dyDescent="0.2">
      <c r="C34822" s="38"/>
      <c r="D34822" s="38"/>
      <c r="E34822" s="93"/>
      <c r="L34822" s="38"/>
      <c r="M34822" s="38"/>
    </row>
    <row r="34823" spans="3:13" x14ac:dyDescent="0.2">
      <c r="C34823" s="38"/>
      <c r="D34823" s="38"/>
      <c r="E34823" s="93"/>
      <c r="L34823" s="38"/>
      <c r="M34823" s="38"/>
    </row>
    <row r="34824" spans="3:13" x14ac:dyDescent="0.2">
      <c r="C34824" s="38"/>
      <c r="D34824" s="38"/>
      <c r="E34824" s="93"/>
      <c r="L34824" s="38"/>
      <c r="M34824" s="38"/>
    </row>
    <row r="34825" spans="3:13" x14ac:dyDescent="0.2">
      <c r="C34825" s="38"/>
      <c r="D34825" s="38"/>
      <c r="E34825" s="93"/>
      <c r="L34825" s="38"/>
      <c r="M34825" s="38"/>
    </row>
    <row r="34826" spans="3:13" x14ac:dyDescent="0.2">
      <c r="C34826" s="38"/>
      <c r="D34826" s="38"/>
      <c r="E34826" s="93"/>
      <c r="L34826" s="38"/>
      <c r="M34826" s="38"/>
    </row>
    <row r="34827" spans="3:13" x14ac:dyDescent="0.2">
      <c r="C34827" s="38"/>
      <c r="D34827" s="38"/>
      <c r="E34827" s="93"/>
      <c r="L34827" s="38"/>
      <c r="M34827" s="38"/>
    </row>
    <row r="34828" spans="3:13" x14ac:dyDescent="0.2">
      <c r="C34828" s="38"/>
      <c r="D34828" s="38"/>
      <c r="E34828" s="93"/>
      <c r="L34828" s="38"/>
      <c r="M34828" s="38"/>
    </row>
    <row r="34829" spans="3:13" x14ac:dyDescent="0.2">
      <c r="C34829" s="38"/>
      <c r="D34829" s="38"/>
      <c r="E34829" s="93"/>
      <c r="L34829" s="38"/>
      <c r="M34829" s="38"/>
    </row>
    <row r="34830" spans="3:13" x14ac:dyDescent="0.2">
      <c r="C34830" s="38"/>
      <c r="D34830" s="38"/>
      <c r="E34830" s="93"/>
      <c r="L34830" s="38"/>
      <c r="M34830" s="38"/>
    </row>
    <row r="34831" spans="3:13" x14ac:dyDescent="0.2">
      <c r="C34831" s="38"/>
      <c r="D34831" s="38"/>
      <c r="E34831" s="93"/>
      <c r="L34831" s="38"/>
      <c r="M34831" s="38"/>
    </row>
    <row r="34832" spans="3:13" x14ac:dyDescent="0.2">
      <c r="C34832" s="38"/>
      <c r="D34832" s="38"/>
      <c r="E34832" s="93"/>
      <c r="L34832" s="38"/>
      <c r="M34832" s="38"/>
    </row>
    <row r="34833" spans="3:13" x14ac:dyDescent="0.2">
      <c r="C34833" s="38"/>
      <c r="D34833" s="38"/>
      <c r="E34833" s="93"/>
      <c r="L34833" s="38"/>
      <c r="M34833" s="38"/>
    </row>
    <row r="34834" spans="3:13" x14ac:dyDescent="0.2">
      <c r="C34834" s="38"/>
      <c r="D34834" s="38"/>
      <c r="E34834" s="93"/>
      <c r="L34834" s="38"/>
      <c r="M34834" s="38"/>
    </row>
    <row r="34835" spans="3:13" x14ac:dyDescent="0.2">
      <c r="C34835" s="38"/>
      <c r="D34835" s="38"/>
      <c r="E34835" s="93"/>
      <c r="L34835" s="38"/>
      <c r="M34835" s="38"/>
    </row>
    <row r="34836" spans="3:13" x14ac:dyDescent="0.2">
      <c r="C34836" s="38"/>
      <c r="D34836" s="38"/>
      <c r="E34836" s="93"/>
      <c r="L34836" s="38"/>
      <c r="M34836" s="38"/>
    </row>
    <row r="34837" spans="3:13" x14ac:dyDescent="0.2">
      <c r="C34837" s="38"/>
      <c r="D34837" s="38"/>
      <c r="E34837" s="93"/>
      <c r="L34837" s="38"/>
      <c r="M34837" s="38"/>
    </row>
    <row r="34838" spans="3:13" x14ac:dyDescent="0.2">
      <c r="C34838" s="38"/>
      <c r="D34838" s="38"/>
      <c r="E34838" s="93"/>
      <c r="L34838" s="38"/>
      <c r="M34838" s="38"/>
    </row>
    <row r="34839" spans="3:13" x14ac:dyDescent="0.2">
      <c r="C34839" s="38"/>
      <c r="D34839" s="38"/>
      <c r="E34839" s="93"/>
      <c r="L34839" s="38"/>
      <c r="M34839" s="38"/>
    </row>
    <row r="34840" spans="3:13" x14ac:dyDescent="0.2">
      <c r="C34840" s="38"/>
      <c r="D34840" s="38"/>
      <c r="E34840" s="93"/>
      <c r="L34840" s="38"/>
      <c r="M34840" s="38"/>
    </row>
    <row r="34841" spans="3:13" x14ac:dyDescent="0.2">
      <c r="C34841" s="38"/>
      <c r="D34841" s="38"/>
      <c r="E34841" s="93"/>
      <c r="L34841" s="38"/>
      <c r="M34841" s="38"/>
    </row>
    <row r="34842" spans="3:13" x14ac:dyDescent="0.2">
      <c r="C34842" s="38"/>
      <c r="D34842" s="38"/>
      <c r="E34842" s="93"/>
      <c r="L34842" s="38"/>
      <c r="M34842" s="38"/>
    </row>
    <row r="34843" spans="3:13" x14ac:dyDescent="0.2">
      <c r="C34843" s="38"/>
      <c r="D34843" s="38"/>
      <c r="E34843" s="93"/>
      <c r="L34843" s="38"/>
      <c r="M34843" s="38"/>
    </row>
    <row r="34844" spans="3:13" x14ac:dyDescent="0.2">
      <c r="C34844" s="38"/>
      <c r="D34844" s="38"/>
      <c r="E34844" s="93"/>
      <c r="L34844" s="38"/>
      <c r="M34844" s="38"/>
    </row>
    <row r="34845" spans="3:13" x14ac:dyDescent="0.2">
      <c r="C34845" s="38"/>
      <c r="D34845" s="38"/>
      <c r="E34845" s="93"/>
      <c r="L34845" s="38"/>
      <c r="M34845" s="38"/>
    </row>
    <row r="34846" spans="3:13" x14ac:dyDescent="0.2">
      <c r="C34846" s="38"/>
      <c r="D34846" s="38"/>
      <c r="E34846" s="93"/>
      <c r="L34846" s="38"/>
      <c r="M34846" s="38"/>
    </row>
    <row r="34847" spans="3:13" x14ac:dyDescent="0.2">
      <c r="C34847" s="38"/>
      <c r="D34847" s="38"/>
      <c r="E34847" s="93"/>
      <c r="L34847" s="38"/>
      <c r="M34847" s="38"/>
    </row>
    <row r="34848" spans="3:13" x14ac:dyDescent="0.2">
      <c r="C34848" s="38"/>
      <c r="D34848" s="38"/>
      <c r="E34848" s="93"/>
      <c r="L34848" s="38"/>
      <c r="M34848" s="38"/>
    </row>
    <row r="34849" spans="3:13" x14ac:dyDescent="0.2">
      <c r="C34849" s="38"/>
      <c r="D34849" s="38"/>
      <c r="E34849" s="93"/>
      <c r="L34849" s="38"/>
      <c r="M34849" s="38"/>
    </row>
    <row r="34850" spans="3:13" x14ac:dyDescent="0.2">
      <c r="C34850" s="38"/>
      <c r="D34850" s="38"/>
      <c r="E34850" s="93"/>
      <c r="L34850" s="38"/>
      <c r="M34850" s="38"/>
    </row>
    <row r="34851" spans="3:13" x14ac:dyDescent="0.2">
      <c r="C34851" s="38"/>
      <c r="D34851" s="38"/>
      <c r="E34851" s="93"/>
      <c r="L34851" s="38"/>
      <c r="M34851" s="38"/>
    </row>
    <row r="34852" spans="3:13" x14ac:dyDescent="0.2">
      <c r="C34852" s="38"/>
      <c r="D34852" s="38"/>
      <c r="E34852" s="93"/>
      <c r="L34852" s="38"/>
      <c r="M34852" s="38"/>
    </row>
    <row r="34853" spans="3:13" x14ac:dyDescent="0.2">
      <c r="C34853" s="38"/>
      <c r="D34853" s="38"/>
      <c r="E34853" s="93"/>
      <c r="L34853" s="38"/>
      <c r="M34853" s="38"/>
    </row>
    <row r="34854" spans="3:13" x14ac:dyDescent="0.2">
      <c r="C34854" s="38"/>
      <c r="D34854" s="38"/>
      <c r="E34854" s="93"/>
      <c r="L34854" s="38"/>
      <c r="M34854" s="38"/>
    </row>
    <row r="34855" spans="3:13" x14ac:dyDescent="0.2">
      <c r="C34855" s="38"/>
      <c r="D34855" s="38"/>
      <c r="E34855" s="93"/>
      <c r="L34855" s="38"/>
      <c r="M34855" s="38"/>
    </row>
    <row r="34856" spans="3:13" x14ac:dyDescent="0.2">
      <c r="C34856" s="38"/>
      <c r="D34856" s="38"/>
      <c r="E34856" s="93"/>
      <c r="L34856" s="38"/>
      <c r="M34856" s="38"/>
    </row>
    <row r="34857" spans="3:13" x14ac:dyDescent="0.2">
      <c r="C34857" s="38"/>
      <c r="D34857" s="38"/>
      <c r="E34857" s="93"/>
      <c r="L34857" s="38"/>
      <c r="M34857" s="38"/>
    </row>
    <row r="34858" spans="3:13" x14ac:dyDescent="0.2">
      <c r="C34858" s="38"/>
      <c r="D34858" s="38"/>
      <c r="E34858" s="93"/>
      <c r="L34858" s="38"/>
      <c r="M34858" s="38"/>
    </row>
    <row r="34859" spans="3:13" x14ac:dyDescent="0.2">
      <c r="C34859" s="38"/>
      <c r="D34859" s="38"/>
      <c r="E34859" s="93"/>
      <c r="L34859" s="38"/>
      <c r="M34859" s="38"/>
    </row>
    <row r="34860" spans="3:13" x14ac:dyDescent="0.2">
      <c r="C34860" s="38"/>
      <c r="D34860" s="38"/>
      <c r="E34860" s="93"/>
      <c r="L34860" s="38"/>
      <c r="M34860" s="38"/>
    </row>
    <row r="34861" spans="3:13" x14ac:dyDescent="0.2">
      <c r="C34861" s="38"/>
      <c r="D34861" s="38"/>
      <c r="E34861" s="93"/>
      <c r="L34861" s="38"/>
      <c r="M34861" s="38"/>
    </row>
    <row r="34862" spans="3:13" x14ac:dyDescent="0.2">
      <c r="C34862" s="38"/>
      <c r="D34862" s="38"/>
      <c r="E34862" s="93"/>
      <c r="L34862" s="38"/>
      <c r="M34862" s="38"/>
    </row>
    <row r="34863" spans="3:13" x14ac:dyDescent="0.2">
      <c r="C34863" s="38"/>
      <c r="D34863" s="38"/>
      <c r="E34863" s="93"/>
      <c r="L34863" s="38"/>
      <c r="M34863" s="38"/>
    </row>
    <row r="34864" spans="3:13" x14ac:dyDescent="0.2">
      <c r="C34864" s="38"/>
      <c r="D34864" s="38"/>
      <c r="E34864" s="93"/>
      <c r="L34864" s="38"/>
      <c r="M34864" s="38"/>
    </row>
    <row r="34865" spans="3:13" x14ac:dyDescent="0.2">
      <c r="C34865" s="38"/>
      <c r="D34865" s="38"/>
      <c r="E34865" s="93"/>
      <c r="L34865" s="38"/>
      <c r="M34865" s="38"/>
    </row>
    <row r="34866" spans="3:13" x14ac:dyDescent="0.2">
      <c r="C34866" s="38"/>
      <c r="D34866" s="38"/>
      <c r="E34866" s="93"/>
      <c r="L34866" s="38"/>
      <c r="M34866" s="38"/>
    </row>
    <row r="34867" spans="3:13" x14ac:dyDescent="0.2">
      <c r="C34867" s="38"/>
      <c r="D34867" s="38"/>
      <c r="E34867" s="93"/>
      <c r="L34867" s="38"/>
      <c r="M34867" s="38"/>
    </row>
    <row r="34868" spans="3:13" x14ac:dyDescent="0.2">
      <c r="C34868" s="38"/>
      <c r="D34868" s="38"/>
      <c r="E34868" s="93"/>
      <c r="L34868" s="38"/>
      <c r="M34868" s="38"/>
    </row>
    <row r="34869" spans="3:13" x14ac:dyDescent="0.2">
      <c r="C34869" s="38"/>
      <c r="D34869" s="38"/>
      <c r="E34869" s="93"/>
      <c r="L34869" s="38"/>
      <c r="M34869" s="38"/>
    </row>
    <row r="34870" spans="3:13" x14ac:dyDescent="0.2">
      <c r="C34870" s="38"/>
      <c r="D34870" s="38"/>
      <c r="E34870" s="93"/>
      <c r="L34870" s="38"/>
      <c r="M34870" s="38"/>
    </row>
    <row r="34871" spans="3:13" x14ac:dyDescent="0.2">
      <c r="C34871" s="38"/>
      <c r="D34871" s="38"/>
      <c r="E34871" s="93"/>
      <c r="L34871" s="38"/>
      <c r="M34871" s="38"/>
    </row>
    <row r="34872" spans="3:13" x14ac:dyDescent="0.2">
      <c r="C34872" s="38"/>
      <c r="D34872" s="38"/>
      <c r="E34872" s="93"/>
      <c r="L34872" s="38"/>
      <c r="M34872" s="38"/>
    </row>
    <row r="34873" spans="3:13" x14ac:dyDescent="0.2">
      <c r="C34873" s="38"/>
      <c r="D34873" s="38"/>
      <c r="E34873" s="93"/>
      <c r="L34873" s="38"/>
      <c r="M34873" s="38"/>
    </row>
    <row r="34874" spans="3:13" x14ac:dyDescent="0.2">
      <c r="C34874" s="38"/>
      <c r="D34874" s="38"/>
      <c r="E34874" s="93"/>
      <c r="L34874" s="38"/>
      <c r="M34874" s="38"/>
    </row>
    <row r="34875" spans="3:13" x14ac:dyDescent="0.2">
      <c r="C34875" s="38"/>
      <c r="D34875" s="38"/>
      <c r="E34875" s="93"/>
      <c r="L34875" s="38"/>
      <c r="M34875" s="38"/>
    </row>
    <row r="34876" spans="3:13" x14ac:dyDescent="0.2">
      <c r="C34876" s="38"/>
      <c r="D34876" s="38"/>
      <c r="E34876" s="93"/>
      <c r="L34876" s="38"/>
      <c r="M34876" s="38"/>
    </row>
    <row r="34877" spans="3:13" x14ac:dyDescent="0.2">
      <c r="C34877" s="38"/>
      <c r="D34877" s="38"/>
      <c r="E34877" s="93"/>
      <c r="L34877" s="38"/>
      <c r="M34877" s="38"/>
    </row>
    <row r="34878" spans="3:13" x14ac:dyDescent="0.2">
      <c r="C34878" s="38"/>
      <c r="D34878" s="38"/>
      <c r="E34878" s="93"/>
      <c r="L34878" s="38"/>
      <c r="M34878" s="38"/>
    </row>
    <row r="34879" spans="3:13" x14ac:dyDescent="0.2">
      <c r="C34879" s="38"/>
      <c r="D34879" s="38"/>
      <c r="E34879" s="93"/>
      <c r="L34879" s="38"/>
      <c r="M34879" s="38"/>
    </row>
    <row r="34880" spans="3:13" x14ac:dyDescent="0.2">
      <c r="C34880" s="38"/>
      <c r="D34880" s="38"/>
      <c r="E34880" s="93"/>
      <c r="L34880" s="38"/>
      <c r="M34880" s="38"/>
    </row>
    <row r="34881" spans="3:13" x14ac:dyDescent="0.2">
      <c r="C34881" s="38"/>
      <c r="D34881" s="38"/>
      <c r="E34881" s="93"/>
      <c r="L34881" s="38"/>
      <c r="M34881" s="38"/>
    </row>
    <row r="34882" spans="3:13" x14ac:dyDescent="0.2">
      <c r="C34882" s="38"/>
      <c r="D34882" s="38"/>
      <c r="E34882" s="93"/>
      <c r="L34882" s="38"/>
      <c r="M34882" s="38"/>
    </row>
    <row r="34883" spans="3:13" x14ac:dyDescent="0.2">
      <c r="C34883" s="38"/>
      <c r="D34883" s="38"/>
      <c r="E34883" s="93"/>
      <c r="L34883" s="38"/>
      <c r="M34883" s="38"/>
    </row>
    <row r="34884" spans="3:13" x14ac:dyDescent="0.2">
      <c r="C34884" s="38"/>
      <c r="D34884" s="38"/>
      <c r="E34884" s="93"/>
      <c r="L34884" s="38"/>
      <c r="M34884" s="38"/>
    </row>
    <row r="34885" spans="3:13" x14ac:dyDescent="0.2">
      <c r="C34885" s="38"/>
      <c r="D34885" s="38"/>
      <c r="E34885" s="93"/>
      <c r="L34885" s="38"/>
      <c r="M34885" s="38"/>
    </row>
    <row r="34886" spans="3:13" x14ac:dyDescent="0.2">
      <c r="C34886" s="38"/>
      <c r="D34886" s="38"/>
      <c r="E34886" s="93"/>
      <c r="L34886" s="38"/>
      <c r="M34886" s="38"/>
    </row>
    <row r="34887" spans="3:13" x14ac:dyDescent="0.2">
      <c r="C34887" s="38"/>
      <c r="D34887" s="38"/>
      <c r="E34887" s="93"/>
      <c r="L34887" s="38"/>
      <c r="M34887" s="38"/>
    </row>
    <row r="34888" spans="3:13" x14ac:dyDescent="0.2">
      <c r="C34888" s="38"/>
      <c r="D34888" s="38"/>
      <c r="E34888" s="93"/>
      <c r="L34888" s="38"/>
      <c r="M34888" s="38"/>
    </row>
    <row r="34889" spans="3:13" x14ac:dyDescent="0.2">
      <c r="C34889" s="38"/>
      <c r="D34889" s="38"/>
      <c r="E34889" s="93"/>
      <c r="L34889" s="38"/>
      <c r="M34889" s="38"/>
    </row>
    <row r="34890" spans="3:13" x14ac:dyDescent="0.2">
      <c r="C34890" s="38"/>
      <c r="D34890" s="38"/>
      <c r="E34890" s="93"/>
      <c r="L34890" s="38"/>
      <c r="M34890" s="38"/>
    </row>
    <row r="34891" spans="3:13" x14ac:dyDescent="0.2">
      <c r="C34891" s="38"/>
      <c r="D34891" s="38"/>
      <c r="E34891" s="93"/>
      <c r="L34891" s="38"/>
      <c r="M34891" s="38"/>
    </row>
    <row r="34892" spans="3:13" x14ac:dyDescent="0.2">
      <c r="C34892" s="38"/>
      <c r="D34892" s="38"/>
      <c r="E34892" s="93"/>
      <c r="L34892" s="38"/>
      <c r="M34892" s="38"/>
    </row>
    <row r="34893" spans="3:13" x14ac:dyDescent="0.2">
      <c r="C34893" s="38"/>
      <c r="D34893" s="38"/>
      <c r="E34893" s="93"/>
      <c r="L34893" s="38"/>
      <c r="M34893" s="38"/>
    </row>
    <row r="34894" spans="3:13" x14ac:dyDescent="0.2">
      <c r="C34894" s="38"/>
      <c r="D34894" s="38"/>
      <c r="E34894" s="93"/>
      <c r="L34894" s="38"/>
      <c r="M34894" s="38"/>
    </row>
    <row r="34895" spans="3:13" x14ac:dyDescent="0.2">
      <c r="C34895" s="38"/>
      <c r="D34895" s="38"/>
      <c r="E34895" s="93"/>
      <c r="L34895" s="38"/>
      <c r="M34895" s="38"/>
    </row>
    <row r="34896" spans="3:13" x14ac:dyDescent="0.2">
      <c r="C34896" s="38"/>
      <c r="D34896" s="38"/>
      <c r="E34896" s="93"/>
      <c r="L34896" s="38"/>
      <c r="M34896" s="38"/>
    </row>
    <row r="34897" spans="3:13" x14ac:dyDescent="0.2">
      <c r="C34897" s="38"/>
      <c r="D34897" s="38"/>
      <c r="E34897" s="93"/>
      <c r="L34897" s="38"/>
      <c r="M34897" s="38"/>
    </row>
    <row r="34898" spans="3:13" x14ac:dyDescent="0.2">
      <c r="C34898" s="38"/>
      <c r="D34898" s="38"/>
      <c r="E34898" s="93"/>
      <c r="L34898" s="38"/>
      <c r="M34898" s="38"/>
    </row>
    <row r="34899" spans="3:13" x14ac:dyDescent="0.2">
      <c r="C34899" s="38"/>
      <c r="D34899" s="38"/>
      <c r="E34899" s="93"/>
      <c r="L34899" s="38"/>
      <c r="M34899" s="38"/>
    </row>
    <row r="34900" spans="3:13" x14ac:dyDescent="0.2">
      <c r="C34900" s="38"/>
      <c r="D34900" s="38"/>
      <c r="E34900" s="93"/>
      <c r="L34900" s="38"/>
      <c r="M34900" s="38"/>
    </row>
    <row r="34901" spans="3:13" x14ac:dyDescent="0.2">
      <c r="C34901" s="38"/>
      <c r="D34901" s="38"/>
      <c r="E34901" s="93"/>
      <c r="L34901" s="38"/>
      <c r="M34901" s="38"/>
    </row>
    <row r="34902" spans="3:13" x14ac:dyDescent="0.2">
      <c r="C34902" s="38"/>
      <c r="D34902" s="38"/>
      <c r="E34902" s="93"/>
      <c r="L34902" s="38"/>
      <c r="M34902" s="38"/>
    </row>
    <row r="34903" spans="3:13" x14ac:dyDescent="0.2">
      <c r="C34903" s="38"/>
      <c r="D34903" s="38"/>
      <c r="E34903" s="93"/>
      <c r="L34903" s="38"/>
      <c r="M34903" s="38"/>
    </row>
    <row r="34904" spans="3:13" x14ac:dyDescent="0.2">
      <c r="C34904" s="38"/>
      <c r="D34904" s="38"/>
      <c r="E34904" s="93"/>
      <c r="L34904" s="38"/>
      <c r="M34904" s="38"/>
    </row>
    <row r="34905" spans="3:13" x14ac:dyDescent="0.2">
      <c r="C34905" s="38"/>
      <c r="D34905" s="38"/>
      <c r="E34905" s="93"/>
      <c r="L34905" s="38"/>
      <c r="M34905" s="38"/>
    </row>
    <row r="34906" spans="3:13" x14ac:dyDescent="0.2">
      <c r="C34906" s="38"/>
      <c r="D34906" s="38"/>
      <c r="E34906" s="93"/>
      <c r="L34906" s="38"/>
      <c r="M34906" s="38"/>
    </row>
    <row r="34907" spans="3:13" x14ac:dyDescent="0.2">
      <c r="C34907" s="38"/>
      <c r="D34907" s="38"/>
      <c r="E34907" s="93"/>
      <c r="L34907" s="38"/>
      <c r="M34907" s="38"/>
    </row>
    <row r="34908" spans="3:13" x14ac:dyDescent="0.2">
      <c r="C34908" s="38"/>
      <c r="D34908" s="38"/>
      <c r="E34908" s="93"/>
      <c r="L34908" s="38"/>
      <c r="M34908" s="38"/>
    </row>
    <row r="34909" spans="3:13" x14ac:dyDescent="0.2">
      <c r="C34909" s="38"/>
      <c r="D34909" s="38"/>
      <c r="E34909" s="93"/>
      <c r="L34909" s="38"/>
      <c r="M34909" s="38"/>
    </row>
    <row r="34910" spans="3:13" x14ac:dyDescent="0.2">
      <c r="C34910" s="38"/>
      <c r="D34910" s="38"/>
      <c r="E34910" s="93"/>
      <c r="L34910" s="38"/>
      <c r="M34910" s="38"/>
    </row>
    <row r="34911" spans="3:13" x14ac:dyDescent="0.2">
      <c r="C34911" s="38"/>
      <c r="D34911" s="38"/>
      <c r="E34911" s="93"/>
      <c r="L34911" s="38"/>
      <c r="M34911" s="38"/>
    </row>
    <row r="34912" spans="3:13" x14ac:dyDescent="0.2">
      <c r="C34912" s="38"/>
      <c r="D34912" s="38"/>
      <c r="E34912" s="93"/>
      <c r="L34912" s="38"/>
      <c r="M34912" s="38"/>
    </row>
    <row r="34913" spans="3:13" x14ac:dyDescent="0.2">
      <c r="C34913" s="38"/>
      <c r="D34913" s="38"/>
      <c r="E34913" s="93"/>
      <c r="L34913" s="38"/>
      <c r="M34913" s="38"/>
    </row>
    <row r="34914" spans="3:13" x14ac:dyDescent="0.2">
      <c r="C34914" s="38"/>
      <c r="D34914" s="38"/>
      <c r="E34914" s="93"/>
      <c r="L34914" s="38"/>
      <c r="M34914" s="38"/>
    </row>
    <row r="34915" spans="3:13" x14ac:dyDescent="0.2">
      <c r="C34915" s="38"/>
      <c r="D34915" s="38"/>
      <c r="E34915" s="93"/>
      <c r="L34915" s="38"/>
      <c r="M34915" s="38"/>
    </row>
    <row r="34916" spans="3:13" x14ac:dyDescent="0.2">
      <c r="C34916" s="38"/>
      <c r="D34916" s="38"/>
      <c r="E34916" s="93"/>
      <c r="L34916" s="38"/>
      <c r="M34916" s="38"/>
    </row>
    <row r="34917" spans="3:13" x14ac:dyDescent="0.2">
      <c r="C34917" s="38"/>
      <c r="D34917" s="38"/>
      <c r="E34917" s="93"/>
      <c r="L34917" s="38"/>
      <c r="M34917" s="38"/>
    </row>
    <row r="34918" spans="3:13" x14ac:dyDescent="0.2">
      <c r="C34918" s="38"/>
      <c r="D34918" s="38"/>
      <c r="E34918" s="93"/>
      <c r="L34918" s="38"/>
      <c r="M34918" s="38"/>
    </row>
    <row r="34919" spans="3:13" x14ac:dyDescent="0.2">
      <c r="C34919" s="38"/>
      <c r="D34919" s="38"/>
      <c r="E34919" s="93"/>
      <c r="L34919" s="38"/>
      <c r="M34919" s="38"/>
    </row>
    <row r="34920" spans="3:13" x14ac:dyDescent="0.2">
      <c r="C34920" s="38"/>
      <c r="D34920" s="38"/>
      <c r="E34920" s="93"/>
      <c r="L34920" s="38"/>
      <c r="M34920" s="38"/>
    </row>
    <row r="34921" spans="3:13" x14ac:dyDescent="0.2">
      <c r="C34921" s="38"/>
      <c r="D34921" s="38"/>
      <c r="E34921" s="93"/>
      <c r="L34921" s="38"/>
      <c r="M34921" s="38"/>
    </row>
    <row r="34922" spans="3:13" x14ac:dyDescent="0.2">
      <c r="C34922" s="38"/>
      <c r="D34922" s="38"/>
      <c r="E34922" s="93"/>
      <c r="L34922" s="38"/>
      <c r="M34922" s="38"/>
    </row>
    <row r="34923" spans="3:13" x14ac:dyDescent="0.2">
      <c r="C34923" s="38"/>
      <c r="D34923" s="38"/>
      <c r="E34923" s="93"/>
      <c r="L34923" s="38"/>
      <c r="M34923" s="38"/>
    </row>
    <row r="34924" spans="3:13" x14ac:dyDescent="0.2">
      <c r="C34924" s="38"/>
      <c r="D34924" s="38"/>
      <c r="E34924" s="93"/>
      <c r="L34924" s="38"/>
      <c r="M34924" s="38"/>
    </row>
    <row r="34925" spans="3:13" x14ac:dyDescent="0.2">
      <c r="C34925" s="38"/>
      <c r="D34925" s="38"/>
      <c r="E34925" s="93"/>
      <c r="L34925" s="38"/>
      <c r="M34925" s="38"/>
    </row>
    <row r="34926" spans="3:13" x14ac:dyDescent="0.2">
      <c r="C34926" s="38"/>
      <c r="D34926" s="38"/>
      <c r="E34926" s="93"/>
      <c r="L34926" s="38"/>
      <c r="M34926" s="38"/>
    </row>
    <row r="34927" spans="3:13" x14ac:dyDescent="0.2">
      <c r="C34927" s="38"/>
      <c r="D34927" s="38"/>
      <c r="E34927" s="93"/>
      <c r="L34927" s="38"/>
      <c r="M34927" s="38"/>
    </row>
    <row r="34928" spans="3:13" x14ac:dyDescent="0.2">
      <c r="C34928" s="38"/>
      <c r="D34928" s="38"/>
      <c r="E34928" s="93"/>
      <c r="L34928" s="38"/>
      <c r="M34928" s="38"/>
    </row>
    <row r="34929" spans="3:13" x14ac:dyDescent="0.2">
      <c r="C34929" s="38"/>
      <c r="D34929" s="38"/>
      <c r="E34929" s="93"/>
      <c r="L34929" s="38"/>
      <c r="M34929" s="38"/>
    </row>
    <row r="34930" spans="3:13" x14ac:dyDescent="0.2">
      <c r="C34930" s="38"/>
      <c r="D34930" s="38"/>
      <c r="E34930" s="93"/>
      <c r="L34930" s="38"/>
      <c r="M34930" s="38"/>
    </row>
    <row r="34931" spans="3:13" x14ac:dyDescent="0.2">
      <c r="C34931" s="38"/>
      <c r="D34931" s="38"/>
      <c r="E34931" s="93"/>
      <c r="L34931" s="38"/>
      <c r="M34931" s="38"/>
    </row>
    <row r="34932" spans="3:13" x14ac:dyDescent="0.2">
      <c r="C34932" s="38"/>
      <c r="D34932" s="38"/>
      <c r="E34932" s="93"/>
      <c r="L34932" s="38"/>
      <c r="M34932" s="38"/>
    </row>
    <row r="34933" spans="3:13" x14ac:dyDescent="0.2">
      <c r="C34933" s="38"/>
      <c r="D34933" s="38"/>
      <c r="E34933" s="93"/>
      <c r="L34933" s="38"/>
      <c r="M34933" s="38"/>
    </row>
    <row r="34934" spans="3:13" x14ac:dyDescent="0.2">
      <c r="C34934" s="38"/>
      <c r="D34934" s="38"/>
      <c r="E34934" s="93"/>
      <c r="L34934" s="38"/>
      <c r="M34934" s="38"/>
    </row>
    <row r="34935" spans="3:13" x14ac:dyDescent="0.2">
      <c r="C34935" s="38"/>
      <c r="D34935" s="38"/>
      <c r="E34935" s="93"/>
      <c r="L34935" s="38"/>
      <c r="M34935" s="38"/>
    </row>
    <row r="34936" spans="3:13" x14ac:dyDescent="0.2">
      <c r="C34936" s="38"/>
      <c r="D34936" s="38"/>
      <c r="E34936" s="93"/>
      <c r="L34936" s="38"/>
      <c r="M34936" s="38"/>
    </row>
    <row r="34937" spans="3:13" x14ac:dyDescent="0.2">
      <c r="C34937" s="38"/>
      <c r="D34937" s="38"/>
      <c r="E34937" s="93"/>
      <c r="L34937" s="38"/>
      <c r="M34937" s="38"/>
    </row>
    <row r="34938" spans="3:13" x14ac:dyDescent="0.2">
      <c r="C34938" s="38"/>
      <c r="D34938" s="38"/>
      <c r="E34938" s="93"/>
      <c r="L34938" s="38"/>
      <c r="M34938" s="38"/>
    </row>
    <row r="34939" spans="3:13" x14ac:dyDescent="0.2">
      <c r="C34939" s="38"/>
      <c r="D34939" s="38"/>
      <c r="E34939" s="93"/>
      <c r="L34939" s="38"/>
      <c r="M34939" s="38"/>
    </row>
    <row r="34940" spans="3:13" x14ac:dyDescent="0.2">
      <c r="C34940" s="38"/>
      <c r="D34940" s="38"/>
      <c r="E34940" s="93"/>
      <c r="L34940" s="38"/>
      <c r="M34940" s="38"/>
    </row>
    <row r="34941" spans="3:13" x14ac:dyDescent="0.2">
      <c r="C34941" s="38"/>
      <c r="D34941" s="38"/>
      <c r="E34941" s="93"/>
      <c r="L34941" s="38"/>
      <c r="M34941" s="38"/>
    </row>
    <row r="34942" spans="3:13" x14ac:dyDescent="0.2">
      <c r="C34942" s="38"/>
      <c r="D34942" s="38"/>
      <c r="E34942" s="93"/>
      <c r="L34942" s="38"/>
      <c r="M34942" s="38"/>
    </row>
    <row r="34943" spans="3:13" x14ac:dyDescent="0.2">
      <c r="C34943" s="38"/>
      <c r="D34943" s="38"/>
      <c r="E34943" s="93"/>
      <c r="L34943" s="38"/>
      <c r="M34943" s="38"/>
    </row>
    <row r="34944" spans="3:13" x14ac:dyDescent="0.2">
      <c r="C34944" s="38"/>
      <c r="D34944" s="38"/>
      <c r="E34944" s="93"/>
      <c r="L34944" s="38"/>
      <c r="M34944" s="38"/>
    </row>
    <row r="34945" spans="3:13" x14ac:dyDescent="0.2">
      <c r="C34945" s="38"/>
      <c r="D34945" s="38"/>
      <c r="E34945" s="93"/>
      <c r="L34945" s="38"/>
      <c r="M34945" s="38"/>
    </row>
    <row r="34946" spans="3:13" x14ac:dyDescent="0.2">
      <c r="C34946" s="38"/>
      <c r="D34946" s="38"/>
      <c r="E34946" s="93"/>
      <c r="L34946" s="38"/>
      <c r="M34946" s="38"/>
    </row>
    <row r="34947" spans="3:13" x14ac:dyDescent="0.2">
      <c r="C34947" s="38"/>
      <c r="D34947" s="38"/>
      <c r="E34947" s="93"/>
      <c r="L34947" s="38"/>
      <c r="M34947" s="38"/>
    </row>
    <row r="34948" spans="3:13" x14ac:dyDescent="0.2">
      <c r="C34948" s="38"/>
      <c r="D34948" s="38"/>
      <c r="E34948" s="93"/>
      <c r="L34948" s="38"/>
      <c r="M34948" s="38"/>
    </row>
    <row r="34949" spans="3:13" x14ac:dyDescent="0.2">
      <c r="C34949" s="38"/>
      <c r="D34949" s="38"/>
      <c r="E34949" s="93"/>
      <c r="L34949" s="38"/>
      <c r="M34949" s="38"/>
    </row>
    <row r="34950" spans="3:13" x14ac:dyDescent="0.2">
      <c r="C34950" s="38"/>
      <c r="D34950" s="38"/>
      <c r="E34950" s="93"/>
      <c r="L34950" s="38"/>
      <c r="M34950" s="38"/>
    </row>
    <row r="34951" spans="3:13" x14ac:dyDescent="0.2">
      <c r="C34951" s="38"/>
      <c r="D34951" s="38"/>
      <c r="E34951" s="93"/>
      <c r="L34951" s="38"/>
      <c r="M34951" s="38"/>
    </row>
    <row r="34952" spans="3:13" x14ac:dyDescent="0.2">
      <c r="C34952" s="38"/>
      <c r="D34952" s="38"/>
      <c r="E34952" s="93"/>
      <c r="L34952" s="38"/>
      <c r="M34952" s="38"/>
    </row>
    <row r="34953" spans="3:13" x14ac:dyDescent="0.2">
      <c r="C34953" s="38"/>
      <c r="D34953" s="38"/>
      <c r="E34953" s="93"/>
      <c r="L34953" s="38"/>
      <c r="M34953" s="38"/>
    </row>
    <row r="34954" spans="3:13" x14ac:dyDescent="0.2">
      <c r="C34954" s="38"/>
      <c r="D34954" s="38"/>
      <c r="E34954" s="93"/>
      <c r="L34954" s="38"/>
      <c r="M34954" s="38"/>
    </row>
    <row r="34955" spans="3:13" x14ac:dyDescent="0.2">
      <c r="C34955" s="38"/>
      <c r="D34955" s="38"/>
      <c r="E34955" s="93"/>
      <c r="L34955" s="38"/>
      <c r="M34955" s="38"/>
    </row>
    <row r="34956" spans="3:13" x14ac:dyDescent="0.2">
      <c r="C34956" s="38"/>
      <c r="D34956" s="38"/>
      <c r="E34956" s="93"/>
      <c r="L34956" s="38"/>
      <c r="M34956" s="38"/>
    </row>
    <row r="34957" spans="3:13" x14ac:dyDescent="0.2">
      <c r="C34957" s="38"/>
      <c r="D34957" s="38"/>
      <c r="E34957" s="93"/>
      <c r="L34957" s="38"/>
      <c r="M34957" s="38"/>
    </row>
    <row r="34958" spans="3:13" x14ac:dyDescent="0.2">
      <c r="C34958" s="38"/>
      <c r="D34958" s="38"/>
      <c r="E34958" s="93"/>
      <c r="L34958" s="38"/>
      <c r="M34958" s="38"/>
    </row>
    <row r="34959" spans="3:13" x14ac:dyDescent="0.2">
      <c r="C34959" s="38"/>
      <c r="D34959" s="38"/>
      <c r="E34959" s="93"/>
      <c r="L34959" s="38"/>
      <c r="M34959" s="38"/>
    </row>
    <row r="34960" spans="3:13" x14ac:dyDescent="0.2">
      <c r="C34960" s="38"/>
      <c r="D34960" s="38"/>
      <c r="E34960" s="93"/>
      <c r="L34960" s="38"/>
      <c r="M34960" s="38"/>
    </row>
    <row r="34961" spans="3:13" x14ac:dyDescent="0.2">
      <c r="C34961" s="38"/>
      <c r="D34961" s="38"/>
      <c r="E34961" s="93"/>
      <c r="L34961" s="38"/>
      <c r="M34961" s="38"/>
    </row>
    <row r="34962" spans="3:13" x14ac:dyDescent="0.2">
      <c r="C34962" s="38"/>
      <c r="D34962" s="38"/>
      <c r="E34962" s="93"/>
      <c r="L34962" s="38"/>
      <c r="M34962" s="38"/>
    </row>
    <row r="34963" spans="3:13" x14ac:dyDescent="0.2">
      <c r="C34963" s="38"/>
      <c r="D34963" s="38"/>
      <c r="E34963" s="93"/>
      <c r="L34963" s="38"/>
      <c r="M34963" s="38"/>
    </row>
    <row r="34964" spans="3:13" x14ac:dyDescent="0.2">
      <c r="C34964" s="38"/>
      <c r="D34964" s="38"/>
      <c r="E34964" s="93"/>
      <c r="L34964" s="38"/>
      <c r="M34964" s="38"/>
    </row>
    <row r="34965" spans="3:13" x14ac:dyDescent="0.2">
      <c r="C34965" s="38"/>
      <c r="D34965" s="38"/>
      <c r="E34965" s="93"/>
      <c r="L34965" s="38"/>
      <c r="M34965" s="38"/>
    </row>
    <row r="34966" spans="3:13" x14ac:dyDescent="0.2">
      <c r="C34966" s="38"/>
      <c r="D34966" s="38"/>
      <c r="E34966" s="93"/>
      <c r="L34966" s="38"/>
      <c r="M34966" s="38"/>
    </row>
    <row r="34967" spans="3:13" x14ac:dyDescent="0.2">
      <c r="C34967" s="38"/>
      <c r="D34967" s="38"/>
      <c r="E34967" s="93"/>
      <c r="L34967" s="38"/>
      <c r="M34967" s="38"/>
    </row>
    <row r="34968" spans="3:13" x14ac:dyDescent="0.2">
      <c r="C34968" s="38"/>
      <c r="D34968" s="38"/>
      <c r="E34968" s="93"/>
      <c r="L34968" s="38"/>
      <c r="M34968" s="38"/>
    </row>
    <row r="34969" spans="3:13" x14ac:dyDescent="0.2">
      <c r="C34969" s="38"/>
      <c r="D34969" s="38"/>
      <c r="E34969" s="93"/>
      <c r="L34969" s="38"/>
      <c r="M34969" s="38"/>
    </row>
    <row r="34970" spans="3:13" x14ac:dyDescent="0.2">
      <c r="C34970" s="38"/>
      <c r="D34970" s="38"/>
      <c r="E34970" s="93"/>
      <c r="L34970" s="38"/>
      <c r="M34970" s="38"/>
    </row>
    <row r="34971" spans="3:13" x14ac:dyDescent="0.2">
      <c r="C34971" s="38"/>
      <c r="D34971" s="38"/>
      <c r="E34971" s="93"/>
      <c r="L34971" s="38"/>
      <c r="M34971" s="38"/>
    </row>
    <row r="34972" spans="3:13" x14ac:dyDescent="0.2">
      <c r="C34972" s="38"/>
      <c r="D34972" s="38"/>
      <c r="E34972" s="93"/>
      <c r="L34972" s="38"/>
      <c r="M34972" s="38"/>
    </row>
    <row r="34973" spans="3:13" x14ac:dyDescent="0.2">
      <c r="C34973" s="38"/>
      <c r="D34973" s="38"/>
      <c r="E34973" s="93"/>
      <c r="L34973" s="38"/>
      <c r="M34973" s="38"/>
    </row>
    <row r="34974" spans="3:13" x14ac:dyDescent="0.2">
      <c r="C34974" s="38"/>
      <c r="D34974" s="38"/>
      <c r="E34974" s="93"/>
      <c r="L34974" s="38"/>
      <c r="M34974" s="38"/>
    </row>
    <row r="34975" spans="3:13" x14ac:dyDescent="0.2">
      <c r="C34975" s="38"/>
      <c r="D34975" s="38"/>
      <c r="E34975" s="93"/>
      <c r="L34975" s="38"/>
      <c r="M34975" s="38"/>
    </row>
    <row r="34976" spans="3:13" x14ac:dyDescent="0.2">
      <c r="C34976" s="38"/>
      <c r="D34976" s="38"/>
      <c r="E34976" s="93"/>
      <c r="L34976" s="38"/>
      <c r="M34976" s="38"/>
    </row>
    <row r="34977" spans="3:13" x14ac:dyDescent="0.2">
      <c r="C34977" s="38"/>
      <c r="D34977" s="38"/>
      <c r="E34977" s="93"/>
      <c r="L34977" s="38"/>
      <c r="M34977" s="38"/>
    </row>
    <row r="34978" spans="3:13" x14ac:dyDescent="0.2">
      <c r="C34978" s="38"/>
      <c r="D34978" s="38"/>
      <c r="E34978" s="93"/>
      <c r="L34978" s="38"/>
      <c r="M34978" s="38"/>
    </row>
    <row r="34979" spans="3:13" x14ac:dyDescent="0.2">
      <c r="C34979" s="38"/>
      <c r="D34979" s="38"/>
      <c r="E34979" s="93"/>
      <c r="L34979" s="38"/>
      <c r="M34979" s="38"/>
    </row>
    <row r="34980" spans="3:13" x14ac:dyDescent="0.2">
      <c r="C34980" s="38"/>
      <c r="D34980" s="38"/>
      <c r="E34980" s="93"/>
      <c r="L34980" s="38"/>
      <c r="M34980" s="38"/>
    </row>
    <row r="34981" spans="3:13" x14ac:dyDescent="0.2">
      <c r="C34981" s="38"/>
      <c r="D34981" s="38"/>
      <c r="E34981" s="93"/>
      <c r="L34981" s="38"/>
      <c r="M34981" s="38"/>
    </row>
    <row r="34982" spans="3:13" x14ac:dyDescent="0.2">
      <c r="C34982" s="38"/>
      <c r="D34982" s="38"/>
      <c r="E34982" s="93"/>
      <c r="L34982" s="38"/>
      <c r="M34982" s="38"/>
    </row>
    <row r="34983" spans="3:13" x14ac:dyDescent="0.2">
      <c r="C34983" s="38"/>
      <c r="D34983" s="38"/>
      <c r="E34983" s="93"/>
      <c r="L34983" s="38"/>
      <c r="M34983" s="38"/>
    </row>
    <row r="34984" spans="3:13" x14ac:dyDescent="0.2">
      <c r="C34984" s="38"/>
      <c r="D34984" s="38"/>
      <c r="E34984" s="93"/>
      <c r="L34984" s="38"/>
      <c r="M34984" s="38"/>
    </row>
    <row r="34985" spans="3:13" x14ac:dyDescent="0.2">
      <c r="C34985" s="38"/>
      <c r="D34985" s="38"/>
      <c r="E34985" s="93"/>
      <c r="L34985" s="38"/>
      <c r="M34985" s="38"/>
    </row>
    <row r="34986" spans="3:13" x14ac:dyDescent="0.2">
      <c r="C34986" s="38"/>
      <c r="D34986" s="38"/>
      <c r="E34986" s="93"/>
      <c r="L34986" s="38"/>
      <c r="M34986" s="38"/>
    </row>
    <row r="34987" spans="3:13" x14ac:dyDescent="0.2">
      <c r="C34987" s="38"/>
      <c r="D34987" s="38"/>
      <c r="E34987" s="93"/>
      <c r="L34987" s="38"/>
      <c r="M34987" s="38"/>
    </row>
    <row r="34988" spans="3:13" x14ac:dyDescent="0.2">
      <c r="C34988" s="38"/>
      <c r="D34988" s="38"/>
      <c r="E34988" s="93"/>
      <c r="L34988" s="38"/>
      <c r="M34988" s="38"/>
    </row>
    <row r="34989" spans="3:13" x14ac:dyDescent="0.2">
      <c r="C34989" s="38"/>
      <c r="D34989" s="38"/>
      <c r="E34989" s="93"/>
      <c r="L34989" s="38"/>
      <c r="M34989" s="38"/>
    </row>
    <row r="34990" spans="3:13" x14ac:dyDescent="0.2">
      <c r="C34990" s="38"/>
      <c r="D34990" s="38"/>
      <c r="E34990" s="93"/>
      <c r="L34990" s="38"/>
      <c r="M34990" s="38"/>
    </row>
    <row r="34991" spans="3:13" x14ac:dyDescent="0.2">
      <c r="C34991" s="38"/>
      <c r="D34991" s="38"/>
      <c r="E34991" s="93"/>
      <c r="L34991" s="38"/>
      <c r="M34991" s="38"/>
    </row>
    <row r="34992" spans="3:13" x14ac:dyDescent="0.2">
      <c r="C34992" s="38"/>
      <c r="D34992" s="38"/>
      <c r="E34992" s="93"/>
      <c r="L34992" s="38"/>
      <c r="M34992" s="38"/>
    </row>
    <row r="34993" spans="3:13" x14ac:dyDescent="0.2">
      <c r="C34993" s="38"/>
      <c r="D34993" s="38"/>
      <c r="E34993" s="93"/>
      <c r="L34993" s="38"/>
      <c r="M34993" s="38"/>
    </row>
    <row r="34994" spans="3:13" x14ac:dyDescent="0.2">
      <c r="C34994" s="38"/>
      <c r="D34994" s="38"/>
      <c r="E34994" s="93"/>
      <c r="L34994" s="38"/>
      <c r="M34994" s="38"/>
    </row>
    <row r="34995" spans="3:13" x14ac:dyDescent="0.2">
      <c r="C34995" s="38"/>
      <c r="D34995" s="38"/>
      <c r="E34995" s="93"/>
      <c r="L34995" s="38"/>
      <c r="M34995" s="38"/>
    </row>
    <row r="34996" spans="3:13" x14ac:dyDescent="0.2">
      <c r="C34996" s="38"/>
      <c r="D34996" s="38"/>
      <c r="E34996" s="93"/>
      <c r="L34996" s="38"/>
      <c r="M34996" s="38"/>
    </row>
    <row r="34997" spans="3:13" x14ac:dyDescent="0.2">
      <c r="C34997" s="38"/>
      <c r="D34997" s="38"/>
      <c r="E34997" s="93"/>
      <c r="L34997" s="38"/>
      <c r="M34997" s="38"/>
    </row>
    <row r="34998" spans="3:13" x14ac:dyDescent="0.2">
      <c r="C34998" s="38"/>
      <c r="D34998" s="38"/>
      <c r="E34998" s="93"/>
      <c r="L34998" s="38"/>
      <c r="M34998" s="38"/>
    </row>
    <row r="34999" spans="3:13" x14ac:dyDescent="0.2">
      <c r="C34999" s="38"/>
      <c r="D34999" s="38"/>
      <c r="E34999" s="93"/>
      <c r="L34999" s="38"/>
      <c r="M34999" s="3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9" bestFit="1" customWidth="1"/>
    <col min="12" max="12" width="18.7109375" style="39" customWidth="1"/>
    <col min="13" max="13" width="13.85546875" style="39" customWidth="1"/>
    <col min="14" max="14" width="9.140625" style="39"/>
    <col min="15" max="15" width="14.5703125" style="39" customWidth="1"/>
    <col min="16" max="16" width="12.7109375" style="39" customWidth="1"/>
    <col min="17" max="17" width="24" style="39" customWidth="1"/>
    <col min="18" max="18" width="21.28515625" style="39" customWidth="1"/>
    <col min="19" max="19" width="23.85546875" style="39" customWidth="1"/>
    <col min="20" max="20" width="18.85546875" style="39" customWidth="1"/>
    <col min="21" max="21" width="22.28515625" style="39" customWidth="1"/>
    <col min="22" max="22" width="26.5703125" style="39" customWidth="1"/>
    <col min="23" max="23" width="23.85546875" style="39" customWidth="1"/>
    <col min="24" max="258" width="9.140625" style="39"/>
    <col min="259" max="259" width="26.5703125" style="39" customWidth="1"/>
    <col min="260" max="260" width="10.5703125" style="39" customWidth="1"/>
    <col min="261" max="261" width="9.42578125" style="39" bestFit="1" customWidth="1"/>
    <col min="262" max="262" width="19.85546875" style="39" customWidth="1"/>
    <col min="263" max="263" width="33.85546875" style="39" customWidth="1"/>
    <col min="264" max="264" width="31.7109375" style="39" customWidth="1"/>
    <col min="265" max="265" width="20.42578125" style="39" customWidth="1"/>
    <col min="266" max="266" width="22" style="39" customWidth="1"/>
    <col min="267" max="267" width="20.85546875" style="39" customWidth="1"/>
    <col min="268" max="268" width="18.7109375" style="39" customWidth="1"/>
    <col min="269" max="269" width="13.85546875" style="39" customWidth="1"/>
    <col min="270" max="270" width="9.140625" style="39"/>
    <col min="271" max="271" width="14.5703125" style="39" customWidth="1"/>
    <col min="272" max="272" width="12.7109375" style="39" customWidth="1"/>
    <col min="273" max="273" width="24" style="39" customWidth="1"/>
    <col min="274" max="274" width="21.28515625" style="39" customWidth="1"/>
    <col min="275" max="275" width="23.85546875" style="39" customWidth="1"/>
    <col min="276" max="276" width="18.85546875" style="39" customWidth="1"/>
    <col min="277" max="277" width="22.28515625" style="39" customWidth="1"/>
    <col min="278" max="278" width="26.5703125" style="39" customWidth="1"/>
    <col min="279" max="279" width="23.85546875" style="39" customWidth="1"/>
    <col min="280" max="514" width="9.140625" style="39"/>
    <col min="515" max="515" width="26.5703125" style="39" customWidth="1"/>
    <col min="516" max="516" width="10.5703125" style="39" customWidth="1"/>
    <col min="517" max="517" width="9.42578125" style="39" bestFit="1" customWidth="1"/>
    <col min="518" max="518" width="19.85546875" style="39" customWidth="1"/>
    <col min="519" max="519" width="33.85546875" style="39" customWidth="1"/>
    <col min="520" max="520" width="31.7109375" style="39" customWidth="1"/>
    <col min="521" max="521" width="20.42578125" style="39" customWidth="1"/>
    <col min="522" max="522" width="22" style="39" customWidth="1"/>
    <col min="523" max="523" width="20.85546875" style="39" customWidth="1"/>
    <col min="524" max="524" width="18.7109375" style="39" customWidth="1"/>
    <col min="525" max="525" width="13.85546875" style="39" customWidth="1"/>
    <col min="526" max="526" width="9.140625" style="39"/>
    <col min="527" max="527" width="14.5703125" style="39" customWidth="1"/>
    <col min="528" max="528" width="12.7109375" style="39" customWidth="1"/>
    <col min="529" max="529" width="24" style="39" customWidth="1"/>
    <col min="530" max="530" width="21.28515625" style="39" customWidth="1"/>
    <col min="531" max="531" width="23.85546875" style="39" customWidth="1"/>
    <col min="532" max="532" width="18.85546875" style="39" customWidth="1"/>
    <col min="533" max="533" width="22.28515625" style="39" customWidth="1"/>
    <col min="534" max="534" width="26.5703125" style="39" customWidth="1"/>
    <col min="535" max="535" width="23.85546875" style="39" customWidth="1"/>
    <col min="536" max="770" width="9.140625" style="39"/>
    <col min="771" max="771" width="26.5703125" style="39" customWidth="1"/>
    <col min="772" max="772" width="10.5703125" style="39" customWidth="1"/>
    <col min="773" max="773" width="9.42578125" style="39" bestFit="1" customWidth="1"/>
    <col min="774" max="774" width="19.85546875" style="39" customWidth="1"/>
    <col min="775" max="775" width="33.85546875" style="39" customWidth="1"/>
    <col min="776" max="776" width="31.7109375" style="39" customWidth="1"/>
    <col min="777" max="777" width="20.42578125" style="39" customWidth="1"/>
    <col min="778" max="778" width="22" style="39" customWidth="1"/>
    <col min="779" max="779" width="20.85546875" style="39" customWidth="1"/>
    <col min="780" max="780" width="18.7109375" style="39" customWidth="1"/>
    <col min="781" max="781" width="13.85546875" style="39" customWidth="1"/>
    <col min="782" max="782" width="9.140625" style="39"/>
    <col min="783" max="783" width="14.5703125" style="39" customWidth="1"/>
    <col min="784" max="784" width="12.7109375" style="39" customWidth="1"/>
    <col min="785" max="785" width="24" style="39" customWidth="1"/>
    <col min="786" max="786" width="21.28515625" style="39" customWidth="1"/>
    <col min="787" max="787" width="23.85546875" style="39" customWidth="1"/>
    <col min="788" max="788" width="18.85546875" style="39" customWidth="1"/>
    <col min="789" max="789" width="22.28515625" style="39" customWidth="1"/>
    <col min="790" max="790" width="26.5703125" style="39" customWidth="1"/>
    <col min="791" max="791" width="23.85546875" style="39" customWidth="1"/>
    <col min="792" max="1026" width="9.140625" style="39"/>
    <col min="1027" max="1027" width="26.5703125" style="39" customWidth="1"/>
    <col min="1028" max="1028" width="10.5703125" style="39" customWidth="1"/>
    <col min="1029" max="1029" width="9.42578125" style="39" bestFit="1" customWidth="1"/>
    <col min="1030" max="1030" width="19.85546875" style="39" customWidth="1"/>
    <col min="1031" max="1031" width="33.85546875" style="39" customWidth="1"/>
    <col min="1032" max="1032" width="31.7109375" style="39" customWidth="1"/>
    <col min="1033" max="1033" width="20.42578125" style="39" customWidth="1"/>
    <col min="1034" max="1034" width="22" style="39" customWidth="1"/>
    <col min="1035" max="1035" width="20.85546875" style="39" customWidth="1"/>
    <col min="1036" max="1036" width="18.7109375" style="39" customWidth="1"/>
    <col min="1037" max="1037" width="13.85546875" style="39" customWidth="1"/>
    <col min="1038" max="1038" width="9.140625" style="39"/>
    <col min="1039" max="1039" width="14.5703125" style="39" customWidth="1"/>
    <col min="1040" max="1040" width="12.7109375" style="39" customWidth="1"/>
    <col min="1041" max="1041" width="24" style="39" customWidth="1"/>
    <col min="1042" max="1042" width="21.28515625" style="39" customWidth="1"/>
    <col min="1043" max="1043" width="23.85546875" style="39" customWidth="1"/>
    <col min="1044" max="1044" width="18.85546875" style="39" customWidth="1"/>
    <col min="1045" max="1045" width="22.28515625" style="39" customWidth="1"/>
    <col min="1046" max="1046" width="26.5703125" style="39" customWidth="1"/>
    <col min="1047" max="1047" width="23.85546875" style="39" customWidth="1"/>
    <col min="1048" max="1282" width="9.140625" style="39"/>
    <col min="1283" max="1283" width="26.5703125" style="39" customWidth="1"/>
    <col min="1284" max="1284" width="10.5703125" style="39" customWidth="1"/>
    <col min="1285" max="1285" width="9.42578125" style="39" bestFit="1" customWidth="1"/>
    <col min="1286" max="1286" width="19.85546875" style="39" customWidth="1"/>
    <col min="1287" max="1287" width="33.85546875" style="39" customWidth="1"/>
    <col min="1288" max="1288" width="31.7109375" style="39" customWidth="1"/>
    <col min="1289" max="1289" width="20.42578125" style="39" customWidth="1"/>
    <col min="1290" max="1290" width="22" style="39" customWidth="1"/>
    <col min="1291" max="1291" width="20.85546875" style="39" customWidth="1"/>
    <col min="1292" max="1292" width="18.7109375" style="39" customWidth="1"/>
    <col min="1293" max="1293" width="13.85546875" style="39" customWidth="1"/>
    <col min="1294" max="1294" width="9.140625" style="39"/>
    <col min="1295" max="1295" width="14.5703125" style="39" customWidth="1"/>
    <col min="1296" max="1296" width="12.7109375" style="39" customWidth="1"/>
    <col min="1297" max="1297" width="24" style="39" customWidth="1"/>
    <col min="1298" max="1298" width="21.28515625" style="39" customWidth="1"/>
    <col min="1299" max="1299" width="23.85546875" style="39" customWidth="1"/>
    <col min="1300" max="1300" width="18.85546875" style="39" customWidth="1"/>
    <col min="1301" max="1301" width="22.28515625" style="39" customWidth="1"/>
    <col min="1302" max="1302" width="26.5703125" style="39" customWidth="1"/>
    <col min="1303" max="1303" width="23.85546875" style="39" customWidth="1"/>
    <col min="1304" max="1538" width="9.140625" style="39"/>
    <col min="1539" max="1539" width="26.5703125" style="39" customWidth="1"/>
    <col min="1540" max="1540" width="10.5703125" style="39" customWidth="1"/>
    <col min="1541" max="1541" width="9.42578125" style="39" bestFit="1" customWidth="1"/>
    <col min="1542" max="1542" width="19.85546875" style="39" customWidth="1"/>
    <col min="1543" max="1543" width="33.85546875" style="39" customWidth="1"/>
    <col min="1544" max="1544" width="31.7109375" style="39" customWidth="1"/>
    <col min="1545" max="1545" width="20.42578125" style="39" customWidth="1"/>
    <col min="1546" max="1546" width="22" style="39" customWidth="1"/>
    <col min="1547" max="1547" width="20.85546875" style="39" customWidth="1"/>
    <col min="1548" max="1548" width="18.7109375" style="39" customWidth="1"/>
    <col min="1549" max="1549" width="13.85546875" style="39" customWidth="1"/>
    <col min="1550" max="1550" width="9.140625" style="39"/>
    <col min="1551" max="1551" width="14.5703125" style="39" customWidth="1"/>
    <col min="1552" max="1552" width="12.7109375" style="39" customWidth="1"/>
    <col min="1553" max="1553" width="24" style="39" customWidth="1"/>
    <col min="1554" max="1554" width="21.28515625" style="39" customWidth="1"/>
    <col min="1555" max="1555" width="23.85546875" style="39" customWidth="1"/>
    <col min="1556" max="1556" width="18.85546875" style="39" customWidth="1"/>
    <col min="1557" max="1557" width="22.28515625" style="39" customWidth="1"/>
    <col min="1558" max="1558" width="26.5703125" style="39" customWidth="1"/>
    <col min="1559" max="1559" width="23.85546875" style="39" customWidth="1"/>
    <col min="1560" max="1794" width="9.140625" style="39"/>
    <col min="1795" max="1795" width="26.5703125" style="39" customWidth="1"/>
    <col min="1796" max="1796" width="10.5703125" style="39" customWidth="1"/>
    <col min="1797" max="1797" width="9.42578125" style="39" bestFit="1" customWidth="1"/>
    <col min="1798" max="1798" width="19.85546875" style="39" customWidth="1"/>
    <col min="1799" max="1799" width="33.85546875" style="39" customWidth="1"/>
    <col min="1800" max="1800" width="31.7109375" style="39" customWidth="1"/>
    <col min="1801" max="1801" width="20.42578125" style="39" customWidth="1"/>
    <col min="1802" max="1802" width="22" style="39" customWidth="1"/>
    <col min="1803" max="1803" width="20.85546875" style="39" customWidth="1"/>
    <col min="1804" max="1804" width="18.7109375" style="39" customWidth="1"/>
    <col min="1805" max="1805" width="13.85546875" style="39" customWidth="1"/>
    <col min="1806" max="1806" width="9.140625" style="39"/>
    <col min="1807" max="1807" width="14.5703125" style="39" customWidth="1"/>
    <col min="1808" max="1808" width="12.7109375" style="39" customWidth="1"/>
    <col min="1809" max="1809" width="24" style="39" customWidth="1"/>
    <col min="1810" max="1810" width="21.28515625" style="39" customWidth="1"/>
    <col min="1811" max="1811" width="23.85546875" style="39" customWidth="1"/>
    <col min="1812" max="1812" width="18.85546875" style="39" customWidth="1"/>
    <col min="1813" max="1813" width="22.28515625" style="39" customWidth="1"/>
    <col min="1814" max="1814" width="26.5703125" style="39" customWidth="1"/>
    <col min="1815" max="1815" width="23.85546875" style="39" customWidth="1"/>
    <col min="1816" max="2050" width="9.140625" style="39"/>
    <col min="2051" max="2051" width="26.5703125" style="39" customWidth="1"/>
    <col min="2052" max="2052" width="10.5703125" style="39" customWidth="1"/>
    <col min="2053" max="2053" width="9.42578125" style="39" bestFit="1" customWidth="1"/>
    <col min="2054" max="2054" width="19.85546875" style="39" customWidth="1"/>
    <col min="2055" max="2055" width="33.85546875" style="39" customWidth="1"/>
    <col min="2056" max="2056" width="31.7109375" style="39" customWidth="1"/>
    <col min="2057" max="2057" width="20.42578125" style="39" customWidth="1"/>
    <col min="2058" max="2058" width="22" style="39" customWidth="1"/>
    <col min="2059" max="2059" width="20.85546875" style="39" customWidth="1"/>
    <col min="2060" max="2060" width="18.7109375" style="39" customWidth="1"/>
    <col min="2061" max="2061" width="13.85546875" style="39" customWidth="1"/>
    <col min="2062" max="2062" width="9.140625" style="39"/>
    <col min="2063" max="2063" width="14.5703125" style="39" customWidth="1"/>
    <col min="2064" max="2064" width="12.7109375" style="39" customWidth="1"/>
    <col min="2065" max="2065" width="24" style="39" customWidth="1"/>
    <col min="2066" max="2066" width="21.28515625" style="39" customWidth="1"/>
    <col min="2067" max="2067" width="23.85546875" style="39" customWidth="1"/>
    <col min="2068" max="2068" width="18.85546875" style="39" customWidth="1"/>
    <col min="2069" max="2069" width="22.28515625" style="39" customWidth="1"/>
    <col min="2070" max="2070" width="26.5703125" style="39" customWidth="1"/>
    <col min="2071" max="2071" width="23.85546875" style="39" customWidth="1"/>
    <col min="2072" max="2306" width="9.140625" style="39"/>
    <col min="2307" max="2307" width="26.5703125" style="39" customWidth="1"/>
    <col min="2308" max="2308" width="10.5703125" style="39" customWidth="1"/>
    <col min="2309" max="2309" width="9.42578125" style="39" bestFit="1" customWidth="1"/>
    <col min="2310" max="2310" width="19.85546875" style="39" customWidth="1"/>
    <col min="2311" max="2311" width="33.85546875" style="39" customWidth="1"/>
    <col min="2312" max="2312" width="31.7109375" style="39" customWidth="1"/>
    <col min="2313" max="2313" width="20.42578125" style="39" customWidth="1"/>
    <col min="2314" max="2314" width="22" style="39" customWidth="1"/>
    <col min="2315" max="2315" width="20.85546875" style="39" customWidth="1"/>
    <col min="2316" max="2316" width="18.7109375" style="39" customWidth="1"/>
    <col min="2317" max="2317" width="13.85546875" style="39" customWidth="1"/>
    <col min="2318" max="2318" width="9.140625" style="39"/>
    <col min="2319" max="2319" width="14.5703125" style="39" customWidth="1"/>
    <col min="2320" max="2320" width="12.7109375" style="39" customWidth="1"/>
    <col min="2321" max="2321" width="24" style="39" customWidth="1"/>
    <col min="2322" max="2322" width="21.28515625" style="39" customWidth="1"/>
    <col min="2323" max="2323" width="23.85546875" style="39" customWidth="1"/>
    <col min="2324" max="2324" width="18.85546875" style="39" customWidth="1"/>
    <col min="2325" max="2325" width="22.28515625" style="39" customWidth="1"/>
    <col min="2326" max="2326" width="26.5703125" style="39" customWidth="1"/>
    <col min="2327" max="2327" width="23.85546875" style="39" customWidth="1"/>
    <col min="2328" max="2562" width="9.140625" style="39"/>
    <col min="2563" max="2563" width="26.5703125" style="39" customWidth="1"/>
    <col min="2564" max="2564" width="10.5703125" style="39" customWidth="1"/>
    <col min="2565" max="2565" width="9.42578125" style="39" bestFit="1" customWidth="1"/>
    <col min="2566" max="2566" width="19.85546875" style="39" customWidth="1"/>
    <col min="2567" max="2567" width="33.85546875" style="39" customWidth="1"/>
    <col min="2568" max="2568" width="31.7109375" style="39" customWidth="1"/>
    <col min="2569" max="2569" width="20.42578125" style="39" customWidth="1"/>
    <col min="2570" max="2570" width="22" style="39" customWidth="1"/>
    <col min="2571" max="2571" width="20.85546875" style="39" customWidth="1"/>
    <col min="2572" max="2572" width="18.7109375" style="39" customWidth="1"/>
    <col min="2573" max="2573" width="13.85546875" style="39" customWidth="1"/>
    <col min="2574" max="2574" width="9.140625" style="39"/>
    <col min="2575" max="2575" width="14.5703125" style="39" customWidth="1"/>
    <col min="2576" max="2576" width="12.7109375" style="39" customWidth="1"/>
    <col min="2577" max="2577" width="24" style="39" customWidth="1"/>
    <col min="2578" max="2578" width="21.28515625" style="39" customWidth="1"/>
    <col min="2579" max="2579" width="23.85546875" style="39" customWidth="1"/>
    <col min="2580" max="2580" width="18.85546875" style="39" customWidth="1"/>
    <col min="2581" max="2581" width="22.28515625" style="39" customWidth="1"/>
    <col min="2582" max="2582" width="26.5703125" style="39" customWidth="1"/>
    <col min="2583" max="2583" width="23.85546875" style="39" customWidth="1"/>
    <col min="2584" max="2818" width="9.140625" style="39"/>
    <col min="2819" max="2819" width="26.5703125" style="39" customWidth="1"/>
    <col min="2820" max="2820" width="10.5703125" style="39" customWidth="1"/>
    <col min="2821" max="2821" width="9.42578125" style="39" bestFit="1" customWidth="1"/>
    <col min="2822" max="2822" width="19.85546875" style="39" customWidth="1"/>
    <col min="2823" max="2823" width="33.85546875" style="39" customWidth="1"/>
    <col min="2824" max="2824" width="31.7109375" style="39" customWidth="1"/>
    <col min="2825" max="2825" width="20.42578125" style="39" customWidth="1"/>
    <col min="2826" max="2826" width="22" style="39" customWidth="1"/>
    <col min="2827" max="2827" width="20.85546875" style="39" customWidth="1"/>
    <col min="2828" max="2828" width="18.7109375" style="39" customWidth="1"/>
    <col min="2829" max="2829" width="13.85546875" style="39" customWidth="1"/>
    <col min="2830" max="2830" width="9.140625" style="39"/>
    <col min="2831" max="2831" width="14.5703125" style="39" customWidth="1"/>
    <col min="2832" max="2832" width="12.7109375" style="39" customWidth="1"/>
    <col min="2833" max="2833" width="24" style="39" customWidth="1"/>
    <col min="2834" max="2834" width="21.28515625" style="39" customWidth="1"/>
    <col min="2835" max="2835" width="23.85546875" style="39" customWidth="1"/>
    <col min="2836" max="2836" width="18.85546875" style="39" customWidth="1"/>
    <col min="2837" max="2837" width="22.28515625" style="39" customWidth="1"/>
    <col min="2838" max="2838" width="26.5703125" style="39" customWidth="1"/>
    <col min="2839" max="2839" width="23.85546875" style="39" customWidth="1"/>
    <col min="2840" max="3074" width="9.140625" style="39"/>
    <col min="3075" max="3075" width="26.5703125" style="39" customWidth="1"/>
    <col min="3076" max="3076" width="10.5703125" style="39" customWidth="1"/>
    <col min="3077" max="3077" width="9.42578125" style="39" bestFit="1" customWidth="1"/>
    <col min="3078" max="3078" width="19.85546875" style="39" customWidth="1"/>
    <col min="3079" max="3079" width="33.85546875" style="39" customWidth="1"/>
    <col min="3080" max="3080" width="31.7109375" style="39" customWidth="1"/>
    <col min="3081" max="3081" width="20.42578125" style="39" customWidth="1"/>
    <col min="3082" max="3082" width="22" style="39" customWidth="1"/>
    <col min="3083" max="3083" width="20.85546875" style="39" customWidth="1"/>
    <col min="3084" max="3084" width="18.7109375" style="39" customWidth="1"/>
    <col min="3085" max="3085" width="13.85546875" style="39" customWidth="1"/>
    <col min="3086" max="3086" width="9.140625" style="39"/>
    <col min="3087" max="3087" width="14.5703125" style="39" customWidth="1"/>
    <col min="3088" max="3088" width="12.7109375" style="39" customWidth="1"/>
    <col min="3089" max="3089" width="24" style="39" customWidth="1"/>
    <col min="3090" max="3090" width="21.28515625" style="39" customWidth="1"/>
    <col min="3091" max="3091" width="23.85546875" style="39" customWidth="1"/>
    <col min="3092" max="3092" width="18.85546875" style="39" customWidth="1"/>
    <col min="3093" max="3093" width="22.28515625" style="39" customWidth="1"/>
    <col min="3094" max="3094" width="26.5703125" style="39" customWidth="1"/>
    <col min="3095" max="3095" width="23.85546875" style="39" customWidth="1"/>
    <col min="3096" max="3330" width="9.140625" style="39"/>
    <col min="3331" max="3331" width="26.5703125" style="39" customWidth="1"/>
    <col min="3332" max="3332" width="10.5703125" style="39" customWidth="1"/>
    <col min="3333" max="3333" width="9.42578125" style="39" bestFit="1" customWidth="1"/>
    <col min="3334" max="3334" width="19.85546875" style="39" customWidth="1"/>
    <col min="3335" max="3335" width="33.85546875" style="39" customWidth="1"/>
    <col min="3336" max="3336" width="31.7109375" style="39" customWidth="1"/>
    <col min="3337" max="3337" width="20.42578125" style="39" customWidth="1"/>
    <col min="3338" max="3338" width="22" style="39" customWidth="1"/>
    <col min="3339" max="3339" width="20.85546875" style="39" customWidth="1"/>
    <col min="3340" max="3340" width="18.7109375" style="39" customWidth="1"/>
    <col min="3341" max="3341" width="13.85546875" style="39" customWidth="1"/>
    <col min="3342" max="3342" width="9.140625" style="39"/>
    <col min="3343" max="3343" width="14.5703125" style="39" customWidth="1"/>
    <col min="3344" max="3344" width="12.7109375" style="39" customWidth="1"/>
    <col min="3345" max="3345" width="24" style="39" customWidth="1"/>
    <col min="3346" max="3346" width="21.28515625" style="39" customWidth="1"/>
    <col min="3347" max="3347" width="23.85546875" style="39" customWidth="1"/>
    <col min="3348" max="3348" width="18.85546875" style="39" customWidth="1"/>
    <col min="3349" max="3349" width="22.28515625" style="39" customWidth="1"/>
    <col min="3350" max="3350" width="26.5703125" style="39" customWidth="1"/>
    <col min="3351" max="3351" width="23.85546875" style="39" customWidth="1"/>
    <col min="3352" max="3586" width="9.140625" style="39"/>
    <col min="3587" max="3587" width="26.5703125" style="39" customWidth="1"/>
    <col min="3588" max="3588" width="10.5703125" style="39" customWidth="1"/>
    <col min="3589" max="3589" width="9.42578125" style="39" bestFit="1" customWidth="1"/>
    <col min="3590" max="3590" width="19.85546875" style="39" customWidth="1"/>
    <col min="3591" max="3591" width="33.85546875" style="39" customWidth="1"/>
    <col min="3592" max="3592" width="31.7109375" style="39" customWidth="1"/>
    <col min="3593" max="3593" width="20.42578125" style="39" customWidth="1"/>
    <col min="3594" max="3594" width="22" style="39" customWidth="1"/>
    <col min="3595" max="3595" width="20.85546875" style="39" customWidth="1"/>
    <col min="3596" max="3596" width="18.7109375" style="39" customWidth="1"/>
    <col min="3597" max="3597" width="13.85546875" style="39" customWidth="1"/>
    <col min="3598" max="3598" width="9.140625" style="39"/>
    <col min="3599" max="3599" width="14.5703125" style="39" customWidth="1"/>
    <col min="3600" max="3600" width="12.7109375" style="39" customWidth="1"/>
    <col min="3601" max="3601" width="24" style="39" customWidth="1"/>
    <col min="3602" max="3602" width="21.28515625" style="39" customWidth="1"/>
    <col min="3603" max="3603" width="23.85546875" style="39" customWidth="1"/>
    <col min="3604" max="3604" width="18.85546875" style="39" customWidth="1"/>
    <col min="3605" max="3605" width="22.28515625" style="39" customWidth="1"/>
    <col min="3606" max="3606" width="26.5703125" style="39" customWidth="1"/>
    <col min="3607" max="3607" width="23.85546875" style="39" customWidth="1"/>
    <col min="3608" max="3842" width="9.140625" style="39"/>
    <col min="3843" max="3843" width="26.5703125" style="39" customWidth="1"/>
    <col min="3844" max="3844" width="10.5703125" style="39" customWidth="1"/>
    <col min="3845" max="3845" width="9.42578125" style="39" bestFit="1" customWidth="1"/>
    <col min="3846" max="3846" width="19.85546875" style="39" customWidth="1"/>
    <col min="3847" max="3847" width="33.85546875" style="39" customWidth="1"/>
    <col min="3848" max="3848" width="31.7109375" style="39" customWidth="1"/>
    <col min="3849" max="3849" width="20.42578125" style="39" customWidth="1"/>
    <col min="3850" max="3850" width="22" style="39" customWidth="1"/>
    <col min="3851" max="3851" width="20.85546875" style="39" customWidth="1"/>
    <col min="3852" max="3852" width="18.7109375" style="39" customWidth="1"/>
    <col min="3853" max="3853" width="13.85546875" style="39" customWidth="1"/>
    <col min="3854" max="3854" width="9.140625" style="39"/>
    <col min="3855" max="3855" width="14.5703125" style="39" customWidth="1"/>
    <col min="3856" max="3856" width="12.7109375" style="39" customWidth="1"/>
    <col min="3857" max="3857" width="24" style="39" customWidth="1"/>
    <col min="3858" max="3858" width="21.28515625" style="39" customWidth="1"/>
    <col min="3859" max="3859" width="23.85546875" style="39" customWidth="1"/>
    <col min="3860" max="3860" width="18.85546875" style="39" customWidth="1"/>
    <col min="3861" max="3861" width="22.28515625" style="39" customWidth="1"/>
    <col min="3862" max="3862" width="26.5703125" style="39" customWidth="1"/>
    <col min="3863" max="3863" width="23.85546875" style="39" customWidth="1"/>
    <col min="3864" max="4098" width="9.140625" style="39"/>
    <col min="4099" max="4099" width="26.5703125" style="39" customWidth="1"/>
    <col min="4100" max="4100" width="10.5703125" style="39" customWidth="1"/>
    <col min="4101" max="4101" width="9.42578125" style="39" bestFit="1" customWidth="1"/>
    <col min="4102" max="4102" width="19.85546875" style="39" customWidth="1"/>
    <col min="4103" max="4103" width="33.85546875" style="39" customWidth="1"/>
    <col min="4104" max="4104" width="31.7109375" style="39" customWidth="1"/>
    <col min="4105" max="4105" width="20.42578125" style="39" customWidth="1"/>
    <col min="4106" max="4106" width="22" style="39" customWidth="1"/>
    <col min="4107" max="4107" width="20.85546875" style="39" customWidth="1"/>
    <col min="4108" max="4108" width="18.7109375" style="39" customWidth="1"/>
    <col min="4109" max="4109" width="13.85546875" style="39" customWidth="1"/>
    <col min="4110" max="4110" width="9.140625" style="39"/>
    <col min="4111" max="4111" width="14.5703125" style="39" customWidth="1"/>
    <col min="4112" max="4112" width="12.7109375" style="39" customWidth="1"/>
    <col min="4113" max="4113" width="24" style="39" customWidth="1"/>
    <col min="4114" max="4114" width="21.28515625" style="39" customWidth="1"/>
    <col min="4115" max="4115" width="23.85546875" style="39" customWidth="1"/>
    <col min="4116" max="4116" width="18.85546875" style="39" customWidth="1"/>
    <col min="4117" max="4117" width="22.28515625" style="39" customWidth="1"/>
    <col min="4118" max="4118" width="26.5703125" style="39" customWidth="1"/>
    <col min="4119" max="4119" width="23.85546875" style="39" customWidth="1"/>
    <col min="4120" max="4354" width="9.140625" style="39"/>
    <col min="4355" max="4355" width="26.5703125" style="39" customWidth="1"/>
    <col min="4356" max="4356" width="10.5703125" style="39" customWidth="1"/>
    <col min="4357" max="4357" width="9.42578125" style="39" bestFit="1" customWidth="1"/>
    <col min="4358" max="4358" width="19.85546875" style="39" customWidth="1"/>
    <col min="4359" max="4359" width="33.85546875" style="39" customWidth="1"/>
    <col min="4360" max="4360" width="31.7109375" style="39" customWidth="1"/>
    <col min="4361" max="4361" width="20.42578125" style="39" customWidth="1"/>
    <col min="4362" max="4362" width="22" style="39" customWidth="1"/>
    <col min="4363" max="4363" width="20.85546875" style="39" customWidth="1"/>
    <col min="4364" max="4364" width="18.7109375" style="39" customWidth="1"/>
    <col min="4365" max="4365" width="13.85546875" style="39" customWidth="1"/>
    <col min="4366" max="4366" width="9.140625" style="39"/>
    <col min="4367" max="4367" width="14.5703125" style="39" customWidth="1"/>
    <col min="4368" max="4368" width="12.7109375" style="39" customWidth="1"/>
    <col min="4369" max="4369" width="24" style="39" customWidth="1"/>
    <col min="4370" max="4370" width="21.28515625" style="39" customWidth="1"/>
    <col min="4371" max="4371" width="23.85546875" style="39" customWidth="1"/>
    <col min="4372" max="4372" width="18.85546875" style="39" customWidth="1"/>
    <col min="4373" max="4373" width="22.28515625" style="39" customWidth="1"/>
    <col min="4374" max="4374" width="26.5703125" style="39" customWidth="1"/>
    <col min="4375" max="4375" width="23.85546875" style="39" customWidth="1"/>
    <col min="4376" max="4610" width="9.140625" style="39"/>
    <col min="4611" max="4611" width="26.5703125" style="39" customWidth="1"/>
    <col min="4612" max="4612" width="10.5703125" style="39" customWidth="1"/>
    <col min="4613" max="4613" width="9.42578125" style="39" bestFit="1" customWidth="1"/>
    <col min="4614" max="4614" width="19.85546875" style="39" customWidth="1"/>
    <col min="4615" max="4615" width="33.85546875" style="39" customWidth="1"/>
    <col min="4616" max="4616" width="31.7109375" style="39" customWidth="1"/>
    <col min="4617" max="4617" width="20.42578125" style="39" customWidth="1"/>
    <col min="4618" max="4618" width="22" style="39" customWidth="1"/>
    <col min="4619" max="4619" width="20.85546875" style="39" customWidth="1"/>
    <col min="4620" max="4620" width="18.7109375" style="39" customWidth="1"/>
    <col min="4621" max="4621" width="13.85546875" style="39" customWidth="1"/>
    <col min="4622" max="4622" width="9.140625" style="39"/>
    <col min="4623" max="4623" width="14.5703125" style="39" customWidth="1"/>
    <col min="4624" max="4624" width="12.7109375" style="39" customWidth="1"/>
    <col min="4625" max="4625" width="24" style="39" customWidth="1"/>
    <col min="4626" max="4626" width="21.28515625" style="39" customWidth="1"/>
    <col min="4627" max="4627" width="23.85546875" style="39" customWidth="1"/>
    <col min="4628" max="4628" width="18.85546875" style="39" customWidth="1"/>
    <col min="4629" max="4629" width="22.28515625" style="39" customWidth="1"/>
    <col min="4630" max="4630" width="26.5703125" style="39" customWidth="1"/>
    <col min="4631" max="4631" width="23.85546875" style="39" customWidth="1"/>
    <col min="4632" max="4866" width="9.140625" style="39"/>
    <col min="4867" max="4867" width="26.5703125" style="39" customWidth="1"/>
    <col min="4868" max="4868" width="10.5703125" style="39" customWidth="1"/>
    <col min="4869" max="4869" width="9.42578125" style="39" bestFit="1" customWidth="1"/>
    <col min="4870" max="4870" width="19.85546875" style="39" customWidth="1"/>
    <col min="4871" max="4871" width="33.85546875" style="39" customWidth="1"/>
    <col min="4872" max="4872" width="31.7109375" style="39" customWidth="1"/>
    <col min="4873" max="4873" width="20.42578125" style="39" customWidth="1"/>
    <col min="4874" max="4874" width="22" style="39" customWidth="1"/>
    <col min="4875" max="4875" width="20.85546875" style="39" customWidth="1"/>
    <col min="4876" max="4876" width="18.7109375" style="39" customWidth="1"/>
    <col min="4877" max="4877" width="13.85546875" style="39" customWidth="1"/>
    <col min="4878" max="4878" width="9.140625" style="39"/>
    <col min="4879" max="4879" width="14.5703125" style="39" customWidth="1"/>
    <col min="4880" max="4880" width="12.7109375" style="39" customWidth="1"/>
    <col min="4881" max="4881" width="24" style="39" customWidth="1"/>
    <col min="4882" max="4882" width="21.28515625" style="39" customWidth="1"/>
    <col min="4883" max="4883" width="23.85546875" style="39" customWidth="1"/>
    <col min="4884" max="4884" width="18.85546875" style="39" customWidth="1"/>
    <col min="4885" max="4885" width="22.28515625" style="39" customWidth="1"/>
    <col min="4886" max="4886" width="26.5703125" style="39" customWidth="1"/>
    <col min="4887" max="4887" width="23.85546875" style="39" customWidth="1"/>
    <col min="4888" max="5122" width="9.140625" style="39"/>
    <col min="5123" max="5123" width="26.5703125" style="39" customWidth="1"/>
    <col min="5124" max="5124" width="10.5703125" style="39" customWidth="1"/>
    <col min="5125" max="5125" width="9.42578125" style="39" bestFit="1" customWidth="1"/>
    <col min="5126" max="5126" width="19.85546875" style="39" customWidth="1"/>
    <col min="5127" max="5127" width="33.85546875" style="39" customWidth="1"/>
    <col min="5128" max="5128" width="31.7109375" style="39" customWidth="1"/>
    <col min="5129" max="5129" width="20.42578125" style="39" customWidth="1"/>
    <col min="5130" max="5130" width="22" style="39" customWidth="1"/>
    <col min="5131" max="5131" width="20.85546875" style="39" customWidth="1"/>
    <col min="5132" max="5132" width="18.7109375" style="39" customWidth="1"/>
    <col min="5133" max="5133" width="13.85546875" style="39" customWidth="1"/>
    <col min="5134" max="5134" width="9.140625" style="39"/>
    <col min="5135" max="5135" width="14.5703125" style="39" customWidth="1"/>
    <col min="5136" max="5136" width="12.7109375" style="39" customWidth="1"/>
    <col min="5137" max="5137" width="24" style="39" customWidth="1"/>
    <col min="5138" max="5138" width="21.28515625" style="39" customWidth="1"/>
    <col min="5139" max="5139" width="23.85546875" style="39" customWidth="1"/>
    <col min="5140" max="5140" width="18.85546875" style="39" customWidth="1"/>
    <col min="5141" max="5141" width="22.28515625" style="39" customWidth="1"/>
    <col min="5142" max="5142" width="26.5703125" style="39" customWidth="1"/>
    <col min="5143" max="5143" width="23.85546875" style="39" customWidth="1"/>
    <col min="5144" max="5378" width="9.140625" style="39"/>
    <col min="5379" max="5379" width="26.5703125" style="39" customWidth="1"/>
    <col min="5380" max="5380" width="10.5703125" style="39" customWidth="1"/>
    <col min="5381" max="5381" width="9.42578125" style="39" bestFit="1" customWidth="1"/>
    <col min="5382" max="5382" width="19.85546875" style="39" customWidth="1"/>
    <col min="5383" max="5383" width="33.85546875" style="39" customWidth="1"/>
    <col min="5384" max="5384" width="31.7109375" style="39" customWidth="1"/>
    <col min="5385" max="5385" width="20.42578125" style="39" customWidth="1"/>
    <col min="5386" max="5386" width="22" style="39" customWidth="1"/>
    <col min="5387" max="5387" width="20.85546875" style="39" customWidth="1"/>
    <col min="5388" max="5388" width="18.7109375" style="39" customWidth="1"/>
    <col min="5389" max="5389" width="13.85546875" style="39" customWidth="1"/>
    <col min="5390" max="5390" width="9.140625" style="39"/>
    <col min="5391" max="5391" width="14.5703125" style="39" customWidth="1"/>
    <col min="5392" max="5392" width="12.7109375" style="39" customWidth="1"/>
    <col min="5393" max="5393" width="24" style="39" customWidth="1"/>
    <col min="5394" max="5394" width="21.28515625" style="39" customWidth="1"/>
    <col min="5395" max="5395" width="23.85546875" style="39" customWidth="1"/>
    <col min="5396" max="5396" width="18.85546875" style="39" customWidth="1"/>
    <col min="5397" max="5397" width="22.28515625" style="39" customWidth="1"/>
    <col min="5398" max="5398" width="26.5703125" style="39" customWidth="1"/>
    <col min="5399" max="5399" width="23.85546875" style="39" customWidth="1"/>
    <col min="5400" max="5634" width="9.140625" style="39"/>
    <col min="5635" max="5635" width="26.5703125" style="39" customWidth="1"/>
    <col min="5636" max="5636" width="10.5703125" style="39" customWidth="1"/>
    <col min="5637" max="5637" width="9.42578125" style="39" bestFit="1" customWidth="1"/>
    <col min="5638" max="5638" width="19.85546875" style="39" customWidth="1"/>
    <col min="5639" max="5639" width="33.85546875" style="39" customWidth="1"/>
    <col min="5640" max="5640" width="31.7109375" style="39" customWidth="1"/>
    <col min="5641" max="5641" width="20.42578125" style="39" customWidth="1"/>
    <col min="5642" max="5642" width="22" style="39" customWidth="1"/>
    <col min="5643" max="5643" width="20.85546875" style="39" customWidth="1"/>
    <col min="5644" max="5644" width="18.7109375" style="39" customWidth="1"/>
    <col min="5645" max="5645" width="13.85546875" style="39" customWidth="1"/>
    <col min="5646" max="5646" width="9.140625" style="39"/>
    <col min="5647" max="5647" width="14.5703125" style="39" customWidth="1"/>
    <col min="5648" max="5648" width="12.7109375" style="39" customWidth="1"/>
    <col min="5649" max="5649" width="24" style="39" customWidth="1"/>
    <col min="5650" max="5650" width="21.28515625" style="39" customWidth="1"/>
    <col min="5651" max="5651" width="23.85546875" style="39" customWidth="1"/>
    <col min="5652" max="5652" width="18.85546875" style="39" customWidth="1"/>
    <col min="5653" max="5653" width="22.28515625" style="39" customWidth="1"/>
    <col min="5654" max="5654" width="26.5703125" style="39" customWidth="1"/>
    <col min="5655" max="5655" width="23.85546875" style="39" customWidth="1"/>
    <col min="5656" max="5890" width="9.140625" style="39"/>
    <col min="5891" max="5891" width="26.5703125" style="39" customWidth="1"/>
    <col min="5892" max="5892" width="10.5703125" style="39" customWidth="1"/>
    <col min="5893" max="5893" width="9.42578125" style="39" bestFit="1" customWidth="1"/>
    <col min="5894" max="5894" width="19.85546875" style="39" customWidth="1"/>
    <col min="5895" max="5895" width="33.85546875" style="39" customWidth="1"/>
    <col min="5896" max="5896" width="31.7109375" style="39" customWidth="1"/>
    <col min="5897" max="5897" width="20.42578125" style="39" customWidth="1"/>
    <col min="5898" max="5898" width="22" style="39" customWidth="1"/>
    <col min="5899" max="5899" width="20.85546875" style="39" customWidth="1"/>
    <col min="5900" max="5900" width="18.7109375" style="39" customWidth="1"/>
    <col min="5901" max="5901" width="13.85546875" style="39" customWidth="1"/>
    <col min="5902" max="5902" width="9.140625" style="39"/>
    <col min="5903" max="5903" width="14.5703125" style="39" customWidth="1"/>
    <col min="5904" max="5904" width="12.7109375" style="39" customWidth="1"/>
    <col min="5905" max="5905" width="24" style="39" customWidth="1"/>
    <col min="5906" max="5906" width="21.28515625" style="39" customWidth="1"/>
    <col min="5907" max="5907" width="23.85546875" style="39" customWidth="1"/>
    <col min="5908" max="5908" width="18.85546875" style="39" customWidth="1"/>
    <col min="5909" max="5909" width="22.28515625" style="39" customWidth="1"/>
    <col min="5910" max="5910" width="26.5703125" style="39" customWidth="1"/>
    <col min="5911" max="5911" width="23.85546875" style="39" customWidth="1"/>
    <col min="5912" max="6146" width="9.140625" style="39"/>
    <col min="6147" max="6147" width="26.5703125" style="39" customWidth="1"/>
    <col min="6148" max="6148" width="10.5703125" style="39" customWidth="1"/>
    <col min="6149" max="6149" width="9.42578125" style="39" bestFit="1" customWidth="1"/>
    <col min="6150" max="6150" width="19.85546875" style="39" customWidth="1"/>
    <col min="6151" max="6151" width="33.85546875" style="39" customWidth="1"/>
    <col min="6152" max="6152" width="31.7109375" style="39" customWidth="1"/>
    <col min="6153" max="6153" width="20.42578125" style="39" customWidth="1"/>
    <col min="6154" max="6154" width="22" style="39" customWidth="1"/>
    <col min="6155" max="6155" width="20.85546875" style="39" customWidth="1"/>
    <col min="6156" max="6156" width="18.7109375" style="39" customWidth="1"/>
    <col min="6157" max="6157" width="13.85546875" style="39" customWidth="1"/>
    <col min="6158" max="6158" width="9.140625" style="39"/>
    <col min="6159" max="6159" width="14.5703125" style="39" customWidth="1"/>
    <col min="6160" max="6160" width="12.7109375" style="39" customWidth="1"/>
    <col min="6161" max="6161" width="24" style="39" customWidth="1"/>
    <col min="6162" max="6162" width="21.28515625" style="39" customWidth="1"/>
    <col min="6163" max="6163" width="23.85546875" style="39" customWidth="1"/>
    <col min="6164" max="6164" width="18.85546875" style="39" customWidth="1"/>
    <col min="6165" max="6165" width="22.28515625" style="39" customWidth="1"/>
    <col min="6166" max="6166" width="26.5703125" style="39" customWidth="1"/>
    <col min="6167" max="6167" width="23.85546875" style="39" customWidth="1"/>
    <col min="6168" max="6402" width="9.140625" style="39"/>
    <col min="6403" max="6403" width="26.5703125" style="39" customWidth="1"/>
    <col min="6404" max="6404" width="10.5703125" style="39" customWidth="1"/>
    <col min="6405" max="6405" width="9.42578125" style="39" bestFit="1" customWidth="1"/>
    <col min="6406" max="6406" width="19.85546875" style="39" customWidth="1"/>
    <col min="6407" max="6407" width="33.85546875" style="39" customWidth="1"/>
    <col min="6408" max="6408" width="31.7109375" style="39" customWidth="1"/>
    <col min="6409" max="6409" width="20.42578125" style="39" customWidth="1"/>
    <col min="6410" max="6410" width="22" style="39" customWidth="1"/>
    <col min="6411" max="6411" width="20.85546875" style="39" customWidth="1"/>
    <col min="6412" max="6412" width="18.7109375" style="39" customWidth="1"/>
    <col min="6413" max="6413" width="13.85546875" style="39" customWidth="1"/>
    <col min="6414" max="6414" width="9.140625" style="39"/>
    <col min="6415" max="6415" width="14.5703125" style="39" customWidth="1"/>
    <col min="6416" max="6416" width="12.7109375" style="39" customWidth="1"/>
    <col min="6417" max="6417" width="24" style="39" customWidth="1"/>
    <col min="6418" max="6418" width="21.28515625" style="39" customWidth="1"/>
    <col min="6419" max="6419" width="23.85546875" style="39" customWidth="1"/>
    <col min="6420" max="6420" width="18.85546875" style="39" customWidth="1"/>
    <col min="6421" max="6421" width="22.28515625" style="39" customWidth="1"/>
    <col min="6422" max="6422" width="26.5703125" style="39" customWidth="1"/>
    <col min="6423" max="6423" width="23.85546875" style="39" customWidth="1"/>
    <col min="6424" max="6658" width="9.140625" style="39"/>
    <col min="6659" max="6659" width="26.5703125" style="39" customWidth="1"/>
    <col min="6660" max="6660" width="10.5703125" style="39" customWidth="1"/>
    <col min="6661" max="6661" width="9.42578125" style="39" bestFit="1" customWidth="1"/>
    <col min="6662" max="6662" width="19.85546875" style="39" customWidth="1"/>
    <col min="6663" max="6663" width="33.85546875" style="39" customWidth="1"/>
    <col min="6664" max="6664" width="31.7109375" style="39" customWidth="1"/>
    <col min="6665" max="6665" width="20.42578125" style="39" customWidth="1"/>
    <col min="6666" max="6666" width="22" style="39" customWidth="1"/>
    <col min="6667" max="6667" width="20.85546875" style="39" customWidth="1"/>
    <col min="6668" max="6668" width="18.7109375" style="39" customWidth="1"/>
    <col min="6669" max="6669" width="13.85546875" style="39" customWidth="1"/>
    <col min="6670" max="6670" width="9.140625" style="39"/>
    <col min="6671" max="6671" width="14.5703125" style="39" customWidth="1"/>
    <col min="6672" max="6672" width="12.7109375" style="39" customWidth="1"/>
    <col min="6673" max="6673" width="24" style="39" customWidth="1"/>
    <col min="6674" max="6674" width="21.28515625" style="39" customWidth="1"/>
    <col min="6675" max="6675" width="23.85546875" style="39" customWidth="1"/>
    <col min="6676" max="6676" width="18.85546875" style="39" customWidth="1"/>
    <col min="6677" max="6677" width="22.28515625" style="39" customWidth="1"/>
    <col min="6678" max="6678" width="26.5703125" style="39" customWidth="1"/>
    <col min="6679" max="6679" width="23.85546875" style="39" customWidth="1"/>
    <col min="6680" max="6914" width="9.140625" style="39"/>
    <col min="6915" max="6915" width="26.5703125" style="39" customWidth="1"/>
    <col min="6916" max="6916" width="10.5703125" style="39" customWidth="1"/>
    <col min="6917" max="6917" width="9.42578125" style="39" bestFit="1" customWidth="1"/>
    <col min="6918" max="6918" width="19.85546875" style="39" customWidth="1"/>
    <col min="6919" max="6919" width="33.85546875" style="39" customWidth="1"/>
    <col min="6920" max="6920" width="31.7109375" style="39" customWidth="1"/>
    <col min="6921" max="6921" width="20.42578125" style="39" customWidth="1"/>
    <col min="6922" max="6922" width="22" style="39" customWidth="1"/>
    <col min="6923" max="6923" width="20.85546875" style="39" customWidth="1"/>
    <col min="6924" max="6924" width="18.7109375" style="39" customWidth="1"/>
    <col min="6925" max="6925" width="13.85546875" style="39" customWidth="1"/>
    <col min="6926" max="6926" width="9.140625" style="39"/>
    <col min="6927" max="6927" width="14.5703125" style="39" customWidth="1"/>
    <col min="6928" max="6928" width="12.7109375" style="39" customWidth="1"/>
    <col min="6929" max="6929" width="24" style="39" customWidth="1"/>
    <col min="6930" max="6930" width="21.28515625" style="39" customWidth="1"/>
    <col min="6931" max="6931" width="23.85546875" style="39" customWidth="1"/>
    <col min="6932" max="6932" width="18.85546875" style="39" customWidth="1"/>
    <col min="6933" max="6933" width="22.28515625" style="39" customWidth="1"/>
    <col min="6934" max="6934" width="26.5703125" style="39" customWidth="1"/>
    <col min="6935" max="6935" width="23.85546875" style="39" customWidth="1"/>
    <col min="6936" max="7170" width="9.140625" style="39"/>
    <col min="7171" max="7171" width="26.5703125" style="39" customWidth="1"/>
    <col min="7172" max="7172" width="10.5703125" style="39" customWidth="1"/>
    <col min="7173" max="7173" width="9.42578125" style="39" bestFit="1" customWidth="1"/>
    <col min="7174" max="7174" width="19.85546875" style="39" customWidth="1"/>
    <col min="7175" max="7175" width="33.85546875" style="39" customWidth="1"/>
    <col min="7176" max="7176" width="31.7109375" style="39" customWidth="1"/>
    <col min="7177" max="7177" width="20.42578125" style="39" customWidth="1"/>
    <col min="7178" max="7178" width="22" style="39" customWidth="1"/>
    <col min="7179" max="7179" width="20.85546875" style="39" customWidth="1"/>
    <col min="7180" max="7180" width="18.7109375" style="39" customWidth="1"/>
    <col min="7181" max="7181" width="13.85546875" style="39" customWidth="1"/>
    <col min="7182" max="7182" width="9.140625" style="39"/>
    <col min="7183" max="7183" width="14.5703125" style="39" customWidth="1"/>
    <col min="7184" max="7184" width="12.7109375" style="39" customWidth="1"/>
    <col min="7185" max="7185" width="24" style="39" customWidth="1"/>
    <col min="7186" max="7186" width="21.28515625" style="39" customWidth="1"/>
    <col min="7187" max="7187" width="23.85546875" style="39" customWidth="1"/>
    <col min="7188" max="7188" width="18.85546875" style="39" customWidth="1"/>
    <col min="7189" max="7189" width="22.28515625" style="39" customWidth="1"/>
    <col min="7190" max="7190" width="26.5703125" style="39" customWidth="1"/>
    <col min="7191" max="7191" width="23.85546875" style="39" customWidth="1"/>
    <col min="7192" max="7426" width="9.140625" style="39"/>
    <col min="7427" max="7427" width="26.5703125" style="39" customWidth="1"/>
    <col min="7428" max="7428" width="10.5703125" style="39" customWidth="1"/>
    <col min="7429" max="7429" width="9.42578125" style="39" bestFit="1" customWidth="1"/>
    <col min="7430" max="7430" width="19.85546875" style="39" customWidth="1"/>
    <col min="7431" max="7431" width="33.85546875" style="39" customWidth="1"/>
    <col min="7432" max="7432" width="31.7109375" style="39" customWidth="1"/>
    <col min="7433" max="7433" width="20.42578125" style="39" customWidth="1"/>
    <col min="7434" max="7434" width="22" style="39" customWidth="1"/>
    <col min="7435" max="7435" width="20.85546875" style="39" customWidth="1"/>
    <col min="7436" max="7436" width="18.7109375" style="39" customWidth="1"/>
    <col min="7437" max="7437" width="13.85546875" style="39" customWidth="1"/>
    <col min="7438" max="7438" width="9.140625" style="39"/>
    <col min="7439" max="7439" width="14.5703125" style="39" customWidth="1"/>
    <col min="7440" max="7440" width="12.7109375" style="39" customWidth="1"/>
    <col min="7441" max="7441" width="24" style="39" customWidth="1"/>
    <col min="7442" max="7442" width="21.28515625" style="39" customWidth="1"/>
    <col min="7443" max="7443" width="23.85546875" style="39" customWidth="1"/>
    <col min="7444" max="7444" width="18.85546875" style="39" customWidth="1"/>
    <col min="7445" max="7445" width="22.28515625" style="39" customWidth="1"/>
    <col min="7446" max="7446" width="26.5703125" style="39" customWidth="1"/>
    <col min="7447" max="7447" width="23.85546875" style="39" customWidth="1"/>
    <col min="7448" max="7682" width="9.140625" style="39"/>
    <col min="7683" max="7683" width="26.5703125" style="39" customWidth="1"/>
    <col min="7684" max="7684" width="10.5703125" style="39" customWidth="1"/>
    <col min="7685" max="7685" width="9.42578125" style="39" bestFit="1" customWidth="1"/>
    <col min="7686" max="7686" width="19.85546875" style="39" customWidth="1"/>
    <col min="7687" max="7687" width="33.85546875" style="39" customWidth="1"/>
    <col min="7688" max="7688" width="31.7109375" style="39" customWidth="1"/>
    <col min="7689" max="7689" width="20.42578125" style="39" customWidth="1"/>
    <col min="7690" max="7690" width="22" style="39" customWidth="1"/>
    <col min="7691" max="7691" width="20.85546875" style="39" customWidth="1"/>
    <col min="7692" max="7692" width="18.7109375" style="39" customWidth="1"/>
    <col min="7693" max="7693" width="13.85546875" style="39" customWidth="1"/>
    <col min="7694" max="7694" width="9.140625" style="39"/>
    <col min="7695" max="7695" width="14.5703125" style="39" customWidth="1"/>
    <col min="7696" max="7696" width="12.7109375" style="39" customWidth="1"/>
    <col min="7697" max="7697" width="24" style="39" customWidth="1"/>
    <col min="7698" max="7698" width="21.28515625" style="39" customWidth="1"/>
    <col min="7699" max="7699" width="23.85546875" style="39" customWidth="1"/>
    <col min="7700" max="7700" width="18.85546875" style="39" customWidth="1"/>
    <col min="7701" max="7701" width="22.28515625" style="39" customWidth="1"/>
    <col min="7702" max="7702" width="26.5703125" style="39" customWidth="1"/>
    <col min="7703" max="7703" width="23.85546875" style="39" customWidth="1"/>
    <col min="7704" max="7938" width="9.140625" style="39"/>
    <col min="7939" max="7939" width="26.5703125" style="39" customWidth="1"/>
    <col min="7940" max="7940" width="10.5703125" style="39" customWidth="1"/>
    <col min="7941" max="7941" width="9.42578125" style="39" bestFit="1" customWidth="1"/>
    <col min="7942" max="7942" width="19.85546875" style="39" customWidth="1"/>
    <col min="7943" max="7943" width="33.85546875" style="39" customWidth="1"/>
    <col min="7944" max="7944" width="31.7109375" style="39" customWidth="1"/>
    <col min="7945" max="7945" width="20.42578125" style="39" customWidth="1"/>
    <col min="7946" max="7946" width="22" style="39" customWidth="1"/>
    <col min="7947" max="7947" width="20.85546875" style="39" customWidth="1"/>
    <col min="7948" max="7948" width="18.7109375" style="39" customWidth="1"/>
    <col min="7949" max="7949" width="13.85546875" style="39" customWidth="1"/>
    <col min="7950" max="7950" width="9.140625" style="39"/>
    <col min="7951" max="7951" width="14.5703125" style="39" customWidth="1"/>
    <col min="7952" max="7952" width="12.7109375" style="39" customWidth="1"/>
    <col min="7953" max="7953" width="24" style="39" customWidth="1"/>
    <col min="7954" max="7954" width="21.28515625" style="39" customWidth="1"/>
    <col min="7955" max="7955" width="23.85546875" style="39" customWidth="1"/>
    <col min="7956" max="7956" width="18.85546875" style="39" customWidth="1"/>
    <col min="7957" max="7957" width="22.28515625" style="39" customWidth="1"/>
    <col min="7958" max="7958" width="26.5703125" style="39" customWidth="1"/>
    <col min="7959" max="7959" width="23.85546875" style="39" customWidth="1"/>
    <col min="7960" max="8194" width="9.140625" style="39"/>
    <col min="8195" max="8195" width="26.5703125" style="39" customWidth="1"/>
    <col min="8196" max="8196" width="10.5703125" style="39" customWidth="1"/>
    <col min="8197" max="8197" width="9.42578125" style="39" bestFit="1" customWidth="1"/>
    <col min="8198" max="8198" width="19.85546875" style="39" customWidth="1"/>
    <col min="8199" max="8199" width="33.85546875" style="39" customWidth="1"/>
    <col min="8200" max="8200" width="31.7109375" style="39" customWidth="1"/>
    <col min="8201" max="8201" width="20.42578125" style="39" customWidth="1"/>
    <col min="8202" max="8202" width="22" style="39" customWidth="1"/>
    <col min="8203" max="8203" width="20.85546875" style="39" customWidth="1"/>
    <col min="8204" max="8204" width="18.7109375" style="39" customWidth="1"/>
    <col min="8205" max="8205" width="13.85546875" style="39" customWidth="1"/>
    <col min="8206" max="8206" width="9.140625" style="39"/>
    <col min="8207" max="8207" width="14.5703125" style="39" customWidth="1"/>
    <col min="8208" max="8208" width="12.7109375" style="39" customWidth="1"/>
    <col min="8209" max="8209" width="24" style="39" customWidth="1"/>
    <col min="8210" max="8210" width="21.28515625" style="39" customWidth="1"/>
    <col min="8211" max="8211" width="23.85546875" style="39" customWidth="1"/>
    <col min="8212" max="8212" width="18.85546875" style="39" customWidth="1"/>
    <col min="8213" max="8213" width="22.28515625" style="39" customWidth="1"/>
    <col min="8214" max="8214" width="26.5703125" style="39" customWidth="1"/>
    <col min="8215" max="8215" width="23.85546875" style="39" customWidth="1"/>
    <col min="8216" max="8450" width="9.140625" style="39"/>
    <col min="8451" max="8451" width="26.5703125" style="39" customWidth="1"/>
    <col min="8452" max="8452" width="10.5703125" style="39" customWidth="1"/>
    <col min="8453" max="8453" width="9.42578125" style="39" bestFit="1" customWidth="1"/>
    <col min="8454" max="8454" width="19.85546875" style="39" customWidth="1"/>
    <col min="8455" max="8455" width="33.85546875" style="39" customWidth="1"/>
    <col min="8456" max="8456" width="31.7109375" style="39" customWidth="1"/>
    <col min="8457" max="8457" width="20.42578125" style="39" customWidth="1"/>
    <col min="8458" max="8458" width="22" style="39" customWidth="1"/>
    <col min="8459" max="8459" width="20.85546875" style="39" customWidth="1"/>
    <col min="8460" max="8460" width="18.7109375" style="39" customWidth="1"/>
    <col min="8461" max="8461" width="13.85546875" style="39" customWidth="1"/>
    <col min="8462" max="8462" width="9.140625" style="39"/>
    <col min="8463" max="8463" width="14.5703125" style="39" customWidth="1"/>
    <col min="8464" max="8464" width="12.7109375" style="39" customWidth="1"/>
    <col min="8465" max="8465" width="24" style="39" customWidth="1"/>
    <col min="8466" max="8466" width="21.28515625" style="39" customWidth="1"/>
    <col min="8467" max="8467" width="23.85546875" style="39" customWidth="1"/>
    <col min="8468" max="8468" width="18.85546875" style="39" customWidth="1"/>
    <col min="8469" max="8469" width="22.28515625" style="39" customWidth="1"/>
    <col min="8470" max="8470" width="26.5703125" style="39" customWidth="1"/>
    <col min="8471" max="8471" width="23.85546875" style="39" customWidth="1"/>
    <col min="8472" max="8706" width="9.140625" style="39"/>
    <col min="8707" max="8707" width="26.5703125" style="39" customWidth="1"/>
    <col min="8708" max="8708" width="10.5703125" style="39" customWidth="1"/>
    <col min="8709" max="8709" width="9.42578125" style="39" bestFit="1" customWidth="1"/>
    <col min="8710" max="8710" width="19.85546875" style="39" customWidth="1"/>
    <col min="8711" max="8711" width="33.85546875" style="39" customWidth="1"/>
    <col min="8712" max="8712" width="31.7109375" style="39" customWidth="1"/>
    <col min="8713" max="8713" width="20.42578125" style="39" customWidth="1"/>
    <col min="8714" max="8714" width="22" style="39" customWidth="1"/>
    <col min="8715" max="8715" width="20.85546875" style="39" customWidth="1"/>
    <col min="8716" max="8716" width="18.7109375" style="39" customWidth="1"/>
    <col min="8717" max="8717" width="13.85546875" style="39" customWidth="1"/>
    <col min="8718" max="8718" width="9.140625" style="39"/>
    <col min="8719" max="8719" width="14.5703125" style="39" customWidth="1"/>
    <col min="8720" max="8720" width="12.7109375" style="39" customWidth="1"/>
    <col min="8721" max="8721" width="24" style="39" customWidth="1"/>
    <col min="8722" max="8722" width="21.28515625" style="39" customWidth="1"/>
    <col min="8723" max="8723" width="23.85546875" style="39" customWidth="1"/>
    <col min="8724" max="8724" width="18.85546875" style="39" customWidth="1"/>
    <col min="8725" max="8725" width="22.28515625" style="39" customWidth="1"/>
    <col min="8726" max="8726" width="26.5703125" style="39" customWidth="1"/>
    <col min="8727" max="8727" width="23.85546875" style="39" customWidth="1"/>
    <col min="8728" max="8962" width="9.140625" style="39"/>
    <col min="8963" max="8963" width="26.5703125" style="39" customWidth="1"/>
    <col min="8964" max="8964" width="10.5703125" style="39" customWidth="1"/>
    <col min="8965" max="8965" width="9.42578125" style="39" bestFit="1" customWidth="1"/>
    <col min="8966" max="8966" width="19.85546875" style="39" customWidth="1"/>
    <col min="8967" max="8967" width="33.85546875" style="39" customWidth="1"/>
    <col min="8968" max="8968" width="31.7109375" style="39" customWidth="1"/>
    <col min="8969" max="8969" width="20.42578125" style="39" customWidth="1"/>
    <col min="8970" max="8970" width="22" style="39" customWidth="1"/>
    <col min="8971" max="8971" width="20.85546875" style="39" customWidth="1"/>
    <col min="8972" max="8972" width="18.7109375" style="39" customWidth="1"/>
    <col min="8973" max="8973" width="13.85546875" style="39" customWidth="1"/>
    <col min="8974" max="8974" width="9.140625" style="39"/>
    <col min="8975" max="8975" width="14.5703125" style="39" customWidth="1"/>
    <col min="8976" max="8976" width="12.7109375" style="39" customWidth="1"/>
    <col min="8977" max="8977" width="24" style="39" customWidth="1"/>
    <col min="8978" max="8978" width="21.28515625" style="39" customWidth="1"/>
    <col min="8979" max="8979" width="23.85546875" style="39" customWidth="1"/>
    <col min="8980" max="8980" width="18.85546875" style="39" customWidth="1"/>
    <col min="8981" max="8981" width="22.28515625" style="39" customWidth="1"/>
    <col min="8982" max="8982" width="26.5703125" style="39" customWidth="1"/>
    <col min="8983" max="8983" width="23.85546875" style="39" customWidth="1"/>
    <col min="8984" max="9218" width="9.140625" style="39"/>
    <col min="9219" max="9219" width="26.5703125" style="39" customWidth="1"/>
    <col min="9220" max="9220" width="10.5703125" style="39" customWidth="1"/>
    <col min="9221" max="9221" width="9.42578125" style="39" bestFit="1" customWidth="1"/>
    <col min="9222" max="9222" width="19.85546875" style="39" customWidth="1"/>
    <col min="9223" max="9223" width="33.85546875" style="39" customWidth="1"/>
    <col min="9224" max="9224" width="31.7109375" style="39" customWidth="1"/>
    <col min="9225" max="9225" width="20.42578125" style="39" customWidth="1"/>
    <col min="9226" max="9226" width="22" style="39" customWidth="1"/>
    <col min="9227" max="9227" width="20.85546875" style="39" customWidth="1"/>
    <col min="9228" max="9228" width="18.7109375" style="39" customWidth="1"/>
    <col min="9229" max="9229" width="13.85546875" style="39" customWidth="1"/>
    <col min="9230" max="9230" width="9.140625" style="39"/>
    <col min="9231" max="9231" width="14.5703125" style="39" customWidth="1"/>
    <col min="9232" max="9232" width="12.7109375" style="39" customWidth="1"/>
    <col min="9233" max="9233" width="24" style="39" customWidth="1"/>
    <col min="9234" max="9234" width="21.28515625" style="39" customWidth="1"/>
    <col min="9235" max="9235" width="23.85546875" style="39" customWidth="1"/>
    <col min="9236" max="9236" width="18.85546875" style="39" customWidth="1"/>
    <col min="9237" max="9237" width="22.28515625" style="39" customWidth="1"/>
    <col min="9238" max="9238" width="26.5703125" style="39" customWidth="1"/>
    <col min="9239" max="9239" width="23.85546875" style="39" customWidth="1"/>
    <col min="9240" max="9474" width="9.140625" style="39"/>
    <col min="9475" max="9475" width="26.5703125" style="39" customWidth="1"/>
    <col min="9476" max="9476" width="10.5703125" style="39" customWidth="1"/>
    <col min="9477" max="9477" width="9.42578125" style="39" bestFit="1" customWidth="1"/>
    <col min="9478" max="9478" width="19.85546875" style="39" customWidth="1"/>
    <col min="9479" max="9479" width="33.85546875" style="39" customWidth="1"/>
    <col min="9480" max="9480" width="31.7109375" style="39" customWidth="1"/>
    <col min="9481" max="9481" width="20.42578125" style="39" customWidth="1"/>
    <col min="9482" max="9482" width="22" style="39" customWidth="1"/>
    <col min="9483" max="9483" width="20.85546875" style="39" customWidth="1"/>
    <col min="9484" max="9484" width="18.7109375" style="39" customWidth="1"/>
    <col min="9485" max="9485" width="13.85546875" style="39" customWidth="1"/>
    <col min="9486" max="9486" width="9.140625" style="39"/>
    <col min="9487" max="9487" width="14.5703125" style="39" customWidth="1"/>
    <col min="9488" max="9488" width="12.7109375" style="39" customWidth="1"/>
    <col min="9489" max="9489" width="24" style="39" customWidth="1"/>
    <col min="9490" max="9490" width="21.28515625" style="39" customWidth="1"/>
    <col min="9491" max="9491" width="23.85546875" style="39" customWidth="1"/>
    <col min="9492" max="9492" width="18.85546875" style="39" customWidth="1"/>
    <col min="9493" max="9493" width="22.28515625" style="39" customWidth="1"/>
    <col min="9494" max="9494" width="26.5703125" style="39" customWidth="1"/>
    <col min="9495" max="9495" width="23.85546875" style="39" customWidth="1"/>
    <col min="9496" max="9730" width="9.140625" style="39"/>
    <col min="9731" max="9731" width="26.5703125" style="39" customWidth="1"/>
    <col min="9732" max="9732" width="10.5703125" style="39" customWidth="1"/>
    <col min="9733" max="9733" width="9.42578125" style="39" bestFit="1" customWidth="1"/>
    <col min="9734" max="9734" width="19.85546875" style="39" customWidth="1"/>
    <col min="9735" max="9735" width="33.85546875" style="39" customWidth="1"/>
    <col min="9736" max="9736" width="31.7109375" style="39" customWidth="1"/>
    <col min="9737" max="9737" width="20.42578125" style="39" customWidth="1"/>
    <col min="9738" max="9738" width="22" style="39" customWidth="1"/>
    <col min="9739" max="9739" width="20.85546875" style="39" customWidth="1"/>
    <col min="9740" max="9740" width="18.7109375" style="39" customWidth="1"/>
    <col min="9741" max="9741" width="13.85546875" style="39" customWidth="1"/>
    <col min="9742" max="9742" width="9.140625" style="39"/>
    <col min="9743" max="9743" width="14.5703125" style="39" customWidth="1"/>
    <col min="9744" max="9744" width="12.7109375" style="39" customWidth="1"/>
    <col min="9745" max="9745" width="24" style="39" customWidth="1"/>
    <col min="9746" max="9746" width="21.28515625" style="39" customWidth="1"/>
    <col min="9747" max="9747" width="23.85546875" style="39" customWidth="1"/>
    <col min="9748" max="9748" width="18.85546875" style="39" customWidth="1"/>
    <col min="9749" max="9749" width="22.28515625" style="39" customWidth="1"/>
    <col min="9750" max="9750" width="26.5703125" style="39" customWidth="1"/>
    <col min="9751" max="9751" width="23.85546875" style="39" customWidth="1"/>
    <col min="9752" max="9986" width="9.140625" style="39"/>
    <col min="9987" max="9987" width="26.5703125" style="39" customWidth="1"/>
    <col min="9988" max="9988" width="10.5703125" style="39" customWidth="1"/>
    <col min="9989" max="9989" width="9.42578125" style="39" bestFit="1" customWidth="1"/>
    <col min="9990" max="9990" width="19.85546875" style="39" customWidth="1"/>
    <col min="9991" max="9991" width="33.85546875" style="39" customWidth="1"/>
    <col min="9992" max="9992" width="31.7109375" style="39" customWidth="1"/>
    <col min="9993" max="9993" width="20.42578125" style="39" customWidth="1"/>
    <col min="9994" max="9994" width="22" style="39" customWidth="1"/>
    <col min="9995" max="9995" width="20.85546875" style="39" customWidth="1"/>
    <col min="9996" max="9996" width="18.7109375" style="39" customWidth="1"/>
    <col min="9997" max="9997" width="13.85546875" style="39" customWidth="1"/>
    <col min="9998" max="9998" width="9.140625" style="39"/>
    <col min="9999" max="9999" width="14.5703125" style="39" customWidth="1"/>
    <col min="10000" max="10000" width="12.7109375" style="39" customWidth="1"/>
    <col min="10001" max="10001" width="24" style="39" customWidth="1"/>
    <col min="10002" max="10002" width="21.28515625" style="39" customWidth="1"/>
    <col min="10003" max="10003" width="23.85546875" style="39" customWidth="1"/>
    <col min="10004" max="10004" width="18.85546875" style="39" customWidth="1"/>
    <col min="10005" max="10005" width="22.28515625" style="39" customWidth="1"/>
    <col min="10006" max="10006" width="26.5703125" style="39" customWidth="1"/>
    <col min="10007" max="10007" width="23.85546875" style="39" customWidth="1"/>
    <col min="10008" max="10242" width="9.140625" style="39"/>
    <col min="10243" max="10243" width="26.5703125" style="39" customWidth="1"/>
    <col min="10244" max="10244" width="10.5703125" style="39" customWidth="1"/>
    <col min="10245" max="10245" width="9.42578125" style="39" bestFit="1" customWidth="1"/>
    <col min="10246" max="10246" width="19.85546875" style="39" customWidth="1"/>
    <col min="10247" max="10247" width="33.85546875" style="39" customWidth="1"/>
    <col min="10248" max="10248" width="31.7109375" style="39" customWidth="1"/>
    <col min="10249" max="10249" width="20.42578125" style="39" customWidth="1"/>
    <col min="10250" max="10250" width="22" style="39" customWidth="1"/>
    <col min="10251" max="10251" width="20.85546875" style="39" customWidth="1"/>
    <col min="10252" max="10252" width="18.7109375" style="39" customWidth="1"/>
    <col min="10253" max="10253" width="13.85546875" style="39" customWidth="1"/>
    <col min="10254" max="10254" width="9.140625" style="39"/>
    <col min="10255" max="10255" width="14.5703125" style="39" customWidth="1"/>
    <col min="10256" max="10256" width="12.7109375" style="39" customWidth="1"/>
    <col min="10257" max="10257" width="24" style="39" customWidth="1"/>
    <col min="10258" max="10258" width="21.28515625" style="39" customWidth="1"/>
    <col min="10259" max="10259" width="23.85546875" style="39" customWidth="1"/>
    <col min="10260" max="10260" width="18.85546875" style="39" customWidth="1"/>
    <col min="10261" max="10261" width="22.28515625" style="39" customWidth="1"/>
    <col min="10262" max="10262" width="26.5703125" style="39" customWidth="1"/>
    <col min="10263" max="10263" width="23.85546875" style="39" customWidth="1"/>
    <col min="10264" max="10498" width="9.140625" style="39"/>
    <col min="10499" max="10499" width="26.5703125" style="39" customWidth="1"/>
    <col min="10500" max="10500" width="10.5703125" style="39" customWidth="1"/>
    <col min="10501" max="10501" width="9.42578125" style="39" bestFit="1" customWidth="1"/>
    <col min="10502" max="10502" width="19.85546875" style="39" customWidth="1"/>
    <col min="10503" max="10503" width="33.85546875" style="39" customWidth="1"/>
    <col min="10504" max="10504" width="31.7109375" style="39" customWidth="1"/>
    <col min="10505" max="10505" width="20.42578125" style="39" customWidth="1"/>
    <col min="10506" max="10506" width="22" style="39" customWidth="1"/>
    <col min="10507" max="10507" width="20.85546875" style="39" customWidth="1"/>
    <col min="10508" max="10508" width="18.7109375" style="39" customWidth="1"/>
    <col min="10509" max="10509" width="13.85546875" style="39" customWidth="1"/>
    <col min="10510" max="10510" width="9.140625" style="39"/>
    <col min="10511" max="10511" width="14.5703125" style="39" customWidth="1"/>
    <col min="10512" max="10512" width="12.7109375" style="39" customWidth="1"/>
    <col min="10513" max="10513" width="24" style="39" customWidth="1"/>
    <col min="10514" max="10514" width="21.28515625" style="39" customWidth="1"/>
    <col min="10515" max="10515" width="23.85546875" style="39" customWidth="1"/>
    <col min="10516" max="10516" width="18.85546875" style="39" customWidth="1"/>
    <col min="10517" max="10517" width="22.28515625" style="39" customWidth="1"/>
    <col min="10518" max="10518" width="26.5703125" style="39" customWidth="1"/>
    <col min="10519" max="10519" width="23.85546875" style="39" customWidth="1"/>
    <col min="10520" max="10754" width="9.140625" style="39"/>
    <col min="10755" max="10755" width="26.5703125" style="39" customWidth="1"/>
    <col min="10756" max="10756" width="10.5703125" style="39" customWidth="1"/>
    <col min="10757" max="10757" width="9.42578125" style="39" bestFit="1" customWidth="1"/>
    <col min="10758" max="10758" width="19.85546875" style="39" customWidth="1"/>
    <col min="10759" max="10759" width="33.85546875" style="39" customWidth="1"/>
    <col min="10760" max="10760" width="31.7109375" style="39" customWidth="1"/>
    <col min="10761" max="10761" width="20.42578125" style="39" customWidth="1"/>
    <col min="10762" max="10762" width="22" style="39" customWidth="1"/>
    <col min="10763" max="10763" width="20.85546875" style="39" customWidth="1"/>
    <col min="10764" max="10764" width="18.7109375" style="39" customWidth="1"/>
    <col min="10765" max="10765" width="13.85546875" style="39" customWidth="1"/>
    <col min="10766" max="10766" width="9.140625" style="39"/>
    <col min="10767" max="10767" width="14.5703125" style="39" customWidth="1"/>
    <col min="10768" max="10768" width="12.7109375" style="39" customWidth="1"/>
    <col min="10769" max="10769" width="24" style="39" customWidth="1"/>
    <col min="10770" max="10770" width="21.28515625" style="39" customWidth="1"/>
    <col min="10771" max="10771" width="23.85546875" style="39" customWidth="1"/>
    <col min="10772" max="10772" width="18.85546875" style="39" customWidth="1"/>
    <col min="10773" max="10773" width="22.28515625" style="39" customWidth="1"/>
    <col min="10774" max="10774" width="26.5703125" style="39" customWidth="1"/>
    <col min="10775" max="10775" width="23.85546875" style="39" customWidth="1"/>
    <col min="10776" max="11010" width="9.140625" style="39"/>
    <col min="11011" max="11011" width="26.5703125" style="39" customWidth="1"/>
    <col min="11012" max="11012" width="10.5703125" style="39" customWidth="1"/>
    <col min="11013" max="11013" width="9.42578125" style="39" bestFit="1" customWidth="1"/>
    <col min="11014" max="11014" width="19.85546875" style="39" customWidth="1"/>
    <col min="11015" max="11015" width="33.85546875" style="39" customWidth="1"/>
    <col min="11016" max="11016" width="31.7109375" style="39" customWidth="1"/>
    <col min="11017" max="11017" width="20.42578125" style="39" customWidth="1"/>
    <col min="11018" max="11018" width="22" style="39" customWidth="1"/>
    <col min="11019" max="11019" width="20.85546875" style="39" customWidth="1"/>
    <col min="11020" max="11020" width="18.7109375" style="39" customWidth="1"/>
    <col min="11021" max="11021" width="13.85546875" style="39" customWidth="1"/>
    <col min="11022" max="11022" width="9.140625" style="39"/>
    <col min="11023" max="11023" width="14.5703125" style="39" customWidth="1"/>
    <col min="11024" max="11024" width="12.7109375" style="39" customWidth="1"/>
    <col min="11025" max="11025" width="24" style="39" customWidth="1"/>
    <col min="11026" max="11026" width="21.28515625" style="39" customWidth="1"/>
    <col min="11027" max="11027" width="23.85546875" style="39" customWidth="1"/>
    <col min="11028" max="11028" width="18.85546875" style="39" customWidth="1"/>
    <col min="11029" max="11029" width="22.28515625" style="39" customWidth="1"/>
    <col min="11030" max="11030" width="26.5703125" style="39" customWidth="1"/>
    <col min="11031" max="11031" width="23.85546875" style="39" customWidth="1"/>
    <col min="11032" max="11266" width="9.140625" style="39"/>
    <col min="11267" max="11267" width="26.5703125" style="39" customWidth="1"/>
    <col min="11268" max="11268" width="10.5703125" style="39" customWidth="1"/>
    <col min="11269" max="11269" width="9.42578125" style="39" bestFit="1" customWidth="1"/>
    <col min="11270" max="11270" width="19.85546875" style="39" customWidth="1"/>
    <col min="11271" max="11271" width="33.85546875" style="39" customWidth="1"/>
    <col min="11272" max="11272" width="31.7109375" style="39" customWidth="1"/>
    <col min="11273" max="11273" width="20.42578125" style="39" customWidth="1"/>
    <col min="11274" max="11274" width="22" style="39" customWidth="1"/>
    <col min="11275" max="11275" width="20.85546875" style="39" customWidth="1"/>
    <col min="11276" max="11276" width="18.7109375" style="39" customWidth="1"/>
    <col min="11277" max="11277" width="13.85546875" style="39" customWidth="1"/>
    <col min="11278" max="11278" width="9.140625" style="39"/>
    <col min="11279" max="11279" width="14.5703125" style="39" customWidth="1"/>
    <col min="11280" max="11280" width="12.7109375" style="39" customWidth="1"/>
    <col min="11281" max="11281" width="24" style="39" customWidth="1"/>
    <col min="11282" max="11282" width="21.28515625" style="39" customWidth="1"/>
    <col min="11283" max="11283" width="23.85546875" style="39" customWidth="1"/>
    <col min="11284" max="11284" width="18.85546875" style="39" customWidth="1"/>
    <col min="11285" max="11285" width="22.28515625" style="39" customWidth="1"/>
    <col min="11286" max="11286" width="26.5703125" style="39" customWidth="1"/>
    <col min="11287" max="11287" width="23.85546875" style="39" customWidth="1"/>
    <col min="11288" max="11522" width="9.140625" style="39"/>
    <col min="11523" max="11523" width="26.5703125" style="39" customWidth="1"/>
    <col min="11524" max="11524" width="10.5703125" style="39" customWidth="1"/>
    <col min="11525" max="11525" width="9.42578125" style="39" bestFit="1" customWidth="1"/>
    <col min="11526" max="11526" width="19.85546875" style="39" customWidth="1"/>
    <col min="11527" max="11527" width="33.85546875" style="39" customWidth="1"/>
    <col min="11528" max="11528" width="31.7109375" style="39" customWidth="1"/>
    <col min="11529" max="11529" width="20.42578125" style="39" customWidth="1"/>
    <col min="11530" max="11530" width="22" style="39" customWidth="1"/>
    <col min="11531" max="11531" width="20.85546875" style="39" customWidth="1"/>
    <col min="11532" max="11532" width="18.7109375" style="39" customWidth="1"/>
    <col min="11533" max="11533" width="13.85546875" style="39" customWidth="1"/>
    <col min="11534" max="11534" width="9.140625" style="39"/>
    <col min="11535" max="11535" width="14.5703125" style="39" customWidth="1"/>
    <col min="11536" max="11536" width="12.7109375" style="39" customWidth="1"/>
    <col min="11537" max="11537" width="24" style="39" customWidth="1"/>
    <col min="11538" max="11538" width="21.28515625" style="39" customWidth="1"/>
    <col min="11539" max="11539" width="23.85546875" style="39" customWidth="1"/>
    <col min="11540" max="11540" width="18.85546875" style="39" customWidth="1"/>
    <col min="11541" max="11541" width="22.28515625" style="39" customWidth="1"/>
    <col min="11542" max="11542" width="26.5703125" style="39" customWidth="1"/>
    <col min="11543" max="11543" width="23.85546875" style="39" customWidth="1"/>
    <col min="11544" max="11778" width="9.140625" style="39"/>
    <col min="11779" max="11779" width="26.5703125" style="39" customWidth="1"/>
    <col min="11780" max="11780" width="10.5703125" style="39" customWidth="1"/>
    <col min="11781" max="11781" width="9.42578125" style="39" bestFit="1" customWidth="1"/>
    <col min="11782" max="11782" width="19.85546875" style="39" customWidth="1"/>
    <col min="11783" max="11783" width="33.85546875" style="39" customWidth="1"/>
    <col min="11784" max="11784" width="31.7109375" style="39" customWidth="1"/>
    <col min="11785" max="11785" width="20.42578125" style="39" customWidth="1"/>
    <col min="11786" max="11786" width="22" style="39" customWidth="1"/>
    <col min="11787" max="11787" width="20.85546875" style="39" customWidth="1"/>
    <col min="11788" max="11788" width="18.7109375" style="39" customWidth="1"/>
    <col min="11789" max="11789" width="13.85546875" style="39" customWidth="1"/>
    <col min="11790" max="11790" width="9.140625" style="39"/>
    <col min="11791" max="11791" width="14.5703125" style="39" customWidth="1"/>
    <col min="11792" max="11792" width="12.7109375" style="39" customWidth="1"/>
    <col min="11793" max="11793" width="24" style="39" customWidth="1"/>
    <col min="11794" max="11794" width="21.28515625" style="39" customWidth="1"/>
    <col min="11795" max="11795" width="23.85546875" style="39" customWidth="1"/>
    <col min="11796" max="11796" width="18.85546875" style="39" customWidth="1"/>
    <col min="11797" max="11797" width="22.28515625" style="39" customWidth="1"/>
    <col min="11798" max="11798" width="26.5703125" style="39" customWidth="1"/>
    <col min="11799" max="11799" width="23.85546875" style="39" customWidth="1"/>
    <col min="11800" max="12034" width="9.140625" style="39"/>
    <col min="12035" max="12035" width="26.5703125" style="39" customWidth="1"/>
    <col min="12036" max="12036" width="10.5703125" style="39" customWidth="1"/>
    <col min="12037" max="12037" width="9.42578125" style="39" bestFit="1" customWidth="1"/>
    <col min="12038" max="12038" width="19.85546875" style="39" customWidth="1"/>
    <col min="12039" max="12039" width="33.85546875" style="39" customWidth="1"/>
    <col min="12040" max="12040" width="31.7109375" style="39" customWidth="1"/>
    <col min="12041" max="12041" width="20.42578125" style="39" customWidth="1"/>
    <col min="12042" max="12042" width="22" style="39" customWidth="1"/>
    <col min="12043" max="12043" width="20.85546875" style="39" customWidth="1"/>
    <col min="12044" max="12044" width="18.7109375" style="39" customWidth="1"/>
    <col min="12045" max="12045" width="13.85546875" style="39" customWidth="1"/>
    <col min="12046" max="12046" width="9.140625" style="39"/>
    <col min="12047" max="12047" width="14.5703125" style="39" customWidth="1"/>
    <col min="12048" max="12048" width="12.7109375" style="39" customWidth="1"/>
    <col min="12049" max="12049" width="24" style="39" customWidth="1"/>
    <col min="12050" max="12050" width="21.28515625" style="39" customWidth="1"/>
    <col min="12051" max="12051" width="23.85546875" style="39" customWidth="1"/>
    <col min="12052" max="12052" width="18.85546875" style="39" customWidth="1"/>
    <col min="12053" max="12053" width="22.28515625" style="39" customWidth="1"/>
    <col min="12054" max="12054" width="26.5703125" style="39" customWidth="1"/>
    <col min="12055" max="12055" width="23.85546875" style="39" customWidth="1"/>
    <col min="12056" max="12290" width="9.140625" style="39"/>
    <col min="12291" max="12291" width="26.5703125" style="39" customWidth="1"/>
    <col min="12292" max="12292" width="10.5703125" style="39" customWidth="1"/>
    <col min="12293" max="12293" width="9.42578125" style="39" bestFit="1" customWidth="1"/>
    <col min="12294" max="12294" width="19.85546875" style="39" customWidth="1"/>
    <col min="12295" max="12295" width="33.85546875" style="39" customWidth="1"/>
    <col min="12296" max="12296" width="31.7109375" style="39" customWidth="1"/>
    <col min="12297" max="12297" width="20.42578125" style="39" customWidth="1"/>
    <col min="12298" max="12298" width="22" style="39" customWidth="1"/>
    <col min="12299" max="12299" width="20.85546875" style="39" customWidth="1"/>
    <col min="12300" max="12300" width="18.7109375" style="39" customWidth="1"/>
    <col min="12301" max="12301" width="13.85546875" style="39" customWidth="1"/>
    <col min="12302" max="12302" width="9.140625" style="39"/>
    <col min="12303" max="12303" width="14.5703125" style="39" customWidth="1"/>
    <col min="12304" max="12304" width="12.7109375" style="39" customWidth="1"/>
    <col min="12305" max="12305" width="24" style="39" customWidth="1"/>
    <col min="12306" max="12306" width="21.28515625" style="39" customWidth="1"/>
    <col min="12307" max="12307" width="23.85546875" style="39" customWidth="1"/>
    <col min="12308" max="12308" width="18.85546875" style="39" customWidth="1"/>
    <col min="12309" max="12309" width="22.28515625" style="39" customWidth="1"/>
    <col min="12310" max="12310" width="26.5703125" style="39" customWidth="1"/>
    <col min="12311" max="12311" width="23.85546875" style="39" customWidth="1"/>
    <col min="12312" max="12546" width="9.140625" style="39"/>
    <col min="12547" max="12547" width="26.5703125" style="39" customWidth="1"/>
    <col min="12548" max="12548" width="10.5703125" style="39" customWidth="1"/>
    <col min="12549" max="12549" width="9.42578125" style="39" bestFit="1" customWidth="1"/>
    <col min="12550" max="12550" width="19.85546875" style="39" customWidth="1"/>
    <col min="12551" max="12551" width="33.85546875" style="39" customWidth="1"/>
    <col min="12552" max="12552" width="31.7109375" style="39" customWidth="1"/>
    <col min="12553" max="12553" width="20.42578125" style="39" customWidth="1"/>
    <col min="12554" max="12554" width="22" style="39" customWidth="1"/>
    <col min="12555" max="12555" width="20.85546875" style="39" customWidth="1"/>
    <col min="12556" max="12556" width="18.7109375" style="39" customWidth="1"/>
    <col min="12557" max="12557" width="13.85546875" style="39" customWidth="1"/>
    <col min="12558" max="12558" width="9.140625" style="39"/>
    <col min="12559" max="12559" width="14.5703125" style="39" customWidth="1"/>
    <col min="12560" max="12560" width="12.7109375" style="39" customWidth="1"/>
    <col min="12561" max="12561" width="24" style="39" customWidth="1"/>
    <col min="12562" max="12562" width="21.28515625" style="39" customWidth="1"/>
    <col min="12563" max="12563" width="23.85546875" style="39" customWidth="1"/>
    <col min="12564" max="12564" width="18.85546875" style="39" customWidth="1"/>
    <col min="12565" max="12565" width="22.28515625" style="39" customWidth="1"/>
    <col min="12566" max="12566" width="26.5703125" style="39" customWidth="1"/>
    <col min="12567" max="12567" width="23.85546875" style="39" customWidth="1"/>
    <col min="12568" max="12802" width="9.140625" style="39"/>
    <col min="12803" max="12803" width="26.5703125" style="39" customWidth="1"/>
    <col min="12804" max="12804" width="10.5703125" style="39" customWidth="1"/>
    <col min="12805" max="12805" width="9.42578125" style="39" bestFit="1" customWidth="1"/>
    <col min="12806" max="12806" width="19.85546875" style="39" customWidth="1"/>
    <col min="12807" max="12807" width="33.85546875" style="39" customWidth="1"/>
    <col min="12808" max="12808" width="31.7109375" style="39" customWidth="1"/>
    <col min="12809" max="12809" width="20.42578125" style="39" customWidth="1"/>
    <col min="12810" max="12810" width="22" style="39" customWidth="1"/>
    <col min="12811" max="12811" width="20.85546875" style="39" customWidth="1"/>
    <col min="12812" max="12812" width="18.7109375" style="39" customWidth="1"/>
    <col min="12813" max="12813" width="13.85546875" style="39" customWidth="1"/>
    <col min="12814" max="12814" width="9.140625" style="39"/>
    <col min="12815" max="12815" width="14.5703125" style="39" customWidth="1"/>
    <col min="12816" max="12816" width="12.7109375" style="39" customWidth="1"/>
    <col min="12817" max="12817" width="24" style="39" customWidth="1"/>
    <col min="12818" max="12818" width="21.28515625" style="39" customWidth="1"/>
    <col min="12819" max="12819" width="23.85546875" style="39" customWidth="1"/>
    <col min="12820" max="12820" width="18.85546875" style="39" customWidth="1"/>
    <col min="12821" max="12821" width="22.28515625" style="39" customWidth="1"/>
    <col min="12822" max="12822" width="26.5703125" style="39" customWidth="1"/>
    <col min="12823" max="12823" width="23.85546875" style="39" customWidth="1"/>
    <col min="12824" max="13058" width="9.140625" style="39"/>
    <col min="13059" max="13059" width="26.5703125" style="39" customWidth="1"/>
    <col min="13060" max="13060" width="10.5703125" style="39" customWidth="1"/>
    <col min="13061" max="13061" width="9.42578125" style="39" bestFit="1" customWidth="1"/>
    <col min="13062" max="13062" width="19.85546875" style="39" customWidth="1"/>
    <col min="13063" max="13063" width="33.85546875" style="39" customWidth="1"/>
    <col min="13064" max="13064" width="31.7109375" style="39" customWidth="1"/>
    <col min="13065" max="13065" width="20.42578125" style="39" customWidth="1"/>
    <col min="13066" max="13066" width="22" style="39" customWidth="1"/>
    <col min="13067" max="13067" width="20.85546875" style="39" customWidth="1"/>
    <col min="13068" max="13068" width="18.7109375" style="39" customWidth="1"/>
    <col min="13069" max="13069" width="13.85546875" style="39" customWidth="1"/>
    <col min="13070" max="13070" width="9.140625" style="39"/>
    <col min="13071" max="13071" width="14.5703125" style="39" customWidth="1"/>
    <col min="13072" max="13072" width="12.7109375" style="39" customWidth="1"/>
    <col min="13073" max="13073" width="24" style="39" customWidth="1"/>
    <col min="13074" max="13074" width="21.28515625" style="39" customWidth="1"/>
    <col min="13075" max="13075" width="23.85546875" style="39" customWidth="1"/>
    <col min="13076" max="13076" width="18.85546875" style="39" customWidth="1"/>
    <col min="13077" max="13077" width="22.28515625" style="39" customWidth="1"/>
    <col min="13078" max="13078" width="26.5703125" style="39" customWidth="1"/>
    <col min="13079" max="13079" width="23.85546875" style="39" customWidth="1"/>
    <col min="13080" max="13314" width="9.140625" style="39"/>
    <col min="13315" max="13315" width="26.5703125" style="39" customWidth="1"/>
    <col min="13316" max="13316" width="10.5703125" style="39" customWidth="1"/>
    <col min="13317" max="13317" width="9.42578125" style="39" bestFit="1" customWidth="1"/>
    <col min="13318" max="13318" width="19.85546875" style="39" customWidth="1"/>
    <col min="13319" max="13319" width="33.85546875" style="39" customWidth="1"/>
    <col min="13320" max="13320" width="31.7109375" style="39" customWidth="1"/>
    <col min="13321" max="13321" width="20.42578125" style="39" customWidth="1"/>
    <col min="13322" max="13322" width="22" style="39" customWidth="1"/>
    <col min="13323" max="13323" width="20.85546875" style="39" customWidth="1"/>
    <col min="13324" max="13324" width="18.7109375" style="39" customWidth="1"/>
    <col min="13325" max="13325" width="13.85546875" style="39" customWidth="1"/>
    <col min="13326" max="13326" width="9.140625" style="39"/>
    <col min="13327" max="13327" width="14.5703125" style="39" customWidth="1"/>
    <col min="13328" max="13328" width="12.7109375" style="39" customWidth="1"/>
    <col min="13329" max="13329" width="24" style="39" customWidth="1"/>
    <col min="13330" max="13330" width="21.28515625" style="39" customWidth="1"/>
    <col min="13331" max="13331" width="23.85546875" style="39" customWidth="1"/>
    <col min="13332" max="13332" width="18.85546875" style="39" customWidth="1"/>
    <col min="13333" max="13333" width="22.28515625" style="39" customWidth="1"/>
    <col min="13334" max="13334" width="26.5703125" style="39" customWidth="1"/>
    <col min="13335" max="13335" width="23.85546875" style="39" customWidth="1"/>
    <col min="13336" max="13570" width="9.140625" style="39"/>
    <col min="13571" max="13571" width="26.5703125" style="39" customWidth="1"/>
    <col min="13572" max="13572" width="10.5703125" style="39" customWidth="1"/>
    <col min="13573" max="13573" width="9.42578125" style="39" bestFit="1" customWidth="1"/>
    <col min="13574" max="13574" width="19.85546875" style="39" customWidth="1"/>
    <col min="13575" max="13575" width="33.85546875" style="39" customWidth="1"/>
    <col min="13576" max="13576" width="31.7109375" style="39" customWidth="1"/>
    <col min="13577" max="13577" width="20.42578125" style="39" customWidth="1"/>
    <col min="13578" max="13578" width="22" style="39" customWidth="1"/>
    <col min="13579" max="13579" width="20.85546875" style="39" customWidth="1"/>
    <col min="13580" max="13580" width="18.7109375" style="39" customWidth="1"/>
    <col min="13581" max="13581" width="13.85546875" style="39" customWidth="1"/>
    <col min="13582" max="13582" width="9.140625" style="39"/>
    <col min="13583" max="13583" width="14.5703125" style="39" customWidth="1"/>
    <col min="13584" max="13584" width="12.7109375" style="39" customWidth="1"/>
    <col min="13585" max="13585" width="24" style="39" customWidth="1"/>
    <col min="13586" max="13586" width="21.28515625" style="39" customWidth="1"/>
    <col min="13587" max="13587" width="23.85546875" style="39" customWidth="1"/>
    <col min="13588" max="13588" width="18.85546875" style="39" customWidth="1"/>
    <col min="13589" max="13589" width="22.28515625" style="39" customWidth="1"/>
    <col min="13590" max="13590" width="26.5703125" style="39" customWidth="1"/>
    <col min="13591" max="13591" width="23.85546875" style="39" customWidth="1"/>
    <col min="13592" max="13826" width="9.140625" style="39"/>
    <col min="13827" max="13827" width="26.5703125" style="39" customWidth="1"/>
    <col min="13828" max="13828" width="10.5703125" style="39" customWidth="1"/>
    <col min="13829" max="13829" width="9.42578125" style="39" bestFit="1" customWidth="1"/>
    <col min="13830" max="13830" width="19.85546875" style="39" customWidth="1"/>
    <col min="13831" max="13831" width="33.85546875" style="39" customWidth="1"/>
    <col min="13832" max="13832" width="31.7109375" style="39" customWidth="1"/>
    <col min="13833" max="13833" width="20.42578125" style="39" customWidth="1"/>
    <col min="13834" max="13834" width="22" style="39" customWidth="1"/>
    <col min="13835" max="13835" width="20.85546875" style="39" customWidth="1"/>
    <col min="13836" max="13836" width="18.7109375" style="39" customWidth="1"/>
    <col min="13837" max="13837" width="13.85546875" style="39" customWidth="1"/>
    <col min="13838" max="13838" width="9.140625" style="39"/>
    <col min="13839" max="13839" width="14.5703125" style="39" customWidth="1"/>
    <col min="13840" max="13840" width="12.7109375" style="39" customWidth="1"/>
    <col min="13841" max="13841" width="24" style="39" customWidth="1"/>
    <col min="13842" max="13842" width="21.28515625" style="39" customWidth="1"/>
    <col min="13843" max="13843" width="23.85546875" style="39" customWidth="1"/>
    <col min="13844" max="13844" width="18.85546875" style="39" customWidth="1"/>
    <col min="13845" max="13845" width="22.28515625" style="39" customWidth="1"/>
    <col min="13846" max="13846" width="26.5703125" style="39" customWidth="1"/>
    <col min="13847" max="13847" width="23.85546875" style="39" customWidth="1"/>
    <col min="13848" max="14082" width="9.140625" style="39"/>
    <col min="14083" max="14083" width="26.5703125" style="39" customWidth="1"/>
    <col min="14084" max="14084" width="10.5703125" style="39" customWidth="1"/>
    <col min="14085" max="14085" width="9.42578125" style="39" bestFit="1" customWidth="1"/>
    <col min="14086" max="14086" width="19.85546875" style="39" customWidth="1"/>
    <col min="14087" max="14087" width="33.85546875" style="39" customWidth="1"/>
    <col min="14088" max="14088" width="31.7109375" style="39" customWidth="1"/>
    <col min="14089" max="14089" width="20.42578125" style="39" customWidth="1"/>
    <col min="14090" max="14090" width="22" style="39" customWidth="1"/>
    <col min="14091" max="14091" width="20.85546875" style="39" customWidth="1"/>
    <col min="14092" max="14092" width="18.7109375" style="39" customWidth="1"/>
    <col min="14093" max="14093" width="13.85546875" style="39" customWidth="1"/>
    <col min="14094" max="14094" width="9.140625" style="39"/>
    <col min="14095" max="14095" width="14.5703125" style="39" customWidth="1"/>
    <col min="14096" max="14096" width="12.7109375" style="39" customWidth="1"/>
    <col min="14097" max="14097" width="24" style="39" customWidth="1"/>
    <col min="14098" max="14098" width="21.28515625" style="39" customWidth="1"/>
    <col min="14099" max="14099" width="23.85546875" style="39" customWidth="1"/>
    <col min="14100" max="14100" width="18.85546875" style="39" customWidth="1"/>
    <col min="14101" max="14101" width="22.28515625" style="39" customWidth="1"/>
    <col min="14102" max="14102" width="26.5703125" style="39" customWidth="1"/>
    <col min="14103" max="14103" width="23.85546875" style="39" customWidth="1"/>
    <col min="14104" max="14338" width="9.140625" style="39"/>
    <col min="14339" max="14339" width="26.5703125" style="39" customWidth="1"/>
    <col min="14340" max="14340" width="10.5703125" style="39" customWidth="1"/>
    <col min="14341" max="14341" width="9.42578125" style="39" bestFit="1" customWidth="1"/>
    <col min="14342" max="14342" width="19.85546875" style="39" customWidth="1"/>
    <col min="14343" max="14343" width="33.85546875" style="39" customWidth="1"/>
    <col min="14344" max="14344" width="31.7109375" style="39" customWidth="1"/>
    <col min="14345" max="14345" width="20.42578125" style="39" customWidth="1"/>
    <col min="14346" max="14346" width="22" style="39" customWidth="1"/>
    <col min="14347" max="14347" width="20.85546875" style="39" customWidth="1"/>
    <col min="14348" max="14348" width="18.7109375" style="39" customWidth="1"/>
    <col min="14349" max="14349" width="13.85546875" style="39" customWidth="1"/>
    <col min="14350" max="14350" width="9.140625" style="39"/>
    <col min="14351" max="14351" width="14.5703125" style="39" customWidth="1"/>
    <col min="14352" max="14352" width="12.7109375" style="39" customWidth="1"/>
    <col min="14353" max="14353" width="24" style="39" customWidth="1"/>
    <col min="14354" max="14354" width="21.28515625" style="39" customWidth="1"/>
    <col min="14355" max="14355" width="23.85546875" style="39" customWidth="1"/>
    <col min="14356" max="14356" width="18.85546875" style="39" customWidth="1"/>
    <col min="14357" max="14357" width="22.28515625" style="39" customWidth="1"/>
    <col min="14358" max="14358" width="26.5703125" style="39" customWidth="1"/>
    <col min="14359" max="14359" width="23.85546875" style="39" customWidth="1"/>
    <col min="14360" max="14594" width="9.140625" style="39"/>
    <col min="14595" max="14595" width="26.5703125" style="39" customWidth="1"/>
    <col min="14596" max="14596" width="10.5703125" style="39" customWidth="1"/>
    <col min="14597" max="14597" width="9.42578125" style="39" bestFit="1" customWidth="1"/>
    <col min="14598" max="14598" width="19.85546875" style="39" customWidth="1"/>
    <col min="14599" max="14599" width="33.85546875" style="39" customWidth="1"/>
    <col min="14600" max="14600" width="31.7109375" style="39" customWidth="1"/>
    <col min="14601" max="14601" width="20.42578125" style="39" customWidth="1"/>
    <col min="14602" max="14602" width="22" style="39" customWidth="1"/>
    <col min="14603" max="14603" width="20.85546875" style="39" customWidth="1"/>
    <col min="14604" max="14604" width="18.7109375" style="39" customWidth="1"/>
    <col min="14605" max="14605" width="13.85546875" style="39" customWidth="1"/>
    <col min="14606" max="14606" width="9.140625" style="39"/>
    <col min="14607" max="14607" width="14.5703125" style="39" customWidth="1"/>
    <col min="14608" max="14608" width="12.7109375" style="39" customWidth="1"/>
    <col min="14609" max="14609" width="24" style="39" customWidth="1"/>
    <col min="14610" max="14610" width="21.28515625" style="39" customWidth="1"/>
    <col min="14611" max="14611" width="23.85546875" style="39" customWidth="1"/>
    <col min="14612" max="14612" width="18.85546875" style="39" customWidth="1"/>
    <col min="14613" max="14613" width="22.28515625" style="39" customWidth="1"/>
    <col min="14614" max="14614" width="26.5703125" style="39" customWidth="1"/>
    <col min="14615" max="14615" width="23.85546875" style="39" customWidth="1"/>
    <col min="14616" max="14850" width="9.140625" style="39"/>
    <col min="14851" max="14851" width="26.5703125" style="39" customWidth="1"/>
    <col min="14852" max="14852" width="10.5703125" style="39" customWidth="1"/>
    <col min="14853" max="14853" width="9.42578125" style="39" bestFit="1" customWidth="1"/>
    <col min="14854" max="14854" width="19.85546875" style="39" customWidth="1"/>
    <col min="14855" max="14855" width="33.85546875" style="39" customWidth="1"/>
    <col min="14856" max="14856" width="31.7109375" style="39" customWidth="1"/>
    <col min="14857" max="14857" width="20.42578125" style="39" customWidth="1"/>
    <col min="14858" max="14858" width="22" style="39" customWidth="1"/>
    <col min="14859" max="14859" width="20.85546875" style="39" customWidth="1"/>
    <col min="14860" max="14860" width="18.7109375" style="39" customWidth="1"/>
    <col min="14861" max="14861" width="13.85546875" style="39" customWidth="1"/>
    <col min="14862" max="14862" width="9.140625" style="39"/>
    <col min="14863" max="14863" width="14.5703125" style="39" customWidth="1"/>
    <col min="14864" max="14864" width="12.7109375" style="39" customWidth="1"/>
    <col min="14865" max="14865" width="24" style="39" customWidth="1"/>
    <col min="14866" max="14866" width="21.28515625" style="39" customWidth="1"/>
    <col min="14867" max="14867" width="23.85546875" style="39" customWidth="1"/>
    <col min="14868" max="14868" width="18.85546875" style="39" customWidth="1"/>
    <col min="14869" max="14869" width="22.28515625" style="39" customWidth="1"/>
    <col min="14870" max="14870" width="26.5703125" style="39" customWidth="1"/>
    <col min="14871" max="14871" width="23.85546875" style="39" customWidth="1"/>
    <col min="14872" max="15106" width="9.140625" style="39"/>
    <col min="15107" max="15107" width="26.5703125" style="39" customWidth="1"/>
    <col min="15108" max="15108" width="10.5703125" style="39" customWidth="1"/>
    <col min="15109" max="15109" width="9.42578125" style="39" bestFit="1" customWidth="1"/>
    <col min="15110" max="15110" width="19.85546875" style="39" customWidth="1"/>
    <col min="15111" max="15111" width="33.85546875" style="39" customWidth="1"/>
    <col min="15112" max="15112" width="31.7109375" style="39" customWidth="1"/>
    <col min="15113" max="15113" width="20.42578125" style="39" customWidth="1"/>
    <col min="15114" max="15114" width="22" style="39" customWidth="1"/>
    <col min="15115" max="15115" width="20.85546875" style="39" customWidth="1"/>
    <col min="15116" max="15116" width="18.7109375" style="39" customWidth="1"/>
    <col min="15117" max="15117" width="13.85546875" style="39" customWidth="1"/>
    <col min="15118" max="15118" width="9.140625" style="39"/>
    <col min="15119" max="15119" width="14.5703125" style="39" customWidth="1"/>
    <col min="15120" max="15120" width="12.7109375" style="39" customWidth="1"/>
    <col min="15121" max="15121" width="24" style="39" customWidth="1"/>
    <col min="15122" max="15122" width="21.28515625" style="39" customWidth="1"/>
    <col min="15123" max="15123" width="23.85546875" style="39" customWidth="1"/>
    <col min="15124" max="15124" width="18.85546875" style="39" customWidth="1"/>
    <col min="15125" max="15125" width="22.28515625" style="39" customWidth="1"/>
    <col min="15126" max="15126" width="26.5703125" style="39" customWidth="1"/>
    <col min="15127" max="15127" width="23.85546875" style="39" customWidth="1"/>
    <col min="15128" max="15362" width="9.140625" style="39"/>
    <col min="15363" max="15363" width="26.5703125" style="39" customWidth="1"/>
    <col min="15364" max="15364" width="10.5703125" style="39" customWidth="1"/>
    <col min="15365" max="15365" width="9.42578125" style="39" bestFit="1" customWidth="1"/>
    <col min="15366" max="15366" width="19.85546875" style="39" customWidth="1"/>
    <col min="15367" max="15367" width="33.85546875" style="39" customWidth="1"/>
    <col min="15368" max="15368" width="31.7109375" style="39" customWidth="1"/>
    <col min="15369" max="15369" width="20.42578125" style="39" customWidth="1"/>
    <col min="15370" max="15370" width="22" style="39" customWidth="1"/>
    <col min="15371" max="15371" width="20.85546875" style="39" customWidth="1"/>
    <col min="15372" max="15372" width="18.7109375" style="39" customWidth="1"/>
    <col min="15373" max="15373" width="13.85546875" style="39" customWidth="1"/>
    <col min="15374" max="15374" width="9.140625" style="39"/>
    <col min="15375" max="15375" width="14.5703125" style="39" customWidth="1"/>
    <col min="15376" max="15376" width="12.7109375" style="39" customWidth="1"/>
    <col min="15377" max="15377" width="24" style="39" customWidth="1"/>
    <col min="15378" max="15378" width="21.28515625" style="39" customWidth="1"/>
    <col min="15379" max="15379" width="23.85546875" style="39" customWidth="1"/>
    <col min="15380" max="15380" width="18.85546875" style="39" customWidth="1"/>
    <col min="15381" max="15381" width="22.28515625" style="39" customWidth="1"/>
    <col min="15382" max="15382" width="26.5703125" style="39" customWidth="1"/>
    <col min="15383" max="15383" width="23.85546875" style="39" customWidth="1"/>
    <col min="15384" max="15618" width="9.140625" style="39"/>
    <col min="15619" max="15619" width="26.5703125" style="39" customWidth="1"/>
    <col min="15620" max="15620" width="10.5703125" style="39" customWidth="1"/>
    <col min="15621" max="15621" width="9.42578125" style="39" bestFit="1" customWidth="1"/>
    <col min="15622" max="15622" width="19.85546875" style="39" customWidth="1"/>
    <col min="15623" max="15623" width="33.85546875" style="39" customWidth="1"/>
    <col min="15624" max="15624" width="31.7109375" style="39" customWidth="1"/>
    <col min="15625" max="15625" width="20.42578125" style="39" customWidth="1"/>
    <col min="15626" max="15626" width="22" style="39" customWidth="1"/>
    <col min="15627" max="15627" width="20.85546875" style="39" customWidth="1"/>
    <col min="15628" max="15628" width="18.7109375" style="39" customWidth="1"/>
    <col min="15629" max="15629" width="13.85546875" style="39" customWidth="1"/>
    <col min="15630" max="15630" width="9.140625" style="39"/>
    <col min="15631" max="15631" width="14.5703125" style="39" customWidth="1"/>
    <col min="15632" max="15632" width="12.7109375" style="39" customWidth="1"/>
    <col min="15633" max="15633" width="24" style="39" customWidth="1"/>
    <col min="15634" max="15634" width="21.28515625" style="39" customWidth="1"/>
    <col min="15635" max="15635" width="23.85546875" style="39" customWidth="1"/>
    <col min="15636" max="15636" width="18.85546875" style="39" customWidth="1"/>
    <col min="15637" max="15637" width="22.28515625" style="39" customWidth="1"/>
    <col min="15638" max="15638" width="26.5703125" style="39" customWidth="1"/>
    <col min="15639" max="15639" width="23.85546875" style="39" customWidth="1"/>
    <col min="15640" max="15874" width="9.140625" style="39"/>
    <col min="15875" max="15875" width="26.5703125" style="39" customWidth="1"/>
    <col min="15876" max="15876" width="10.5703125" style="39" customWidth="1"/>
    <col min="15877" max="15877" width="9.42578125" style="39" bestFit="1" customWidth="1"/>
    <col min="15878" max="15878" width="19.85546875" style="39" customWidth="1"/>
    <col min="15879" max="15879" width="33.85546875" style="39" customWidth="1"/>
    <col min="15880" max="15880" width="31.7109375" style="39" customWidth="1"/>
    <col min="15881" max="15881" width="20.42578125" style="39" customWidth="1"/>
    <col min="15882" max="15882" width="22" style="39" customWidth="1"/>
    <col min="15883" max="15883" width="20.85546875" style="39" customWidth="1"/>
    <col min="15884" max="15884" width="18.7109375" style="39" customWidth="1"/>
    <col min="15885" max="15885" width="13.85546875" style="39" customWidth="1"/>
    <col min="15886" max="15886" width="9.140625" style="39"/>
    <col min="15887" max="15887" width="14.5703125" style="39" customWidth="1"/>
    <col min="15888" max="15888" width="12.7109375" style="39" customWidth="1"/>
    <col min="15889" max="15889" width="24" style="39" customWidth="1"/>
    <col min="15890" max="15890" width="21.28515625" style="39" customWidth="1"/>
    <col min="15891" max="15891" width="23.85546875" style="39" customWidth="1"/>
    <col min="15892" max="15892" width="18.85546875" style="39" customWidth="1"/>
    <col min="15893" max="15893" width="22.28515625" style="39" customWidth="1"/>
    <col min="15894" max="15894" width="26.5703125" style="39" customWidth="1"/>
    <col min="15895" max="15895" width="23.85546875" style="39" customWidth="1"/>
    <col min="15896" max="16130" width="9.140625" style="39"/>
    <col min="16131" max="16131" width="26.5703125" style="39" customWidth="1"/>
    <col min="16132" max="16132" width="10.5703125" style="39" customWidth="1"/>
    <col min="16133" max="16133" width="9.42578125" style="39" bestFit="1" customWidth="1"/>
    <col min="16134" max="16134" width="19.85546875" style="39" customWidth="1"/>
    <col min="16135" max="16135" width="33.85546875" style="39" customWidth="1"/>
    <col min="16136" max="16136" width="31.7109375" style="39" customWidth="1"/>
    <col min="16137" max="16137" width="20.42578125" style="39" customWidth="1"/>
    <col min="16138" max="16138" width="22" style="39" customWidth="1"/>
    <col min="16139" max="16139" width="20.85546875" style="39" customWidth="1"/>
    <col min="16140" max="16140" width="18.7109375" style="39" customWidth="1"/>
    <col min="16141" max="16141" width="13.85546875" style="39" customWidth="1"/>
    <col min="16142" max="16142" width="9.140625" style="39"/>
    <col min="16143" max="16143" width="14.5703125" style="39" customWidth="1"/>
    <col min="16144" max="16144" width="12.7109375" style="39" customWidth="1"/>
    <col min="16145" max="16145" width="24" style="39" customWidth="1"/>
    <col min="16146" max="16146" width="21.28515625" style="39" customWidth="1"/>
    <col min="16147" max="16147" width="23.85546875" style="39" customWidth="1"/>
    <col min="16148" max="16148" width="18.85546875" style="39" customWidth="1"/>
    <col min="16149" max="16149" width="22.28515625" style="39" customWidth="1"/>
    <col min="16150" max="16150" width="26.5703125" style="39" customWidth="1"/>
    <col min="16151" max="16151" width="23.85546875" style="39" customWidth="1"/>
    <col min="16152" max="16384" width="9.140625" style="39"/>
  </cols>
  <sheetData>
    <row r="1" spans="1:24" s="107"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113"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9"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4"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4" t="s">
        <v>172</v>
      </c>
      <c r="F16" s="9" t="s">
        <v>142</v>
      </c>
      <c r="G16" s="9" t="s">
        <v>245</v>
      </c>
    </row>
    <row r="17" spans="1:9" ht="15" x14ac:dyDescent="0.25">
      <c r="A17" s="9" t="s">
        <v>242</v>
      </c>
      <c r="B17" s="9" t="s">
        <v>86</v>
      </c>
      <c r="C17" s="44" t="s">
        <v>130</v>
      </c>
      <c r="F17" s="9" t="s">
        <v>142</v>
      </c>
      <c r="G17" s="9" t="s">
        <v>246</v>
      </c>
    </row>
    <row r="18" spans="1:9" ht="15" x14ac:dyDescent="0.25">
      <c r="A18" s="9" t="s">
        <v>243</v>
      </c>
      <c r="B18" s="9" t="s">
        <v>86</v>
      </c>
      <c r="C18" s="44"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0" customFormat="1" x14ac:dyDescent="0.2">
      <c r="A23" s="3" t="s">
        <v>219</v>
      </c>
      <c r="B23" s="3" t="s">
        <v>86</v>
      </c>
      <c r="C23" s="3" t="s">
        <v>214</v>
      </c>
      <c r="D23" s="3"/>
      <c r="E23" s="9"/>
      <c r="F23" s="9" t="s">
        <v>142</v>
      </c>
      <c r="G23" s="3" t="s">
        <v>30</v>
      </c>
      <c r="H23" s="3"/>
    </row>
    <row r="24" spans="1:9" s="50" customFormat="1" x14ac:dyDescent="0.2">
      <c r="A24" s="3" t="s">
        <v>175</v>
      </c>
      <c r="B24" s="3" t="s">
        <v>86</v>
      </c>
      <c r="C24" s="3" t="s">
        <v>118</v>
      </c>
      <c r="D24" s="3"/>
      <c r="E24" s="9"/>
      <c r="F24" s="9" t="s">
        <v>142</v>
      </c>
      <c r="G24" s="3" t="s">
        <v>168</v>
      </c>
      <c r="H24" s="3"/>
    </row>
    <row r="25" spans="1:9" s="50" customFormat="1" x14ac:dyDescent="0.2">
      <c r="A25" s="3" t="s">
        <v>206</v>
      </c>
      <c r="B25" s="3" t="s">
        <v>86</v>
      </c>
      <c r="C25" s="3" t="s">
        <v>214</v>
      </c>
      <c r="D25" s="3"/>
      <c r="E25" s="9"/>
      <c r="F25" s="9" t="s">
        <v>142</v>
      </c>
      <c r="G25" s="3" t="s">
        <v>34</v>
      </c>
      <c r="H25" s="3"/>
    </row>
    <row r="26" spans="1:9" s="50"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0"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9" t="s">
        <v>99</v>
      </c>
    </row>
    <row r="30" spans="1:9" x14ac:dyDescent="0.2">
      <c r="A30" s="9" t="s">
        <v>133</v>
      </c>
      <c r="B30" s="9" t="s">
        <v>117</v>
      </c>
      <c r="F30" s="9" t="s">
        <v>142</v>
      </c>
      <c r="G30" s="31"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90"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18" bestFit="1" customWidth="1"/>
    <col min="3" max="3" width="5.42578125" style="31" bestFit="1" customWidth="1"/>
    <col min="4" max="4" width="15.42578125" style="18" bestFit="1" customWidth="1"/>
    <col min="5" max="5" width="10.5703125" style="18" bestFit="1" customWidth="1"/>
    <col min="6" max="6" width="10.140625" style="18" bestFit="1" customWidth="1"/>
    <col min="7" max="7" width="17.5703125" style="31" bestFit="1" customWidth="1"/>
    <col min="8" max="8" width="17.5703125" style="18" customWidth="1"/>
    <col min="9" max="17" width="18.85546875" style="18" bestFit="1" customWidth="1"/>
    <col min="18" max="18" width="19.85546875" style="18" bestFit="1" customWidth="1"/>
    <col min="19" max="23" width="11.85546875" style="31" customWidth="1"/>
    <col min="24" max="24" width="14.5703125" style="31" bestFit="1" customWidth="1"/>
    <col min="25" max="33" width="18.28515625" style="18" bestFit="1" customWidth="1"/>
    <col min="34" max="34" width="19.28515625" style="18" bestFit="1" customWidth="1"/>
    <col min="35" max="256" width="9.140625" style="18"/>
    <col min="257" max="257" width="14.7109375" style="18" bestFit="1" customWidth="1"/>
    <col min="258" max="258" width="9.5703125" style="18" bestFit="1" customWidth="1"/>
    <col min="259" max="259" width="5.42578125" style="18" bestFit="1" customWidth="1"/>
    <col min="260" max="260" width="15.42578125" style="18" bestFit="1" customWidth="1"/>
    <col min="261" max="261" width="10.5703125" style="18" bestFit="1" customWidth="1"/>
    <col min="262" max="262" width="10.140625" style="18" bestFit="1" customWidth="1"/>
    <col min="263" max="263" width="17.5703125" style="18" bestFit="1" customWidth="1"/>
    <col min="264" max="264" width="17.5703125" style="18" customWidth="1"/>
    <col min="265" max="273" width="18.85546875" style="18" bestFit="1" customWidth="1"/>
    <col min="274" max="274" width="19.85546875" style="18" bestFit="1" customWidth="1"/>
    <col min="275" max="279" width="11.85546875" style="18" customWidth="1"/>
    <col min="280" max="280" width="14.5703125" style="18" bestFit="1" customWidth="1"/>
    <col min="281" max="289" width="18.28515625" style="18" bestFit="1" customWidth="1"/>
    <col min="290" max="290" width="19.28515625" style="18" bestFit="1" customWidth="1"/>
    <col min="291" max="512" width="9.140625" style="18"/>
    <col min="513" max="513" width="14.7109375" style="18" bestFit="1" customWidth="1"/>
    <col min="514" max="514" width="9.5703125" style="18" bestFit="1" customWidth="1"/>
    <col min="515" max="515" width="5.42578125" style="18" bestFit="1" customWidth="1"/>
    <col min="516" max="516" width="15.42578125" style="18" bestFit="1" customWidth="1"/>
    <col min="517" max="517" width="10.5703125" style="18" bestFit="1" customWidth="1"/>
    <col min="518" max="518" width="10.140625" style="18" bestFit="1" customWidth="1"/>
    <col min="519" max="519" width="17.5703125" style="18" bestFit="1" customWidth="1"/>
    <col min="520" max="520" width="17.5703125" style="18" customWidth="1"/>
    <col min="521" max="529" width="18.85546875" style="18" bestFit="1" customWidth="1"/>
    <col min="530" max="530" width="19.85546875" style="18" bestFit="1" customWidth="1"/>
    <col min="531" max="535" width="11.85546875" style="18" customWidth="1"/>
    <col min="536" max="536" width="14.5703125" style="18" bestFit="1" customWidth="1"/>
    <col min="537" max="545" width="18.28515625" style="18" bestFit="1" customWidth="1"/>
    <col min="546" max="546" width="19.28515625" style="18" bestFit="1" customWidth="1"/>
    <col min="547" max="768" width="9.140625" style="18"/>
    <col min="769" max="769" width="14.7109375" style="18" bestFit="1" customWidth="1"/>
    <col min="770" max="770" width="9.5703125" style="18" bestFit="1" customWidth="1"/>
    <col min="771" max="771" width="5.42578125" style="18" bestFit="1" customWidth="1"/>
    <col min="772" max="772" width="15.42578125" style="18" bestFit="1" customWidth="1"/>
    <col min="773" max="773" width="10.5703125" style="18" bestFit="1" customWidth="1"/>
    <col min="774" max="774" width="10.140625" style="18" bestFit="1" customWidth="1"/>
    <col min="775" max="775" width="17.5703125" style="18" bestFit="1" customWidth="1"/>
    <col min="776" max="776" width="17.5703125" style="18" customWidth="1"/>
    <col min="777" max="785" width="18.85546875" style="18" bestFit="1" customWidth="1"/>
    <col min="786" max="786" width="19.85546875" style="18" bestFit="1" customWidth="1"/>
    <col min="787" max="791" width="11.85546875" style="18" customWidth="1"/>
    <col min="792" max="792" width="14.5703125" style="18" bestFit="1" customWidth="1"/>
    <col min="793" max="801" width="18.28515625" style="18" bestFit="1" customWidth="1"/>
    <col min="802" max="802" width="19.28515625" style="18" bestFit="1" customWidth="1"/>
    <col min="803" max="1024" width="9.140625" style="18"/>
    <col min="1025" max="1025" width="14.7109375" style="18" bestFit="1" customWidth="1"/>
    <col min="1026" max="1026" width="9.5703125" style="18" bestFit="1" customWidth="1"/>
    <col min="1027" max="1027" width="5.42578125" style="18" bestFit="1" customWidth="1"/>
    <col min="1028" max="1028" width="15.42578125" style="18" bestFit="1" customWidth="1"/>
    <col min="1029" max="1029" width="10.5703125" style="18" bestFit="1" customWidth="1"/>
    <col min="1030" max="1030" width="10.140625" style="18" bestFit="1" customWidth="1"/>
    <col min="1031" max="1031" width="17.5703125" style="18" bestFit="1" customWidth="1"/>
    <col min="1032" max="1032" width="17.5703125" style="18" customWidth="1"/>
    <col min="1033" max="1041" width="18.85546875" style="18" bestFit="1" customWidth="1"/>
    <col min="1042" max="1042" width="19.85546875" style="18" bestFit="1" customWidth="1"/>
    <col min="1043" max="1047" width="11.85546875" style="18" customWidth="1"/>
    <col min="1048" max="1048" width="14.5703125" style="18" bestFit="1" customWidth="1"/>
    <col min="1049" max="1057" width="18.28515625" style="18" bestFit="1" customWidth="1"/>
    <col min="1058" max="1058" width="19.28515625" style="18" bestFit="1" customWidth="1"/>
    <col min="1059" max="1280" width="9.140625" style="18"/>
    <col min="1281" max="1281" width="14.7109375" style="18" bestFit="1" customWidth="1"/>
    <col min="1282" max="1282" width="9.5703125" style="18" bestFit="1" customWidth="1"/>
    <col min="1283" max="1283" width="5.42578125" style="18" bestFit="1" customWidth="1"/>
    <col min="1284" max="1284" width="15.42578125" style="18" bestFit="1" customWidth="1"/>
    <col min="1285" max="1285" width="10.5703125" style="18" bestFit="1" customWidth="1"/>
    <col min="1286" max="1286" width="10.140625" style="18" bestFit="1" customWidth="1"/>
    <col min="1287" max="1287" width="17.5703125" style="18" bestFit="1" customWidth="1"/>
    <col min="1288" max="1288" width="17.5703125" style="18" customWidth="1"/>
    <col min="1289" max="1297" width="18.85546875" style="18" bestFit="1" customWidth="1"/>
    <col min="1298" max="1298" width="19.85546875" style="18" bestFit="1" customWidth="1"/>
    <col min="1299" max="1303" width="11.85546875" style="18" customWidth="1"/>
    <col min="1304" max="1304" width="14.5703125" style="18" bestFit="1" customWidth="1"/>
    <col min="1305" max="1313" width="18.28515625" style="18" bestFit="1" customWidth="1"/>
    <col min="1314" max="1314" width="19.28515625" style="18" bestFit="1" customWidth="1"/>
    <col min="1315" max="1536" width="9.140625" style="18"/>
    <col min="1537" max="1537" width="14.7109375" style="18" bestFit="1" customWidth="1"/>
    <col min="1538" max="1538" width="9.5703125" style="18" bestFit="1" customWidth="1"/>
    <col min="1539" max="1539" width="5.42578125" style="18" bestFit="1" customWidth="1"/>
    <col min="1540" max="1540" width="15.42578125" style="18" bestFit="1" customWidth="1"/>
    <col min="1541" max="1541" width="10.5703125" style="18" bestFit="1" customWidth="1"/>
    <col min="1542" max="1542" width="10.140625" style="18" bestFit="1" customWidth="1"/>
    <col min="1543" max="1543" width="17.5703125" style="18" bestFit="1" customWidth="1"/>
    <col min="1544" max="1544" width="17.5703125" style="18" customWidth="1"/>
    <col min="1545" max="1553" width="18.85546875" style="18" bestFit="1" customWidth="1"/>
    <col min="1554" max="1554" width="19.85546875" style="18" bestFit="1" customWidth="1"/>
    <col min="1555" max="1559" width="11.85546875" style="18" customWidth="1"/>
    <col min="1560" max="1560" width="14.5703125" style="18" bestFit="1" customWidth="1"/>
    <col min="1561" max="1569" width="18.28515625" style="18" bestFit="1" customWidth="1"/>
    <col min="1570" max="1570" width="19.28515625" style="18" bestFit="1" customWidth="1"/>
    <col min="1571" max="1792" width="9.140625" style="18"/>
    <col min="1793" max="1793" width="14.7109375" style="18" bestFit="1" customWidth="1"/>
    <col min="1794" max="1794" width="9.5703125" style="18" bestFit="1" customWidth="1"/>
    <col min="1795" max="1795" width="5.42578125" style="18" bestFit="1" customWidth="1"/>
    <col min="1796" max="1796" width="15.42578125" style="18" bestFit="1" customWidth="1"/>
    <col min="1797" max="1797" width="10.5703125" style="18" bestFit="1" customWidth="1"/>
    <col min="1798" max="1798" width="10.140625" style="18" bestFit="1" customWidth="1"/>
    <col min="1799" max="1799" width="17.5703125" style="18" bestFit="1" customWidth="1"/>
    <col min="1800" max="1800" width="17.5703125" style="18" customWidth="1"/>
    <col min="1801" max="1809" width="18.85546875" style="18" bestFit="1" customWidth="1"/>
    <col min="1810" max="1810" width="19.85546875" style="18" bestFit="1" customWidth="1"/>
    <col min="1811" max="1815" width="11.85546875" style="18" customWidth="1"/>
    <col min="1816" max="1816" width="14.5703125" style="18" bestFit="1" customWidth="1"/>
    <col min="1817" max="1825" width="18.28515625" style="18" bestFit="1" customWidth="1"/>
    <col min="1826" max="1826" width="19.28515625" style="18" bestFit="1" customWidth="1"/>
    <col min="1827" max="2048" width="9.140625" style="18"/>
    <col min="2049" max="2049" width="14.7109375" style="18" bestFit="1" customWidth="1"/>
    <col min="2050" max="2050" width="9.5703125" style="18" bestFit="1" customWidth="1"/>
    <col min="2051" max="2051" width="5.42578125" style="18" bestFit="1" customWidth="1"/>
    <col min="2052" max="2052" width="15.42578125" style="18" bestFit="1" customWidth="1"/>
    <col min="2053" max="2053" width="10.5703125" style="18" bestFit="1" customWidth="1"/>
    <col min="2054" max="2054" width="10.140625" style="18" bestFit="1" customWidth="1"/>
    <col min="2055" max="2055" width="17.5703125" style="18" bestFit="1" customWidth="1"/>
    <col min="2056" max="2056" width="17.5703125" style="18" customWidth="1"/>
    <col min="2057" max="2065" width="18.85546875" style="18" bestFit="1" customWidth="1"/>
    <col min="2066" max="2066" width="19.85546875" style="18" bestFit="1" customWidth="1"/>
    <col min="2067" max="2071" width="11.85546875" style="18" customWidth="1"/>
    <col min="2072" max="2072" width="14.5703125" style="18" bestFit="1" customWidth="1"/>
    <col min="2073" max="2081" width="18.28515625" style="18" bestFit="1" customWidth="1"/>
    <col min="2082" max="2082" width="19.28515625" style="18" bestFit="1" customWidth="1"/>
    <col min="2083" max="2304" width="9.140625" style="18"/>
    <col min="2305" max="2305" width="14.7109375" style="18" bestFit="1" customWidth="1"/>
    <col min="2306" max="2306" width="9.5703125" style="18" bestFit="1" customWidth="1"/>
    <col min="2307" max="2307" width="5.42578125" style="18" bestFit="1" customWidth="1"/>
    <col min="2308" max="2308" width="15.42578125" style="18" bestFit="1" customWidth="1"/>
    <col min="2309" max="2309" width="10.5703125" style="18" bestFit="1" customWidth="1"/>
    <col min="2310" max="2310" width="10.140625" style="18" bestFit="1" customWidth="1"/>
    <col min="2311" max="2311" width="17.5703125" style="18" bestFit="1" customWidth="1"/>
    <col min="2312" max="2312" width="17.5703125" style="18" customWidth="1"/>
    <col min="2313" max="2321" width="18.85546875" style="18" bestFit="1" customWidth="1"/>
    <col min="2322" max="2322" width="19.85546875" style="18" bestFit="1" customWidth="1"/>
    <col min="2323" max="2327" width="11.85546875" style="18" customWidth="1"/>
    <col min="2328" max="2328" width="14.5703125" style="18" bestFit="1" customWidth="1"/>
    <col min="2329" max="2337" width="18.28515625" style="18" bestFit="1" customWidth="1"/>
    <col min="2338" max="2338" width="19.28515625" style="18" bestFit="1" customWidth="1"/>
    <col min="2339" max="2560" width="9.140625" style="18"/>
    <col min="2561" max="2561" width="14.7109375" style="18" bestFit="1" customWidth="1"/>
    <col min="2562" max="2562" width="9.5703125" style="18" bestFit="1" customWidth="1"/>
    <col min="2563" max="2563" width="5.42578125" style="18" bestFit="1" customWidth="1"/>
    <col min="2564" max="2564" width="15.42578125" style="18" bestFit="1" customWidth="1"/>
    <col min="2565" max="2565" width="10.5703125" style="18" bestFit="1" customWidth="1"/>
    <col min="2566" max="2566" width="10.140625" style="18" bestFit="1" customWidth="1"/>
    <col min="2567" max="2567" width="17.5703125" style="18" bestFit="1" customWidth="1"/>
    <col min="2568" max="2568" width="17.5703125" style="18" customWidth="1"/>
    <col min="2569" max="2577" width="18.85546875" style="18" bestFit="1" customWidth="1"/>
    <col min="2578" max="2578" width="19.85546875" style="18" bestFit="1" customWidth="1"/>
    <col min="2579" max="2583" width="11.85546875" style="18" customWidth="1"/>
    <col min="2584" max="2584" width="14.5703125" style="18" bestFit="1" customWidth="1"/>
    <col min="2585" max="2593" width="18.28515625" style="18" bestFit="1" customWidth="1"/>
    <col min="2594" max="2594" width="19.28515625" style="18" bestFit="1" customWidth="1"/>
    <col min="2595" max="2816" width="9.140625" style="18"/>
    <col min="2817" max="2817" width="14.7109375" style="18" bestFit="1" customWidth="1"/>
    <col min="2818" max="2818" width="9.5703125" style="18" bestFit="1" customWidth="1"/>
    <col min="2819" max="2819" width="5.42578125" style="18" bestFit="1" customWidth="1"/>
    <col min="2820" max="2820" width="15.42578125" style="18" bestFit="1" customWidth="1"/>
    <col min="2821" max="2821" width="10.5703125" style="18" bestFit="1" customWidth="1"/>
    <col min="2822" max="2822" width="10.140625" style="18" bestFit="1" customWidth="1"/>
    <col min="2823" max="2823" width="17.5703125" style="18" bestFit="1" customWidth="1"/>
    <col min="2824" max="2824" width="17.5703125" style="18" customWidth="1"/>
    <col min="2825" max="2833" width="18.85546875" style="18" bestFit="1" customWidth="1"/>
    <col min="2834" max="2834" width="19.85546875" style="18" bestFit="1" customWidth="1"/>
    <col min="2835" max="2839" width="11.85546875" style="18" customWidth="1"/>
    <col min="2840" max="2840" width="14.5703125" style="18" bestFit="1" customWidth="1"/>
    <col min="2841" max="2849" width="18.28515625" style="18" bestFit="1" customWidth="1"/>
    <col min="2850" max="2850" width="19.28515625" style="18" bestFit="1" customWidth="1"/>
    <col min="2851" max="3072" width="9.140625" style="18"/>
    <col min="3073" max="3073" width="14.7109375" style="18" bestFit="1" customWidth="1"/>
    <col min="3074" max="3074" width="9.5703125" style="18" bestFit="1" customWidth="1"/>
    <col min="3075" max="3075" width="5.42578125" style="18" bestFit="1" customWidth="1"/>
    <col min="3076" max="3076" width="15.42578125" style="18" bestFit="1" customWidth="1"/>
    <col min="3077" max="3077" width="10.5703125" style="18" bestFit="1" customWidth="1"/>
    <col min="3078" max="3078" width="10.140625" style="18" bestFit="1" customWidth="1"/>
    <col min="3079" max="3079" width="17.5703125" style="18" bestFit="1" customWidth="1"/>
    <col min="3080" max="3080" width="17.5703125" style="18" customWidth="1"/>
    <col min="3081" max="3089" width="18.85546875" style="18" bestFit="1" customWidth="1"/>
    <col min="3090" max="3090" width="19.85546875" style="18" bestFit="1" customWidth="1"/>
    <col min="3091" max="3095" width="11.85546875" style="18" customWidth="1"/>
    <col min="3096" max="3096" width="14.5703125" style="18" bestFit="1" customWidth="1"/>
    <col min="3097" max="3105" width="18.28515625" style="18" bestFit="1" customWidth="1"/>
    <col min="3106" max="3106" width="19.28515625" style="18" bestFit="1" customWidth="1"/>
    <col min="3107" max="3328" width="9.140625" style="18"/>
    <col min="3329" max="3329" width="14.7109375" style="18" bestFit="1" customWidth="1"/>
    <col min="3330" max="3330" width="9.5703125" style="18" bestFit="1" customWidth="1"/>
    <col min="3331" max="3331" width="5.42578125" style="18" bestFit="1" customWidth="1"/>
    <col min="3332" max="3332" width="15.42578125" style="18" bestFit="1" customWidth="1"/>
    <col min="3333" max="3333" width="10.5703125" style="18" bestFit="1" customWidth="1"/>
    <col min="3334" max="3334" width="10.140625" style="18" bestFit="1" customWidth="1"/>
    <col min="3335" max="3335" width="17.5703125" style="18" bestFit="1" customWidth="1"/>
    <col min="3336" max="3336" width="17.5703125" style="18" customWidth="1"/>
    <col min="3337" max="3345" width="18.85546875" style="18" bestFit="1" customWidth="1"/>
    <col min="3346" max="3346" width="19.85546875" style="18" bestFit="1" customWidth="1"/>
    <col min="3347" max="3351" width="11.85546875" style="18" customWidth="1"/>
    <col min="3352" max="3352" width="14.5703125" style="18" bestFit="1" customWidth="1"/>
    <col min="3353" max="3361" width="18.28515625" style="18" bestFit="1" customWidth="1"/>
    <col min="3362" max="3362" width="19.28515625" style="18" bestFit="1" customWidth="1"/>
    <col min="3363" max="3584" width="9.140625" style="18"/>
    <col min="3585" max="3585" width="14.7109375" style="18" bestFit="1" customWidth="1"/>
    <col min="3586" max="3586" width="9.5703125" style="18" bestFit="1" customWidth="1"/>
    <col min="3587" max="3587" width="5.42578125" style="18" bestFit="1" customWidth="1"/>
    <col min="3588" max="3588" width="15.42578125" style="18" bestFit="1" customWidth="1"/>
    <col min="3589" max="3589" width="10.5703125" style="18" bestFit="1" customWidth="1"/>
    <col min="3590" max="3590" width="10.140625" style="18" bestFit="1" customWidth="1"/>
    <col min="3591" max="3591" width="17.5703125" style="18" bestFit="1" customWidth="1"/>
    <col min="3592" max="3592" width="17.5703125" style="18" customWidth="1"/>
    <col min="3593" max="3601" width="18.85546875" style="18" bestFit="1" customWidth="1"/>
    <col min="3602" max="3602" width="19.85546875" style="18" bestFit="1" customWidth="1"/>
    <col min="3603" max="3607" width="11.85546875" style="18" customWidth="1"/>
    <col min="3608" max="3608" width="14.5703125" style="18" bestFit="1" customWidth="1"/>
    <col min="3609" max="3617" width="18.28515625" style="18" bestFit="1" customWidth="1"/>
    <col min="3618" max="3618" width="19.28515625" style="18" bestFit="1" customWidth="1"/>
    <col min="3619" max="3840" width="9.140625" style="18"/>
    <col min="3841" max="3841" width="14.7109375" style="18" bestFit="1" customWidth="1"/>
    <col min="3842" max="3842" width="9.5703125" style="18" bestFit="1" customWidth="1"/>
    <col min="3843" max="3843" width="5.42578125" style="18" bestFit="1" customWidth="1"/>
    <col min="3844" max="3844" width="15.42578125" style="18" bestFit="1" customWidth="1"/>
    <col min="3845" max="3845" width="10.5703125" style="18" bestFit="1" customWidth="1"/>
    <col min="3846" max="3846" width="10.140625" style="18" bestFit="1" customWidth="1"/>
    <col min="3847" max="3847" width="17.5703125" style="18" bestFit="1" customWidth="1"/>
    <col min="3848" max="3848" width="17.5703125" style="18" customWidth="1"/>
    <col min="3849" max="3857" width="18.85546875" style="18" bestFit="1" customWidth="1"/>
    <col min="3858" max="3858" width="19.85546875" style="18" bestFit="1" customWidth="1"/>
    <col min="3859" max="3863" width="11.85546875" style="18" customWidth="1"/>
    <col min="3864" max="3864" width="14.5703125" style="18" bestFit="1" customWidth="1"/>
    <col min="3865" max="3873" width="18.28515625" style="18" bestFit="1" customWidth="1"/>
    <col min="3874" max="3874" width="19.28515625" style="18" bestFit="1" customWidth="1"/>
    <col min="3875" max="4096" width="9.140625" style="18"/>
    <col min="4097" max="4097" width="14.7109375" style="18" bestFit="1" customWidth="1"/>
    <col min="4098" max="4098" width="9.5703125" style="18" bestFit="1" customWidth="1"/>
    <col min="4099" max="4099" width="5.42578125" style="18" bestFit="1" customWidth="1"/>
    <col min="4100" max="4100" width="15.42578125" style="18" bestFit="1" customWidth="1"/>
    <col min="4101" max="4101" width="10.5703125" style="18" bestFit="1" customWidth="1"/>
    <col min="4102" max="4102" width="10.140625" style="18" bestFit="1" customWidth="1"/>
    <col min="4103" max="4103" width="17.5703125" style="18" bestFit="1" customWidth="1"/>
    <col min="4104" max="4104" width="17.5703125" style="18" customWidth="1"/>
    <col min="4105" max="4113" width="18.85546875" style="18" bestFit="1" customWidth="1"/>
    <col min="4114" max="4114" width="19.85546875" style="18" bestFit="1" customWidth="1"/>
    <col min="4115" max="4119" width="11.85546875" style="18" customWidth="1"/>
    <col min="4120" max="4120" width="14.5703125" style="18" bestFit="1" customWidth="1"/>
    <col min="4121" max="4129" width="18.28515625" style="18" bestFit="1" customWidth="1"/>
    <col min="4130" max="4130" width="19.28515625" style="18" bestFit="1" customWidth="1"/>
    <col min="4131" max="4352" width="9.140625" style="18"/>
    <col min="4353" max="4353" width="14.7109375" style="18" bestFit="1" customWidth="1"/>
    <col min="4354" max="4354" width="9.5703125" style="18" bestFit="1" customWidth="1"/>
    <col min="4355" max="4355" width="5.42578125" style="18" bestFit="1" customWidth="1"/>
    <col min="4356" max="4356" width="15.42578125" style="18" bestFit="1" customWidth="1"/>
    <col min="4357" max="4357" width="10.5703125" style="18" bestFit="1" customWidth="1"/>
    <col min="4358" max="4358" width="10.140625" style="18" bestFit="1" customWidth="1"/>
    <col min="4359" max="4359" width="17.5703125" style="18" bestFit="1" customWidth="1"/>
    <col min="4360" max="4360" width="17.5703125" style="18" customWidth="1"/>
    <col min="4361" max="4369" width="18.85546875" style="18" bestFit="1" customWidth="1"/>
    <col min="4370" max="4370" width="19.85546875" style="18" bestFit="1" customWidth="1"/>
    <col min="4371" max="4375" width="11.85546875" style="18" customWidth="1"/>
    <col min="4376" max="4376" width="14.5703125" style="18" bestFit="1" customWidth="1"/>
    <col min="4377" max="4385" width="18.28515625" style="18" bestFit="1" customWidth="1"/>
    <col min="4386" max="4386" width="19.28515625" style="18" bestFit="1" customWidth="1"/>
    <col min="4387" max="4608" width="9.140625" style="18"/>
    <col min="4609" max="4609" width="14.7109375" style="18" bestFit="1" customWidth="1"/>
    <col min="4610" max="4610" width="9.5703125" style="18" bestFit="1" customWidth="1"/>
    <col min="4611" max="4611" width="5.42578125" style="18" bestFit="1" customWidth="1"/>
    <col min="4612" max="4612" width="15.42578125" style="18" bestFit="1" customWidth="1"/>
    <col min="4613" max="4613" width="10.5703125" style="18" bestFit="1" customWidth="1"/>
    <col min="4614" max="4614" width="10.140625" style="18" bestFit="1" customWidth="1"/>
    <col min="4615" max="4615" width="17.5703125" style="18" bestFit="1" customWidth="1"/>
    <col min="4616" max="4616" width="17.5703125" style="18" customWidth="1"/>
    <col min="4617" max="4625" width="18.85546875" style="18" bestFit="1" customWidth="1"/>
    <col min="4626" max="4626" width="19.85546875" style="18" bestFit="1" customWidth="1"/>
    <col min="4627" max="4631" width="11.85546875" style="18" customWidth="1"/>
    <col min="4632" max="4632" width="14.5703125" style="18" bestFit="1" customWidth="1"/>
    <col min="4633" max="4641" width="18.28515625" style="18" bestFit="1" customWidth="1"/>
    <col min="4642" max="4642" width="19.28515625" style="18" bestFit="1" customWidth="1"/>
    <col min="4643" max="4864" width="9.140625" style="18"/>
    <col min="4865" max="4865" width="14.7109375" style="18" bestFit="1" customWidth="1"/>
    <col min="4866" max="4866" width="9.5703125" style="18" bestFit="1" customWidth="1"/>
    <col min="4867" max="4867" width="5.42578125" style="18" bestFit="1" customWidth="1"/>
    <col min="4868" max="4868" width="15.42578125" style="18" bestFit="1" customWidth="1"/>
    <col min="4869" max="4869" width="10.5703125" style="18" bestFit="1" customWidth="1"/>
    <col min="4870" max="4870" width="10.140625" style="18" bestFit="1" customWidth="1"/>
    <col min="4871" max="4871" width="17.5703125" style="18" bestFit="1" customWidth="1"/>
    <col min="4872" max="4872" width="17.5703125" style="18" customWidth="1"/>
    <col min="4873" max="4881" width="18.85546875" style="18" bestFit="1" customWidth="1"/>
    <col min="4882" max="4882" width="19.85546875" style="18" bestFit="1" customWidth="1"/>
    <col min="4883" max="4887" width="11.85546875" style="18" customWidth="1"/>
    <col min="4888" max="4888" width="14.5703125" style="18" bestFit="1" customWidth="1"/>
    <col min="4889" max="4897" width="18.28515625" style="18" bestFit="1" customWidth="1"/>
    <col min="4898" max="4898" width="19.28515625" style="18" bestFit="1" customWidth="1"/>
    <col min="4899" max="5120" width="9.140625" style="18"/>
    <col min="5121" max="5121" width="14.7109375" style="18" bestFit="1" customWidth="1"/>
    <col min="5122" max="5122" width="9.5703125" style="18" bestFit="1" customWidth="1"/>
    <col min="5123" max="5123" width="5.42578125" style="18" bestFit="1" customWidth="1"/>
    <col min="5124" max="5124" width="15.42578125" style="18" bestFit="1" customWidth="1"/>
    <col min="5125" max="5125" width="10.5703125" style="18" bestFit="1" customWidth="1"/>
    <col min="5126" max="5126" width="10.140625" style="18" bestFit="1" customWidth="1"/>
    <col min="5127" max="5127" width="17.5703125" style="18" bestFit="1" customWidth="1"/>
    <col min="5128" max="5128" width="17.5703125" style="18" customWidth="1"/>
    <col min="5129" max="5137" width="18.85546875" style="18" bestFit="1" customWidth="1"/>
    <col min="5138" max="5138" width="19.85546875" style="18" bestFit="1" customWidth="1"/>
    <col min="5139" max="5143" width="11.85546875" style="18" customWidth="1"/>
    <col min="5144" max="5144" width="14.5703125" style="18" bestFit="1" customWidth="1"/>
    <col min="5145" max="5153" width="18.28515625" style="18" bestFit="1" customWidth="1"/>
    <col min="5154" max="5154" width="19.28515625" style="18" bestFit="1" customWidth="1"/>
    <col min="5155" max="5376" width="9.140625" style="18"/>
    <col min="5377" max="5377" width="14.7109375" style="18" bestFit="1" customWidth="1"/>
    <col min="5378" max="5378" width="9.5703125" style="18" bestFit="1" customWidth="1"/>
    <col min="5379" max="5379" width="5.42578125" style="18" bestFit="1" customWidth="1"/>
    <col min="5380" max="5380" width="15.42578125" style="18" bestFit="1" customWidth="1"/>
    <col min="5381" max="5381" width="10.5703125" style="18" bestFit="1" customWidth="1"/>
    <col min="5382" max="5382" width="10.140625" style="18" bestFit="1" customWidth="1"/>
    <col min="5383" max="5383" width="17.5703125" style="18" bestFit="1" customWidth="1"/>
    <col min="5384" max="5384" width="17.5703125" style="18" customWidth="1"/>
    <col min="5385" max="5393" width="18.85546875" style="18" bestFit="1" customWidth="1"/>
    <col min="5394" max="5394" width="19.85546875" style="18" bestFit="1" customWidth="1"/>
    <col min="5395" max="5399" width="11.85546875" style="18" customWidth="1"/>
    <col min="5400" max="5400" width="14.5703125" style="18" bestFit="1" customWidth="1"/>
    <col min="5401" max="5409" width="18.28515625" style="18" bestFit="1" customWidth="1"/>
    <col min="5410" max="5410" width="19.28515625" style="18" bestFit="1" customWidth="1"/>
    <col min="5411" max="5632" width="9.140625" style="18"/>
    <col min="5633" max="5633" width="14.7109375" style="18" bestFit="1" customWidth="1"/>
    <col min="5634" max="5634" width="9.5703125" style="18" bestFit="1" customWidth="1"/>
    <col min="5635" max="5635" width="5.42578125" style="18" bestFit="1" customWidth="1"/>
    <col min="5636" max="5636" width="15.42578125" style="18" bestFit="1" customWidth="1"/>
    <col min="5637" max="5637" width="10.5703125" style="18" bestFit="1" customWidth="1"/>
    <col min="5638" max="5638" width="10.140625" style="18" bestFit="1" customWidth="1"/>
    <col min="5639" max="5639" width="17.5703125" style="18" bestFit="1" customWidth="1"/>
    <col min="5640" max="5640" width="17.5703125" style="18" customWidth="1"/>
    <col min="5641" max="5649" width="18.85546875" style="18" bestFit="1" customWidth="1"/>
    <col min="5650" max="5650" width="19.85546875" style="18" bestFit="1" customWidth="1"/>
    <col min="5651" max="5655" width="11.85546875" style="18" customWidth="1"/>
    <col min="5656" max="5656" width="14.5703125" style="18" bestFit="1" customWidth="1"/>
    <col min="5657" max="5665" width="18.28515625" style="18" bestFit="1" customWidth="1"/>
    <col min="5666" max="5666" width="19.28515625" style="18" bestFit="1" customWidth="1"/>
    <col min="5667" max="5888" width="9.140625" style="18"/>
    <col min="5889" max="5889" width="14.7109375" style="18" bestFit="1" customWidth="1"/>
    <col min="5890" max="5890" width="9.5703125" style="18" bestFit="1" customWidth="1"/>
    <col min="5891" max="5891" width="5.42578125" style="18" bestFit="1" customWidth="1"/>
    <col min="5892" max="5892" width="15.42578125" style="18" bestFit="1" customWidth="1"/>
    <col min="5893" max="5893" width="10.5703125" style="18" bestFit="1" customWidth="1"/>
    <col min="5894" max="5894" width="10.140625" style="18" bestFit="1" customWidth="1"/>
    <col min="5895" max="5895" width="17.5703125" style="18" bestFit="1" customWidth="1"/>
    <col min="5896" max="5896" width="17.5703125" style="18" customWidth="1"/>
    <col min="5897" max="5905" width="18.85546875" style="18" bestFit="1" customWidth="1"/>
    <col min="5906" max="5906" width="19.85546875" style="18" bestFit="1" customWidth="1"/>
    <col min="5907" max="5911" width="11.85546875" style="18" customWidth="1"/>
    <col min="5912" max="5912" width="14.5703125" style="18" bestFit="1" customWidth="1"/>
    <col min="5913" max="5921" width="18.28515625" style="18" bestFit="1" customWidth="1"/>
    <col min="5922" max="5922" width="19.28515625" style="18" bestFit="1" customWidth="1"/>
    <col min="5923" max="6144" width="9.140625" style="18"/>
    <col min="6145" max="6145" width="14.7109375" style="18" bestFit="1" customWidth="1"/>
    <col min="6146" max="6146" width="9.5703125" style="18" bestFit="1" customWidth="1"/>
    <col min="6147" max="6147" width="5.42578125" style="18" bestFit="1" customWidth="1"/>
    <col min="6148" max="6148" width="15.42578125" style="18" bestFit="1" customWidth="1"/>
    <col min="6149" max="6149" width="10.5703125" style="18" bestFit="1" customWidth="1"/>
    <col min="6150" max="6150" width="10.140625" style="18" bestFit="1" customWidth="1"/>
    <col min="6151" max="6151" width="17.5703125" style="18" bestFit="1" customWidth="1"/>
    <col min="6152" max="6152" width="17.5703125" style="18" customWidth="1"/>
    <col min="6153" max="6161" width="18.85546875" style="18" bestFit="1" customWidth="1"/>
    <col min="6162" max="6162" width="19.85546875" style="18" bestFit="1" customWidth="1"/>
    <col min="6163" max="6167" width="11.85546875" style="18" customWidth="1"/>
    <col min="6168" max="6168" width="14.5703125" style="18" bestFit="1" customWidth="1"/>
    <col min="6169" max="6177" width="18.28515625" style="18" bestFit="1" customWidth="1"/>
    <col min="6178" max="6178" width="19.28515625" style="18" bestFit="1" customWidth="1"/>
    <col min="6179" max="6400" width="9.140625" style="18"/>
    <col min="6401" max="6401" width="14.7109375" style="18" bestFit="1" customWidth="1"/>
    <col min="6402" max="6402" width="9.5703125" style="18" bestFit="1" customWidth="1"/>
    <col min="6403" max="6403" width="5.42578125" style="18" bestFit="1" customWidth="1"/>
    <col min="6404" max="6404" width="15.42578125" style="18" bestFit="1" customWidth="1"/>
    <col min="6405" max="6405" width="10.5703125" style="18" bestFit="1" customWidth="1"/>
    <col min="6406" max="6406" width="10.140625" style="18" bestFit="1" customWidth="1"/>
    <col min="6407" max="6407" width="17.5703125" style="18" bestFit="1" customWidth="1"/>
    <col min="6408" max="6408" width="17.5703125" style="18" customWidth="1"/>
    <col min="6409" max="6417" width="18.85546875" style="18" bestFit="1" customWidth="1"/>
    <col min="6418" max="6418" width="19.85546875" style="18" bestFit="1" customWidth="1"/>
    <col min="6419" max="6423" width="11.85546875" style="18" customWidth="1"/>
    <col min="6424" max="6424" width="14.5703125" style="18" bestFit="1" customWidth="1"/>
    <col min="6425" max="6433" width="18.28515625" style="18" bestFit="1" customWidth="1"/>
    <col min="6434" max="6434" width="19.28515625" style="18" bestFit="1" customWidth="1"/>
    <col min="6435" max="6656" width="9.140625" style="18"/>
    <col min="6657" max="6657" width="14.7109375" style="18" bestFit="1" customWidth="1"/>
    <col min="6658" max="6658" width="9.5703125" style="18" bestFit="1" customWidth="1"/>
    <col min="6659" max="6659" width="5.42578125" style="18" bestFit="1" customWidth="1"/>
    <col min="6660" max="6660" width="15.42578125" style="18" bestFit="1" customWidth="1"/>
    <col min="6661" max="6661" width="10.5703125" style="18" bestFit="1" customWidth="1"/>
    <col min="6662" max="6662" width="10.140625" style="18" bestFit="1" customWidth="1"/>
    <col min="6663" max="6663" width="17.5703125" style="18" bestFit="1" customWidth="1"/>
    <col min="6664" max="6664" width="17.5703125" style="18" customWidth="1"/>
    <col min="6665" max="6673" width="18.85546875" style="18" bestFit="1" customWidth="1"/>
    <col min="6674" max="6674" width="19.85546875" style="18" bestFit="1" customWidth="1"/>
    <col min="6675" max="6679" width="11.85546875" style="18" customWidth="1"/>
    <col min="6680" max="6680" width="14.5703125" style="18" bestFit="1" customWidth="1"/>
    <col min="6681" max="6689" width="18.28515625" style="18" bestFit="1" customWidth="1"/>
    <col min="6690" max="6690" width="19.28515625" style="18" bestFit="1" customWidth="1"/>
    <col min="6691" max="6912" width="9.140625" style="18"/>
    <col min="6913" max="6913" width="14.7109375" style="18" bestFit="1" customWidth="1"/>
    <col min="6914" max="6914" width="9.5703125" style="18" bestFit="1" customWidth="1"/>
    <col min="6915" max="6915" width="5.42578125" style="18" bestFit="1" customWidth="1"/>
    <col min="6916" max="6916" width="15.42578125" style="18" bestFit="1" customWidth="1"/>
    <col min="6917" max="6917" width="10.5703125" style="18" bestFit="1" customWidth="1"/>
    <col min="6918" max="6918" width="10.140625" style="18" bestFit="1" customWidth="1"/>
    <col min="6919" max="6919" width="17.5703125" style="18" bestFit="1" customWidth="1"/>
    <col min="6920" max="6920" width="17.5703125" style="18" customWidth="1"/>
    <col min="6921" max="6929" width="18.85546875" style="18" bestFit="1" customWidth="1"/>
    <col min="6930" max="6930" width="19.85546875" style="18" bestFit="1" customWidth="1"/>
    <col min="6931" max="6935" width="11.85546875" style="18" customWidth="1"/>
    <col min="6936" max="6936" width="14.5703125" style="18" bestFit="1" customWidth="1"/>
    <col min="6937" max="6945" width="18.28515625" style="18" bestFit="1" customWidth="1"/>
    <col min="6946" max="6946" width="19.28515625" style="18" bestFit="1" customWidth="1"/>
    <col min="6947" max="7168" width="9.140625" style="18"/>
    <col min="7169" max="7169" width="14.7109375" style="18" bestFit="1" customWidth="1"/>
    <col min="7170" max="7170" width="9.5703125" style="18" bestFit="1" customWidth="1"/>
    <col min="7171" max="7171" width="5.42578125" style="18" bestFit="1" customWidth="1"/>
    <col min="7172" max="7172" width="15.42578125" style="18" bestFit="1" customWidth="1"/>
    <col min="7173" max="7173" width="10.5703125" style="18" bestFit="1" customWidth="1"/>
    <col min="7174" max="7174" width="10.140625" style="18" bestFit="1" customWidth="1"/>
    <col min="7175" max="7175" width="17.5703125" style="18" bestFit="1" customWidth="1"/>
    <col min="7176" max="7176" width="17.5703125" style="18" customWidth="1"/>
    <col min="7177" max="7185" width="18.85546875" style="18" bestFit="1" customWidth="1"/>
    <col min="7186" max="7186" width="19.85546875" style="18" bestFit="1" customWidth="1"/>
    <col min="7187" max="7191" width="11.85546875" style="18" customWidth="1"/>
    <col min="7192" max="7192" width="14.5703125" style="18" bestFit="1" customWidth="1"/>
    <col min="7193" max="7201" width="18.28515625" style="18" bestFit="1" customWidth="1"/>
    <col min="7202" max="7202" width="19.28515625" style="18" bestFit="1" customWidth="1"/>
    <col min="7203" max="7424" width="9.140625" style="18"/>
    <col min="7425" max="7425" width="14.7109375" style="18" bestFit="1" customWidth="1"/>
    <col min="7426" max="7426" width="9.5703125" style="18" bestFit="1" customWidth="1"/>
    <col min="7427" max="7427" width="5.42578125" style="18" bestFit="1" customWidth="1"/>
    <col min="7428" max="7428" width="15.42578125" style="18" bestFit="1" customWidth="1"/>
    <col min="7429" max="7429" width="10.5703125" style="18" bestFit="1" customWidth="1"/>
    <col min="7430" max="7430" width="10.140625" style="18" bestFit="1" customWidth="1"/>
    <col min="7431" max="7431" width="17.5703125" style="18" bestFit="1" customWidth="1"/>
    <col min="7432" max="7432" width="17.5703125" style="18" customWidth="1"/>
    <col min="7433" max="7441" width="18.85546875" style="18" bestFit="1" customWidth="1"/>
    <col min="7442" max="7442" width="19.85546875" style="18" bestFit="1" customWidth="1"/>
    <col min="7443" max="7447" width="11.85546875" style="18" customWidth="1"/>
    <col min="7448" max="7448" width="14.5703125" style="18" bestFit="1" customWidth="1"/>
    <col min="7449" max="7457" width="18.28515625" style="18" bestFit="1" customWidth="1"/>
    <col min="7458" max="7458" width="19.28515625" style="18" bestFit="1" customWidth="1"/>
    <col min="7459" max="7680" width="9.140625" style="18"/>
    <col min="7681" max="7681" width="14.7109375" style="18" bestFit="1" customWidth="1"/>
    <col min="7682" max="7682" width="9.5703125" style="18" bestFit="1" customWidth="1"/>
    <col min="7683" max="7683" width="5.42578125" style="18" bestFit="1" customWidth="1"/>
    <col min="7684" max="7684" width="15.42578125" style="18" bestFit="1" customWidth="1"/>
    <col min="7685" max="7685" width="10.5703125" style="18" bestFit="1" customWidth="1"/>
    <col min="7686" max="7686" width="10.140625" style="18" bestFit="1" customWidth="1"/>
    <col min="7687" max="7687" width="17.5703125" style="18" bestFit="1" customWidth="1"/>
    <col min="7688" max="7688" width="17.5703125" style="18" customWidth="1"/>
    <col min="7689" max="7697" width="18.85546875" style="18" bestFit="1" customWidth="1"/>
    <col min="7698" max="7698" width="19.85546875" style="18" bestFit="1" customWidth="1"/>
    <col min="7699" max="7703" width="11.85546875" style="18" customWidth="1"/>
    <col min="7704" max="7704" width="14.5703125" style="18" bestFit="1" customWidth="1"/>
    <col min="7705" max="7713" width="18.28515625" style="18" bestFit="1" customWidth="1"/>
    <col min="7714" max="7714" width="19.28515625" style="18" bestFit="1" customWidth="1"/>
    <col min="7715" max="7936" width="9.140625" style="18"/>
    <col min="7937" max="7937" width="14.7109375" style="18" bestFit="1" customWidth="1"/>
    <col min="7938" max="7938" width="9.5703125" style="18" bestFit="1" customWidth="1"/>
    <col min="7939" max="7939" width="5.42578125" style="18" bestFit="1" customWidth="1"/>
    <col min="7940" max="7940" width="15.42578125" style="18" bestFit="1" customWidth="1"/>
    <col min="7941" max="7941" width="10.5703125" style="18" bestFit="1" customWidth="1"/>
    <col min="7942" max="7942" width="10.140625" style="18" bestFit="1" customWidth="1"/>
    <col min="7943" max="7943" width="17.5703125" style="18" bestFit="1" customWidth="1"/>
    <col min="7944" max="7944" width="17.5703125" style="18" customWidth="1"/>
    <col min="7945" max="7953" width="18.85546875" style="18" bestFit="1" customWidth="1"/>
    <col min="7954" max="7954" width="19.85546875" style="18" bestFit="1" customWidth="1"/>
    <col min="7955" max="7959" width="11.85546875" style="18" customWidth="1"/>
    <col min="7960" max="7960" width="14.5703125" style="18" bestFit="1" customWidth="1"/>
    <col min="7961" max="7969" width="18.28515625" style="18" bestFit="1" customWidth="1"/>
    <col min="7970" max="7970" width="19.28515625" style="18" bestFit="1" customWidth="1"/>
    <col min="7971" max="8192" width="9.140625" style="18"/>
    <col min="8193" max="8193" width="14.7109375" style="18" bestFit="1" customWidth="1"/>
    <col min="8194" max="8194" width="9.5703125" style="18" bestFit="1" customWidth="1"/>
    <col min="8195" max="8195" width="5.42578125" style="18" bestFit="1" customWidth="1"/>
    <col min="8196" max="8196" width="15.42578125" style="18" bestFit="1" customWidth="1"/>
    <col min="8197" max="8197" width="10.5703125" style="18" bestFit="1" customWidth="1"/>
    <col min="8198" max="8198" width="10.140625" style="18" bestFit="1" customWidth="1"/>
    <col min="8199" max="8199" width="17.5703125" style="18" bestFit="1" customWidth="1"/>
    <col min="8200" max="8200" width="17.5703125" style="18" customWidth="1"/>
    <col min="8201" max="8209" width="18.85546875" style="18" bestFit="1" customWidth="1"/>
    <col min="8210" max="8210" width="19.85546875" style="18" bestFit="1" customWidth="1"/>
    <col min="8211" max="8215" width="11.85546875" style="18" customWidth="1"/>
    <col min="8216" max="8216" width="14.5703125" style="18" bestFit="1" customWidth="1"/>
    <col min="8217" max="8225" width="18.28515625" style="18" bestFit="1" customWidth="1"/>
    <col min="8226" max="8226" width="19.28515625" style="18" bestFit="1" customWidth="1"/>
    <col min="8227" max="8448" width="9.140625" style="18"/>
    <col min="8449" max="8449" width="14.7109375" style="18" bestFit="1" customWidth="1"/>
    <col min="8450" max="8450" width="9.5703125" style="18" bestFit="1" customWidth="1"/>
    <col min="8451" max="8451" width="5.42578125" style="18" bestFit="1" customWidth="1"/>
    <col min="8452" max="8452" width="15.42578125" style="18" bestFit="1" customWidth="1"/>
    <col min="8453" max="8453" width="10.5703125" style="18" bestFit="1" customWidth="1"/>
    <col min="8454" max="8454" width="10.140625" style="18" bestFit="1" customWidth="1"/>
    <col min="8455" max="8455" width="17.5703125" style="18" bestFit="1" customWidth="1"/>
    <col min="8456" max="8456" width="17.5703125" style="18" customWidth="1"/>
    <col min="8457" max="8465" width="18.85546875" style="18" bestFit="1" customWidth="1"/>
    <col min="8466" max="8466" width="19.85546875" style="18" bestFit="1" customWidth="1"/>
    <col min="8467" max="8471" width="11.85546875" style="18" customWidth="1"/>
    <col min="8472" max="8472" width="14.5703125" style="18" bestFit="1" customWidth="1"/>
    <col min="8473" max="8481" width="18.28515625" style="18" bestFit="1" customWidth="1"/>
    <col min="8482" max="8482" width="19.28515625" style="18" bestFit="1" customWidth="1"/>
    <col min="8483" max="8704" width="9.140625" style="18"/>
    <col min="8705" max="8705" width="14.7109375" style="18" bestFit="1" customWidth="1"/>
    <col min="8706" max="8706" width="9.5703125" style="18" bestFit="1" customWidth="1"/>
    <col min="8707" max="8707" width="5.42578125" style="18" bestFit="1" customWidth="1"/>
    <col min="8708" max="8708" width="15.42578125" style="18" bestFit="1" customWidth="1"/>
    <col min="8709" max="8709" width="10.5703125" style="18" bestFit="1" customWidth="1"/>
    <col min="8710" max="8710" width="10.140625" style="18" bestFit="1" customWidth="1"/>
    <col min="8711" max="8711" width="17.5703125" style="18" bestFit="1" customWidth="1"/>
    <col min="8712" max="8712" width="17.5703125" style="18" customWidth="1"/>
    <col min="8713" max="8721" width="18.85546875" style="18" bestFit="1" customWidth="1"/>
    <col min="8722" max="8722" width="19.85546875" style="18" bestFit="1" customWidth="1"/>
    <col min="8723" max="8727" width="11.85546875" style="18" customWidth="1"/>
    <col min="8728" max="8728" width="14.5703125" style="18" bestFit="1" customWidth="1"/>
    <col min="8729" max="8737" width="18.28515625" style="18" bestFit="1" customWidth="1"/>
    <col min="8738" max="8738" width="19.28515625" style="18" bestFit="1" customWidth="1"/>
    <col min="8739" max="8960" width="9.140625" style="18"/>
    <col min="8961" max="8961" width="14.7109375" style="18" bestFit="1" customWidth="1"/>
    <col min="8962" max="8962" width="9.5703125" style="18" bestFit="1" customWidth="1"/>
    <col min="8963" max="8963" width="5.42578125" style="18" bestFit="1" customWidth="1"/>
    <col min="8964" max="8964" width="15.42578125" style="18" bestFit="1" customWidth="1"/>
    <col min="8965" max="8965" width="10.5703125" style="18" bestFit="1" customWidth="1"/>
    <col min="8966" max="8966" width="10.140625" style="18" bestFit="1" customWidth="1"/>
    <col min="8967" max="8967" width="17.5703125" style="18" bestFit="1" customWidth="1"/>
    <col min="8968" max="8968" width="17.5703125" style="18" customWidth="1"/>
    <col min="8969" max="8977" width="18.85546875" style="18" bestFit="1" customWidth="1"/>
    <col min="8978" max="8978" width="19.85546875" style="18" bestFit="1" customWidth="1"/>
    <col min="8979" max="8983" width="11.85546875" style="18" customWidth="1"/>
    <col min="8984" max="8984" width="14.5703125" style="18" bestFit="1" customWidth="1"/>
    <col min="8985" max="8993" width="18.28515625" style="18" bestFit="1" customWidth="1"/>
    <col min="8994" max="8994" width="19.28515625" style="18" bestFit="1" customWidth="1"/>
    <col min="8995" max="9216" width="9.140625" style="18"/>
    <col min="9217" max="9217" width="14.7109375" style="18" bestFit="1" customWidth="1"/>
    <col min="9218" max="9218" width="9.5703125" style="18" bestFit="1" customWidth="1"/>
    <col min="9219" max="9219" width="5.42578125" style="18" bestFit="1" customWidth="1"/>
    <col min="9220" max="9220" width="15.42578125" style="18" bestFit="1" customWidth="1"/>
    <col min="9221" max="9221" width="10.5703125" style="18" bestFit="1" customWidth="1"/>
    <col min="9222" max="9222" width="10.140625" style="18" bestFit="1" customWidth="1"/>
    <col min="9223" max="9223" width="17.5703125" style="18" bestFit="1" customWidth="1"/>
    <col min="9224" max="9224" width="17.5703125" style="18" customWidth="1"/>
    <col min="9225" max="9233" width="18.85546875" style="18" bestFit="1" customWidth="1"/>
    <col min="9234" max="9234" width="19.85546875" style="18" bestFit="1" customWidth="1"/>
    <col min="9235" max="9239" width="11.85546875" style="18" customWidth="1"/>
    <col min="9240" max="9240" width="14.5703125" style="18" bestFit="1" customWidth="1"/>
    <col min="9241" max="9249" width="18.28515625" style="18" bestFit="1" customWidth="1"/>
    <col min="9250" max="9250" width="19.28515625" style="18" bestFit="1" customWidth="1"/>
    <col min="9251" max="9472" width="9.140625" style="18"/>
    <col min="9473" max="9473" width="14.7109375" style="18" bestFit="1" customWidth="1"/>
    <col min="9474" max="9474" width="9.5703125" style="18" bestFit="1" customWidth="1"/>
    <col min="9475" max="9475" width="5.42578125" style="18" bestFit="1" customWidth="1"/>
    <col min="9476" max="9476" width="15.42578125" style="18" bestFit="1" customWidth="1"/>
    <col min="9477" max="9477" width="10.5703125" style="18" bestFit="1" customWidth="1"/>
    <col min="9478" max="9478" width="10.140625" style="18" bestFit="1" customWidth="1"/>
    <col min="9479" max="9479" width="17.5703125" style="18" bestFit="1" customWidth="1"/>
    <col min="9480" max="9480" width="17.5703125" style="18" customWidth="1"/>
    <col min="9481" max="9489" width="18.85546875" style="18" bestFit="1" customWidth="1"/>
    <col min="9490" max="9490" width="19.85546875" style="18" bestFit="1" customWidth="1"/>
    <col min="9491" max="9495" width="11.85546875" style="18" customWidth="1"/>
    <col min="9496" max="9496" width="14.5703125" style="18" bestFit="1" customWidth="1"/>
    <col min="9497" max="9505" width="18.28515625" style="18" bestFit="1" customWidth="1"/>
    <col min="9506" max="9506" width="19.28515625" style="18" bestFit="1" customWidth="1"/>
    <col min="9507" max="9728" width="9.140625" style="18"/>
    <col min="9729" max="9729" width="14.7109375" style="18" bestFit="1" customWidth="1"/>
    <col min="9730" max="9730" width="9.5703125" style="18" bestFit="1" customWidth="1"/>
    <col min="9731" max="9731" width="5.42578125" style="18" bestFit="1" customWidth="1"/>
    <col min="9732" max="9732" width="15.42578125" style="18" bestFit="1" customWidth="1"/>
    <col min="9733" max="9733" width="10.5703125" style="18" bestFit="1" customWidth="1"/>
    <col min="9734" max="9734" width="10.140625" style="18" bestFit="1" customWidth="1"/>
    <col min="9735" max="9735" width="17.5703125" style="18" bestFit="1" customWidth="1"/>
    <col min="9736" max="9736" width="17.5703125" style="18" customWidth="1"/>
    <col min="9737" max="9745" width="18.85546875" style="18" bestFit="1" customWidth="1"/>
    <col min="9746" max="9746" width="19.85546875" style="18" bestFit="1" customWidth="1"/>
    <col min="9747" max="9751" width="11.85546875" style="18" customWidth="1"/>
    <col min="9752" max="9752" width="14.5703125" style="18" bestFit="1" customWidth="1"/>
    <col min="9753" max="9761" width="18.28515625" style="18" bestFit="1" customWidth="1"/>
    <col min="9762" max="9762" width="19.28515625" style="18" bestFit="1" customWidth="1"/>
    <col min="9763" max="9984" width="9.140625" style="18"/>
    <col min="9985" max="9985" width="14.7109375" style="18" bestFit="1" customWidth="1"/>
    <col min="9986" max="9986" width="9.5703125" style="18" bestFit="1" customWidth="1"/>
    <col min="9987" max="9987" width="5.42578125" style="18" bestFit="1" customWidth="1"/>
    <col min="9988" max="9988" width="15.42578125" style="18" bestFit="1" customWidth="1"/>
    <col min="9989" max="9989" width="10.5703125" style="18" bestFit="1" customWidth="1"/>
    <col min="9990" max="9990" width="10.140625" style="18" bestFit="1" customWidth="1"/>
    <col min="9991" max="9991" width="17.5703125" style="18" bestFit="1" customWidth="1"/>
    <col min="9992" max="9992" width="17.5703125" style="18" customWidth="1"/>
    <col min="9993" max="10001" width="18.85546875" style="18" bestFit="1" customWidth="1"/>
    <col min="10002" max="10002" width="19.85546875" style="18" bestFit="1" customWidth="1"/>
    <col min="10003" max="10007" width="11.85546875" style="18" customWidth="1"/>
    <col min="10008" max="10008" width="14.5703125" style="18" bestFit="1" customWidth="1"/>
    <col min="10009" max="10017" width="18.28515625" style="18" bestFit="1" customWidth="1"/>
    <col min="10018" max="10018" width="19.28515625" style="18" bestFit="1" customWidth="1"/>
    <col min="10019" max="10240" width="9.140625" style="18"/>
    <col min="10241" max="10241" width="14.7109375" style="18" bestFit="1" customWidth="1"/>
    <col min="10242" max="10242" width="9.5703125" style="18" bestFit="1" customWidth="1"/>
    <col min="10243" max="10243" width="5.42578125" style="18" bestFit="1" customWidth="1"/>
    <col min="10244" max="10244" width="15.42578125" style="18" bestFit="1" customWidth="1"/>
    <col min="10245" max="10245" width="10.5703125" style="18" bestFit="1" customWidth="1"/>
    <col min="10246" max="10246" width="10.140625" style="18" bestFit="1" customWidth="1"/>
    <col min="10247" max="10247" width="17.5703125" style="18" bestFit="1" customWidth="1"/>
    <col min="10248" max="10248" width="17.5703125" style="18" customWidth="1"/>
    <col min="10249" max="10257" width="18.85546875" style="18" bestFit="1" customWidth="1"/>
    <col min="10258" max="10258" width="19.85546875" style="18" bestFit="1" customWidth="1"/>
    <col min="10259" max="10263" width="11.85546875" style="18" customWidth="1"/>
    <col min="10264" max="10264" width="14.5703125" style="18" bestFit="1" customWidth="1"/>
    <col min="10265" max="10273" width="18.28515625" style="18" bestFit="1" customWidth="1"/>
    <col min="10274" max="10274" width="19.28515625" style="18" bestFit="1" customWidth="1"/>
    <col min="10275" max="10496" width="9.140625" style="18"/>
    <col min="10497" max="10497" width="14.7109375" style="18" bestFit="1" customWidth="1"/>
    <col min="10498" max="10498" width="9.5703125" style="18" bestFit="1" customWidth="1"/>
    <col min="10499" max="10499" width="5.42578125" style="18" bestFit="1" customWidth="1"/>
    <col min="10500" max="10500" width="15.42578125" style="18" bestFit="1" customWidth="1"/>
    <col min="10501" max="10501" width="10.5703125" style="18" bestFit="1" customWidth="1"/>
    <col min="10502" max="10502" width="10.140625" style="18" bestFit="1" customWidth="1"/>
    <col min="10503" max="10503" width="17.5703125" style="18" bestFit="1" customWidth="1"/>
    <col min="10504" max="10504" width="17.5703125" style="18" customWidth="1"/>
    <col min="10505" max="10513" width="18.85546875" style="18" bestFit="1" customWidth="1"/>
    <col min="10514" max="10514" width="19.85546875" style="18" bestFit="1" customWidth="1"/>
    <col min="10515" max="10519" width="11.85546875" style="18" customWidth="1"/>
    <col min="10520" max="10520" width="14.5703125" style="18" bestFit="1" customWidth="1"/>
    <col min="10521" max="10529" width="18.28515625" style="18" bestFit="1" customWidth="1"/>
    <col min="10530" max="10530" width="19.28515625" style="18" bestFit="1" customWidth="1"/>
    <col min="10531" max="10752" width="9.140625" style="18"/>
    <col min="10753" max="10753" width="14.7109375" style="18" bestFit="1" customWidth="1"/>
    <col min="10754" max="10754" width="9.5703125" style="18" bestFit="1" customWidth="1"/>
    <col min="10755" max="10755" width="5.42578125" style="18" bestFit="1" customWidth="1"/>
    <col min="10756" max="10756" width="15.42578125" style="18" bestFit="1" customWidth="1"/>
    <col min="10757" max="10757" width="10.5703125" style="18" bestFit="1" customWidth="1"/>
    <col min="10758" max="10758" width="10.140625" style="18" bestFit="1" customWidth="1"/>
    <col min="10759" max="10759" width="17.5703125" style="18" bestFit="1" customWidth="1"/>
    <col min="10760" max="10760" width="17.5703125" style="18" customWidth="1"/>
    <col min="10761" max="10769" width="18.85546875" style="18" bestFit="1" customWidth="1"/>
    <col min="10770" max="10770" width="19.85546875" style="18" bestFit="1" customWidth="1"/>
    <col min="10771" max="10775" width="11.85546875" style="18" customWidth="1"/>
    <col min="10776" max="10776" width="14.5703125" style="18" bestFit="1" customWidth="1"/>
    <col min="10777" max="10785" width="18.28515625" style="18" bestFit="1" customWidth="1"/>
    <col min="10786" max="10786" width="19.28515625" style="18" bestFit="1" customWidth="1"/>
    <col min="10787" max="11008" width="9.140625" style="18"/>
    <col min="11009" max="11009" width="14.7109375" style="18" bestFit="1" customWidth="1"/>
    <col min="11010" max="11010" width="9.5703125" style="18" bestFit="1" customWidth="1"/>
    <col min="11011" max="11011" width="5.42578125" style="18" bestFit="1" customWidth="1"/>
    <col min="11012" max="11012" width="15.42578125" style="18" bestFit="1" customWidth="1"/>
    <col min="11013" max="11013" width="10.5703125" style="18" bestFit="1" customWidth="1"/>
    <col min="11014" max="11014" width="10.140625" style="18" bestFit="1" customWidth="1"/>
    <col min="11015" max="11015" width="17.5703125" style="18" bestFit="1" customWidth="1"/>
    <col min="11016" max="11016" width="17.5703125" style="18" customWidth="1"/>
    <col min="11017" max="11025" width="18.85546875" style="18" bestFit="1" customWidth="1"/>
    <col min="11026" max="11026" width="19.85546875" style="18" bestFit="1" customWidth="1"/>
    <col min="11027" max="11031" width="11.85546875" style="18" customWidth="1"/>
    <col min="11032" max="11032" width="14.5703125" style="18" bestFit="1" customWidth="1"/>
    <col min="11033" max="11041" width="18.28515625" style="18" bestFit="1" customWidth="1"/>
    <col min="11042" max="11042" width="19.28515625" style="18" bestFit="1" customWidth="1"/>
    <col min="11043" max="11264" width="9.140625" style="18"/>
    <col min="11265" max="11265" width="14.7109375" style="18" bestFit="1" customWidth="1"/>
    <col min="11266" max="11266" width="9.5703125" style="18" bestFit="1" customWidth="1"/>
    <col min="11267" max="11267" width="5.42578125" style="18" bestFit="1" customWidth="1"/>
    <col min="11268" max="11268" width="15.42578125" style="18" bestFit="1" customWidth="1"/>
    <col min="11269" max="11269" width="10.5703125" style="18" bestFit="1" customWidth="1"/>
    <col min="11270" max="11270" width="10.140625" style="18" bestFit="1" customWidth="1"/>
    <col min="11271" max="11271" width="17.5703125" style="18" bestFit="1" customWidth="1"/>
    <col min="11272" max="11272" width="17.5703125" style="18" customWidth="1"/>
    <col min="11273" max="11281" width="18.85546875" style="18" bestFit="1" customWidth="1"/>
    <col min="11282" max="11282" width="19.85546875" style="18" bestFit="1" customWidth="1"/>
    <col min="11283" max="11287" width="11.85546875" style="18" customWidth="1"/>
    <col min="11288" max="11288" width="14.5703125" style="18" bestFit="1" customWidth="1"/>
    <col min="11289" max="11297" width="18.28515625" style="18" bestFit="1" customWidth="1"/>
    <col min="11298" max="11298" width="19.28515625" style="18" bestFit="1" customWidth="1"/>
    <col min="11299" max="11520" width="9.140625" style="18"/>
    <col min="11521" max="11521" width="14.7109375" style="18" bestFit="1" customWidth="1"/>
    <col min="11522" max="11522" width="9.5703125" style="18" bestFit="1" customWidth="1"/>
    <col min="11523" max="11523" width="5.42578125" style="18" bestFit="1" customWidth="1"/>
    <col min="11524" max="11524" width="15.42578125" style="18" bestFit="1" customWidth="1"/>
    <col min="11525" max="11525" width="10.5703125" style="18" bestFit="1" customWidth="1"/>
    <col min="11526" max="11526" width="10.140625" style="18" bestFit="1" customWidth="1"/>
    <col min="11527" max="11527" width="17.5703125" style="18" bestFit="1" customWidth="1"/>
    <col min="11528" max="11528" width="17.5703125" style="18" customWidth="1"/>
    <col min="11529" max="11537" width="18.85546875" style="18" bestFit="1" customWidth="1"/>
    <col min="11538" max="11538" width="19.85546875" style="18" bestFit="1" customWidth="1"/>
    <col min="11539" max="11543" width="11.85546875" style="18" customWidth="1"/>
    <col min="11544" max="11544" width="14.5703125" style="18" bestFit="1" customWidth="1"/>
    <col min="11545" max="11553" width="18.28515625" style="18" bestFit="1" customWidth="1"/>
    <col min="11554" max="11554" width="19.28515625" style="18" bestFit="1" customWidth="1"/>
    <col min="11555" max="11776" width="9.140625" style="18"/>
    <col min="11777" max="11777" width="14.7109375" style="18" bestFit="1" customWidth="1"/>
    <col min="11778" max="11778" width="9.5703125" style="18" bestFit="1" customWidth="1"/>
    <col min="11779" max="11779" width="5.42578125" style="18" bestFit="1" customWidth="1"/>
    <col min="11780" max="11780" width="15.42578125" style="18" bestFit="1" customWidth="1"/>
    <col min="11781" max="11781" width="10.5703125" style="18" bestFit="1" customWidth="1"/>
    <col min="11782" max="11782" width="10.140625" style="18" bestFit="1" customWidth="1"/>
    <col min="11783" max="11783" width="17.5703125" style="18" bestFit="1" customWidth="1"/>
    <col min="11784" max="11784" width="17.5703125" style="18" customWidth="1"/>
    <col min="11785" max="11793" width="18.85546875" style="18" bestFit="1" customWidth="1"/>
    <col min="11794" max="11794" width="19.85546875" style="18" bestFit="1" customWidth="1"/>
    <col min="11795" max="11799" width="11.85546875" style="18" customWidth="1"/>
    <col min="11800" max="11800" width="14.5703125" style="18" bestFit="1" customWidth="1"/>
    <col min="11801" max="11809" width="18.28515625" style="18" bestFit="1" customWidth="1"/>
    <col min="11810" max="11810" width="19.28515625" style="18" bestFit="1" customWidth="1"/>
    <col min="11811" max="12032" width="9.140625" style="18"/>
    <col min="12033" max="12033" width="14.7109375" style="18" bestFit="1" customWidth="1"/>
    <col min="12034" max="12034" width="9.5703125" style="18" bestFit="1" customWidth="1"/>
    <col min="12035" max="12035" width="5.42578125" style="18" bestFit="1" customWidth="1"/>
    <col min="12036" max="12036" width="15.42578125" style="18" bestFit="1" customWidth="1"/>
    <col min="12037" max="12037" width="10.5703125" style="18" bestFit="1" customWidth="1"/>
    <col min="12038" max="12038" width="10.140625" style="18" bestFit="1" customWidth="1"/>
    <col min="12039" max="12039" width="17.5703125" style="18" bestFit="1" customWidth="1"/>
    <col min="12040" max="12040" width="17.5703125" style="18" customWidth="1"/>
    <col min="12041" max="12049" width="18.85546875" style="18" bestFit="1" customWidth="1"/>
    <col min="12050" max="12050" width="19.85546875" style="18" bestFit="1" customWidth="1"/>
    <col min="12051" max="12055" width="11.85546875" style="18" customWidth="1"/>
    <col min="12056" max="12056" width="14.5703125" style="18" bestFit="1" customWidth="1"/>
    <col min="12057" max="12065" width="18.28515625" style="18" bestFit="1" customWidth="1"/>
    <col min="12066" max="12066" width="19.28515625" style="18" bestFit="1" customWidth="1"/>
    <col min="12067" max="12288" width="9.140625" style="18"/>
    <col min="12289" max="12289" width="14.7109375" style="18" bestFit="1" customWidth="1"/>
    <col min="12290" max="12290" width="9.5703125" style="18" bestFit="1" customWidth="1"/>
    <col min="12291" max="12291" width="5.42578125" style="18" bestFit="1" customWidth="1"/>
    <col min="12292" max="12292" width="15.42578125" style="18" bestFit="1" customWidth="1"/>
    <col min="12293" max="12293" width="10.5703125" style="18" bestFit="1" customWidth="1"/>
    <col min="12294" max="12294" width="10.140625" style="18" bestFit="1" customWidth="1"/>
    <col min="12295" max="12295" width="17.5703125" style="18" bestFit="1" customWidth="1"/>
    <col min="12296" max="12296" width="17.5703125" style="18" customWidth="1"/>
    <col min="12297" max="12305" width="18.85546875" style="18" bestFit="1" customWidth="1"/>
    <col min="12306" max="12306" width="19.85546875" style="18" bestFit="1" customWidth="1"/>
    <col min="12307" max="12311" width="11.85546875" style="18" customWidth="1"/>
    <col min="12312" max="12312" width="14.5703125" style="18" bestFit="1" customWidth="1"/>
    <col min="12313" max="12321" width="18.28515625" style="18" bestFit="1" customWidth="1"/>
    <col min="12322" max="12322" width="19.28515625" style="18" bestFit="1" customWidth="1"/>
    <col min="12323" max="12544" width="9.140625" style="18"/>
    <col min="12545" max="12545" width="14.7109375" style="18" bestFit="1" customWidth="1"/>
    <col min="12546" max="12546" width="9.5703125" style="18" bestFit="1" customWidth="1"/>
    <col min="12547" max="12547" width="5.42578125" style="18" bestFit="1" customWidth="1"/>
    <col min="12548" max="12548" width="15.42578125" style="18" bestFit="1" customWidth="1"/>
    <col min="12549" max="12549" width="10.5703125" style="18" bestFit="1" customWidth="1"/>
    <col min="12550" max="12550" width="10.140625" style="18" bestFit="1" customWidth="1"/>
    <col min="12551" max="12551" width="17.5703125" style="18" bestFit="1" customWidth="1"/>
    <col min="12552" max="12552" width="17.5703125" style="18" customWidth="1"/>
    <col min="12553" max="12561" width="18.85546875" style="18" bestFit="1" customWidth="1"/>
    <col min="12562" max="12562" width="19.85546875" style="18" bestFit="1" customWidth="1"/>
    <col min="12563" max="12567" width="11.85546875" style="18" customWidth="1"/>
    <col min="12568" max="12568" width="14.5703125" style="18" bestFit="1" customWidth="1"/>
    <col min="12569" max="12577" width="18.28515625" style="18" bestFit="1" customWidth="1"/>
    <col min="12578" max="12578" width="19.28515625" style="18" bestFit="1" customWidth="1"/>
    <col min="12579" max="12800" width="9.140625" style="18"/>
    <col min="12801" max="12801" width="14.7109375" style="18" bestFit="1" customWidth="1"/>
    <col min="12802" max="12802" width="9.5703125" style="18" bestFit="1" customWidth="1"/>
    <col min="12803" max="12803" width="5.42578125" style="18" bestFit="1" customWidth="1"/>
    <col min="12804" max="12804" width="15.42578125" style="18" bestFit="1" customWidth="1"/>
    <col min="12805" max="12805" width="10.5703125" style="18" bestFit="1" customWidth="1"/>
    <col min="12806" max="12806" width="10.140625" style="18" bestFit="1" customWidth="1"/>
    <col min="12807" max="12807" width="17.5703125" style="18" bestFit="1" customWidth="1"/>
    <col min="12808" max="12808" width="17.5703125" style="18" customWidth="1"/>
    <col min="12809" max="12817" width="18.85546875" style="18" bestFit="1" customWidth="1"/>
    <col min="12818" max="12818" width="19.85546875" style="18" bestFit="1" customWidth="1"/>
    <col min="12819" max="12823" width="11.85546875" style="18" customWidth="1"/>
    <col min="12824" max="12824" width="14.5703125" style="18" bestFit="1" customWidth="1"/>
    <col min="12825" max="12833" width="18.28515625" style="18" bestFit="1" customWidth="1"/>
    <col min="12834" max="12834" width="19.28515625" style="18" bestFit="1" customWidth="1"/>
    <col min="12835" max="13056" width="9.140625" style="18"/>
    <col min="13057" max="13057" width="14.7109375" style="18" bestFit="1" customWidth="1"/>
    <col min="13058" max="13058" width="9.5703125" style="18" bestFit="1" customWidth="1"/>
    <col min="13059" max="13059" width="5.42578125" style="18" bestFit="1" customWidth="1"/>
    <col min="13060" max="13060" width="15.42578125" style="18" bestFit="1" customWidth="1"/>
    <col min="13061" max="13061" width="10.5703125" style="18" bestFit="1" customWidth="1"/>
    <col min="13062" max="13062" width="10.140625" style="18" bestFit="1" customWidth="1"/>
    <col min="13063" max="13063" width="17.5703125" style="18" bestFit="1" customWidth="1"/>
    <col min="13064" max="13064" width="17.5703125" style="18" customWidth="1"/>
    <col min="13065" max="13073" width="18.85546875" style="18" bestFit="1" customWidth="1"/>
    <col min="13074" max="13074" width="19.85546875" style="18" bestFit="1" customWidth="1"/>
    <col min="13075" max="13079" width="11.85546875" style="18" customWidth="1"/>
    <col min="13080" max="13080" width="14.5703125" style="18" bestFit="1" customWidth="1"/>
    <col min="13081" max="13089" width="18.28515625" style="18" bestFit="1" customWidth="1"/>
    <col min="13090" max="13090" width="19.28515625" style="18" bestFit="1" customWidth="1"/>
    <col min="13091" max="13312" width="9.140625" style="18"/>
    <col min="13313" max="13313" width="14.7109375" style="18" bestFit="1" customWidth="1"/>
    <col min="13314" max="13314" width="9.5703125" style="18" bestFit="1" customWidth="1"/>
    <col min="13315" max="13315" width="5.42578125" style="18" bestFit="1" customWidth="1"/>
    <col min="13316" max="13316" width="15.42578125" style="18" bestFit="1" customWidth="1"/>
    <col min="13317" max="13317" width="10.5703125" style="18" bestFit="1" customWidth="1"/>
    <col min="13318" max="13318" width="10.140625" style="18" bestFit="1" customWidth="1"/>
    <col min="13319" max="13319" width="17.5703125" style="18" bestFit="1" customWidth="1"/>
    <col min="13320" max="13320" width="17.5703125" style="18" customWidth="1"/>
    <col min="13321" max="13329" width="18.85546875" style="18" bestFit="1" customWidth="1"/>
    <col min="13330" max="13330" width="19.85546875" style="18" bestFit="1" customWidth="1"/>
    <col min="13331" max="13335" width="11.85546875" style="18" customWidth="1"/>
    <col min="13336" max="13336" width="14.5703125" style="18" bestFit="1" customWidth="1"/>
    <col min="13337" max="13345" width="18.28515625" style="18" bestFit="1" customWidth="1"/>
    <col min="13346" max="13346" width="19.28515625" style="18" bestFit="1" customWidth="1"/>
    <col min="13347" max="13568" width="9.140625" style="18"/>
    <col min="13569" max="13569" width="14.7109375" style="18" bestFit="1" customWidth="1"/>
    <col min="13570" max="13570" width="9.5703125" style="18" bestFit="1" customWidth="1"/>
    <col min="13571" max="13571" width="5.42578125" style="18" bestFit="1" customWidth="1"/>
    <col min="13572" max="13572" width="15.42578125" style="18" bestFit="1" customWidth="1"/>
    <col min="13573" max="13573" width="10.5703125" style="18" bestFit="1" customWidth="1"/>
    <col min="13574" max="13574" width="10.140625" style="18" bestFit="1" customWidth="1"/>
    <col min="13575" max="13575" width="17.5703125" style="18" bestFit="1" customWidth="1"/>
    <col min="13576" max="13576" width="17.5703125" style="18" customWidth="1"/>
    <col min="13577" max="13585" width="18.85546875" style="18" bestFit="1" customWidth="1"/>
    <col min="13586" max="13586" width="19.85546875" style="18" bestFit="1" customWidth="1"/>
    <col min="13587" max="13591" width="11.85546875" style="18" customWidth="1"/>
    <col min="13592" max="13592" width="14.5703125" style="18" bestFit="1" customWidth="1"/>
    <col min="13593" max="13601" width="18.28515625" style="18" bestFit="1" customWidth="1"/>
    <col min="13602" max="13602" width="19.28515625" style="18" bestFit="1" customWidth="1"/>
    <col min="13603" max="13824" width="9.140625" style="18"/>
    <col min="13825" max="13825" width="14.7109375" style="18" bestFit="1" customWidth="1"/>
    <col min="13826" max="13826" width="9.5703125" style="18" bestFit="1" customWidth="1"/>
    <col min="13827" max="13827" width="5.42578125" style="18" bestFit="1" customWidth="1"/>
    <col min="13828" max="13828" width="15.42578125" style="18" bestFit="1" customWidth="1"/>
    <col min="13829" max="13829" width="10.5703125" style="18" bestFit="1" customWidth="1"/>
    <col min="13830" max="13830" width="10.140625" style="18" bestFit="1" customWidth="1"/>
    <col min="13831" max="13831" width="17.5703125" style="18" bestFit="1" customWidth="1"/>
    <col min="13832" max="13832" width="17.5703125" style="18" customWidth="1"/>
    <col min="13833" max="13841" width="18.85546875" style="18" bestFit="1" customWidth="1"/>
    <col min="13842" max="13842" width="19.85546875" style="18" bestFit="1" customWidth="1"/>
    <col min="13843" max="13847" width="11.85546875" style="18" customWidth="1"/>
    <col min="13848" max="13848" width="14.5703125" style="18" bestFit="1" customWidth="1"/>
    <col min="13849" max="13857" width="18.28515625" style="18" bestFit="1" customWidth="1"/>
    <col min="13858" max="13858" width="19.28515625" style="18" bestFit="1" customWidth="1"/>
    <col min="13859" max="14080" width="9.140625" style="18"/>
    <col min="14081" max="14081" width="14.7109375" style="18" bestFit="1" customWidth="1"/>
    <col min="14082" max="14082" width="9.5703125" style="18" bestFit="1" customWidth="1"/>
    <col min="14083" max="14083" width="5.42578125" style="18" bestFit="1" customWidth="1"/>
    <col min="14084" max="14084" width="15.42578125" style="18" bestFit="1" customWidth="1"/>
    <col min="14085" max="14085" width="10.5703125" style="18" bestFit="1" customWidth="1"/>
    <col min="14086" max="14086" width="10.140625" style="18" bestFit="1" customWidth="1"/>
    <col min="14087" max="14087" width="17.5703125" style="18" bestFit="1" customWidth="1"/>
    <col min="14088" max="14088" width="17.5703125" style="18" customWidth="1"/>
    <col min="14089" max="14097" width="18.85546875" style="18" bestFit="1" customWidth="1"/>
    <col min="14098" max="14098" width="19.85546875" style="18" bestFit="1" customWidth="1"/>
    <col min="14099" max="14103" width="11.85546875" style="18" customWidth="1"/>
    <col min="14104" max="14104" width="14.5703125" style="18" bestFit="1" customWidth="1"/>
    <col min="14105" max="14113" width="18.28515625" style="18" bestFit="1" customWidth="1"/>
    <col min="14114" max="14114" width="19.28515625" style="18" bestFit="1" customWidth="1"/>
    <col min="14115" max="14336" width="9.140625" style="18"/>
    <col min="14337" max="14337" width="14.7109375" style="18" bestFit="1" customWidth="1"/>
    <col min="14338" max="14338" width="9.5703125" style="18" bestFit="1" customWidth="1"/>
    <col min="14339" max="14339" width="5.42578125" style="18" bestFit="1" customWidth="1"/>
    <col min="14340" max="14340" width="15.42578125" style="18" bestFit="1" customWidth="1"/>
    <col min="14341" max="14341" width="10.5703125" style="18" bestFit="1" customWidth="1"/>
    <col min="14342" max="14342" width="10.140625" style="18" bestFit="1" customWidth="1"/>
    <col min="14343" max="14343" width="17.5703125" style="18" bestFit="1" customWidth="1"/>
    <col min="14344" max="14344" width="17.5703125" style="18" customWidth="1"/>
    <col min="14345" max="14353" width="18.85546875" style="18" bestFit="1" customWidth="1"/>
    <col min="14354" max="14354" width="19.85546875" style="18" bestFit="1" customWidth="1"/>
    <col min="14355" max="14359" width="11.85546875" style="18" customWidth="1"/>
    <col min="14360" max="14360" width="14.5703125" style="18" bestFit="1" customWidth="1"/>
    <col min="14361" max="14369" width="18.28515625" style="18" bestFit="1" customWidth="1"/>
    <col min="14370" max="14370" width="19.28515625" style="18" bestFit="1" customWidth="1"/>
    <col min="14371" max="14592" width="9.140625" style="18"/>
    <col min="14593" max="14593" width="14.7109375" style="18" bestFit="1" customWidth="1"/>
    <col min="14594" max="14594" width="9.5703125" style="18" bestFit="1" customWidth="1"/>
    <col min="14595" max="14595" width="5.42578125" style="18" bestFit="1" customWidth="1"/>
    <col min="14596" max="14596" width="15.42578125" style="18" bestFit="1" customWidth="1"/>
    <col min="14597" max="14597" width="10.5703125" style="18" bestFit="1" customWidth="1"/>
    <col min="14598" max="14598" width="10.140625" style="18" bestFit="1" customWidth="1"/>
    <col min="14599" max="14599" width="17.5703125" style="18" bestFit="1" customWidth="1"/>
    <col min="14600" max="14600" width="17.5703125" style="18" customWidth="1"/>
    <col min="14601" max="14609" width="18.85546875" style="18" bestFit="1" customWidth="1"/>
    <col min="14610" max="14610" width="19.85546875" style="18" bestFit="1" customWidth="1"/>
    <col min="14611" max="14615" width="11.85546875" style="18" customWidth="1"/>
    <col min="14616" max="14616" width="14.5703125" style="18" bestFit="1" customWidth="1"/>
    <col min="14617" max="14625" width="18.28515625" style="18" bestFit="1" customWidth="1"/>
    <col min="14626" max="14626" width="19.28515625" style="18" bestFit="1" customWidth="1"/>
    <col min="14627" max="14848" width="9.140625" style="18"/>
    <col min="14849" max="14849" width="14.7109375" style="18" bestFit="1" customWidth="1"/>
    <col min="14850" max="14850" width="9.5703125" style="18" bestFit="1" customWidth="1"/>
    <col min="14851" max="14851" width="5.42578125" style="18" bestFit="1" customWidth="1"/>
    <col min="14852" max="14852" width="15.42578125" style="18" bestFit="1" customWidth="1"/>
    <col min="14853" max="14853" width="10.5703125" style="18" bestFit="1" customWidth="1"/>
    <col min="14854" max="14854" width="10.140625" style="18" bestFit="1" customWidth="1"/>
    <col min="14855" max="14855" width="17.5703125" style="18" bestFit="1" customWidth="1"/>
    <col min="14856" max="14856" width="17.5703125" style="18" customWidth="1"/>
    <col min="14857" max="14865" width="18.85546875" style="18" bestFit="1" customWidth="1"/>
    <col min="14866" max="14866" width="19.85546875" style="18" bestFit="1" customWidth="1"/>
    <col min="14867" max="14871" width="11.85546875" style="18" customWidth="1"/>
    <col min="14872" max="14872" width="14.5703125" style="18" bestFit="1" customWidth="1"/>
    <col min="14873" max="14881" width="18.28515625" style="18" bestFit="1" customWidth="1"/>
    <col min="14882" max="14882" width="19.28515625" style="18" bestFit="1" customWidth="1"/>
    <col min="14883" max="15104" width="9.140625" style="18"/>
    <col min="15105" max="15105" width="14.7109375" style="18" bestFit="1" customWidth="1"/>
    <col min="15106" max="15106" width="9.5703125" style="18" bestFit="1" customWidth="1"/>
    <col min="15107" max="15107" width="5.42578125" style="18" bestFit="1" customWidth="1"/>
    <col min="15108" max="15108" width="15.42578125" style="18" bestFit="1" customWidth="1"/>
    <col min="15109" max="15109" width="10.5703125" style="18" bestFit="1" customWidth="1"/>
    <col min="15110" max="15110" width="10.140625" style="18" bestFit="1" customWidth="1"/>
    <col min="15111" max="15111" width="17.5703125" style="18" bestFit="1" customWidth="1"/>
    <col min="15112" max="15112" width="17.5703125" style="18" customWidth="1"/>
    <col min="15113" max="15121" width="18.85546875" style="18" bestFit="1" customWidth="1"/>
    <col min="15122" max="15122" width="19.85546875" style="18" bestFit="1" customWidth="1"/>
    <col min="15123" max="15127" width="11.85546875" style="18" customWidth="1"/>
    <col min="15128" max="15128" width="14.5703125" style="18" bestFit="1" customWidth="1"/>
    <col min="15129" max="15137" width="18.28515625" style="18" bestFit="1" customWidth="1"/>
    <col min="15138" max="15138" width="19.28515625" style="18" bestFit="1" customWidth="1"/>
    <col min="15139" max="15360" width="9.140625" style="18"/>
    <col min="15361" max="15361" width="14.7109375" style="18" bestFit="1" customWidth="1"/>
    <col min="15362" max="15362" width="9.5703125" style="18" bestFit="1" customWidth="1"/>
    <col min="15363" max="15363" width="5.42578125" style="18" bestFit="1" customWidth="1"/>
    <col min="15364" max="15364" width="15.42578125" style="18" bestFit="1" customWidth="1"/>
    <col min="15365" max="15365" width="10.5703125" style="18" bestFit="1" customWidth="1"/>
    <col min="15366" max="15366" width="10.140625" style="18" bestFit="1" customWidth="1"/>
    <col min="15367" max="15367" width="17.5703125" style="18" bestFit="1" customWidth="1"/>
    <col min="15368" max="15368" width="17.5703125" style="18" customWidth="1"/>
    <col min="15369" max="15377" width="18.85546875" style="18" bestFit="1" customWidth="1"/>
    <col min="15378" max="15378" width="19.85546875" style="18" bestFit="1" customWidth="1"/>
    <col min="15379" max="15383" width="11.85546875" style="18" customWidth="1"/>
    <col min="15384" max="15384" width="14.5703125" style="18" bestFit="1" customWidth="1"/>
    <col min="15385" max="15393" width="18.28515625" style="18" bestFit="1" customWidth="1"/>
    <col min="15394" max="15394" width="19.28515625" style="18" bestFit="1" customWidth="1"/>
    <col min="15395" max="15616" width="9.140625" style="18"/>
    <col min="15617" max="15617" width="14.7109375" style="18" bestFit="1" customWidth="1"/>
    <col min="15618" max="15618" width="9.5703125" style="18" bestFit="1" customWidth="1"/>
    <col min="15619" max="15619" width="5.42578125" style="18" bestFit="1" customWidth="1"/>
    <col min="15620" max="15620" width="15.42578125" style="18" bestFit="1" customWidth="1"/>
    <col min="15621" max="15621" width="10.5703125" style="18" bestFit="1" customWidth="1"/>
    <col min="15622" max="15622" width="10.140625" style="18" bestFit="1" customWidth="1"/>
    <col min="15623" max="15623" width="17.5703125" style="18" bestFit="1" customWidth="1"/>
    <col min="15624" max="15624" width="17.5703125" style="18" customWidth="1"/>
    <col min="15625" max="15633" width="18.85546875" style="18" bestFit="1" customWidth="1"/>
    <col min="15634" max="15634" width="19.85546875" style="18" bestFit="1" customWidth="1"/>
    <col min="15635" max="15639" width="11.85546875" style="18" customWidth="1"/>
    <col min="15640" max="15640" width="14.5703125" style="18" bestFit="1" customWidth="1"/>
    <col min="15641" max="15649" width="18.28515625" style="18" bestFit="1" customWidth="1"/>
    <col min="15650" max="15650" width="19.28515625" style="18" bestFit="1" customWidth="1"/>
    <col min="15651" max="15872" width="9.140625" style="18"/>
    <col min="15873" max="15873" width="14.7109375" style="18" bestFit="1" customWidth="1"/>
    <col min="15874" max="15874" width="9.5703125" style="18" bestFit="1" customWidth="1"/>
    <col min="15875" max="15875" width="5.42578125" style="18" bestFit="1" customWidth="1"/>
    <col min="15876" max="15876" width="15.42578125" style="18" bestFit="1" customWidth="1"/>
    <col min="15877" max="15877" width="10.5703125" style="18" bestFit="1" customWidth="1"/>
    <col min="15878" max="15878" width="10.140625" style="18" bestFit="1" customWidth="1"/>
    <col min="15879" max="15879" width="17.5703125" style="18" bestFit="1" customWidth="1"/>
    <col min="15880" max="15880" width="17.5703125" style="18" customWidth="1"/>
    <col min="15881" max="15889" width="18.85546875" style="18" bestFit="1" customWidth="1"/>
    <col min="15890" max="15890" width="19.85546875" style="18" bestFit="1" customWidth="1"/>
    <col min="15891" max="15895" width="11.85546875" style="18" customWidth="1"/>
    <col min="15896" max="15896" width="14.5703125" style="18" bestFit="1" customWidth="1"/>
    <col min="15897" max="15905" width="18.28515625" style="18" bestFit="1" customWidth="1"/>
    <col min="15906" max="15906" width="19.28515625" style="18" bestFit="1" customWidth="1"/>
    <col min="15907" max="16128" width="9.140625" style="18"/>
    <col min="16129" max="16129" width="14.7109375" style="18" bestFit="1" customWidth="1"/>
    <col min="16130" max="16130" width="9.5703125" style="18" bestFit="1" customWidth="1"/>
    <col min="16131" max="16131" width="5.42578125" style="18" bestFit="1" customWidth="1"/>
    <col min="16132" max="16132" width="15.42578125" style="18" bestFit="1" customWidth="1"/>
    <col min="16133" max="16133" width="10.5703125" style="18" bestFit="1" customWidth="1"/>
    <col min="16134" max="16134" width="10.140625" style="18" bestFit="1" customWidth="1"/>
    <col min="16135" max="16135" width="17.5703125" style="18" bestFit="1" customWidth="1"/>
    <col min="16136" max="16136" width="17.5703125" style="18" customWidth="1"/>
    <col min="16137" max="16145" width="18.85546875" style="18" bestFit="1" customWidth="1"/>
    <col min="16146" max="16146" width="19.85546875" style="18" bestFit="1" customWidth="1"/>
    <col min="16147" max="16151" width="11.85546875" style="18" customWidth="1"/>
    <col min="16152" max="16152" width="14.5703125" style="18" bestFit="1" customWidth="1"/>
    <col min="16153" max="16161" width="18.28515625" style="18" bestFit="1" customWidth="1"/>
    <col min="16162" max="16162" width="19.28515625" style="18" bestFit="1" customWidth="1"/>
    <col min="16163" max="16384" width="9.140625" style="18"/>
  </cols>
  <sheetData>
    <row r="1" spans="1:34" s="89" customFormat="1" ht="13.5" thickBot="1" x14ac:dyDescent="0.25">
      <c r="A1" s="99" t="s">
        <v>80</v>
      </c>
      <c r="B1" s="89" t="s">
        <v>216</v>
      </c>
      <c r="C1" s="13" t="s">
        <v>29</v>
      </c>
      <c r="D1" s="89" t="s">
        <v>139</v>
      </c>
      <c r="E1" s="89" t="s">
        <v>13</v>
      </c>
      <c r="F1" s="89" t="s">
        <v>56</v>
      </c>
      <c r="G1" s="13" t="s">
        <v>7</v>
      </c>
      <c r="H1" s="13" t="s">
        <v>125</v>
      </c>
      <c r="I1" s="89" t="s">
        <v>71</v>
      </c>
      <c r="J1" s="89" t="s">
        <v>121</v>
      </c>
      <c r="K1" s="89" t="s">
        <v>100</v>
      </c>
      <c r="L1" s="89" t="s">
        <v>148</v>
      </c>
      <c r="M1" s="89" t="s">
        <v>202</v>
      </c>
      <c r="N1" s="89" t="s">
        <v>176</v>
      </c>
      <c r="O1" s="89" t="s">
        <v>0</v>
      </c>
      <c r="P1" s="89" t="s">
        <v>208</v>
      </c>
      <c r="Q1" s="89" t="s">
        <v>28</v>
      </c>
      <c r="R1" s="89" t="s">
        <v>146</v>
      </c>
      <c r="S1" s="13" t="s">
        <v>98</v>
      </c>
      <c r="T1" s="13" t="s">
        <v>96</v>
      </c>
      <c r="U1" s="13" t="s">
        <v>209</v>
      </c>
      <c r="V1" s="13" t="s">
        <v>35</v>
      </c>
      <c r="W1" s="55" t="s">
        <v>165</v>
      </c>
      <c r="X1" s="55" t="s">
        <v>26</v>
      </c>
      <c r="Y1" s="89" t="s">
        <v>38</v>
      </c>
      <c r="Z1" s="89" t="s">
        <v>197</v>
      </c>
      <c r="AA1" s="89" t="s">
        <v>127</v>
      </c>
      <c r="AB1" s="89" t="s">
        <v>67</v>
      </c>
      <c r="AC1" s="89" t="s">
        <v>173</v>
      </c>
      <c r="AD1" s="89" t="s">
        <v>106</v>
      </c>
      <c r="AE1" s="89" t="s">
        <v>50</v>
      </c>
      <c r="AF1" s="89" t="s">
        <v>222</v>
      </c>
      <c r="AG1" s="89" t="s">
        <v>151</v>
      </c>
      <c r="AH1" s="89" t="s">
        <v>187</v>
      </c>
    </row>
    <row r="2" spans="1:34" x14ac:dyDescent="0.2">
      <c r="A2" s="31" t="s">
        <v>184</v>
      </c>
      <c r="B2" s="18" t="s">
        <v>181</v>
      </c>
      <c r="E2" s="18" t="s">
        <v>142</v>
      </c>
      <c r="G2" s="9" t="s">
        <v>53</v>
      </c>
    </row>
    <row r="3" spans="1:34" x14ac:dyDescent="0.2">
      <c r="A3" s="31" t="s">
        <v>63</v>
      </c>
      <c r="B3" s="18" t="s">
        <v>195</v>
      </c>
      <c r="E3" s="18" t="s">
        <v>142</v>
      </c>
      <c r="G3" s="31" t="s">
        <v>55</v>
      </c>
    </row>
    <row r="4" spans="1:34" x14ac:dyDescent="0.2">
      <c r="A4" s="31" t="s">
        <v>131</v>
      </c>
      <c r="B4" s="18" t="s">
        <v>86</v>
      </c>
      <c r="C4" s="31" t="s">
        <v>118</v>
      </c>
      <c r="E4" s="18" t="s">
        <v>142</v>
      </c>
      <c r="G4" s="31" t="s">
        <v>190</v>
      </c>
    </row>
    <row r="5" spans="1:34" x14ac:dyDescent="0.2">
      <c r="A5" s="31" t="s">
        <v>212</v>
      </c>
      <c r="B5" s="18" t="s">
        <v>86</v>
      </c>
      <c r="C5" s="31" t="s">
        <v>118</v>
      </c>
      <c r="E5" s="18" t="s">
        <v>142</v>
      </c>
      <c r="G5" s="31" t="s">
        <v>226</v>
      </c>
    </row>
    <row r="6" spans="1:34" x14ac:dyDescent="0.2">
      <c r="A6" s="3" t="s">
        <v>107</v>
      </c>
      <c r="B6" s="9" t="s">
        <v>86</v>
      </c>
      <c r="C6" s="9" t="s">
        <v>118</v>
      </c>
      <c r="D6" s="3"/>
      <c r="E6" s="18" t="s">
        <v>142</v>
      </c>
      <c r="G6" s="9" t="s">
        <v>150</v>
      </c>
    </row>
    <row r="7" spans="1:34" ht="15" x14ac:dyDescent="0.25">
      <c r="A7" s="9" t="s">
        <v>101</v>
      </c>
      <c r="B7" s="9" t="s">
        <v>86</v>
      </c>
      <c r="C7" s="44"/>
      <c r="D7" s="1"/>
      <c r="E7" s="18" t="s">
        <v>142</v>
      </c>
      <c r="G7" s="9" t="s">
        <v>223</v>
      </c>
    </row>
    <row r="8" spans="1:34" ht="15" x14ac:dyDescent="0.25">
      <c r="A8" s="9" t="s">
        <v>159</v>
      </c>
      <c r="B8" s="9" t="s">
        <v>86</v>
      </c>
      <c r="C8" s="44"/>
      <c r="D8" s="1"/>
      <c r="E8" s="18" t="s">
        <v>142</v>
      </c>
      <c r="G8" s="9" t="s">
        <v>83</v>
      </c>
    </row>
    <row r="9" spans="1:34" ht="15" x14ac:dyDescent="0.25">
      <c r="A9" s="9" t="s">
        <v>132</v>
      </c>
      <c r="B9" s="9" t="s">
        <v>86</v>
      </c>
      <c r="C9" s="44"/>
      <c r="D9" s="1"/>
      <c r="E9" s="18" t="s">
        <v>142</v>
      </c>
      <c r="G9" s="9" t="s">
        <v>189</v>
      </c>
    </row>
    <row r="10" spans="1:34" ht="15" x14ac:dyDescent="0.25">
      <c r="A10" s="9" t="s">
        <v>153</v>
      </c>
      <c r="B10" s="9" t="s">
        <v>86</v>
      </c>
      <c r="C10" s="44"/>
      <c r="D10" s="1"/>
      <c r="E10" s="18" t="s">
        <v>142</v>
      </c>
      <c r="G10" s="9" t="s">
        <v>205</v>
      </c>
    </row>
    <row r="11" spans="1:34" ht="15" x14ac:dyDescent="0.25">
      <c r="A11" s="9" t="s">
        <v>169</v>
      </c>
      <c r="B11" s="9" t="s">
        <v>86</v>
      </c>
      <c r="C11" s="44"/>
      <c r="D11" s="1"/>
      <c r="E11" s="18" t="s">
        <v>142</v>
      </c>
      <c r="G11" s="9" t="s">
        <v>220</v>
      </c>
    </row>
    <row r="12" spans="1:34" ht="15" x14ac:dyDescent="0.25">
      <c r="A12" s="9" t="s">
        <v>31</v>
      </c>
      <c r="B12" s="9" t="s">
        <v>86</v>
      </c>
      <c r="C12" s="44"/>
      <c r="D12" s="1"/>
      <c r="E12" s="18" t="s">
        <v>142</v>
      </c>
      <c r="G12" s="9" t="s">
        <v>4</v>
      </c>
    </row>
    <row r="13" spans="1:34" ht="15" x14ac:dyDescent="0.25">
      <c r="A13" s="9" t="s">
        <v>44</v>
      </c>
      <c r="B13" s="9" t="s">
        <v>86</v>
      </c>
      <c r="C13" s="44"/>
      <c r="D13" s="1"/>
      <c r="E13" s="18" t="s">
        <v>142</v>
      </c>
      <c r="G13" s="9" t="s">
        <v>77</v>
      </c>
    </row>
    <row r="14" spans="1:34" x14ac:dyDescent="0.2">
      <c r="A14" s="31" t="s">
        <v>48</v>
      </c>
      <c r="B14" s="18" t="s">
        <v>154</v>
      </c>
      <c r="C14" s="31" t="s">
        <v>172</v>
      </c>
      <c r="E14" s="18" t="s">
        <v>142</v>
      </c>
      <c r="G14" s="31" t="s">
        <v>73</v>
      </c>
      <c r="I14" s="18" t="s">
        <v>203</v>
      </c>
    </row>
    <row r="15" spans="1:34" x14ac:dyDescent="0.2">
      <c r="A15" s="31" t="s">
        <v>138</v>
      </c>
      <c r="B15" s="18" t="s">
        <v>154</v>
      </c>
      <c r="C15" s="31" t="s">
        <v>172</v>
      </c>
      <c r="E15" s="18" t="s">
        <v>142</v>
      </c>
      <c r="G15" s="31" t="s">
        <v>73</v>
      </c>
      <c r="I15" s="18"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9"/>
    <col min="257" max="257" width="20.5703125" style="39" customWidth="1"/>
    <col min="258" max="259" width="38.140625" style="39" customWidth="1"/>
    <col min="260" max="512" width="9.140625" style="39"/>
    <col min="513" max="513" width="20.5703125" style="39" customWidth="1"/>
    <col min="514" max="515" width="38.140625" style="39" customWidth="1"/>
    <col min="516" max="768" width="9.140625" style="39"/>
    <col min="769" max="769" width="20.5703125" style="39" customWidth="1"/>
    <col min="770" max="771" width="38.140625" style="39" customWidth="1"/>
    <col min="772" max="1024" width="9.140625" style="39"/>
    <col min="1025" max="1025" width="20.5703125" style="39" customWidth="1"/>
    <col min="1026" max="1027" width="38.140625" style="39" customWidth="1"/>
    <col min="1028" max="1280" width="9.140625" style="39"/>
    <col min="1281" max="1281" width="20.5703125" style="39" customWidth="1"/>
    <col min="1282" max="1283" width="38.140625" style="39" customWidth="1"/>
    <col min="1284" max="1536" width="9.140625" style="39"/>
    <col min="1537" max="1537" width="20.5703125" style="39" customWidth="1"/>
    <col min="1538" max="1539" width="38.140625" style="39" customWidth="1"/>
    <col min="1540" max="1792" width="9.140625" style="39"/>
    <col min="1793" max="1793" width="20.5703125" style="39" customWidth="1"/>
    <col min="1794" max="1795" width="38.140625" style="39" customWidth="1"/>
    <col min="1796" max="2048" width="9.140625" style="39"/>
    <col min="2049" max="2049" width="20.5703125" style="39" customWidth="1"/>
    <col min="2050" max="2051" width="38.140625" style="39" customWidth="1"/>
    <col min="2052" max="2304" width="9.140625" style="39"/>
    <col min="2305" max="2305" width="20.5703125" style="39" customWidth="1"/>
    <col min="2306" max="2307" width="38.140625" style="39" customWidth="1"/>
    <col min="2308" max="2560" width="9.140625" style="39"/>
    <col min="2561" max="2561" width="20.5703125" style="39" customWidth="1"/>
    <col min="2562" max="2563" width="38.140625" style="39" customWidth="1"/>
    <col min="2564" max="2816" width="9.140625" style="39"/>
    <col min="2817" max="2817" width="20.5703125" style="39" customWidth="1"/>
    <col min="2818" max="2819" width="38.140625" style="39" customWidth="1"/>
    <col min="2820" max="3072" width="9.140625" style="39"/>
    <col min="3073" max="3073" width="20.5703125" style="39" customWidth="1"/>
    <col min="3074" max="3075" width="38.140625" style="39" customWidth="1"/>
    <col min="3076" max="3328" width="9.140625" style="39"/>
    <col min="3329" max="3329" width="20.5703125" style="39" customWidth="1"/>
    <col min="3330" max="3331" width="38.140625" style="39" customWidth="1"/>
    <col min="3332" max="3584" width="9.140625" style="39"/>
    <col min="3585" max="3585" width="20.5703125" style="39" customWidth="1"/>
    <col min="3586" max="3587" width="38.140625" style="39" customWidth="1"/>
    <col min="3588" max="3840" width="9.140625" style="39"/>
    <col min="3841" max="3841" width="20.5703125" style="39" customWidth="1"/>
    <col min="3842" max="3843" width="38.140625" style="39" customWidth="1"/>
    <col min="3844" max="4096" width="9.140625" style="39"/>
    <col min="4097" max="4097" width="20.5703125" style="39" customWidth="1"/>
    <col min="4098" max="4099" width="38.140625" style="39" customWidth="1"/>
    <col min="4100" max="4352" width="9.140625" style="39"/>
    <col min="4353" max="4353" width="20.5703125" style="39" customWidth="1"/>
    <col min="4354" max="4355" width="38.140625" style="39" customWidth="1"/>
    <col min="4356" max="4608" width="9.140625" style="39"/>
    <col min="4609" max="4609" width="20.5703125" style="39" customWidth="1"/>
    <col min="4610" max="4611" width="38.140625" style="39" customWidth="1"/>
    <col min="4612" max="4864" width="9.140625" style="39"/>
    <col min="4865" max="4865" width="20.5703125" style="39" customWidth="1"/>
    <col min="4866" max="4867" width="38.140625" style="39" customWidth="1"/>
    <col min="4868" max="5120" width="9.140625" style="39"/>
    <col min="5121" max="5121" width="20.5703125" style="39" customWidth="1"/>
    <col min="5122" max="5123" width="38.140625" style="39" customWidth="1"/>
    <col min="5124" max="5376" width="9.140625" style="39"/>
    <col min="5377" max="5377" width="20.5703125" style="39" customWidth="1"/>
    <col min="5378" max="5379" width="38.140625" style="39" customWidth="1"/>
    <col min="5380" max="5632" width="9.140625" style="39"/>
    <col min="5633" max="5633" width="20.5703125" style="39" customWidth="1"/>
    <col min="5634" max="5635" width="38.140625" style="39" customWidth="1"/>
    <col min="5636" max="5888" width="9.140625" style="39"/>
    <col min="5889" max="5889" width="20.5703125" style="39" customWidth="1"/>
    <col min="5890" max="5891" width="38.140625" style="39" customWidth="1"/>
    <col min="5892" max="6144" width="9.140625" style="39"/>
    <col min="6145" max="6145" width="20.5703125" style="39" customWidth="1"/>
    <col min="6146" max="6147" width="38.140625" style="39" customWidth="1"/>
    <col min="6148" max="6400" width="9.140625" style="39"/>
    <col min="6401" max="6401" width="20.5703125" style="39" customWidth="1"/>
    <col min="6402" max="6403" width="38.140625" style="39" customWidth="1"/>
    <col min="6404" max="6656" width="9.140625" style="39"/>
    <col min="6657" max="6657" width="20.5703125" style="39" customWidth="1"/>
    <col min="6658" max="6659" width="38.140625" style="39" customWidth="1"/>
    <col min="6660" max="6912" width="9.140625" style="39"/>
    <col min="6913" max="6913" width="20.5703125" style="39" customWidth="1"/>
    <col min="6914" max="6915" width="38.140625" style="39" customWidth="1"/>
    <col min="6916" max="7168" width="9.140625" style="39"/>
    <col min="7169" max="7169" width="20.5703125" style="39" customWidth="1"/>
    <col min="7170" max="7171" width="38.140625" style="39" customWidth="1"/>
    <col min="7172" max="7424" width="9.140625" style="39"/>
    <col min="7425" max="7425" width="20.5703125" style="39" customWidth="1"/>
    <col min="7426" max="7427" width="38.140625" style="39" customWidth="1"/>
    <col min="7428" max="7680" width="9.140625" style="39"/>
    <col min="7681" max="7681" width="20.5703125" style="39" customWidth="1"/>
    <col min="7682" max="7683" width="38.140625" style="39" customWidth="1"/>
    <col min="7684" max="7936" width="9.140625" style="39"/>
    <col min="7937" max="7937" width="20.5703125" style="39" customWidth="1"/>
    <col min="7938" max="7939" width="38.140625" style="39" customWidth="1"/>
    <col min="7940" max="8192" width="9.140625" style="39"/>
    <col min="8193" max="8193" width="20.5703125" style="39" customWidth="1"/>
    <col min="8194" max="8195" width="38.140625" style="39" customWidth="1"/>
    <col min="8196" max="8448" width="9.140625" style="39"/>
    <col min="8449" max="8449" width="20.5703125" style="39" customWidth="1"/>
    <col min="8450" max="8451" width="38.140625" style="39" customWidth="1"/>
    <col min="8452" max="8704" width="9.140625" style="39"/>
    <col min="8705" max="8705" width="20.5703125" style="39" customWidth="1"/>
    <col min="8706" max="8707" width="38.140625" style="39" customWidth="1"/>
    <col min="8708" max="8960" width="9.140625" style="39"/>
    <col min="8961" max="8961" width="20.5703125" style="39" customWidth="1"/>
    <col min="8962" max="8963" width="38.140625" style="39" customWidth="1"/>
    <col min="8964" max="9216" width="9.140625" style="39"/>
    <col min="9217" max="9217" width="20.5703125" style="39" customWidth="1"/>
    <col min="9218" max="9219" width="38.140625" style="39" customWidth="1"/>
    <col min="9220" max="9472" width="9.140625" style="39"/>
    <col min="9473" max="9473" width="20.5703125" style="39" customWidth="1"/>
    <col min="9474" max="9475" width="38.140625" style="39" customWidth="1"/>
    <col min="9476" max="9728" width="9.140625" style="39"/>
    <col min="9729" max="9729" width="20.5703125" style="39" customWidth="1"/>
    <col min="9730" max="9731" width="38.140625" style="39" customWidth="1"/>
    <col min="9732" max="9984" width="9.140625" style="39"/>
    <col min="9985" max="9985" width="20.5703125" style="39" customWidth="1"/>
    <col min="9986" max="9987" width="38.140625" style="39" customWidth="1"/>
    <col min="9988" max="10240" width="9.140625" style="39"/>
    <col min="10241" max="10241" width="20.5703125" style="39" customWidth="1"/>
    <col min="10242" max="10243" width="38.140625" style="39" customWidth="1"/>
    <col min="10244" max="10496" width="9.140625" style="39"/>
    <col min="10497" max="10497" width="20.5703125" style="39" customWidth="1"/>
    <col min="10498" max="10499" width="38.140625" style="39" customWidth="1"/>
    <col min="10500" max="10752" width="9.140625" style="39"/>
    <col min="10753" max="10753" width="20.5703125" style="39" customWidth="1"/>
    <col min="10754" max="10755" width="38.140625" style="39" customWidth="1"/>
    <col min="10756" max="11008" width="9.140625" style="39"/>
    <col min="11009" max="11009" width="20.5703125" style="39" customWidth="1"/>
    <col min="11010" max="11011" width="38.140625" style="39" customWidth="1"/>
    <col min="11012" max="11264" width="9.140625" style="39"/>
    <col min="11265" max="11265" width="20.5703125" style="39" customWidth="1"/>
    <col min="11266" max="11267" width="38.140625" style="39" customWidth="1"/>
    <col min="11268" max="11520" width="9.140625" style="39"/>
    <col min="11521" max="11521" width="20.5703125" style="39" customWidth="1"/>
    <col min="11522" max="11523" width="38.140625" style="39" customWidth="1"/>
    <col min="11524" max="11776" width="9.140625" style="39"/>
    <col min="11777" max="11777" width="20.5703125" style="39" customWidth="1"/>
    <col min="11778" max="11779" width="38.140625" style="39" customWidth="1"/>
    <col min="11780" max="12032" width="9.140625" style="39"/>
    <col min="12033" max="12033" width="20.5703125" style="39" customWidth="1"/>
    <col min="12034" max="12035" width="38.140625" style="39" customWidth="1"/>
    <col min="12036" max="12288" width="9.140625" style="39"/>
    <col min="12289" max="12289" width="20.5703125" style="39" customWidth="1"/>
    <col min="12290" max="12291" width="38.140625" style="39" customWidth="1"/>
    <col min="12292" max="12544" width="9.140625" style="39"/>
    <col min="12545" max="12545" width="20.5703125" style="39" customWidth="1"/>
    <col min="12546" max="12547" width="38.140625" style="39" customWidth="1"/>
    <col min="12548" max="12800" width="9.140625" style="39"/>
    <col min="12801" max="12801" width="20.5703125" style="39" customWidth="1"/>
    <col min="12802" max="12803" width="38.140625" style="39" customWidth="1"/>
    <col min="12804" max="13056" width="9.140625" style="39"/>
    <col min="13057" max="13057" width="20.5703125" style="39" customWidth="1"/>
    <col min="13058" max="13059" width="38.140625" style="39" customWidth="1"/>
    <col min="13060" max="13312" width="9.140625" style="39"/>
    <col min="13313" max="13313" width="20.5703125" style="39" customWidth="1"/>
    <col min="13314" max="13315" width="38.140625" style="39" customWidth="1"/>
    <col min="13316" max="13568" width="9.140625" style="39"/>
    <col min="13569" max="13569" width="20.5703125" style="39" customWidth="1"/>
    <col min="13570" max="13571" width="38.140625" style="39" customWidth="1"/>
    <col min="13572" max="13824" width="9.140625" style="39"/>
    <col min="13825" max="13825" width="20.5703125" style="39" customWidth="1"/>
    <col min="13826" max="13827" width="38.140625" style="39" customWidth="1"/>
    <col min="13828" max="14080" width="9.140625" style="39"/>
    <col min="14081" max="14081" width="20.5703125" style="39" customWidth="1"/>
    <col min="14082" max="14083" width="38.140625" style="39" customWidth="1"/>
    <col min="14084" max="14336" width="9.140625" style="39"/>
    <col min="14337" max="14337" width="20.5703125" style="39" customWidth="1"/>
    <col min="14338" max="14339" width="38.140625" style="39" customWidth="1"/>
    <col min="14340" max="14592" width="9.140625" style="39"/>
    <col min="14593" max="14593" width="20.5703125" style="39" customWidth="1"/>
    <col min="14594" max="14595" width="38.140625" style="39" customWidth="1"/>
    <col min="14596" max="14848" width="9.140625" style="39"/>
    <col min="14849" max="14849" width="20.5703125" style="39" customWidth="1"/>
    <col min="14850" max="14851" width="38.140625" style="39" customWidth="1"/>
    <col min="14852" max="15104" width="9.140625" style="39"/>
    <col min="15105" max="15105" width="20.5703125" style="39" customWidth="1"/>
    <col min="15106" max="15107" width="38.140625" style="39" customWidth="1"/>
    <col min="15108" max="15360" width="9.140625" style="39"/>
    <col min="15361" max="15361" width="20.5703125" style="39" customWidth="1"/>
    <col min="15362" max="15363" width="38.140625" style="39" customWidth="1"/>
    <col min="15364" max="15616" width="9.140625" style="39"/>
    <col min="15617" max="15617" width="20.5703125" style="39" customWidth="1"/>
    <col min="15618" max="15619" width="38.140625" style="39" customWidth="1"/>
    <col min="15620" max="15872" width="9.140625" style="39"/>
    <col min="15873" max="15873" width="20.5703125" style="39" customWidth="1"/>
    <col min="15874" max="15875" width="38.140625" style="39" customWidth="1"/>
    <col min="15876" max="16128" width="9.140625" style="39"/>
    <col min="16129" max="16129" width="20.5703125" style="39" customWidth="1"/>
    <col min="16130" max="16131" width="38.140625" style="39" customWidth="1"/>
    <col min="16132" max="16384" width="9.140625" style="39"/>
  </cols>
  <sheetData>
    <row r="1" spans="1:3" x14ac:dyDescent="0.2">
      <c r="A1" s="47" t="s">
        <v>32</v>
      </c>
      <c r="B1" s="47" t="s">
        <v>7</v>
      </c>
      <c r="C1" s="47"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8"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41" customWidth="1"/>
    <col min="2" max="2" width="18.85546875" style="56" bestFit="1" customWidth="1"/>
    <col min="3" max="3" width="22.5703125" style="41" customWidth="1"/>
    <col min="4" max="4" width="3" style="41" customWidth="1"/>
    <col min="5" max="5" width="4.85546875" style="41" customWidth="1"/>
    <col min="6" max="6" width="15.42578125" style="41" bestFit="1" customWidth="1"/>
    <col min="7" max="7" width="11.7109375" style="41" bestFit="1" customWidth="1"/>
    <col min="8" max="8" width="13.42578125" style="41" bestFit="1" customWidth="1"/>
    <col min="9" max="9" width="15.85546875" style="41" bestFit="1" customWidth="1"/>
    <col min="10" max="11" width="14.85546875" style="41" bestFit="1" customWidth="1"/>
    <col min="12" max="14" width="14.85546875" style="41" customWidth="1"/>
    <col min="15" max="15" width="3.42578125" style="41" customWidth="1"/>
    <col min="16" max="256" width="9.140625" style="41"/>
    <col min="257" max="257" width="3.7109375" style="41" customWidth="1"/>
    <col min="258" max="258" width="18.85546875" style="41" bestFit="1" customWidth="1"/>
    <col min="259" max="259" width="22.5703125" style="41" customWidth="1"/>
    <col min="260" max="260" width="3" style="41" customWidth="1"/>
    <col min="261" max="261" width="4.85546875" style="41" customWidth="1"/>
    <col min="262" max="262" width="15.42578125" style="41" bestFit="1" customWidth="1"/>
    <col min="263" max="263" width="11.7109375" style="41" bestFit="1" customWidth="1"/>
    <col min="264" max="264" width="13.42578125" style="41" bestFit="1" customWidth="1"/>
    <col min="265" max="265" width="15.85546875" style="41" bestFit="1" customWidth="1"/>
    <col min="266" max="267" width="14.85546875" style="41" bestFit="1" customWidth="1"/>
    <col min="268" max="270" width="14.85546875" style="41" customWidth="1"/>
    <col min="271" max="271" width="3.42578125" style="41" customWidth="1"/>
    <col min="272" max="512" width="9.140625" style="41"/>
    <col min="513" max="513" width="3.7109375" style="41" customWidth="1"/>
    <col min="514" max="514" width="18.85546875" style="41" bestFit="1" customWidth="1"/>
    <col min="515" max="515" width="22.5703125" style="41" customWidth="1"/>
    <col min="516" max="516" width="3" style="41" customWidth="1"/>
    <col min="517" max="517" width="4.85546875" style="41" customWidth="1"/>
    <col min="518" max="518" width="15.42578125" style="41" bestFit="1" customWidth="1"/>
    <col min="519" max="519" width="11.7109375" style="41" bestFit="1" customWidth="1"/>
    <col min="520" max="520" width="13.42578125" style="41" bestFit="1" customWidth="1"/>
    <col min="521" max="521" width="15.85546875" style="41" bestFit="1" customWidth="1"/>
    <col min="522" max="523" width="14.85546875" style="41" bestFit="1" customWidth="1"/>
    <col min="524" max="526" width="14.85546875" style="41" customWidth="1"/>
    <col min="527" max="527" width="3.42578125" style="41" customWidth="1"/>
    <col min="528" max="768" width="9.140625" style="41"/>
    <col min="769" max="769" width="3.7109375" style="41" customWidth="1"/>
    <col min="770" max="770" width="18.85546875" style="41" bestFit="1" customWidth="1"/>
    <col min="771" max="771" width="22.5703125" style="41" customWidth="1"/>
    <col min="772" max="772" width="3" style="41" customWidth="1"/>
    <col min="773" max="773" width="4.85546875" style="41" customWidth="1"/>
    <col min="774" max="774" width="15.42578125" style="41" bestFit="1" customWidth="1"/>
    <col min="775" max="775" width="11.7109375" style="41" bestFit="1" customWidth="1"/>
    <col min="776" max="776" width="13.42578125" style="41" bestFit="1" customWidth="1"/>
    <col min="777" max="777" width="15.85546875" style="41" bestFit="1" customWidth="1"/>
    <col min="778" max="779" width="14.85546875" style="41" bestFit="1" customWidth="1"/>
    <col min="780" max="782" width="14.85546875" style="41" customWidth="1"/>
    <col min="783" max="783" width="3.42578125" style="41" customWidth="1"/>
    <col min="784" max="1024" width="9.140625" style="41"/>
    <col min="1025" max="1025" width="3.7109375" style="41" customWidth="1"/>
    <col min="1026" max="1026" width="18.85546875" style="41" bestFit="1" customWidth="1"/>
    <col min="1027" max="1027" width="22.5703125" style="41" customWidth="1"/>
    <col min="1028" max="1028" width="3" style="41" customWidth="1"/>
    <col min="1029" max="1029" width="4.85546875" style="41" customWidth="1"/>
    <col min="1030" max="1030" width="15.42578125" style="41" bestFit="1" customWidth="1"/>
    <col min="1031" max="1031" width="11.7109375" style="41" bestFit="1" customWidth="1"/>
    <col min="1032" max="1032" width="13.42578125" style="41" bestFit="1" customWidth="1"/>
    <col min="1033" max="1033" width="15.85546875" style="41" bestFit="1" customWidth="1"/>
    <col min="1034" max="1035" width="14.85546875" style="41" bestFit="1" customWidth="1"/>
    <col min="1036" max="1038" width="14.85546875" style="41" customWidth="1"/>
    <col min="1039" max="1039" width="3.42578125" style="41" customWidth="1"/>
    <col min="1040" max="1280" width="9.140625" style="41"/>
    <col min="1281" max="1281" width="3.7109375" style="41" customWidth="1"/>
    <col min="1282" max="1282" width="18.85546875" style="41" bestFit="1" customWidth="1"/>
    <col min="1283" max="1283" width="22.5703125" style="41" customWidth="1"/>
    <col min="1284" max="1284" width="3" style="41" customWidth="1"/>
    <col min="1285" max="1285" width="4.85546875" style="41" customWidth="1"/>
    <col min="1286" max="1286" width="15.42578125" style="41" bestFit="1" customWidth="1"/>
    <col min="1287" max="1287" width="11.7109375" style="41" bestFit="1" customWidth="1"/>
    <col min="1288" max="1288" width="13.42578125" style="41" bestFit="1" customWidth="1"/>
    <col min="1289" max="1289" width="15.85546875" style="41" bestFit="1" customWidth="1"/>
    <col min="1290" max="1291" width="14.85546875" style="41" bestFit="1" customWidth="1"/>
    <col min="1292" max="1294" width="14.85546875" style="41" customWidth="1"/>
    <col min="1295" max="1295" width="3.42578125" style="41" customWidth="1"/>
    <col min="1296" max="1536" width="9.140625" style="41"/>
    <col min="1537" max="1537" width="3.7109375" style="41" customWidth="1"/>
    <col min="1538" max="1538" width="18.85546875" style="41" bestFit="1" customWidth="1"/>
    <col min="1539" max="1539" width="22.5703125" style="41" customWidth="1"/>
    <col min="1540" max="1540" width="3" style="41" customWidth="1"/>
    <col min="1541" max="1541" width="4.85546875" style="41" customWidth="1"/>
    <col min="1542" max="1542" width="15.42578125" style="41" bestFit="1" customWidth="1"/>
    <col min="1543" max="1543" width="11.7109375" style="41" bestFit="1" customWidth="1"/>
    <col min="1544" max="1544" width="13.42578125" style="41" bestFit="1" customWidth="1"/>
    <col min="1545" max="1545" width="15.85546875" style="41" bestFit="1" customWidth="1"/>
    <col min="1546" max="1547" width="14.85546875" style="41" bestFit="1" customWidth="1"/>
    <col min="1548" max="1550" width="14.85546875" style="41" customWidth="1"/>
    <col min="1551" max="1551" width="3.42578125" style="41" customWidth="1"/>
    <col min="1552" max="1792" width="9.140625" style="41"/>
    <col min="1793" max="1793" width="3.7109375" style="41" customWidth="1"/>
    <col min="1794" max="1794" width="18.85546875" style="41" bestFit="1" customWidth="1"/>
    <col min="1795" max="1795" width="22.5703125" style="41" customWidth="1"/>
    <col min="1796" max="1796" width="3" style="41" customWidth="1"/>
    <col min="1797" max="1797" width="4.85546875" style="41" customWidth="1"/>
    <col min="1798" max="1798" width="15.42578125" style="41" bestFit="1" customWidth="1"/>
    <col min="1799" max="1799" width="11.7109375" style="41" bestFit="1" customWidth="1"/>
    <col min="1800" max="1800" width="13.42578125" style="41" bestFit="1" customWidth="1"/>
    <col min="1801" max="1801" width="15.85546875" style="41" bestFit="1" customWidth="1"/>
    <col min="1802" max="1803" width="14.85546875" style="41" bestFit="1" customWidth="1"/>
    <col min="1804" max="1806" width="14.85546875" style="41" customWidth="1"/>
    <col min="1807" max="1807" width="3.42578125" style="41" customWidth="1"/>
    <col min="1808" max="2048" width="9.140625" style="41"/>
    <col min="2049" max="2049" width="3.7109375" style="41" customWidth="1"/>
    <col min="2050" max="2050" width="18.85546875" style="41" bestFit="1" customWidth="1"/>
    <col min="2051" max="2051" width="22.5703125" style="41" customWidth="1"/>
    <col min="2052" max="2052" width="3" style="41" customWidth="1"/>
    <col min="2053" max="2053" width="4.85546875" style="41" customWidth="1"/>
    <col min="2054" max="2054" width="15.42578125" style="41" bestFit="1" customWidth="1"/>
    <col min="2055" max="2055" width="11.7109375" style="41" bestFit="1" customWidth="1"/>
    <col min="2056" max="2056" width="13.42578125" style="41" bestFit="1" customWidth="1"/>
    <col min="2057" max="2057" width="15.85546875" style="41" bestFit="1" customWidth="1"/>
    <col min="2058" max="2059" width="14.85546875" style="41" bestFit="1" customWidth="1"/>
    <col min="2060" max="2062" width="14.85546875" style="41" customWidth="1"/>
    <col min="2063" max="2063" width="3.42578125" style="41" customWidth="1"/>
    <col min="2064" max="2304" width="9.140625" style="41"/>
    <col min="2305" max="2305" width="3.7109375" style="41" customWidth="1"/>
    <col min="2306" max="2306" width="18.85546875" style="41" bestFit="1" customWidth="1"/>
    <col min="2307" max="2307" width="22.5703125" style="41" customWidth="1"/>
    <col min="2308" max="2308" width="3" style="41" customWidth="1"/>
    <col min="2309" max="2309" width="4.85546875" style="41" customWidth="1"/>
    <col min="2310" max="2310" width="15.42578125" style="41" bestFit="1" customWidth="1"/>
    <col min="2311" max="2311" width="11.7109375" style="41" bestFit="1" customWidth="1"/>
    <col min="2312" max="2312" width="13.42578125" style="41" bestFit="1" customWidth="1"/>
    <col min="2313" max="2313" width="15.85546875" style="41" bestFit="1" customWidth="1"/>
    <col min="2314" max="2315" width="14.85546875" style="41" bestFit="1" customWidth="1"/>
    <col min="2316" max="2318" width="14.85546875" style="41" customWidth="1"/>
    <col min="2319" max="2319" width="3.42578125" style="41" customWidth="1"/>
    <col min="2320" max="2560" width="9.140625" style="41"/>
    <col min="2561" max="2561" width="3.7109375" style="41" customWidth="1"/>
    <col min="2562" max="2562" width="18.85546875" style="41" bestFit="1" customWidth="1"/>
    <col min="2563" max="2563" width="22.5703125" style="41" customWidth="1"/>
    <col min="2564" max="2564" width="3" style="41" customWidth="1"/>
    <col min="2565" max="2565" width="4.85546875" style="41" customWidth="1"/>
    <col min="2566" max="2566" width="15.42578125" style="41" bestFit="1" customWidth="1"/>
    <col min="2567" max="2567" width="11.7109375" style="41" bestFit="1" customWidth="1"/>
    <col min="2568" max="2568" width="13.42578125" style="41" bestFit="1" customWidth="1"/>
    <col min="2569" max="2569" width="15.85546875" style="41" bestFit="1" customWidth="1"/>
    <col min="2570" max="2571" width="14.85546875" style="41" bestFit="1" customWidth="1"/>
    <col min="2572" max="2574" width="14.85546875" style="41" customWidth="1"/>
    <col min="2575" max="2575" width="3.42578125" style="41" customWidth="1"/>
    <col min="2576" max="2816" width="9.140625" style="41"/>
    <col min="2817" max="2817" width="3.7109375" style="41" customWidth="1"/>
    <col min="2818" max="2818" width="18.85546875" style="41" bestFit="1" customWidth="1"/>
    <col min="2819" max="2819" width="22.5703125" style="41" customWidth="1"/>
    <col min="2820" max="2820" width="3" style="41" customWidth="1"/>
    <col min="2821" max="2821" width="4.85546875" style="41" customWidth="1"/>
    <col min="2822" max="2822" width="15.42578125" style="41" bestFit="1" customWidth="1"/>
    <col min="2823" max="2823" width="11.7109375" style="41" bestFit="1" customWidth="1"/>
    <col min="2824" max="2824" width="13.42578125" style="41" bestFit="1" customWidth="1"/>
    <col min="2825" max="2825" width="15.85546875" style="41" bestFit="1" customWidth="1"/>
    <col min="2826" max="2827" width="14.85546875" style="41" bestFit="1" customWidth="1"/>
    <col min="2828" max="2830" width="14.85546875" style="41" customWidth="1"/>
    <col min="2831" max="2831" width="3.42578125" style="41" customWidth="1"/>
    <col min="2832" max="3072" width="9.140625" style="41"/>
    <col min="3073" max="3073" width="3.7109375" style="41" customWidth="1"/>
    <col min="3074" max="3074" width="18.85546875" style="41" bestFit="1" customWidth="1"/>
    <col min="3075" max="3075" width="22.5703125" style="41" customWidth="1"/>
    <col min="3076" max="3076" width="3" style="41" customWidth="1"/>
    <col min="3077" max="3077" width="4.85546875" style="41" customWidth="1"/>
    <col min="3078" max="3078" width="15.42578125" style="41" bestFit="1" customWidth="1"/>
    <col min="3079" max="3079" width="11.7109375" style="41" bestFit="1" customWidth="1"/>
    <col min="3080" max="3080" width="13.42578125" style="41" bestFit="1" customWidth="1"/>
    <col min="3081" max="3081" width="15.85546875" style="41" bestFit="1" customWidth="1"/>
    <col min="3082" max="3083" width="14.85546875" style="41" bestFit="1" customWidth="1"/>
    <col min="3084" max="3086" width="14.85546875" style="41" customWidth="1"/>
    <col min="3087" max="3087" width="3.42578125" style="41" customWidth="1"/>
    <col min="3088" max="3328" width="9.140625" style="41"/>
    <col min="3329" max="3329" width="3.7109375" style="41" customWidth="1"/>
    <col min="3330" max="3330" width="18.85546875" style="41" bestFit="1" customWidth="1"/>
    <col min="3331" max="3331" width="22.5703125" style="41" customWidth="1"/>
    <col min="3332" max="3332" width="3" style="41" customWidth="1"/>
    <col min="3333" max="3333" width="4.85546875" style="41" customWidth="1"/>
    <col min="3334" max="3334" width="15.42578125" style="41" bestFit="1" customWidth="1"/>
    <col min="3335" max="3335" width="11.7109375" style="41" bestFit="1" customWidth="1"/>
    <col min="3336" max="3336" width="13.42578125" style="41" bestFit="1" customWidth="1"/>
    <col min="3337" max="3337" width="15.85546875" style="41" bestFit="1" customWidth="1"/>
    <col min="3338" max="3339" width="14.85546875" style="41" bestFit="1" customWidth="1"/>
    <col min="3340" max="3342" width="14.85546875" style="41" customWidth="1"/>
    <col min="3343" max="3343" width="3.42578125" style="41" customWidth="1"/>
    <col min="3344" max="3584" width="9.140625" style="41"/>
    <col min="3585" max="3585" width="3.7109375" style="41" customWidth="1"/>
    <col min="3586" max="3586" width="18.85546875" style="41" bestFit="1" customWidth="1"/>
    <col min="3587" max="3587" width="22.5703125" style="41" customWidth="1"/>
    <col min="3588" max="3588" width="3" style="41" customWidth="1"/>
    <col min="3589" max="3589" width="4.85546875" style="41" customWidth="1"/>
    <col min="3590" max="3590" width="15.42578125" style="41" bestFit="1" customWidth="1"/>
    <col min="3591" max="3591" width="11.7109375" style="41" bestFit="1" customWidth="1"/>
    <col min="3592" max="3592" width="13.42578125" style="41" bestFit="1" customWidth="1"/>
    <col min="3593" max="3593" width="15.85546875" style="41" bestFit="1" customWidth="1"/>
    <col min="3594" max="3595" width="14.85546875" style="41" bestFit="1" customWidth="1"/>
    <col min="3596" max="3598" width="14.85546875" style="41" customWidth="1"/>
    <col min="3599" max="3599" width="3.42578125" style="41" customWidth="1"/>
    <col min="3600" max="3840" width="9.140625" style="41"/>
    <col min="3841" max="3841" width="3.7109375" style="41" customWidth="1"/>
    <col min="3842" max="3842" width="18.85546875" style="41" bestFit="1" customWidth="1"/>
    <col min="3843" max="3843" width="22.5703125" style="41" customWidth="1"/>
    <col min="3844" max="3844" width="3" style="41" customWidth="1"/>
    <col min="3845" max="3845" width="4.85546875" style="41" customWidth="1"/>
    <col min="3846" max="3846" width="15.42578125" style="41" bestFit="1" customWidth="1"/>
    <col min="3847" max="3847" width="11.7109375" style="41" bestFit="1" customWidth="1"/>
    <col min="3848" max="3848" width="13.42578125" style="41" bestFit="1" customWidth="1"/>
    <col min="3849" max="3849" width="15.85546875" style="41" bestFit="1" customWidth="1"/>
    <col min="3850" max="3851" width="14.85546875" style="41" bestFit="1" customWidth="1"/>
    <col min="3852" max="3854" width="14.85546875" style="41" customWidth="1"/>
    <col min="3855" max="3855" width="3.42578125" style="41" customWidth="1"/>
    <col min="3856" max="4096" width="9.140625" style="41"/>
    <col min="4097" max="4097" width="3.7109375" style="41" customWidth="1"/>
    <col min="4098" max="4098" width="18.85546875" style="41" bestFit="1" customWidth="1"/>
    <col min="4099" max="4099" width="22.5703125" style="41" customWidth="1"/>
    <col min="4100" max="4100" width="3" style="41" customWidth="1"/>
    <col min="4101" max="4101" width="4.85546875" style="41" customWidth="1"/>
    <col min="4102" max="4102" width="15.42578125" style="41" bestFit="1" customWidth="1"/>
    <col min="4103" max="4103" width="11.7109375" style="41" bestFit="1" customWidth="1"/>
    <col min="4104" max="4104" width="13.42578125" style="41" bestFit="1" customWidth="1"/>
    <col min="4105" max="4105" width="15.85546875" style="41" bestFit="1" customWidth="1"/>
    <col min="4106" max="4107" width="14.85546875" style="41" bestFit="1" customWidth="1"/>
    <col min="4108" max="4110" width="14.85546875" style="41" customWidth="1"/>
    <col min="4111" max="4111" width="3.42578125" style="41" customWidth="1"/>
    <col min="4112" max="4352" width="9.140625" style="41"/>
    <col min="4353" max="4353" width="3.7109375" style="41" customWidth="1"/>
    <col min="4354" max="4354" width="18.85546875" style="41" bestFit="1" customWidth="1"/>
    <col min="4355" max="4355" width="22.5703125" style="41" customWidth="1"/>
    <col min="4356" max="4356" width="3" style="41" customWidth="1"/>
    <col min="4357" max="4357" width="4.85546875" style="41" customWidth="1"/>
    <col min="4358" max="4358" width="15.42578125" style="41" bestFit="1" customWidth="1"/>
    <col min="4359" max="4359" width="11.7109375" style="41" bestFit="1" customWidth="1"/>
    <col min="4360" max="4360" width="13.42578125" style="41" bestFit="1" customWidth="1"/>
    <col min="4361" max="4361" width="15.85546875" style="41" bestFit="1" customWidth="1"/>
    <col min="4362" max="4363" width="14.85546875" style="41" bestFit="1" customWidth="1"/>
    <col min="4364" max="4366" width="14.85546875" style="41" customWidth="1"/>
    <col min="4367" max="4367" width="3.42578125" style="41" customWidth="1"/>
    <col min="4368" max="4608" width="9.140625" style="41"/>
    <col min="4609" max="4609" width="3.7109375" style="41" customWidth="1"/>
    <col min="4610" max="4610" width="18.85546875" style="41" bestFit="1" customWidth="1"/>
    <col min="4611" max="4611" width="22.5703125" style="41" customWidth="1"/>
    <col min="4612" max="4612" width="3" style="41" customWidth="1"/>
    <col min="4613" max="4613" width="4.85546875" style="41" customWidth="1"/>
    <col min="4614" max="4614" width="15.42578125" style="41" bestFit="1" customWidth="1"/>
    <col min="4615" max="4615" width="11.7109375" style="41" bestFit="1" customWidth="1"/>
    <col min="4616" max="4616" width="13.42578125" style="41" bestFit="1" customWidth="1"/>
    <col min="4617" max="4617" width="15.85546875" style="41" bestFit="1" customWidth="1"/>
    <col min="4618" max="4619" width="14.85546875" style="41" bestFit="1" customWidth="1"/>
    <col min="4620" max="4622" width="14.85546875" style="41" customWidth="1"/>
    <col min="4623" max="4623" width="3.42578125" style="41" customWidth="1"/>
    <col min="4624" max="4864" width="9.140625" style="41"/>
    <col min="4865" max="4865" width="3.7109375" style="41" customWidth="1"/>
    <col min="4866" max="4866" width="18.85546875" style="41" bestFit="1" customWidth="1"/>
    <col min="4867" max="4867" width="22.5703125" style="41" customWidth="1"/>
    <col min="4868" max="4868" width="3" style="41" customWidth="1"/>
    <col min="4869" max="4869" width="4.85546875" style="41" customWidth="1"/>
    <col min="4870" max="4870" width="15.42578125" style="41" bestFit="1" customWidth="1"/>
    <col min="4871" max="4871" width="11.7109375" style="41" bestFit="1" customWidth="1"/>
    <col min="4872" max="4872" width="13.42578125" style="41" bestFit="1" customWidth="1"/>
    <col min="4873" max="4873" width="15.85546875" style="41" bestFit="1" customWidth="1"/>
    <col min="4874" max="4875" width="14.85546875" style="41" bestFit="1" customWidth="1"/>
    <col min="4876" max="4878" width="14.85546875" style="41" customWidth="1"/>
    <col min="4879" max="4879" width="3.42578125" style="41" customWidth="1"/>
    <col min="4880" max="5120" width="9.140625" style="41"/>
    <col min="5121" max="5121" width="3.7109375" style="41" customWidth="1"/>
    <col min="5122" max="5122" width="18.85546875" style="41" bestFit="1" customWidth="1"/>
    <col min="5123" max="5123" width="22.5703125" style="41" customWidth="1"/>
    <col min="5124" max="5124" width="3" style="41" customWidth="1"/>
    <col min="5125" max="5125" width="4.85546875" style="41" customWidth="1"/>
    <col min="5126" max="5126" width="15.42578125" style="41" bestFit="1" customWidth="1"/>
    <col min="5127" max="5127" width="11.7109375" style="41" bestFit="1" customWidth="1"/>
    <col min="5128" max="5128" width="13.42578125" style="41" bestFit="1" customWidth="1"/>
    <col min="5129" max="5129" width="15.85546875" style="41" bestFit="1" customWidth="1"/>
    <col min="5130" max="5131" width="14.85546875" style="41" bestFit="1" customWidth="1"/>
    <col min="5132" max="5134" width="14.85546875" style="41" customWidth="1"/>
    <col min="5135" max="5135" width="3.42578125" style="41" customWidth="1"/>
    <col min="5136" max="5376" width="9.140625" style="41"/>
    <col min="5377" max="5377" width="3.7109375" style="41" customWidth="1"/>
    <col min="5378" max="5378" width="18.85546875" style="41" bestFit="1" customWidth="1"/>
    <col min="5379" max="5379" width="22.5703125" style="41" customWidth="1"/>
    <col min="5380" max="5380" width="3" style="41" customWidth="1"/>
    <col min="5381" max="5381" width="4.85546875" style="41" customWidth="1"/>
    <col min="5382" max="5382" width="15.42578125" style="41" bestFit="1" customWidth="1"/>
    <col min="5383" max="5383" width="11.7109375" style="41" bestFit="1" customWidth="1"/>
    <col min="5384" max="5384" width="13.42578125" style="41" bestFit="1" customWidth="1"/>
    <col min="5385" max="5385" width="15.85546875" style="41" bestFit="1" customWidth="1"/>
    <col min="5386" max="5387" width="14.85546875" style="41" bestFit="1" customWidth="1"/>
    <col min="5388" max="5390" width="14.85546875" style="41" customWidth="1"/>
    <col min="5391" max="5391" width="3.42578125" style="41" customWidth="1"/>
    <col min="5392" max="5632" width="9.140625" style="41"/>
    <col min="5633" max="5633" width="3.7109375" style="41" customWidth="1"/>
    <col min="5634" max="5634" width="18.85546875" style="41" bestFit="1" customWidth="1"/>
    <col min="5635" max="5635" width="22.5703125" style="41" customWidth="1"/>
    <col min="5636" max="5636" width="3" style="41" customWidth="1"/>
    <col min="5637" max="5637" width="4.85546875" style="41" customWidth="1"/>
    <col min="5638" max="5638" width="15.42578125" style="41" bestFit="1" customWidth="1"/>
    <col min="5639" max="5639" width="11.7109375" style="41" bestFit="1" customWidth="1"/>
    <col min="5640" max="5640" width="13.42578125" style="41" bestFit="1" customWidth="1"/>
    <col min="5641" max="5641" width="15.85546875" style="41" bestFit="1" customWidth="1"/>
    <col min="5642" max="5643" width="14.85546875" style="41" bestFit="1" customWidth="1"/>
    <col min="5644" max="5646" width="14.85546875" style="41" customWidth="1"/>
    <col min="5647" max="5647" width="3.42578125" style="41" customWidth="1"/>
    <col min="5648" max="5888" width="9.140625" style="41"/>
    <col min="5889" max="5889" width="3.7109375" style="41" customWidth="1"/>
    <col min="5890" max="5890" width="18.85546875" style="41" bestFit="1" customWidth="1"/>
    <col min="5891" max="5891" width="22.5703125" style="41" customWidth="1"/>
    <col min="5892" max="5892" width="3" style="41" customWidth="1"/>
    <col min="5893" max="5893" width="4.85546875" style="41" customWidth="1"/>
    <col min="5894" max="5894" width="15.42578125" style="41" bestFit="1" customWidth="1"/>
    <col min="5895" max="5895" width="11.7109375" style="41" bestFit="1" customWidth="1"/>
    <col min="5896" max="5896" width="13.42578125" style="41" bestFit="1" customWidth="1"/>
    <col min="5897" max="5897" width="15.85546875" style="41" bestFit="1" customWidth="1"/>
    <col min="5898" max="5899" width="14.85546875" style="41" bestFit="1" customWidth="1"/>
    <col min="5900" max="5902" width="14.85546875" style="41" customWidth="1"/>
    <col min="5903" max="5903" width="3.42578125" style="41" customWidth="1"/>
    <col min="5904" max="6144" width="9.140625" style="41"/>
    <col min="6145" max="6145" width="3.7109375" style="41" customWidth="1"/>
    <col min="6146" max="6146" width="18.85546875" style="41" bestFit="1" customWidth="1"/>
    <col min="6147" max="6147" width="22.5703125" style="41" customWidth="1"/>
    <col min="6148" max="6148" width="3" style="41" customWidth="1"/>
    <col min="6149" max="6149" width="4.85546875" style="41" customWidth="1"/>
    <col min="6150" max="6150" width="15.42578125" style="41" bestFit="1" customWidth="1"/>
    <col min="6151" max="6151" width="11.7109375" style="41" bestFit="1" customWidth="1"/>
    <col min="6152" max="6152" width="13.42578125" style="41" bestFit="1" customWidth="1"/>
    <col min="6153" max="6153" width="15.85546875" style="41" bestFit="1" customWidth="1"/>
    <col min="6154" max="6155" width="14.85546875" style="41" bestFit="1" customWidth="1"/>
    <col min="6156" max="6158" width="14.85546875" style="41" customWidth="1"/>
    <col min="6159" max="6159" width="3.42578125" style="41" customWidth="1"/>
    <col min="6160" max="6400" width="9.140625" style="41"/>
    <col min="6401" max="6401" width="3.7109375" style="41" customWidth="1"/>
    <col min="6402" max="6402" width="18.85546875" style="41" bestFit="1" customWidth="1"/>
    <col min="6403" max="6403" width="22.5703125" style="41" customWidth="1"/>
    <col min="6404" max="6404" width="3" style="41" customWidth="1"/>
    <col min="6405" max="6405" width="4.85546875" style="41" customWidth="1"/>
    <col min="6406" max="6406" width="15.42578125" style="41" bestFit="1" customWidth="1"/>
    <col min="6407" max="6407" width="11.7109375" style="41" bestFit="1" customWidth="1"/>
    <col min="6408" max="6408" width="13.42578125" style="41" bestFit="1" customWidth="1"/>
    <col min="6409" max="6409" width="15.85546875" style="41" bestFit="1" customWidth="1"/>
    <col min="6410" max="6411" width="14.85546875" style="41" bestFit="1" customWidth="1"/>
    <col min="6412" max="6414" width="14.85546875" style="41" customWidth="1"/>
    <col min="6415" max="6415" width="3.42578125" style="41" customWidth="1"/>
    <col min="6416" max="6656" width="9.140625" style="41"/>
    <col min="6657" max="6657" width="3.7109375" style="41" customWidth="1"/>
    <col min="6658" max="6658" width="18.85546875" style="41" bestFit="1" customWidth="1"/>
    <col min="6659" max="6659" width="22.5703125" style="41" customWidth="1"/>
    <col min="6660" max="6660" width="3" style="41" customWidth="1"/>
    <col min="6661" max="6661" width="4.85546875" style="41" customWidth="1"/>
    <col min="6662" max="6662" width="15.42578125" style="41" bestFit="1" customWidth="1"/>
    <col min="6663" max="6663" width="11.7109375" style="41" bestFit="1" customWidth="1"/>
    <col min="6664" max="6664" width="13.42578125" style="41" bestFit="1" customWidth="1"/>
    <col min="6665" max="6665" width="15.85546875" style="41" bestFit="1" customWidth="1"/>
    <col min="6666" max="6667" width="14.85546875" style="41" bestFit="1" customWidth="1"/>
    <col min="6668" max="6670" width="14.85546875" style="41" customWidth="1"/>
    <col min="6671" max="6671" width="3.42578125" style="41" customWidth="1"/>
    <col min="6672" max="6912" width="9.140625" style="41"/>
    <col min="6913" max="6913" width="3.7109375" style="41" customWidth="1"/>
    <col min="6914" max="6914" width="18.85546875" style="41" bestFit="1" customWidth="1"/>
    <col min="6915" max="6915" width="22.5703125" style="41" customWidth="1"/>
    <col min="6916" max="6916" width="3" style="41" customWidth="1"/>
    <col min="6917" max="6917" width="4.85546875" style="41" customWidth="1"/>
    <col min="6918" max="6918" width="15.42578125" style="41" bestFit="1" customWidth="1"/>
    <col min="6919" max="6919" width="11.7109375" style="41" bestFit="1" customWidth="1"/>
    <col min="6920" max="6920" width="13.42578125" style="41" bestFit="1" customWidth="1"/>
    <col min="6921" max="6921" width="15.85546875" style="41" bestFit="1" customWidth="1"/>
    <col min="6922" max="6923" width="14.85546875" style="41" bestFit="1" customWidth="1"/>
    <col min="6924" max="6926" width="14.85546875" style="41" customWidth="1"/>
    <col min="6927" max="6927" width="3.42578125" style="41" customWidth="1"/>
    <col min="6928" max="7168" width="9.140625" style="41"/>
    <col min="7169" max="7169" width="3.7109375" style="41" customWidth="1"/>
    <col min="7170" max="7170" width="18.85546875" style="41" bestFit="1" customWidth="1"/>
    <col min="7171" max="7171" width="22.5703125" style="41" customWidth="1"/>
    <col min="7172" max="7172" width="3" style="41" customWidth="1"/>
    <col min="7173" max="7173" width="4.85546875" style="41" customWidth="1"/>
    <col min="7174" max="7174" width="15.42578125" style="41" bestFit="1" customWidth="1"/>
    <col min="7175" max="7175" width="11.7109375" style="41" bestFit="1" customWidth="1"/>
    <col min="7176" max="7176" width="13.42578125" style="41" bestFit="1" customWidth="1"/>
    <col min="7177" max="7177" width="15.85546875" style="41" bestFit="1" customWidth="1"/>
    <col min="7178" max="7179" width="14.85546875" style="41" bestFit="1" customWidth="1"/>
    <col min="7180" max="7182" width="14.85546875" style="41" customWidth="1"/>
    <col min="7183" max="7183" width="3.42578125" style="41" customWidth="1"/>
    <col min="7184" max="7424" width="9.140625" style="41"/>
    <col min="7425" max="7425" width="3.7109375" style="41" customWidth="1"/>
    <col min="7426" max="7426" width="18.85546875" style="41" bestFit="1" customWidth="1"/>
    <col min="7427" max="7427" width="22.5703125" style="41" customWidth="1"/>
    <col min="7428" max="7428" width="3" style="41" customWidth="1"/>
    <col min="7429" max="7429" width="4.85546875" style="41" customWidth="1"/>
    <col min="7430" max="7430" width="15.42578125" style="41" bestFit="1" customWidth="1"/>
    <col min="7431" max="7431" width="11.7109375" style="41" bestFit="1" customWidth="1"/>
    <col min="7432" max="7432" width="13.42578125" style="41" bestFit="1" customWidth="1"/>
    <col min="7433" max="7433" width="15.85546875" style="41" bestFit="1" customWidth="1"/>
    <col min="7434" max="7435" width="14.85546875" style="41" bestFit="1" customWidth="1"/>
    <col min="7436" max="7438" width="14.85546875" style="41" customWidth="1"/>
    <col min="7439" max="7439" width="3.42578125" style="41" customWidth="1"/>
    <col min="7440" max="7680" width="9.140625" style="41"/>
    <col min="7681" max="7681" width="3.7109375" style="41" customWidth="1"/>
    <col min="7682" max="7682" width="18.85546875" style="41" bestFit="1" customWidth="1"/>
    <col min="7683" max="7683" width="22.5703125" style="41" customWidth="1"/>
    <col min="7684" max="7684" width="3" style="41" customWidth="1"/>
    <col min="7685" max="7685" width="4.85546875" style="41" customWidth="1"/>
    <col min="7686" max="7686" width="15.42578125" style="41" bestFit="1" customWidth="1"/>
    <col min="7687" max="7687" width="11.7109375" style="41" bestFit="1" customWidth="1"/>
    <col min="7688" max="7688" width="13.42578125" style="41" bestFit="1" customWidth="1"/>
    <col min="7689" max="7689" width="15.85546875" style="41" bestFit="1" customWidth="1"/>
    <col min="7690" max="7691" width="14.85546875" style="41" bestFit="1" customWidth="1"/>
    <col min="7692" max="7694" width="14.85546875" style="41" customWidth="1"/>
    <col min="7695" max="7695" width="3.42578125" style="41" customWidth="1"/>
    <col min="7696" max="7936" width="9.140625" style="41"/>
    <col min="7937" max="7937" width="3.7109375" style="41" customWidth="1"/>
    <col min="7938" max="7938" width="18.85546875" style="41" bestFit="1" customWidth="1"/>
    <col min="7939" max="7939" width="22.5703125" style="41" customWidth="1"/>
    <col min="7940" max="7940" width="3" style="41" customWidth="1"/>
    <col min="7941" max="7941" width="4.85546875" style="41" customWidth="1"/>
    <col min="7942" max="7942" width="15.42578125" style="41" bestFit="1" customWidth="1"/>
    <col min="7943" max="7943" width="11.7109375" style="41" bestFit="1" customWidth="1"/>
    <col min="7944" max="7944" width="13.42578125" style="41" bestFit="1" customWidth="1"/>
    <col min="7945" max="7945" width="15.85546875" style="41" bestFit="1" customWidth="1"/>
    <col min="7946" max="7947" width="14.85546875" style="41" bestFit="1" customWidth="1"/>
    <col min="7948" max="7950" width="14.85546875" style="41" customWidth="1"/>
    <col min="7951" max="7951" width="3.42578125" style="41" customWidth="1"/>
    <col min="7952" max="8192" width="9.140625" style="41"/>
    <col min="8193" max="8193" width="3.7109375" style="41" customWidth="1"/>
    <col min="8194" max="8194" width="18.85546875" style="41" bestFit="1" customWidth="1"/>
    <col min="8195" max="8195" width="22.5703125" style="41" customWidth="1"/>
    <col min="8196" max="8196" width="3" style="41" customWidth="1"/>
    <col min="8197" max="8197" width="4.85546875" style="41" customWidth="1"/>
    <col min="8198" max="8198" width="15.42578125" style="41" bestFit="1" customWidth="1"/>
    <col min="8199" max="8199" width="11.7109375" style="41" bestFit="1" customWidth="1"/>
    <col min="8200" max="8200" width="13.42578125" style="41" bestFit="1" customWidth="1"/>
    <col min="8201" max="8201" width="15.85546875" style="41" bestFit="1" customWidth="1"/>
    <col min="8202" max="8203" width="14.85546875" style="41" bestFit="1" customWidth="1"/>
    <col min="8204" max="8206" width="14.85546875" style="41" customWidth="1"/>
    <col min="8207" max="8207" width="3.42578125" style="41" customWidth="1"/>
    <col min="8208" max="8448" width="9.140625" style="41"/>
    <col min="8449" max="8449" width="3.7109375" style="41" customWidth="1"/>
    <col min="8450" max="8450" width="18.85546875" style="41" bestFit="1" customWidth="1"/>
    <col min="8451" max="8451" width="22.5703125" style="41" customWidth="1"/>
    <col min="8452" max="8452" width="3" style="41" customWidth="1"/>
    <col min="8453" max="8453" width="4.85546875" style="41" customWidth="1"/>
    <col min="8454" max="8454" width="15.42578125" style="41" bestFit="1" customWidth="1"/>
    <col min="8455" max="8455" width="11.7109375" style="41" bestFit="1" customWidth="1"/>
    <col min="8456" max="8456" width="13.42578125" style="41" bestFit="1" customWidth="1"/>
    <col min="8457" max="8457" width="15.85546875" style="41" bestFit="1" customWidth="1"/>
    <col min="8458" max="8459" width="14.85546875" style="41" bestFit="1" customWidth="1"/>
    <col min="8460" max="8462" width="14.85546875" style="41" customWidth="1"/>
    <col min="8463" max="8463" width="3.42578125" style="41" customWidth="1"/>
    <col min="8464" max="8704" width="9.140625" style="41"/>
    <col min="8705" max="8705" width="3.7109375" style="41" customWidth="1"/>
    <col min="8706" max="8706" width="18.85546875" style="41" bestFit="1" customWidth="1"/>
    <col min="8707" max="8707" width="22.5703125" style="41" customWidth="1"/>
    <col min="8708" max="8708" width="3" style="41" customWidth="1"/>
    <col min="8709" max="8709" width="4.85546875" style="41" customWidth="1"/>
    <col min="8710" max="8710" width="15.42578125" style="41" bestFit="1" customWidth="1"/>
    <col min="8711" max="8711" width="11.7109375" style="41" bestFit="1" customWidth="1"/>
    <col min="8712" max="8712" width="13.42578125" style="41" bestFit="1" customWidth="1"/>
    <col min="8713" max="8713" width="15.85546875" style="41" bestFit="1" customWidth="1"/>
    <col min="8714" max="8715" width="14.85546875" style="41" bestFit="1" customWidth="1"/>
    <col min="8716" max="8718" width="14.85546875" style="41" customWidth="1"/>
    <col min="8719" max="8719" width="3.42578125" style="41" customWidth="1"/>
    <col min="8720" max="8960" width="9.140625" style="41"/>
    <col min="8961" max="8961" width="3.7109375" style="41" customWidth="1"/>
    <col min="8962" max="8962" width="18.85546875" style="41" bestFit="1" customWidth="1"/>
    <col min="8963" max="8963" width="22.5703125" style="41" customWidth="1"/>
    <col min="8964" max="8964" width="3" style="41" customWidth="1"/>
    <col min="8965" max="8965" width="4.85546875" style="41" customWidth="1"/>
    <col min="8966" max="8966" width="15.42578125" style="41" bestFit="1" customWidth="1"/>
    <col min="8967" max="8967" width="11.7109375" style="41" bestFit="1" customWidth="1"/>
    <col min="8968" max="8968" width="13.42578125" style="41" bestFit="1" customWidth="1"/>
    <col min="8969" max="8969" width="15.85546875" style="41" bestFit="1" customWidth="1"/>
    <col min="8970" max="8971" width="14.85546875" style="41" bestFit="1" customWidth="1"/>
    <col min="8972" max="8974" width="14.85546875" style="41" customWidth="1"/>
    <col min="8975" max="8975" width="3.42578125" style="41" customWidth="1"/>
    <col min="8976" max="9216" width="9.140625" style="41"/>
    <col min="9217" max="9217" width="3.7109375" style="41" customWidth="1"/>
    <col min="9218" max="9218" width="18.85546875" style="41" bestFit="1" customWidth="1"/>
    <col min="9219" max="9219" width="22.5703125" style="41" customWidth="1"/>
    <col min="9220" max="9220" width="3" style="41" customWidth="1"/>
    <col min="9221" max="9221" width="4.85546875" style="41" customWidth="1"/>
    <col min="9222" max="9222" width="15.42578125" style="41" bestFit="1" customWidth="1"/>
    <col min="9223" max="9223" width="11.7109375" style="41" bestFit="1" customWidth="1"/>
    <col min="9224" max="9224" width="13.42578125" style="41" bestFit="1" customWidth="1"/>
    <col min="9225" max="9225" width="15.85546875" style="41" bestFit="1" customWidth="1"/>
    <col min="9226" max="9227" width="14.85546875" style="41" bestFit="1" customWidth="1"/>
    <col min="9228" max="9230" width="14.85546875" style="41" customWidth="1"/>
    <col min="9231" max="9231" width="3.42578125" style="41" customWidth="1"/>
    <col min="9232" max="9472" width="9.140625" style="41"/>
    <col min="9473" max="9473" width="3.7109375" style="41" customWidth="1"/>
    <col min="9474" max="9474" width="18.85546875" style="41" bestFit="1" customWidth="1"/>
    <col min="9475" max="9475" width="22.5703125" style="41" customWidth="1"/>
    <col min="9476" max="9476" width="3" style="41" customWidth="1"/>
    <col min="9477" max="9477" width="4.85546875" style="41" customWidth="1"/>
    <col min="9478" max="9478" width="15.42578125" style="41" bestFit="1" customWidth="1"/>
    <col min="9479" max="9479" width="11.7109375" style="41" bestFit="1" customWidth="1"/>
    <col min="9480" max="9480" width="13.42578125" style="41" bestFit="1" customWidth="1"/>
    <col min="9481" max="9481" width="15.85546875" style="41" bestFit="1" customWidth="1"/>
    <col min="9482" max="9483" width="14.85546875" style="41" bestFit="1" customWidth="1"/>
    <col min="9484" max="9486" width="14.85546875" style="41" customWidth="1"/>
    <col min="9487" max="9487" width="3.42578125" style="41" customWidth="1"/>
    <col min="9488" max="9728" width="9.140625" style="41"/>
    <col min="9729" max="9729" width="3.7109375" style="41" customWidth="1"/>
    <col min="9730" max="9730" width="18.85546875" style="41" bestFit="1" customWidth="1"/>
    <col min="9731" max="9731" width="22.5703125" style="41" customWidth="1"/>
    <col min="9732" max="9732" width="3" style="41" customWidth="1"/>
    <col min="9733" max="9733" width="4.85546875" style="41" customWidth="1"/>
    <col min="9734" max="9734" width="15.42578125" style="41" bestFit="1" customWidth="1"/>
    <col min="9735" max="9735" width="11.7109375" style="41" bestFit="1" customWidth="1"/>
    <col min="9736" max="9736" width="13.42578125" style="41" bestFit="1" customWidth="1"/>
    <col min="9737" max="9737" width="15.85546875" style="41" bestFit="1" customWidth="1"/>
    <col min="9738" max="9739" width="14.85546875" style="41" bestFit="1" customWidth="1"/>
    <col min="9740" max="9742" width="14.85546875" style="41" customWidth="1"/>
    <col min="9743" max="9743" width="3.42578125" style="41" customWidth="1"/>
    <col min="9744" max="9984" width="9.140625" style="41"/>
    <col min="9985" max="9985" width="3.7109375" style="41" customWidth="1"/>
    <col min="9986" max="9986" width="18.85546875" style="41" bestFit="1" customWidth="1"/>
    <col min="9987" max="9987" width="22.5703125" style="41" customWidth="1"/>
    <col min="9988" max="9988" width="3" style="41" customWidth="1"/>
    <col min="9989" max="9989" width="4.85546875" style="41" customWidth="1"/>
    <col min="9990" max="9990" width="15.42578125" style="41" bestFit="1" customWidth="1"/>
    <col min="9991" max="9991" width="11.7109375" style="41" bestFit="1" customWidth="1"/>
    <col min="9992" max="9992" width="13.42578125" style="41" bestFit="1" customWidth="1"/>
    <col min="9993" max="9993" width="15.85546875" style="41" bestFit="1" customWidth="1"/>
    <col min="9994" max="9995" width="14.85546875" style="41" bestFit="1" customWidth="1"/>
    <col min="9996" max="9998" width="14.85546875" style="41" customWidth="1"/>
    <col min="9999" max="9999" width="3.42578125" style="41" customWidth="1"/>
    <col min="10000" max="10240" width="9.140625" style="41"/>
    <col min="10241" max="10241" width="3.7109375" style="41" customWidth="1"/>
    <col min="10242" max="10242" width="18.85546875" style="41" bestFit="1" customWidth="1"/>
    <col min="10243" max="10243" width="22.5703125" style="41" customWidth="1"/>
    <col min="10244" max="10244" width="3" style="41" customWidth="1"/>
    <col min="10245" max="10245" width="4.85546875" style="41" customWidth="1"/>
    <col min="10246" max="10246" width="15.42578125" style="41" bestFit="1" customWidth="1"/>
    <col min="10247" max="10247" width="11.7109375" style="41" bestFit="1" customWidth="1"/>
    <col min="10248" max="10248" width="13.42578125" style="41" bestFit="1" customWidth="1"/>
    <col min="10249" max="10249" width="15.85546875" style="41" bestFit="1" customWidth="1"/>
    <col min="10250" max="10251" width="14.85546875" style="41" bestFit="1" customWidth="1"/>
    <col min="10252" max="10254" width="14.85546875" style="41" customWidth="1"/>
    <col min="10255" max="10255" width="3.42578125" style="41" customWidth="1"/>
    <col min="10256" max="10496" width="9.140625" style="41"/>
    <col min="10497" max="10497" width="3.7109375" style="41" customWidth="1"/>
    <col min="10498" max="10498" width="18.85546875" style="41" bestFit="1" customWidth="1"/>
    <col min="10499" max="10499" width="22.5703125" style="41" customWidth="1"/>
    <col min="10500" max="10500" width="3" style="41" customWidth="1"/>
    <col min="10501" max="10501" width="4.85546875" style="41" customWidth="1"/>
    <col min="10502" max="10502" width="15.42578125" style="41" bestFit="1" customWidth="1"/>
    <col min="10503" max="10503" width="11.7109375" style="41" bestFit="1" customWidth="1"/>
    <col min="10504" max="10504" width="13.42578125" style="41" bestFit="1" customWidth="1"/>
    <col min="10505" max="10505" width="15.85546875" style="41" bestFit="1" customWidth="1"/>
    <col min="10506" max="10507" width="14.85546875" style="41" bestFit="1" customWidth="1"/>
    <col min="10508" max="10510" width="14.85546875" style="41" customWidth="1"/>
    <col min="10511" max="10511" width="3.42578125" style="41" customWidth="1"/>
    <col min="10512" max="10752" width="9.140625" style="41"/>
    <col min="10753" max="10753" width="3.7109375" style="41" customWidth="1"/>
    <col min="10754" max="10754" width="18.85546875" style="41" bestFit="1" customWidth="1"/>
    <col min="10755" max="10755" width="22.5703125" style="41" customWidth="1"/>
    <col min="10756" max="10756" width="3" style="41" customWidth="1"/>
    <col min="10757" max="10757" width="4.85546875" style="41" customWidth="1"/>
    <col min="10758" max="10758" width="15.42578125" style="41" bestFit="1" customWidth="1"/>
    <col min="10759" max="10759" width="11.7109375" style="41" bestFit="1" customWidth="1"/>
    <col min="10760" max="10760" width="13.42578125" style="41" bestFit="1" customWidth="1"/>
    <col min="10761" max="10761" width="15.85546875" style="41" bestFit="1" customWidth="1"/>
    <col min="10762" max="10763" width="14.85546875" style="41" bestFit="1" customWidth="1"/>
    <col min="10764" max="10766" width="14.85546875" style="41" customWidth="1"/>
    <col min="10767" max="10767" width="3.42578125" style="41" customWidth="1"/>
    <col min="10768" max="11008" width="9.140625" style="41"/>
    <col min="11009" max="11009" width="3.7109375" style="41" customWidth="1"/>
    <col min="11010" max="11010" width="18.85546875" style="41" bestFit="1" customWidth="1"/>
    <col min="11011" max="11011" width="22.5703125" style="41" customWidth="1"/>
    <col min="11012" max="11012" width="3" style="41" customWidth="1"/>
    <col min="11013" max="11013" width="4.85546875" style="41" customWidth="1"/>
    <col min="11014" max="11014" width="15.42578125" style="41" bestFit="1" customWidth="1"/>
    <col min="11015" max="11015" width="11.7109375" style="41" bestFit="1" customWidth="1"/>
    <col min="11016" max="11016" width="13.42578125" style="41" bestFit="1" customWidth="1"/>
    <col min="11017" max="11017" width="15.85546875" style="41" bestFit="1" customWidth="1"/>
    <col min="11018" max="11019" width="14.85546875" style="41" bestFit="1" customWidth="1"/>
    <col min="11020" max="11022" width="14.85546875" style="41" customWidth="1"/>
    <col min="11023" max="11023" width="3.42578125" style="41" customWidth="1"/>
    <col min="11024" max="11264" width="9.140625" style="41"/>
    <col min="11265" max="11265" width="3.7109375" style="41" customWidth="1"/>
    <col min="11266" max="11266" width="18.85546875" style="41" bestFit="1" customWidth="1"/>
    <col min="11267" max="11267" width="22.5703125" style="41" customWidth="1"/>
    <col min="11268" max="11268" width="3" style="41" customWidth="1"/>
    <col min="11269" max="11269" width="4.85546875" style="41" customWidth="1"/>
    <col min="11270" max="11270" width="15.42578125" style="41" bestFit="1" customWidth="1"/>
    <col min="11271" max="11271" width="11.7109375" style="41" bestFit="1" customWidth="1"/>
    <col min="11272" max="11272" width="13.42578125" style="41" bestFit="1" customWidth="1"/>
    <col min="11273" max="11273" width="15.85546875" style="41" bestFit="1" customWidth="1"/>
    <col min="11274" max="11275" width="14.85546875" style="41" bestFit="1" customWidth="1"/>
    <col min="11276" max="11278" width="14.85546875" style="41" customWidth="1"/>
    <col min="11279" max="11279" width="3.42578125" style="41" customWidth="1"/>
    <col min="11280" max="11520" width="9.140625" style="41"/>
    <col min="11521" max="11521" width="3.7109375" style="41" customWidth="1"/>
    <col min="11522" max="11522" width="18.85546875" style="41" bestFit="1" customWidth="1"/>
    <col min="11523" max="11523" width="22.5703125" style="41" customWidth="1"/>
    <col min="11524" max="11524" width="3" style="41" customWidth="1"/>
    <col min="11525" max="11525" width="4.85546875" style="41" customWidth="1"/>
    <col min="11526" max="11526" width="15.42578125" style="41" bestFit="1" customWidth="1"/>
    <col min="11527" max="11527" width="11.7109375" style="41" bestFit="1" customWidth="1"/>
    <col min="11528" max="11528" width="13.42578125" style="41" bestFit="1" customWidth="1"/>
    <col min="11529" max="11529" width="15.85546875" style="41" bestFit="1" customWidth="1"/>
    <col min="11530" max="11531" width="14.85546875" style="41" bestFit="1" customWidth="1"/>
    <col min="11532" max="11534" width="14.85546875" style="41" customWidth="1"/>
    <col min="11535" max="11535" width="3.42578125" style="41" customWidth="1"/>
    <col min="11536" max="11776" width="9.140625" style="41"/>
    <col min="11777" max="11777" width="3.7109375" style="41" customWidth="1"/>
    <col min="11778" max="11778" width="18.85546875" style="41" bestFit="1" customWidth="1"/>
    <col min="11779" max="11779" width="22.5703125" style="41" customWidth="1"/>
    <col min="11780" max="11780" width="3" style="41" customWidth="1"/>
    <col min="11781" max="11781" width="4.85546875" style="41" customWidth="1"/>
    <col min="11782" max="11782" width="15.42578125" style="41" bestFit="1" customWidth="1"/>
    <col min="11783" max="11783" width="11.7109375" style="41" bestFit="1" customWidth="1"/>
    <col min="11784" max="11784" width="13.42578125" style="41" bestFit="1" customWidth="1"/>
    <col min="11785" max="11785" width="15.85546875" style="41" bestFit="1" customWidth="1"/>
    <col min="11786" max="11787" width="14.85546875" style="41" bestFit="1" customWidth="1"/>
    <col min="11788" max="11790" width="14.85546875" style="41" customWidth="1"/>
    <col min="11791" max="11791" width="3.42578125" style="41" customWidth="1"/>
    <col min="11792" max="12032" width="9.140625" style="41"/>
    <col min="12033" max="12033" width="3.7109375" style="41" customWidth="1"/>
    <col min="12034" max="12034" width="18.85546875" style="41" bestFit="1" customWidth="1"/>
    <col min="12035" max="12035" width="22.5703125" style="41" customWidth="1"/>
    <col min="12036" max="12036" width="3" style="41" customWidth="1"/>
    <col min="12037" max="12037" width="4.85546875" style="41" customWidth="1"/>
    <col min="12038" max="12038" width="15.42578125" style="41" bestFit="1" customWidth="1"/>
    <col min="12039" max="12039" width="11.7109375" style="41" bestFit="1" customWidth="1"/>
    <col min="12040" max="12040" width="13.42578125" style="41" bestFit="1" customWidth="1"/>
    <col min="12041" max="12041" width="15.85546875" style="41" bestFit="1" customWidth="1"/>
    <col min="12042" max="12043" width="14.85546875" style="41" bestFit="1" customWidth="1"/>
    <col min="12044" max="12046" width="14.85546875" style="41" customWidth="1"/>
    <col min="12047" max="12047" width="3.42578125" style="41" customWidth="1"/>
    <col min="12048" max="12288" width="9.140625" style="41"/>
    <col min="12289" max="12289" width="3.7109375" style="41" customWidth="1"/>
    <col min="12290" max="12290" width="18.85546875" style="41" bestFit="1" customWidth="1"/>
    <col min="12291" max="12291" width="22.5703125" style="41" customWidth="1"/>
    <col min="12292" max="12292" width="3" style="41" customWidth="1"/>
    <col min="12293" max="12293" width="4.85546875" style="41" customWidth="1"/>
    <col min="12294" max="12294" width="15.42578125" style="41" bestFit="1" customWidth="1"/>
    <col min="12295" max="12295" width="11.7109375" style="41" bestFit="1" customWidth="1"/>
    <col min="12296" max="12296" width="13.42578125" style="41" bestFit="1" customWidth="1"/>
    <col min="12297" max="12297" width="15.85546875" style="41" bestFit="1" customWidth="1"/>
    <col min="12298" max="12299" width="14.85546875" style="41" bestFit="1" customWidth="1"/>
    <col min="12300" max="12302" width="14.85546875" style="41" customWidth="1"/>
    <col min="12303" max="12303" width="3.42578125" style="41" customWidth="1"/>
    <col min="12304" max="12544" width="9.140625" style="41"/>
    <col min="12545" max="12545" width="3.7109375" style="41" customWidth="1"/>
    <col min="12546" max="12546" width="18.85546875" style="41" bestFit="1" customWidth="1"/>
    <col min="12547" max="12547" width="22.5703125" style="41" customWidth="1"/>
    <col min="12548" max="12548" width="3" style="41" customWidth="1"/>
    <col min="12549" max="12549" width="4.85546875" style="41" customWidth="1"/>
    <col min="12550" max="12550" width="15.42578125" style="41" bestFit="1" customWidth="1"/>
    <col min="12551" max="12551" width="11.7109375" style="41" bestFit="1" customWidth="1"/>
    <col min="12552" max="12552" width="13.42578125" style="41" bestFit="1" customWidth="1"/>
    <col min="12553" max="12553" width="15.85546875" style="41" bestFit="1" customWidth="1"/>
    <col min="12554" max="12555" width="14.85546875" style="41" bestFit="1" customWidth="1"/>
    <col min="12556" max="12558" width="14.85546875" style="41" customWidth="1"/>
    <col min="12559" max="12559" width="3.42578125" style="41" customWidth="1"/>
    <col min="12560" max="12800" width="9.140625" style="41"/>
    <col min="12801" max="12801" width="3.7109375" style="41" customWidth="1"/>
    <col min="12802" max="12802" width="18.85546875" style="41" bestFit="1" customWidth="1"/>
    <col min="12803" max="12803" width="22.5703125" style="41" customWidth="1"/>
    <col min="12804" max="12804" width="3" style="41" customWidth="1"/>
    <col min="12805" max="12805" width="4.85546875" style="41" customWidth="1"/>
    <col min="12806" max="12806" width="15.42578125" style="41" bestFit="1" customWidth="1"/>
    <col min="12807" max="12807" width="11.7109375" style="41" bestFit="1" customWidth="1"/>
    <col min="12808" max="12808" width="13.42578125" style="41" bestFit="1" customWidth="1"/>
    <col min="12809" max="12809" width="15.85546875" style="41" bestFit="1" customWidth="1"/>
    <col min="12810" max="12811" width="14.85546875" style="41" bestFit="1" customWidth="1"/>
    <col min="12812" max="12814" width="14.85546875" style="41" customWidth="1"/>
    <col min="12815" max="12815" width="3.42578125" style="41" customWidth="1"/>
    <col min="12816" max="13056" width="9.140625" style="41"/>
    <col min="13057" max="13057" width="3.7109375" style="41" customWidth="1"/>
    <col min="13058" max="13058" width="18.85546875" style="41" bestFit="1" customWidth="1"/>
    <col min="13059" max="13059" width="22.5703125" style="41" customWidth="1"/>
    <col min="13060" max="13060" width="3" style="41" customWidth="1"/>
    <col min="13061" max="13061" width="4.85546875" style="41" customWidth="1"/>
    <col min="13062" max="13062" width="15.42578125" style="41" bestFit="1" customWidth="1"/>
    <col min="13063" max="13063" width="11.7109375" style="41" bestFit="1" customWidth="1"/>
    <col min="13064" max="13064" width="13.42578125" style="41" bestFit="1" customWidth="1"/>
    <col min="13065" max="13065" width="15.85546875" style="41" bestFit="1" customWidth="1"/>
    <col min="13066" max="13067" width="14.85546875" style="41" bestFit="1" customWidth="1"/>
    <col min="13068" max="13070" width="14.85546875" style="41" customWidth="1"/>
    <col min="13071" max="13071" width="3.42578125" style="41" customWidth="1"/>
    <col min="13072" max="13312" width="9.140625" style="41"/>
    <col min="13313" max="13313" width="3.7109375" style="41" customWidth="1"/>
    <col min="13314" max="13314" width="18.85546875" style="41" bestFit="1" customWidth="1"/>
    <col min="13315" max="13315" width="22.5703125" style="41" customWidth="1"/>
    <col min="13316" max="13316" width="3" style="41" customWidth="1"/>
    <col min="13317" max="13317" width="4.85546875" style="41" customWidth="1"/>
    <col min="13318" max="13318" width="15.42578125" style="41" bestFit="1" customWidth="1"/>
    <col min="13319" max="13319" width="11.7109375" style="41" bestFit="1" customWidth="1"/>
    <col min="13320" max="13320" width="13.42578125" style="41" bestFit="1" customWidth="1"/>
    <col min="13321" max="13321" width="15.85546875" style="41" bestFit="1" customWidth="1"/>
    <col min="13322" max="13323" width="14.85546875" style="41" bestFit="1" customWidth="1"/>
    <col min="13324" max="13326" width="14.85546875" style="41" customWidth="1"/>
    <col min="13327" max="13327" width="3.42578125" style="41" customWidth="1"/>
    <col min="13328" max="13568" width="9.140625" style="41"/>
    <col min="13569" max="13569" width="3.7109375" style="41" customWidth="1"/>
    <col min="13570" max="13570" width="18.85546875" style="41" bestFit="1" customWidth="1"/>
    <col min="13571" max="13571" width="22.5703125" style="41" customWidth="1"/>
    <col min="13572" max="13572" width="3" style="41" customWidth="1"/>
    <col min="13573" max="13573" width="4.85546875" style="41" customWidth="1"/>
    <col min="13574" max="13574" width="15.42578125" style="41" bestFit="1" customWidth="1"/>
    <col min="13575" max="13575" width="11.7109375" style="41" bestFit="1" customWidth="1"/>
    <col min="13576" max="13576" width="13.42578125" style="41" bestFit="1" customWidth="1"/>
    <col min="13577" max="13577" width="15.85546875" style="41" bestFit="1" customWidth="1"/>
    <col min="13578" max="13579" width="14.85546875" style="41" bestFit="1" customWidth="1"/>
    <col min="13580" max="13582" width="14.85546875" style="41" customWidth="1"/>
    <col min="13583" max="13583" width="3.42578125" style="41" customWidth="1"/>
    <col min="13584" max="13824" width="9.140625" style="41"/>
    <col min="13825" max="13825" width="3.7109375" style="41" customWidth="1"/>
    <col min="13826" max="13826" width="18.85546875" style="41" bestFit="1" customWidth="1"/>
    <col min="13827" max="13827" width="22.5703125" style="41" customWidth="1"/>
    <col min="13828" max="13828" width="3" style="41" customWidth="1"/>
    <col min="13829" max="13829" width="4.85546875" style="41" customWidth="1"/>
    <col min="13830" max="13830" width="15.42578125" style="41" bestFit="1" customWidth="1"/>
    <col min="13831" max="13831" width="11.7109375" style="41" bestFit="1" customWidth="1"/>
    <col min="13832" max="13832" width="13.42578125" style="41" bestFit="1" customWidth="1"/>
    <col min="13833" max="13833" width="15.85546875" style="41" bestFit="1" customWidth="1"/>
    <col min="13834" max="13835" width="14.85546875" style="41" bestFit="1" customWidth="1"/>
    <col min="13836" max="13838" width="14.85546875" style="41" customWidth="1"/>
    <col min="13839" max="13839" width="3.42578125" style="41" customWidth="1"/>
    <col min="13840" max="14080" width="9.140625" style="41"/>
    <col min="14081" max="14081" width="3.7109375" style="41" customWidth="1"/>
    <col min="14082" max="14082" width="18.85546875" style="41" bestFit="1" customWidth="1"/>
    <col min="14083" max="14083" width="22.5703125" style="41" customWidth="1"/>
    <col min="14084" max="14084" width="3" style="41" customWidth="1"/>
    <col min="14085" max="14085" width="4.85546875" style="41" customWidth="1"/>
    <col min="14086" max="14086" width="15.42578125" style="41" bestFit="1" customWidth="1"/>
    <col min="14087" max="14087" width="11.7109375" style="41" bestFit="1" customWidth="1"/>
    <col min="14088" max="14088" width="13.42578125" style="41" bestFit="1" customWidth="1"/>
    <col min="14089" max="14089" width="15.85546875" style="41" bestFit="1" customWidth="1"/>
    <col min="14090" max="14091" width="14.85546875" style="41" bestFit="1" customWidth="1"/>
    <col min="14092" max="14094" width="14.85546875" style="41" customWidth="1"/>
    <col min="14095" max="14095" width="3.42578125" style="41" customWidth="1"/>
    <col min="14096" max="14336" width="9.140625" style="41"/>
    <col min="14337" max="14337" width="3.7109375" style="41" customWidth="1"/>
    <col min="14338" max="14338" width="18.85546875" style="41" bestFit="1" customWidth="1"/>
    <col min="14339" max="14339" width="22.5703125" style="41" customWidth="1"/>
    <col min="14340" max="14340" width="3" style="41" customWidth="1"/>
    <col min="14341" max="14341" width="4.85546875" style="41" customWidth="1"/>
    <col min="14342" max="14342" width="15.42578125" style="41" bestFit="1" customWidth="1"/>
    <col min="14343" max="14343" width="11.7109375" style="41" bestFit="1" customWidth="1"/>
    <col min="14344" max="14344" width="13.42578125" style="41" bestFit="1" customWidth="1"/>
    <col min="14345" max="14345" width="15.85546875" style="41" bestFit="1" customWidth="1"/>
    <col min="14346" max="14347" width="14.85546875" style="41" bestFit="1" customWidth="1"/>
    <col min="14348" max="14350" width="14.85546875" style="41" customWidth="1"/>
    <col min="14351" max="14351" width="3.42578125" style="41" customWidth="1"/>
    <col min="14352" max="14592" width="9.140625" style="41"/>
    <col min="14593" max="14593" width="3.7109375" style="41" customWidth="1"/>
    <col min="14594" max="14594" width="18.85546875" style="41" bestFit="1" customWidth="1"/>
    <col min="14595" max="14595" width="22.5703125" style="41" customWidth="1"/>
    <col min="14596" max="14596" width="3" style="41" customWidth="1"/>
    <col min="14597" max="14597" width="4.85546875" style="41" customWidth="1"/>
    <col min="14598" max="14598" width="15.42578125" style="41" bestFit="1" customWidth="1"/>
    <col min="14599" max="14599" width="11.7109375" style="41" bestFit="1" customWidth="1"/>
    <col min="14600" max="14600" width="13.42578125" style="41" bestFit="1" customWidth="1"/>
    <col min="14601" max="14601" width="15.85546875" style="41" bestFit="1" customWidth="1"/>
    <col min="14602" max="14603" width="14.85546875" style="41" bestFit="1" customWidth="1"/>
    <col min="14604" max="14606" width="14.85546875" style="41" customWidth="1"/>
    <col min="14607" max="14607" width="3.42578125" style="41" customWidth="1"/>
    <col min="14608" max="14848" width="9.140625" style="41"/>
    <col min="14849" max="14849" width="3.7109375" style="41" customWidth="1"/>
    <col min="14850" max="14850" width="18.85546875" style="41" bestFit="1" customWidth="1"/>
    <col min="14851" max="14851" width="22.5703125" style="41" customWidth="1"/>
    <col min="14852" max="14852" width="3" style="41" customWidth="1"/>
    <col min="14853" max="14853" width="4.85546875" style="41" customWidth="1"/>
    <col min="14854" max="14854" width="15.42578125" style="41" bestFit="1" customWidth="1"/>
    <col min="14855" max="14855" width="11.7109375" style="41" bestFit="1" customWidth="1"/>
    <col min="14856" max="14856" width="13.42578125" style="41" bestFit="1" customWidth="1"/>
    <col min="14857" max="14857" width="15.85546875" style="41" bestFit="1" customWidth="1"/>
    <col min="14858" max="14859" width="14.85546875" style="41" bestFit="1" customWidth="1"/>
    <col min="14860" max="14862" width="14.85546875" style="41" customWidth="1"/>
    <col min="14863" max="14863" width="3.42578125" style="41" customWidth="1"/>
    <col min="14864" max="15104" width="9.140625" style="41"/>
    <col min="15105" max="15105" width="3.7109375" style="41" customWidth="1"/>
    <col min="15106" max="15106" width="18.85546875" style="41" bestFit="1" customWidth="1"/>
    <col min="15107" max="15107" width="22.5703125" style="41" customWidth="1"/>
    <col min="15108" max="15108" width="3" style="41" customWidth="1"/>
    <col min="15109" max="15109" width="4.85546875" style="41" customWidth="1"/>
    <col min="15110" max="15110" width="15.42578125" style="41" bestFit="1" customWidth="1"/>
    <col min="15111" max="15111" width="11.7109375" style="41" bestFit="1" customWidth="1"/>
    <col min="15112" max="15112" width="13.42578125" style="41" bestFit="1" customWidth="1"/>
    <col min="15113" max="15113" width="15.85546875" style="41" bestFit="1" customWidth="1"/>
    <col min="15114" max="15115" width="14.85546875" style="41" bestFit="1" customWidth="1"/>
    <col min="15116" max="15118" width="14.85546875" style="41" customWidth="1"/>
    <col min="15119" max="15119" width="3.42578125" style="41" customWidth="1"/>
    <col min="15120" max="15360" width="9.140625" style="41"/>
    <col min="15361" max="15361" width="3.7109375" style="41" customWidth="1"/>
    <col min="15362" max="15362" width="18.85546875" style="41" bestFit="1" customWidth="1"/>
    <col min="15363" max="15363" width="22.5703125" style="41" customWidth="1"/>
    <col min="15364" max="15364" width="3" style="41" customWidth="1"/>
    <col min="15365" max="15365" width="4.85546875" style="41" customWidth="1"/>
    <col min="15366" max="15366" width="15.42578125" style="41" bestFit="1" customWidth="1"/>
    <col min="15367" max="15367" width="11.7109375" style="41" bestFit="1" customWidth="1"/>
    <col min="15368" max="15368" width="13.42578125" style="41" bestFit="1" customWidth="1"/>
    <col min="15369" max="15369" width="15.85546875" style="41" bestFit="1" customWidth="1"/>
    <col min="15370" max="15371" width="14.85546875" style="41" bestFit="1" customWidth="1"/>
    <col min="15372" max="15374" width="14.85546875" style="41" customWidth="1"/>
    <col min="15375" max="15375" width="3.42578125" style="41" customWidth="1"/>
    <col min="15376" max="15616" width="9.140625" style="41"/>
    <col min="15617" max="15617" width="3.7109375" style="41" customWidth="1"/>
    <col min="15618" max="15618" width="18.85546875" style="41" bestFit="1" customWidth="1"/>
    <col min="15619" max="15619" width="22.5703125" style="41" customWidth="1"/>
    <col min="15620" max="15620" width="3" style="41" customWidth="1"/>
    <col min="15621" max="15621" width="4.85546875" style="41" customWidth="1"/>
    <col min="15622" max="15622" width="15.42578125" style="41" bestFit="1" customWidth="1"/>
    <col min="15623" max="15623" width="11.7109375" style="41" bestFit="1" customWidth="1"/>
    <col min="15624" max="15624" width="13.42578125" style="41" bestFit="1" customWidth="1"/>
    <col min="15625" max="15625" width="15.85546875" style="41" bestFit="1" customWidth="1"/>
    <col min="15626" max="15627" width="14.85546875" style="41" bestFit="1" customWidth="1"/>
    <col min="15628" max="15630" width="14.85546875" style="41" customWidth="1"/>
    <col min="15631" max="15631" width="3.42578125" style="41" customWidth="1"/>
    <col min="15632" max="15872" width="9.140625" style="41"/>
    <col min="15873" max="15873" width="3.7109375" style="41" customWidth="1"/>
    <col min="15874" max="15874" width="18.85546875" style="41" bestFit="1" customWidth="1"/>
    <col min="15875" max="15875" width="22.5703125" style="41" customWidth="1"/>
    <col min="15876" max="15876" width="3" style="41" customWidth="1"/>
    <col min="15877" max="15877" width="4.85546875" style="41" customWidth="1"/>
    <col min="15878" max="15878" width="15.42578125" style="41" bestFit="1" customWidth="1"/>
    <col min="15879" max="15879" width="11.7109375" style="41" bestFit="1" customWidth="1"/>
    <col min="15880" max="15880" width="13.42578125" style="41" bestFit="1" customWidth="1"/>
    <col min="15881" max="15881" width="15.85546875" style="41" bestFit="1" customWidth="1"/>
    <col min="15882" max="15883" width="14.85546875" style="41" bestFit="1" customWidth="1"/>
    <col min="15884" max="15886" width="14.85546875" style="41" customWidth="1"/>
    <col min="15887" max="15887" width="3.42578125" style="41" customWidth="1"/>
    <col min="15888" max="16128" width="9.140625" style="41"/>
    <col min="16129" max="16129" width="3.7109375" style="41" customWidth="1"/>
    <col min="16130" max="16130" width="18.85546875" style="41" bestFit="1" customWidth="1"/>
    <col min="16131" max="16131" width="22.5703125" style="41" customWidth="1"/>
    <col min="16132" max="16132" width="3" style="41" customWidth="1"/>
    <col min="16133" max="16133" width="4.85546875" style="41" customWidth="1"/>
    <col min="16134" max="16134" width="15.42578125" style="41" bestFit="1" customWidth="1"/>
    <col min="16135" max="16135" width="11.7109375" style="41" bestFit="1" customWidth="1"/>
    <col min="16136" max="16136" width="13.42578125" style="41" bestFit="1" customWidth="1"/>
    <col min="16137" max="16137" width="15.85546875" style="41" bestFit="1" customWidth="1"/>
    <col min="16138" max="16139" width="14.85546875" style="41" bestFit="1" customWidth="1"/>
    <col min="16140" max="16142" width="14.85546875" style="41" customWidth="1"/>
    <col min="16143" max="16143" width="3.42578125" style="41" customWidth="1"/>
    <col min="16144" max="16384" width="9.140625" style="41"/>
  </cols>
  <sheetData>
    <row r="1" spans="2:22" ht="13.5" thickBot="1" x14ac:dyDescent="0.25"/>
    <row r="2" spans="2:22" ht="39" x14ac:dyDescent="0.25">
      <c r="B2" s="19" t="s">
        <v>49</v>
      </c>
      <c r="C2" s="28"/>
      <c r="D2" s="21"/>
      <c r="F2" s="19" t="s">
        <v>18</v>
      </c>
      <c r="G2" s="30" t="s">
        <v>93</v>
      </c>
      <c r="H2" s="30" t="s">
        <v>144</v>
      </c>
      <c r="I2" s="30" t="s">
        <v>82</v>
      </c>
      <c r="J2" s="30" t="s">
        <v>78</v>
      </c>
      <c r="K2" s="30" t="s">
        <v>152</v>
      </c>
      <c r="L2" s="46" t="s">
        <v>109</v>
      </c>
      <c r="M2" s="46" t="s">
        <v>88</v>
      </c>
      <c r="N2" s="46" t="s">
        <v>230</v>
      </c>
      <c r="O2" s="21"/>
    </row>
    <row r="3" spans="2:22" x14ac:dyDescent="0.2">
      <c r="B3" s="24" t="s">
        <v>92</v>
      </c>
      <c r="C3" s="8" t="s">
        <v>264</v>
      </c>
      <c r="D3" s="20"/>
      <c r="F3" s="24" t="s">
        <v>170</v>
      </c>
      <c r="G3" s="8"/>
      <c r="H3" s="8"/>
      <c r="I3" s="8"/>
      <c r="J3" s="8"/>
      <c r="K3" s="8"/>
      <c r="L3" s="8"/>
      <c r="M3" s="8"/>
      <c r="N3" s="8"/>
      <c r="O3" s="20"/>
      <c r="S3" s="41" t="s">
        <v>58</v>
      </c>
      <c r="T3" s="41" t="s">
        <v>69</v>
      </c>
      <c r="U3" s="41" t="b">
        <v>1</v>
      </c>
      <c r="V3" s="41" t="s">
        <v>188</v>
      </c>
    </row>
    <row r="4" spans="2:22" x14ac:dyDescent="0.2">
      <c r="B4" s="24" t="s">
        <v>128</v>
      </c>
      <c r="C4" s="8" t="s">
        <v>145</v>
      </c>
      <c r="D4" s="20"/>
      <c r="F4" s="24" t="s">
        <v>185</v>
      </c>
      <c r="G4" s="8"/>
      <c r="H4" s="8"/>
      <c r="I4" s="8"/>
      <c r="J4" s="8"/>
      <c r="K4" s="8"/>
      <c r="L4" s="8"/>
      <c r="M4" s="8"/>
      <c r="N4" s="8"/>
      <c r="O4" s="20"/>
      <c r="S4" s="41" t="s">
        <v>102</v>
      </c>
      <c r="T4" s="41" t="s">
        <v>147</v>
      </c>
      <c r="U4" s="41" t="b">
        <v>0</v>
      </c>
      <c r="V4" s="41" t="s">
        <v>33</v>
      </c>
    </row>
    <row r="5" spans="2:22" x14ac:dyDescent="0.2">
      <c r="B5" s="24" t="s">
        <v>144</v>
      </c>
      <c r="C5" s="8"/>
      <c r="D5" s="20"/>
      <c r="F5" s="24" t="s">
        <v>200</v>
      </c>
      <c r="G5" s="8"/>
      <c r="H5" s="8"/>
      <c r="I5" s="8"/>
      <c r="J5" s="8"/>
      <c r="K5" s="8"/>
      <c r="L5" s="8"/>
      <c r="M5" s="8"/>
      <c r="N5" s="8"/>
      <c r="O5" s="20"/>
      <c r="S5" s="41" t="s">
        <v>129</v>
      </c>
      <c r="T5" s="41" t="s">
        <v>41</v>
      </c>
      <c r="V5" s="41" t="s">
        <v>167</v>
      </c>
    </row>
    <row r="6" spans="2:22" x14ac:dyDescent="0.2">
      <c r="B6" s="24" t="s">
        <v>82</v>
      </c>
      <c r="C6" s="127" t="s">
        <v>134</v>
      </c>
      <c r="D6" s="20"/>
      <c r="F6" s="24" t="s">
        <v>218</v>
      </c>
      <c r="G6" s="8"/>
      <c r="H6" s="8"/>
      <c r="I6" s="8"/>
      <c r="J6" s="8"/>
      <c r="K6" s="8"/>
      <c r="L6" s="8"/>
      <c r="M6" s="8"/>
      <c r="N6" s="8"/>
      <c r="O6" s="20"/>
      <c r="T6" s="41" t="s">
        <v>178</v>
      </c>
      <c r="V6" s="41" t="s">
        <v>155</v>
      </c>
    </row>
    <row r="7" spans="2:22" x14ac:dyDescent="0.2">
      <c r="B7" s="24" t="s">
        <v>152</v>
      </c>
      <c r="C7" s="8" t="s">
        <v>69</v>
      </c>
      <c r="D7" s="20"/>
      <c r="F7" s="24" t="s">
        <v>59</v>
      </c>
      <c r="G7" s="8"/>
      <c r="H7" s="8"/>
      <c r="I7" s="8"/>
      <c r="J7" s="8"/>
      <c r="K7" s="8"/>
      <c r="L7" s="8"/>
      <c r="M7" s="8"/>
      <c r="N7" s="8"/>
      <c r="O7" s="20"/>
      <c r="P7" s="32"/>
      <c r="Q7" s="32"/>
    </row>
    <row r="8" spans="2:22" x14ac:dyDescent="0.2">
      <c r="B8" s="24" t="s">
        <v>78</v>
      </c>
      <c r="C8" s="8"/>
      <c r="D8" s="20"/>
      <c r="F8" s="24" t="s">
        <v>75</v>
      </c>
      <c r="G8" s="8"/>
      <c r="H8" s="8"/>
      <c r="I8" s="8"/>
      <c r="J8" s="8"/>
      <c r="K8" s="8"/>
      <c r="L8" s="8"/>
      <c r="M8" s="8"/>
      <c r="N8" s="8"/>
      <c r="O8" s="20"/>
      <c r="P8" s="32"/>
      <c r="Q8" s="32"/>
    </row>
    <row r="9" spans="2:22" x14ac:dyDescent="0.2">
      <c r="B9" s="24" t="s">
        <v>192</v>
      </c>
      <c r="C9" s="8" t="b">
        <v>0</v>
      </c>
      <c r="D9" s="20"/>
      <c r="F9" s="24" t="s">
        <v>91</v>
      </c>
      <c r="G9" s="8"/>
      <c r="H9" s="8"/>
      <c r="I9" s="8"/>
      <c r="J9" s="8"/>
      <c r="K9" s="8"/>
      <c r="L9" s="8"/>
      <c r="M9" s="8"/>
      <c r="N9" s="8"/>
      <c r="O9" s="20"/>
    </row>
    <row r="10" spans="2:22" x14ac:dyDescent="0.2">
      <c r="B10" s="24" t="s">
        <v>97</v>
      </c>
      <c r="C10" s="8"/>
      <c r="D10" s="20"/>
      <c r="F10" s="24" t="s">
        <v>105</v>
      </c>
      <c r="G10" s="8"/>
      <c r="H10" s="8"/>
      <c r="I10" s="8"/>
      <c r="J10" s="8"/>
      <c r="K10" s="8"/>
      <c r="L10" s="8"/>
      <c r="M10" s="8"/>
      <c r="N10" s="8"/>
      <c r="O10" s="20"/>
    </row>
    <row r="11" spans="2:22" x14ac:dyDescent="0.2">
      <c r="B11" s="24" t="s">
        <v>89</v>
      </c>
      <c r="C11" s="77" t="s">
        <v>167</v>
      </c>
      <c r="D11" s="20"/>
      <c r="F11" s="24" t="s">
        <v>194</v>
      </c>
      <c r="G11" s="8"/>
      <c r="H11" s="8"/>
      <c r="I11" s="8"/>
      <c r="J11" s="8"/>
      <c r="K11" s="8"/>
      <c r="L11" s="8"/>
      <c r="M11" s="8"/>
      <c r="N11" s="8"/>
      <c r="O11" s="20"/>
    </row>
    <row r="12" spans="2:22" ht="13.5" thickBot="1" x14ac:dyDescent="0.25">
      <c r="B12" s="42"/>
      <c r="C12" s="7"/>
      <c r="D12" s="22"/>
      <c r="F12" s="24" t="s">
        <v>12</v>
      </c>
      <c r="G12" s="8"/>
      <c r="H12" s="8"/>
      <c r="I12" s="8"/>
      <c r="J12" s="8"/>
      <c r="K12" s="8"/>
      <c r="L12" s="8"/>
      <c r="M12" s="8"/>
      <c r="N12" s="8"/>
      <c r="O12" s="20"/>
    </row>
    <row r="13" spans="2:22" ht="13.5" thickBot="1" x14ac:dyDescent="0.25">
      <c r="B13" s="86"/>
      <c r="C13" s="32"/>
      <c r="D13" s="32"/>
      <c r="F13" s="24" t="s">
        <v>85</v>
      </c>
      <c r="G13" s="8"/>
      <c r="H13" s="8"/>
      <c r="I13" s="8"/>
      <c r="J13" s="8"/>
      <c r="K13" s="8"/>
      <c r="L13" s="8"/>
      <c r="M13" s="8"/>
      <c r="N13" s="8"/>
      <c r="O13" s="20"/>
    </row>
    <row r="14" spans="2:22" ht="15.75" x14ac:dyDescent="0.25">
      <c r="B14" s="19" t="s">
        <v>164</v>
      </c>
      <c r="C14" s="28"/>
      <c r="D14" s="21"/>
      <c r="F14" s="24" t="s">
        <v>103</v>
      </c>
      <c r="G14" s="8"/>
      <c r="H14" s="8"/>
      <c r="I14" s="8"/>
      <c r="J14" s="8"/>
      <c r="K14" s="8"/>
      <c r="L14" s="8"/>
      <c r="M14" s="8"/>
      <c r="N14" s="8"/>
      <c r="O14" s="20"/>
    </row>
    <row r="15" spans="2:22" x14ac:dyDescent="0.2">
      <c r="B15" s="24" t="s">
        <v>177</v>
      </c>
      <c r="C15" s="8"/>
      <c r="D15" s="20"/>
      <c r="F15" s="24" t="s">
        <v>113</v>
      </c>
      <c r="G15" s="8"/>
      <c r="H15" s="8"/>
      <c r="I15" s="8"/>
      <c r="J15" s="8"/>
      <c r="K15" s="8"/>
      <c r="L15" s="8"/>
      <c r="M15" s="8"/>
      <c r="N15" s="8"/>
      <c r="O15" s="20"/>
    </row>
    <row r="16" spans="2:22" ht="13.5" thickBot="1" x14ac:dyDescent="0.25">
      <c r="B16" s="81"/>
      <c r="C16" s="7"/>
      <c r="D16" s="22"/>
      <c r="F16" s="24" t="s">
        <v>126</v>
      </c>
      <c r="G16" s="8"/>
      <c r="H16" s="8"/>
      <c r="I16" s="8"/>
      <c r="J16" s="8"/>
      <c r="K16" s="8"/>
      <c r="L16" s="8"/>
      <c r="M16" s="8"/>
      <c r="N16" s="8"/>
      <c r="O16" s="20"/>
    </row>
    <row r="17" spans="2:15" ht="13.5" thickBot="1" x14ac:dyDescent="0.25">
      <c r="B17" s="41"/>
      <c r="F17" s="24" t="s">
        <v>227</v>
      </c>
      <c r="G17" s="8"/>
      <c r="H17" s="8"/>
      <c r="I17" s="8"/>
      <c r="J17" s="8"/>
      <c r="K17" s="8"/>
      <c r="L17" s="8"/>
      <c r="M17" s="8"/>
      <c r="N17" s="8"/>
      <c r="O17" s="20"/>
    </row>
    <row r="18" spans="2:15" ht="15.75" x14ac:dyDescent="0.25">
      <c r="B18" s="19" t="s">
        <v>65</v>
      </c>
      <c r="C18" s="28"/>
      <c r="D18" s="21"/>
      <c r="F18" s="24" t="s">
        <v>8</v>
      </c>
      <c r="G18" s="8"/>
      <c r="H18" s="8"/>
      <c r="I18" s="8"/>
      <c r="J18" s="8"/>
      <c r="K18" s="8"/>
      <c r="L18" s="8"/>
      <c r="M18" s="8"/>
      <c r="N18" s="8"/>
      <c r="O18" s="20"/>
    </row>
    <row r="19" spans="2:15" x14ac:dyDescent="0.2">
      <c r="B19" s="24" t="s">
        <v>196</v>
      </c>
      <c r="C19" s="8" t="s">
        <v>145</v>
      </c>
      <c r="D19" s="20"/>
      <c r="F19" s="24" t="s">
        <v>24</v>
      </c>
      <c r="G19" s="8"/>
      <c r="H19" s="8"/>
      <c r="I19" s="8"/>
      <c r="J19" s="8"/>
      <c r="K19" s="8"/>
      <c r="L19" s="8"/>
      <c r="M19" s="8"/>
      <c r="N19" s="8"/>
      <c r="O19" s="20"/>
    </row>
    <row r="20" spans="2:15" x14ac:dyDescent="0.2">
      <c r="B20" s="24" t="s">
        <v>52</v>
      </c>
      <c r="C20" s="8"/>
      <c r="D20" s="20"/>
      <c r="F20" s="24" t="s">
        <v>39</v>
      </c>
      <c r="G20" s="8"/>
      <c r="H20" s="8"/>
      <c r="I20" s="8"/>
      <c r="J20" s="8"/>
      <c r="K20" s="8"/>
      <c r="L20" s="8"/>
      <c r="M20" s="8"/>
      <c r="N20" s="8"/>
      <c r="O20" s="20"/>
    </row>
    <row r="21" spans="2:15" ht="13.5" thickBot="1" x14ac:dyDescent="0.25">
      <c r="B21" s="24" t="s">
        <v>57</v>
      </c>
      <c r="C21" s="8"/>
      <c r="D21" s="20"/>
      <c r="F21" s="62"/>
      <c r="G21" s="7"/>
      <c r="H21" s="7"/>
      <c r="I21" s="7"/>
      <c r="J21" s="7"/>
      <c r="K21" s="7"/>
      <c r="L21" s="7"/>
      <c r="M21" s="7"/>
      <c r="N21" s="7"/>
      <c r="O21" s="22"/>
    </row>
    <row r="22" spans="2:15" ht="13.5" thickBot="1" x14ac:dyDescent="0.25">
      <c r="B22" s="62"/>
      <c r="C22" s="7"/>
      <c r="D22" s="22"/>
    </row>
    <row r="23" spans="2:15" ht="13.5" thickBot="1" x14ac:dyDescent="0.25">
      <c r="F23" s="56"/>
    </row>
    <row r="24" spans="2:15" ht="15.75" x14ac:dyDescent="0.25">
      <c r="B24" s="19" t="s">
        <v>87</v>
      </c>
      <c r="C24" s="28"/>
      <c r="D24" s="21"/>
    </row>
    <row r="25" spans="2:15" x14ac:dyDescent="0.2">
      <c r="B25" s="24" t="s">
        <v>180</v>
      </c>
      <c r="C25" s="69" t="s">
        <v>265</v>
      </c>
      <c r="D25" s="20"/>
    </row>
    <row r="26" spans="2:15" x14ac:dyDescent="0.2">
      <c r="B26" s="101"/>
      <c r="C26" s="69"/>
      <c r="D26" s="20"/>
    </row>
    <row r="27" spans="2:15" x14ac:dyDescent="0.2">
      <c r="B27" s="101"/>
      <c r="C27" s="69"/>
      <c r="D27" s="20"/>
    </row>
    <row r="28" spans="2:15" x14ac:dyDescent="0.2">
      <c r="B28" s="101"/>
      <c r="C28" s="69"/>
      <c r="D28" s="20"/>
    </row>
    <row r="29" spans="2:15" x14ac:dyDescent="0.2">
      <c r="B29" s="101"/>
      <c r="C29" s="69"/>
      <c r="D29" s="20"/>
    </row>
    <row r="30" spans="2:15" x14ac:dyDescent="0.2">
      <c r="B30" s="101"/>
      <c r="C30" s="69"/>
      <c r="D30" s="20"/>
    </row>
    <row r="31" spans="2:15" x14ac:dyDescent="0.2">
      <c r="B31" s="73"/>
      <c r="C31" s="69"/>
      <c r="D31" s="20"/>
    </row>
    <row r="32" spans="2:15" x14ac:dyDescent="0.2">
      <c r="B32" s="73"/>
      <c r="C32" s="69"/>
      <c r="D32" s="20"/>
    </row>
    <row r="33" spans="2:4" x14ac:dyDescent="0.2">
      <c r="B33" s="73"/>
      <c r="C33" s="69"/>
      <c r="D33" s="20"/>
    </row>
    <row r="34" spans="2:4" x14ac:dyDescent="0.2">
      <c r="B34" s="73"/>
      <c r="C34" s="69"/>
      <c r="D34" s="20"/>
    </row>
    <row r="35" spans="2:4" x14ac:dyDescent="0.2">
      <c r="B35" s="73"/>
      <c r="C35" s="69"/>
      <c r="D35" s="20"/>
    </row>
    <row r="36" spans="2:4" x14ac:dyDescent="0.2">
      <c r="B36" s="73"/>
      <c r="C36" s="69"/>
      <c r="D36" s="20"/>
    </row>
    <row r="37" spans="2:4" x14ac:dyDescent="0.2">
      <c r="B37" s="73"/>
      <c r="C37" s="69"/>
      <c r="D37" s="20"/>
    </row>
    <row r="38" spans="2:4" x14ac:dyDescent="0.2">
      <c r="B38" s="73"/>
      <c r="C38" s="69"/>
      <c r="D38" s="20"/>
    </row>
    <row r="39" spans="2:4" ht="13.5" thickBot="1" x14ac:dyDescent="0.25">
      <c r="B39" s="42"/>
      <c r="C39" s="7"/>
      <c r="D39" s="22"/>
    </row>
    <row r="40" spans="2:4" ht="13.5" thickBot="1" x14ac:dyDescent="0.25"/>
    <row r="41" spans="2:4" ht="15.75" x14ac:dyDescent="0.25">
      <c r="B41" s="19" t="s">
        <v>163</v>
      </c>
      <c r="C41" s="28"/>
      <c r="D41" s="21"/>
    </row>
    <row r="42" spans="2:4" x14ac:dyDescent="0.2">
      <c r="B42" s="24" t="s">
        <v>40</v>
      </c>
      <c r="C42" s="117"/>
      <c r="D42" s="20"/>
    </row>
    <row r="43" spans="2:4" x14ac:dyDescent="0.2">
      <c r="B43" s="24" t="s">
        <v>110</v>
      </c>
      <c r="C43" s="87"/>
      <c r="D43" s="20"/>
    </row>
    <row r="44" spans="2:4" x14ac:dyDescent="0.2">
      <c r="B44" s="24" t="s">
        <v>123</v>
      </c>
      <c r="C44" s="82"/>
      <c r="D44" s="20"/>
    </row>
    <row r="45" spans="2:4" x14ac:dyDescent="0.2">
      <c r="B45" s="24" t="s">
        <v>137</v>
      </c>
      <c r="C45" s="82"/>
      <c r="D45" s="20"/>
    </row>
    <row r="46" spans="2:4" x14ac:dyDescent="0.2">
      <c r="B46" s="24" t="s">
        <v>158</v>
      </c>
      <c r="C46" s="82"/>
      <c r="D46" s="20"/>
    </row>
    <row r="47" spans="2:4" x14ac:dyDescent="0.2">
      <c r="B47" s="24" t="s">
        <v>21</v>
      </c>
      <c r="C47" s="82"/>
      <c r="D47" s="20"/>
    </row>
    <row r="48" spans="2:4" x14ac:dyDescent="0.2">
      <c r="B48" s="24" t="s">
        <v>36</v>
      </c>
      <c r="C48" s="82"/>
      <c r="D48" s="20"/>
    </row>
    <row r="49" spans="1:5" x14ac:dyDescent="0.2">
      <c r="B49" s="24" t="s">
        <v>45</v>
      </c>
      <c r="C49" s="82"/>
      <c r="D49" s="20"/>
    </row>
    <row r="50" spans="1:5" ht="13.5" thickBot="1" x14ac:dyDescent="0.25">
      <c r="B50" s="42"/>
      <c r="C50" s="114"/>
      <c r="D50" s="22"/>
    </row>
    <row r="51" spans="1:5" ht="13.5" thickBot="1" x14ac:dyDescent="0.25">
      <c r="A51" s="14"/>
      <c r="B51" s="58"/>
      <c r="C51" s="14"/>
      <c r="D51" s="14"/>
      <c r="E51" s="14"/>
    </row>
    <row r="52" spans="1:5" ht="15.75" x14ac:dyDescent="0.2">
      <c r="A52" s="14"/>
      <c r="B52" s="75" t="s">
        <v>62</v>
      </c>
      <c r="C52" s="91"/>
      <c r="D52" s="126"/>
      <c r="E52" s="14"/>
    </row>
    <row r="53" spans="1:5" x14ac:dyDescent="0.2">
      <c r="A53" s="14"/>
      <c r="B53" s="120"/>
      <c r="C53" s="121"/>
      <c r="D53" s="66"/>
      <c r="E53" s="14"/>
    </row>
    <row r="54" spans="1:5" ht="13.5" thickBot="1" x14ac:dyDescent="0.25">
      <c r="A54" s="14"/>
      <c r="B54" s="105"/>
      <c r="C54" s="96"/>
      <c r="D54" s="124"/>
      <c r="E54" s="14"/>
    </row>
    <row r="55" spans="1:5" x14ac:dyDescent="0.2">
      <c r="A55" s="14"/>
      <c r="B55" s="58"/>
      <c r="C55" s="14"/>
      <c r="D55" s="14"/>
      <c r="E55" s="14"/>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8"/>
      <c r="B1" s="25"/>
      <c r="D1" s="12"/>
      <c r="J1" s="98"/>
    </row>
    <row r="2" spans="1:10" x14ac:dyDescent="0.2">
      <c r="A2" s="48"/>
      <c r="B2" s="25"/>
      <c r="D2" s="116" t="s">
        <v>74</v>
      </c>
      <c r="E2" s="37" t="s">
        <v>9</v>
      </c>
    </row>
    <row r="3" spans="1:10" x14ac:dyDescent="0.2">
      <c r="A3" s="23"/>
      <c r="B3" s="25"/>
      <c r="D3" s="12"/>
    </row>
    <row r="4" spans="1:10" x14ac:dyDescent="0.2">
      <c r="A4" s="48" t="s">
        <v>184</v>
      </c>
      <c r="B4" s="100" t="str">
        <f>MI_Material_ID &amp; E2</f>
        <v>SG805-ARL Model</v>
      </c>
      <c r="D4" s="12"/>
      <c r="F4" s="134" t="s">
        <v>199</v>
      </c>
      <c r="G4" s="134"/>
    </row>
    <row r="5" spans="1:10" x14ac:dyDescent="0.2">
      <c r="A5" s="48"/>
      <c r="B5" s="25"/>
      <c r="D5" s="12"/>
      <c r="F5" s="37" t="s">
        <v>229</v>
      </c>
      <c r="G5" s="37" t="s">
        <v>20</v>
      </c>
      <c r="I5" s="37" t="s">
        <v>11</v>
      </c>
    </row>
    <row r="6" spans="1:10" x14ac:dyDescent="0.2">
      <c r="A6" s="48" t="s">
        <v>182</v>
      </c>
      <c r="B6" s="78">
        <f ca="1">TODAY()</f>
        <v>42228</v>
      </c>
      <c r="D6" s="12"/>
      <c r="F6" s="37">
        <v>100</v>
      </c>
      <c r="G6" s="64">
        <f>IF(MI_Use_Summary, MI_RecordName, "")</f>
        <v>20150474</v>
      </c>
      <c r="I6" s="64" t="str">
        <f>IF(MI_Use_Summary, "", MI_RecordName)</f>
        <v/>
      </c>
    </row>
    <row r="7" spans="1:10" x14ac:dyDescent="0.2">
      <c r="A7" s="23"/>
      <c r="B7" s="25"/>
      <c r="D7" s="12"/>
    </row>
    <row r="8" spans="1:10" x14ac:dyDescent="0.2">
      <c r="A8" s="23"/>
      <c r="B8" s="25"/>
      <c r="D8" s="12"/>
    </row>
    <row r="9" spans="1:10" x14ac:dyDescent="0.2">
      <c r="A9" s="48"/>
      <c r="B9" s="72"/>
      <c r="D9" s="12"/>
      <c r="J9" s="119"/>
    </row>
    <row r="10" spans="1:10" x14ac:dyDescent="0.2">
      <c r="A10" s="23"/>
      <c r="B10" s="25"/>
      <c r="D10" s="12"/>
      <c r="F10" s="12"/>
      <c r="G10" s="12"/>
      <c r="H10" s="12"/>
      <c r="I10" s="12"/>
      <c r="J10" s="26"/>
    </row>
    <row r="11" spans="1:10" x14ac:dyDescent="0.2">
      <c r="A11" s="23"/>
      <c r="B11" s="25"/>
      <c r="D11" s="12"/>
      <c r="F11" s="12"/>
      <c r="G11" s="12"/>
      <c r="H11" s="12"/>
      <c r="J11" s="26"/>
    </row>
    <row r="12" spans="1:10" x14ac:dyDescent="0.2">
      <c r="A12" s="23"/>
      <c r="B12" s="125"/>
      <c r="D12" s="12"/>
      <c r="F12" s="12"/>
      <c r="G12" s="12"/>
      <c r="H12" s="12"/>
      <c r="I12" s="12"/>
      <c r="J12" s="63"/>
    </row>
    <row r="13" spans="1:10" x14ac:dyDescent="0.2">
      <c r="A13" s="23"/>
      <c r="B13" s="125"/>
      <c r="D13" s="12"/>
      <c r="J13" s="26"/>
    </row>
    <row r="14" spans="1:10" x14ac:dyDescent="0.2">
      <c r="A14" s="23"/>
      <c r="B14" s="25"/>
      <c r="D14" s="12"/>
      <c r="J14" s="110"/>
    </row>
    <row r="15" spans="1:10" x14ac:dyDescent="0.2">
      <c r="A15" s="23"/>
      <c r="B15" s="25"/>
      <c r="D15" s="12"/>
      <c r="J15" s="26"/>
    </row>
    <row r="16" spans="1:10" x14ac:dyDescent="0.2">
      <c r="A16" s="23"/>
      <c r="B16" s="25"/>
      <c r="D16" s="12"/>
      <c r="J16" s="63"/>
    </row>
    <row r="17" spans="1:10" x14ac:dyDescent="0.2">
      <c r="A17" s="23"/>
      <c r="B17" s="25"/>
      <c r="D17" s="12"/>
      <c r="J17" s="26"/>
    </row>
    <row r="18" spans="1:10" x14ac:dyDescent="0.2">
      <c r="A18" s="23"/>
      <c r="B18" s="25"/>
      <c r="D18" s="12"/>
      <c r="J18" s="92"/>
    </row>
    <row r="19" spans="1:10" x14ac:dyDescent="0.2">
      <c r="A19" s="23"/>
      <c r="B19" s="25"/>
      <c r="D19" s="12"/>
      <c r="J19" s="26"/>
    </row>
    <row r="21" spans="1:10" x14ac:dyDescent="0.2">
      <c r="A21" s="111"/>
      <c r="B21" s="88"/>
      <c r="C21" s="29"/>
      <c r="D21" s="29"/>
      <c r="E21" s="29"/>
      <c r="F21" s="29"/>
      <c r="G21" s="29"/>
    </row>
    <row r="22" spans="1:10" x14ac:dyDescent="0.2">
      <c r="A22" s="111"/>
      <c r="B22" s="88"/>
      <c r="C22" s="29"/>
      <c r="D22" s="29"/>
      <c r="E22" s="29"/>
      <c r="F22" s="29"/>
      <c r="G22" s="29"/>
    </row>
    <row r="23" spans="1:10" x14ac:dyDescent="0.2">
      <c r="B23" s="35"/>
      <c r="C23" s="68"/>
    </row>
    <row r="24" spans="1:10" x14ac:dyDescent="0.2">
      <c r="B24" s="35"/>
      <c r="C24" s="68"/>
    </row>
    <row r="25" spans="1:10" x14ac:dyDescent="0.2">
      <c r="B25" s="35"/>
      <c r="C25" s="68"/>
    </row>
    <row r="26" spans="1:10" x14ac:dyDescent="0.2">
      <c r="B26" s="35"/>
      <c r="C26" s="68"/>
    </row>
    <row r="27" spans="1:10" x14ac:dyDescent="0.2">
      <c r="B27" s="35"/>
      <c r="C27" s="68"/>
    </row>
    <row r="28" spans="1:10" x14ac:dyDescent="0.2">
      <c r="B28" s="35"/>
      <c r="C28" s="68"/>
    </row>
    <row r="29" spans="1:10" x14ac:dyDescent="0.2">
      <c r="B29" s="35"/>
      <c r="C29" s="68"/>
    </row>
    <row r="30" spans="1:10" x14ac:dyDescent="0.2">
      <c r="B30" s="35"/>
      <c r="C30" s="68"/>
    </row>
    <row r="31" spans="1:10" x14ac:dyDescent="0.2">
      <c r="B31" s="35"/>
      <c r="C31" s="68"/>
    </row>
    <row r="32" spans="1:10" x14ac:dyDescent="0.2">
      <c r="B32" s="35"/>
      <c r="C32" s="68"/>
    </row>
    <row r="33" spans="2:3" x14ac:dyDescent="0.2">
      <c r="B33" s="35"/>
      <c r="C33" s="68"/>
    </row>
    <row r="34" spans="2:3" x14ac:dyDescent="0.2">
      <c r="B34" s="35"/>
      <c r="C34" s="68"/>
    </row>
    <row r="35" spans="2:3" x14ac:dyDescent="0.2">
      <c r="B35" s="35"/>
      <c r="C35" s="68"/>
    </row>
    <row r="36" spans="2:3" x14ac:dyDescent="0.2">
      <c r="B36" s="35"/>
      <c r="C36" s="68"/>
    </row>
    <row r="37" spans="2:3" x14ac:dyDescent="0.2">
      <c r="B37" s="35"/>
      <c r="C37" s="68"/>
    </row>
    <row r="38" spans="2:3" x14ac:dyDescent="0.2">
      <c r="B38" s="35"/>
      <c r="C38" s="68"/>
    </row>
    <row r="39" spans="2:3" x14ac:dyDescent="0.2">
      <c r="B39" s="35"/>
      <c r="C39" s="68"/>
    </row>
    <row r="40" spans="2:3" x14ac:dyDescent="0.2">
      <c r="B40" s="35"/>
      <c r="C40" s="68"/>
    </row>
    <row r="41" spans="2:3" x14ac:dyDescent="0.2">
      <c r="B41" s="35"/>
      <c r="C41" s="68"/>
    </row>
    <row r="42" spans="2:3" x14ac:dyDescent="0.2">
      <c r="B42" s="35"/>
      <c r="C42" s="68"/>
    </row>
    <row r="43" spans="2:3" x14ac:dyDescent="0.2">
      <c r="B43" s="35"/>
      <c r="C43" s="68"/>
    </row>
    <row r="44" spans="2:3" x14ac:dyDescent="0.2">
      <c r="B44" s="35"/>
      <c r="C44" s="68"/>
    </row>
    <row r="45" spans="2:3" x14ac:dyDescent="0.2">
      <c r="B45" s="35"/>
      <c r="C45" s="68"/>
    </row>
    <row r="46" spans="2:3" x14ac:dyDescent="0.2">
      <c r="B46" s="35"/>
      <c r="C46" s="68"/>
    </row>
    <row r="47" spans="2:3" x14ac:dyDescent="0.2">
      <c r="B47" s="35"/>
      <c r="C47" s="68"/>
    </row>
    <row r="48" spans="2:3" x14ac:dyDescent="0.2">
      <c r="B48" s="35"/>
      <c r="C48" s="68"/>
    </row>
    <row r="49" spans="2:3" x14ac:dyDescent="0.2">
      <c r="B49" s="35"/>
      <c r="C49" s="68"/>
    </row>
    <row r="50" spans="2:3" x14ac:dyDescent="0.2">
      <c r="B50" s="35"/>
      <c r="C50" s="68"/>
    </row>
    <row r="51" spans="2:3" x14ac:dyDescent="0.2">
      <c r="B51" s="35"/>
      <c r="C51" s="68"/>
    </row>
    <row r="52" spans="2:3" x14ac:dyDescent="0.2">
      <c r="B52" s="35"/>
      <c r="C52" s="68"/>
    </row>
    <row r="53" spans="2:3" x14ac:dyDescent="0.2">
      <c r="B53" s="35"/>
      <c r="C53" s="68"/>
    </row>
    <row r="54" spans="2:3" x14ac:dyDescent="0.2">
      <c r="B54" s="35"/>
      <c r="C54" s="68"/>
    </row>
    <row r="55" spans="2:3" x14ac:dyDescent="0.2">
      <c r="B55" s="35"/>
      <c r="C55" s="68"/>
    </row>
    <row r="56" spans="2:3" x14ac:dyDescent="0.2">
      <c r="B56" s="35"/>
      <c r="C56" s="68"/>
    </row>
    <row r="57" spans="2:3" x14ac:dyDescent="0.2">
      <c r="B57" s="35"/>
      <c r="C57" s="68"/>
    </row>
    <row r="58" spans="2:3" x14ac:dyDescent="0.2">
      <c r="B58" s="35"/>
      <c r="C58" s="68"/>
    </row>
    <row r="59" spans="2:3" x14ac:dyDescent="0.2">
      <c r="B59" s="35"/>
      <c r="C59" s="68"/>
    </row>
    <row r="60" spans="2:3" x14ac:dyDescent="0.2">
      <c r="B60" s="35"/>
      <c r="C60" s="68"/>
    </row>
    <row r="61" spans="2:3" x14ac:dyDescent="0.2">
      <c r="B61" s="35"/>
      <c r="C61" s="68"/>
    </row>
    <row r="62" spans="2:3" x14ac:dyDescent="0.2">
      <c r="B62" s="35"/>
      <c r="C62" s="68"/>
    </row>
    <row r="63" spans="2:3" x14ac:dyDescent="0.2">
      <c r="B63" s="35"/>
      <c r="C63" s="68"/>
    </row>
    <row r="64" spans="2:3" x14ac:dyDescent="0.2">
      <c r="B64" s="35"/>
      <c r="C64" s="68"/>
    </row>
    <row r="65" spans="2:3" x14ac:dyDescent="0.2">
      <c r="B65" s="35"/>
      <c r="C65" s="68"/>
    </row>
    <row r="66" spans="2:3" x14ac:dyDescent="0.2">
      <c r="B66" s="35"/>
      <c r="C66" s="68"/>
    </row>
    <row r="67" spans="2:3" x14ac:dyDescent="0.2">
      <c r="B67" s="35"/>
      <c r="C67" s="68"/>
    </row>
    <row r="68" spans="2:3" x14ac:dyDescent="0.2">
      <c r="B68" s="35"/>
      <c r="C68" s="68"/>
    </row>
    <row r="69" spans="2:3" x14ac:dyDescent="0.2">
      <c r="B69" s="35"/>
      <c r="C69" s="68"/>
    </row>
    <row r="70" spans="2:3" x14ac:dyDescent="0.2">
      <c r="B70" s="35"/>
      <c r="C70" s="68"/>
    </row>
    <row r="71" spans="2:3" x14ac:dyDescent="0.2">
      <c r="B71" s="35"/>
      <c r="C71" s="68"/>
    </row>
    <row r="72" spans="2:3" x14ac:dyDescent="0.2">
      <c r="B72" s="35"/>
      <c r="C72" s="68"/>
    </row>
    <row r="73" spans="2:3" x14ac:dyDescent="0.2">
      <c r="B73" s="35"/>
      <c r="C73" s="68"/>
    </row>
    <row r="74" spans="2:3" x14ac:dyDescent="0.2">
      <c r="B74" s="35"/>
      <c r="C74" s="68"/>
    </row>
    <row r="75" spans="2:3" x14ac:dyDescent="0.2">
      <c r="B75" s="35"/>
      <c r="C75" s="68"/>
    </row>
    <row r="76" spans="2:3" x14ac:dyDescent="0.2">
      <c r="B76" s="35"/>
      <c r="C76" s="68"/>
    </row>
    <row r="77" spans="2:3" x14ac:dyDescent="0.2">
      <c r="B77" s="35"/>
      <c r="C77" s="68"/>
    </row>
    <row r="78" spans="2:3" x14ac:dyDescent="0.2">
      <c r="B78" s="35"/>
      <c r="C78" s="68"/>
    </row>
    <row r="79" spans="2:3" x14ac:dyDescent="0.2">
      <c r="B79" s="35"/>
      <c r="C79" s="68"/>
    </row>
    <row r="80" spans="2:3" x14ac:dyDescent="0.2">
      <c r="B80" s="35"/>
      <c r="C80" s="68"/>
    </row>
    <row r="81" spans="1:3" x14ac:dyDescent="0.2">
      <c r="B81" s="35"/>
      <c r="C81" s="68"/>
    </row>
    <row r="82" spans="1:3" x14ac:dyDescent="0.2">
      <c r="B82" s="35"/>
      <c r="C82" s="68"/>
    </row>
    <row r="83" spans="1:3" x14ac:dyDescent="0.2">
      <c r="B83" s="35"/>
      <c r="C83" s="68"/>
    </row>
    <row r="84" spans="1:3" x14ac:dyDescent="0.2">
      <c r="B84" s="35"/>
      <c r="C84" s="68"/>
    </row>
    <row r="85" spans="1:3" x14ac:dyDescent="0.2">
      <c r="A85" s="83"/>
      <c r="B85" s="118"/>
      <c r="C85" s="68"/>
    </row>
    <row r="86" spans="1:3" x14ac:dyDescent="0.2">
      <c r="A86" s="23"/>
      <c r="B86" s="45"/>
      <c r="C86" s="68"/>
    </row>
    <row r="87" spans="1:3" x14ac:dyDescent="0.2">
      <c r="A87" s="23"/>
      <c r="B87" s="45"/>
      <c r="C87" s="68"/>
    </row>
    <row r="88" spans="1:3" x14ac:dyDescent="0.2">
      <c r="B88" s="35"/>
      <c r="C88" s="68"/>
    </row>
    <row r="89" spans="1:3" x14ac:dyDescent="0.2">
      <c r="B89" s="35"/>
      <c r="C89" s="68"/>
    </row>
    <row r="90" spans="1:3" x14ac:dyDescent="0.2">
      <c r="B90" s="35"/>
      <c r="C90" s="68"/>
    </row>
    <row r="91" spans="1:3" x14ac:dyDescent="0.2">
      <c r="B91" s="35"/>
      <c r="C91" s="68"/>
    </row>
    <row r="92" spans="1:3" x14ac:dyDescent="0.2">
      <c r="B92" s="35"/>
      <c r="C92" s="68"/>
    </row>
    <row r="93" spans="1:3" x14ac:dyDescent="0.2">
      <c r="B93" s="35"/>
      <c r="C93" s="68"/>
    </row>
    <row r="94" spans="1:3" x14ac:dyDescent="0.2">
      <c r="B94" s="35"/>
      <c r="C94" s="68"/>
    </row>
    <row r="95" spans="1:3" x14ac:dyDescent="0.2">
      <c r="B95" s="35"/>
      <c r="C95" s="68"/>
    </row>
    <row r="96" spans="1:3" x14ac:dyDescent="0.2">
      <c r="B96" s="35"/>
      <c r="C96" s="68"/>
    </row>
    <row r="97" spans="2:3" x14ac:dyDescent="0.2">
      <c r="B97" s="35"/>
      <c r="C97" s="68"/>
    </row>
    <row r="98" spans="2:3" x14ac:dyDescent="0.2">
      <c r="B98" s="35"/>
      <c r="C98" s="68"/>
    </row>
    <row r="99" spans="2:3" x14ac:dyDescent="0.2">
      <c r="B99" s="35"/>
      <c r="C99" s="68"/>
    </row>
    <row r="100" spans="2:3" x14ac:dyDescent="0.2">
      <c r="B100" s="35"/>
      <c r="C100" s="68"/>
    </row>
    <row r="101" spans="2:3" x14ac:dyDescent="0.2">
      <c r="B101" s="35"/>
      <c r="C101" s="68"/>
    </row>
    <row r="102" spans="2:3" x14ac:dyDescent="0.2">
      <c r="B102" s="35"/>
      <c r="C102" s="68"/>
    </row>
    <row r="103" spans="2:3" x14ac:dyDescent="0.2">
      <c r="B103" s="35"/>
      <c r="C103" s="68"/>
    </row>
    <row r="104" spans="2:3" x14ac:dyDescent="0.2">
      <c r="B104" s="35"/>
      <c r="C104" s="68"/>
    </row>
    <row r="105" spans="2:3" x14ac:dyDescent="0.2">
      <c r="B105" s="35"/>
      <c r="C105" s="68"/>
    </row>
    <row r="106" spans="2:3" x14ac:dyDescent="0.2">
      <c r="B106" s="35"/>
      <c r="C106" s="68"/>
    </row>
    <row r="107" spans="2:3" x14ac:dyDescent="0.2">
      <c r="B107" s="35"/>
      <c r="C107" s="68"/>
    </row>
    <row r="108" spans="2:3" x14ac:dyDescent="0.2">
      <c r="B108" s="35"/>
      <c r="C108" s="68"/>
    </row>
    <row r="109" spans="2:3" x14ac:dyDescent="0.2">
      <c r="B109" s="35"/>
      <c r="C109" s="68"/>
    </row>
    <row r="110" spans="2:3" x14ac:dyDescent="0.2">
      <c r="B110" s="35"/>
      <c r="C110" s="68"/>
    </row>
    <row r="111" spans="2:3" x14ac:dyDescent="0.2">
      <c r="B111" s="35"/>
      <c r="C111" s="68"/>
    </row>
    <row r="112" spans="2:3" x14ac:dyDescent="0.2">
      <c r="B112" s="35"/>
      <c r="C112" s="68"/>
    </row>
    <row r="113" spans="2:3" x14ac:dyDescent="0.2">
      <c r="B113" s="35"/>
      <c r="C113" s="68"/>
    </row>
    <row r="114" spans="2:3" x14ac:dyDescent="0.2">
      <c r="B114" s="35"/>
      <c r="C114" s="68"/>
    </row>
    <row r="115" spans="2:3" x14ac:dyDescent="0.2">
      <c r="B115" s="35"/>
      <c r="C115" s="68"/>
    </row>
    <row r="116" spans="2:3" x14ac:dyDescent="0.2">
      <c r="B116" s="35"/>
      <c r="C116" s="68"/>
    </row>
    <row r="117" spans="2:3" x14ac:dyDescent="0.2">
      <c r="B117" s="35"/>
      <c r="C117" s="68"/>
    </row>
    <row r="118" spans="2:3" x14ac:dyDescent="0.2">
      <c r="B118" s="35"/>
      <c r="C118" s="68"/>
    </row>
    <row r="119" spans="2:3" x14ac:dyDescent="0.2">
      <c r="B119" s="35"/>
      <c r="C119" s="68"/>
    </row>
    <row r="120" spans="2:3" x14ac:dyDescent="0.2">
      <c r="B120" s="35"/>
      <c r="C120" s="68"/>
    </row>
    <row r="121" spans="2:3" x14ac:dyDescent="0.2">
      <c r="B121" s="35"/>
      <c r="C121" s="68"/>
    </row>
    <row r="122" spans="2:3" x14ac:dyDescent="0.2">
      <c r="B122" s="35"/>
      <c r="C122" s="68"/>
    </row>
    <row r="123" spans="2:3" x14ac:dyDescent="0.2">
      <c r="B123" s="35"/>
      <c r="C123" s="68"/>
    </row>
    <row r="124" spans="2:3" x14ac:dyDescent="0.2">
      <c r="B124" s="35"/>
      <c r="C124" s="68"/>
    </row>
    <row r="125" spans="2:3" x14ac:dyDescent="0.2">
      <c r="B125" s="35"/>
      <c r="C125" s="68"/>
    </row>
    <row r="126" spans="2:3" x14ac:dyDescent="0.2">
      <c r="B126" s="35"/>
      <c r="C126" s="68"/>
    </row>
    <row r="127" spans="2:3" x14ac:dyDescent="0.2">
      <c r="B127" s="35"/>
      <c r="C127" s="68"/>
    </row>
    <row r="128" spans="2:3" x14ac:dyDescent="0.2">
      <c r="B128" s="35"/>
      <c r="C128" s="68"/>
    </row>
    <row r="129" spans="2:3" x14ac:dyDescent="0.2">
      <c r="B129" s="35"/>
      <c r="C129" s="68"/>
    </row>
    <row r="130" spans="2:3" x14ac:dyDescent="0.2">
      <c r="B130" s="35"/>
      <c r="C130" s="68"/>
    </row>
    <row r="131" spans="2:3" x14ac:dyDescent="0.2">
      <c r="B131" s="35"/>
      <c r="C131" s="68"/>
    </row>
    <row r="132" spans="2:3" x14ac:dyDescent="0.2">
      <c r="B132" s="35"/>
      <c r="C132" s="68"/>
    </row>
    <row r="133" spans="2:3" x14ac:dyDescent="0.2">
      <c r="B133" s="35"/>
      <c r="C133" s="68"/>
    </row>
    <row r="134" spans="2:3" x14ac:dyDescent="0.2">
      <c r="B134" s="35"/>
      <c r="C134" s="68"/>
    </row>
    <row r="135" spans="2:3" x14ac:dyDescent="0.2">
      <c r="B135" s="35"/>
      <c r="C135" s="68"/>
    </row>
    <row r="136" spans="2:3" x14ac:dyDescent="0.2">
      <c r="B136" s="35"/>
      <c r="C136" s="68"/>
    </row>
    <row r="137" spans="2:3" x14ac:dyDescent="0.2">
      <c r="B137" s="35"/>
      <c r="C137" s="68"/>
    </row>
    <row r="138" spans="2:3" x14ac:dyDescent="0.2">
      <c r="B138" s="35"/>
      <c r="C138" s="68"/>
    </row>
    <row r="139" spans="2:3" x14ac:dyDescent="0.2">
      <c r="B139" s="35"/>
      <c r="C139" s="68"/>
    </row>
    <row r="140" spans="2:3" x14ac:dyDescent="0.2">
      <c r="B140" s="35"/>
      <c r="C140" s="68"/>
    </row>
    <row r="141" spans="2:3" x14ac:dyDescent="0.2">
      <c r="B141" s="35"/>
      <c r="C141" s="68"/>
    </row>
    <row r="142" spans="2:3" x14ac:dyDescent="0.2">
      <c r="B142" s="35"/>
      <c r="C142" s="68"/>
    </row>
    <row r="143" spans="2:3" x14ac:dyDescent="0.2">
      <c r="B143" s="35"/>
      <c r="C143" s="68"/>
    </row>
    <row r="144" spans="2:3" x14ac:dyDescent="0.2">
      <c r="B144" s="35"/>
      <c r="C144" s="68"/>
    </row>
    <row r="145" spans="2:3" x14ac:dyDescent="0.2">
      <c r="B145" s="35"/>
      <c r="C145" s="68"/>
    </row>
    <row r="146" spans="2:3" x14ac:dyDescent="0.2">
      <c r="B146" s="35"/>
      <c r="C146" s="68"/>
    </row>
    <row r="147" spans="2:3" x14ac:dyDescent="0.2">
      <c r="B147" s="35"/>
      <c r="C147" s="68"/>
    </row>
    <row r="148" spans="2:3" x14ac:dyDescent="0.2">
      <c r="B148" s="35"/>
      <c r="C148" s="68"/>
    </row>
    <row r="149" spans="2:3" x14ac:dyDescent="0.2">
      <c r="B149" s="35"/>
      <c r="C149" s="68"/>
    </row>
    <row r="150" spans="2:3" x14ac:dyDescent="0.2">
      <c r="B150" s="35"/>
      <c r="C150" s="68"/>
    </row>
    <row r="151" spans="2:3" x14ac:dyDescent="0.2">
      <c r="B151" s="35"/>
      <c r="C151" s="68"/>
    </row>
    <row r="152" spans="2:3" x14ac:dyDescent="0.2">
      <c r="B152" s="35"/>
      <c r="C152" s="68"/>
    </row>
    <row r="153" spans="2:3" x14ac:dyDescent="0.2">
      <c r="B153" s="35"/>
      <c r="C153" s="68"/>
    </row>
    <row r="154" spans="2:3" x14ac:dyDescent="0.2">
      <c r="B154" s="35"/>
      <c r="C154" s="68"/>
    </row>
    <row r="155" spans="2:3" x14ac:dyDescent="0.2">
      <c r="B155" s="35"/>
      <c r="C155" s="68"/>
    </row>
    <row r="156" spans="2:3" x14ac:dyDescent="0.2">
      <c r="B156" s="35"/>
      <c r="C156" s="68"/>
    </row>
    <row r="157" spans="2:3" x14ac:dyDescent="0.2">
      <c r="B157" s="35"/>
      <c r="C157" s="68"/>
    </row>
    <row r="158" spans="2:3" x14ac:dyDescent="0.2">
      <c r="B158" s="35"/>
      <c r="C158" s="68"/>
    </row>
    <row r="159" spans="2:3" x14ac:dyDescent="0.2">
      <c r="B159" s="35"/>
      <c r="C159" s="68"/>
    </row>
    <row r="160" spans="2:3" x14ac:dyDescent="0.2">
      <c r="B160" s="35"/>
      <c r="C160" s="68"/>
    </row>
    <row r="161" spans="2:3" x14ac:dyDescent="0.2">
      <c r="B161" s="35"/>
      <c r="C161" s="68"/>
    </row>
    <row r="162" spans="2:3" x14ac:dyDescent="0.2">
      <c r="B162" s="35"/>
      <c r="C162" s="68"/>
    </row>
    <row r="163" spans="2:3" x14ac:dyDescent="0.2">
      <c r="B163" s="35"/>
      <c r="C163" s="68"/>
    </row>
    <row r="164" spans="2:3" x14ac:dyDescent="0.2">
      <c r="B164" s="35"/>
      <c r="C164" s="68"/>
    </row>
    <row r="165" spans="2:3" x14ac:dyDescent="0.2">
      <c r="B165" s="35"/>
      <c r="C165" s="68"/>
    </row>
    <row r="166" spans="2:3" x14ac:dyDescent="0.2">
      <c r="B166" s="35"/>
      <c r="C166" s="68"/>
    </row>
    <row r="167" spans="2:3" x14ac:dyDescent="0.2">
      <c r="B167" s="35"/>
      <c r="C167" s="68"/>
    </row>
    <row r="168" spans="2:3" x14ac:dyDescent="0.2">
      <c r="B168" s="35"/>
      <c r="C168" s="68"/>
    </row>
    <row r="169" spans="2:3" x14ac:dyDescent="0.2">
      <c r="B169" s="35"/>
      <c r="C169" s="68"/>
    </row>
    <row r="170" spans="2:3" x14ac:dyDescent="0.2">
      <c r="B170" s="35"/>
      <c r="C170" s="68"/>
    </row>
    <row r="171" spans="2:3" x14ac:dyDescent="0.2">
      <c r="B171" s="35"/>
      <c r="C171" s="68"/>
    </row>
    <row r="172" spans="2:3" x14ac:dyDescent="0.2">
      <c r="B172" s="35"/>
      <c r="C172" s="68"/>
    </row>
    <row r="173" spans="2:3" x14ac:dyDescent="0.2">
      <c r="B173" s="35"/>
      <c r="C173" s="68"/>
    </row>
    <row r="174" spans="2:3" x14ac:dyDescent="0.2">
      <c r="B174" s="35"/>
      <c r="C174" s="68"/>
    </row>
    <row r="175" spans="2:3" x14ac:dyDescent="0.2">
      <c r="B175" s="35"/>
      <c r="C175" s="68"/>
    </row>
    <row r="176" spans="2:3" x14ac:dyDescent="0.2">
      <c r="B176" s="35"/>
      <c r="C176" s="68"/>
    </row>
    <row r="177" spans="2:3" x14ac:dyDescent="0.2">
      <c r="B177" s="35"/>
      <c r="C177" s="68"/>
    </row>
    <row r="178" spans="2:3" x14ac:dyDescent="0.2">
      <c r="B178" s="35"/>
      <c r="C178" s="68"/>
    </row>
    <row r="179" spans="2:3" x14ac:dyDescent="0.2">
      <c r="B179" s="35"/>
      <c r="C179" s="68"/>
    </row>
    <row r="180" spans="2:3" x14ac:dyDescent="0.2">
      <c r="B180" s="35"/>
      <c r="C180" s="68"/>
    </row>
    <row r="181" spans="2:3" x14ac:dyDescent="0.2">
      <c r="B181" s="35"/>
      <c r="C181" s="68"/>
    </row>
    <row r="182" spans="2:3" x14ac:dyDescent="0.2">
      <c r="B182" s="35"/>
      <c r="C182" s="68"/>
    </row>
    <row r="183" spans="2:3" x14ac:dyDescent="0.2">
      <c r="B183" s="35"/>
      <c r="C183" s="68"/>
    </row>
    <row r="184" spans="2:3" x14ac:dyDescent="0.2">
      <c r="B184" s="35"/>
      <c r="C184" s="68"/>
    </row>
    <row r="185" spans="2:3" x14ac:dyDescent="0.2">
      <c r="B185" s="35"/>
      <c r="C185" s="68"/>
    </row>
    <row r="186" spans="2:3" x14ac:dyDescent="0.2">
      <c r="B186" s="35"/>
      <c r="C186" s="68"/>
    </row>
    <row r="187" spans="2:3" x14ac:dyDescent="0.2">
      <c r="B187" s="35"/>
      <c r="C187" s="68"/>
    </row>
    <row r="188" spans="2:3" x14ac:dyDescent="0.2">
      <c r="B188" s="35"/>
      <c r="C188" s="68"/>
    </row>
    <row r="189" spans="2:3" x14ac:dyDescent="0.2">
      <c r="B189" s="35"/>
      <c r="C189" s="68"/>
    </row>
    <row r="190" spans="2:3" x14ac:dyDescent="0.2">
      <c r="B190" s="35"/>
      <c r="C190" s="68"/>
    </row>
    <row r="191" spans="2:3" x14ac:dyDescent="0.2">
      <c r="B191" s="35"/>
      <c r="C191" s="68"/>
    </row>
    <row r="192" spans="2:3" x14ac:dyDescent="0.2">
      <c r="B192" s="35"/>
      <c r="C192" s="68"/>
    </row>
    <row r="193" spans="2:3" x14ac:dyDescent="0.2">
      <c r="B193" s="35"/>
      <c r="C193" s="68"/>
    </row>
    <row r="194" spans="2:3" x14ac:dyDescent="0.2">
      <c r="B194" s="35"/>
      <c r="C194" s="68"/>
    </row>
    <row r="195" spans="2:3" x14ac:dyDescent="0.2">
      <c r="B195" s="35"/>
      <c r="C195" s="68"/>
    </row>
    <row r="196" spans="2:3" x14ac:dyDescent="0.2">
      <c r="B196" s="35"/>
      <c r="C196" s="68"/>
    </row>
    <row r="197" spans="2:3" x14ac:dyDescent="0.2">
      <c r="B197" s="35"/>
      <c r="C197" s="68"/>
    </row>
    <row r="198" spans="2:3" x14ac:dyDescent="0.2">
      <c r="B198" s="35"/>
      <c r="C198" s="68"/>
    </row>
    <row r="199" spans="2:3" x14ac:dyDescent="0.2">
      <c r="B199" s="35"/>
      <c r="C199" s="68"/>
    </row>
    <row r="200" spans="2:3" x14ac:dyDescent="0.2">
      <c r="B200" s="35"/>
      <c r="C200" s="68"/>
    </row>
    <row r="201" spans="2:3" x14ac:dyDescent="0.2">
      <c r="B201" s="35"/>
      <c r="C201" s="68"/>
    </row>
    <row r="202" spans="2:3" x14ac:dyDescent="0.2">
      <c r="B202" s="35"/>
      <c r="C202" s="68"/>
    </row>
    <row r="203" spans="2:3" x14ac:dyDescent="0.2">
      <c r="B203" s="35"/>
      <c r="C203" s="68"/>
    </row>
    <row r="204" spans="2:3" x14ac:dyDescent="0.2">
      <c r="B204" s="35"/>
      <c r="C204" s="68"/>
    </row>
    <row r="205" spans="2:3" x14ac:dyDescent="0.2">
      <c r="B205" s="35"/>
      <c r="C205" s="68"/>
    </row>
    <row r="206" spans="2:3" x14ac:dyDescent="0.2">
      <c r="B206" s="35"/>
      <c r="C206" s="68"/>
    </row>
    <row r="207" spans="2:3" x14ac:dyDescent="0.2">
      <c r="B207" s="35"/>
      <c r="C207" s="68"/>
    </row>
    <row r="208" spans="2:3" x14ac:dyDescent="0.2">
      <c r="B208" s="35"/>
      <c r="C208" s="68"/>
    </row>
    <row r="209" spans="2:3" x14ac:dyDescent="0.2">
      <c r="B209" s="35"/>
      <c r="C209" s="68"/>
    </row>
    <row r="210" spans="2:3" x14ac:dyDescent="0.2">
      <c r="B210" s="35"/>
      <c r="C210" s="68"/>
    </row>
    <row r="211" spans="2:3" x14ac:dyDescent="0.2">
      <c r="B211" s="35"/>
      <c r="C211" s="68"/>
    </row>
    <row r="212" spans="2:3" x14ac:dyDescent="0.2">
      <c r="B212" s="35"/>
      <c r="C212" s="68"/>
    </row>
    <row r="213" spans="2:3" x14ac:dyDescent="0.2">
      <c r="B213" s="35"/>
      <c r="C213" s="68"/>
    </row>
    <row r="214" spans="2:3" x14ac:dyDescent="0.2">
      <c r="B214" s="35"/>
      <c r="C214" s="68"/>
    </row>
    <row r="215" spans="2:3" x14ac:dyDescent="0.2">
      <c r="B215" s="35"/>
      <c r="C215" s="68"/>
    </row>
    <row r="216" spans="2:3" x14ac:dyDescent="0.2">
      <c r="B216" s="35"/>
      <c r="C216" s="68"/>
    </row>
    <row r="217" spans="2:3" x14ac:dyDescent="0.2">
      <c r="B217" s="35"/>
      <c r="C217" s="68"/>
    </row>
    <row r="218" spans="2:3" x14ac:dyDescent="0.2">
      <c r="B218" s="35"/>
      <c r="C218" s="68"/>
    </row>
    <row r="219" spans="2:3" x14ac:dyDescent="0.2">
      <c r="B219" s="35"/>
      <c r="C219" s="68"/>
    </row>
    <row r="220" spans="2:3" x14ac:dyDescent="0.2">
      <c r="B220" s="35"/>
      <c r="C220" s="68"/>
    </row>
    <row r="221" spans="2:3" x14ac:dyDescent="0.2">
      <c r="B221" s="35"/>
      <c r="C221" s="68"/>
    </row>
    <row r="222" spans="2:3" x14ac:dyDescent="0.2">
      <c r="B222" s="35"/>
      <c r="C222" s="68"/>
    </row>
    <row r="223" spans="2:3" x14ac:dyDescent="0.2">
      <c r="B223" s="35"/>
      <c r="C223" s="68"/>
    </row>
    <row r="224" spans="2:3" x14ac:dyDescent="0.2">
      <c r="B224" s="35"/>
      <c r="C224" s="68"/>
    </row>
    <row r="225" spans="2:3" x14ac:dyDescent="0.2">
      <c r="B225" s="35"/>
      <c r="C225" s="68"/>
    </row>
    <row r="226" spans="2:3" x14ac:dyDescent="0.2">
      <c r="B226" s="35"/>
      <c r="C226" s="68"/>
    </row>
    <row r="227" spans="2:3" x14ac:dyDescent="0.2">
      <c r="B227" s="35"/>
      <c r="C227" s="68"/>
    </row>
    <row r="228" spans="2:3" x14ac:dyDescent="0.2">
      <c r="B228" s="35"/>
      <c r="C228" s="68"/>
    </row>
    <row r="229" spans="2:3" x14ac:dyDescent="0.2">
      <c r="B229" s="35"/>
      <c r="C229" s="68"/>
    </row>
    <row r="230" spans="2:3" x14ac:dyDescent="0.2">
      <c r="B230" s="35"/>
      <c r="C230" s="68"/>
    </row>
    <row r="231" spans="2:3" x14ac:dyDescent="0.2">
      <c r="B231" s="35"/>
      <c r="C231" s="68"/>
    </row>
    <row r="232" spans="2:3" x14ac:dyDescent="0.2">
      <c r="B232" s="35"/>
      <c r="C232" s="68"/>
    </row>
    <row r="233" spans="2:3" x14ac:dyDescent="0.2">
      <c r="B233" s="35"/>
      <c r="C233" s="68"/>
    </row>
    <row r="234" spans="2:3" x14ac:dyDescent="0.2">
      <c r="B234" s="35"/>
      <c r="C234" s="68"/>
    </row>
    <row r="235" spans="2:3" x14ac:dyDescent="0.2">
      <c r="B235" s="35"/>
      <c r="C235" s="68"/>
    </row>
    <row r="236" spans="2:3" x14ac:dyDescent="0.2">
      <c r="B236" s="35"/>
      <c r="C236" s="68"/>
    </row>
    <row r="237" spans="2:3" x14ac:dyDescent="0.2">
      <c r="B237" s="35"/>
      <c r="C237" s="68"/>
    </row>
    <row r="238" spans="2:3" x14ac:dyDescent="0.2">
      <c r="B238" s="35"/>
      <c r="C238" s="68"/>
    </row>
    <row r="239" spans="2:3" x14ac:dyDescent="0.2">
      <c r="B239" s="35"/>
      <c r="C239" s="68"/>
    </row>
    <row r="240" spans="2:3" x14ac:dyDescent="0.2">
      <c r="B240" s="35"/>
      <c r="C240" s="68"/>
    </row>
    <row r="241" spans="2:3" x14ac:dyDescent="0.2">
      <c r="B241" s="35"/>
      <c r="C241" s="68"/>
    </row>
    <row r="242" spans="2:3" x14ac:dyDescent="0.2">
      <c r="B242" s="35"/>
      <c r="C242" s="68"/>
    </row>
    <row r="243" spans="2:3" x14ac:dyDescent="0.2">
      <c r="B243" s="35"/>
      <c r="C243" s="68"/>
    </row>
    <row r="244" spans="2:3" x14ac:dyDescent="0.2">
      <c r="B244" s="35"/>
      <c r="C244" s="68"/>
    </row>
    <row r="245" spans="2:3" x14ac:dyDescent="0.2">
      <c r="B245" s="35"/>
      <c r="C245" s="68"/>
    </row>
    <row r="246" spans="2:3" x14ac:dyDescent="0.2">
      <c r="B246" s="35"/>
      <c r="C246" s="68"/>
    </row>
    <row r="247" spans="2:3" x14ac:dyDescent="0.2">
      <c r="B247" s="35"/>
      <c r="C247" s="68"/>
    </row>
    <row r="248" spans="2:3" x14ac:dyDescent="0.2">
      <c r="B248" s="35"/>
      <c r="C248" s="68"/>
    </row>
    <row r="249" spans="2:3" x14ac:dyDescent="0.2">
      <c r="B249" s="35"/>
      <c r="C249" s="68"/>
    </row>
    <row r="250" spans="2:3" x14ac:dyDescent="0.2">
      <c r="B250" s="35"/>
      <c r="C250" s="68"/>
    </row>
    <row r="251" spans="2:3" x14ac:dyDescent="0.2">
      <c r="B251" s="35"/>
      <c r="C251" s="68"/>
    </row>
    <row r="252" spans="2:3" x14ac:dyDescent="0.2">
      <c r="B252" s="35"/>
      <c r="C252" s="68"/>
    </row>
    <row r="253" spans="2:3" x14ac:dyDescent="0.2">
      <c r="B253" s="35"/>
      <c r="C253" s="68"/>
    </row>
    <row r="254" spans="2:3" x14ac:dyDescent="0.2">
      <c r="B254" s="35"/>
      <c r="C254" s="68"/>
    </row>
    <row r="255" spans="2:3" x14ac:dyDescent="0.2">
      <c r="B255" s="35"/>
      <c r="C255" s="68"/>
    </row>
    <row r="256" spans="2:3" x14ac:dyDescent="0.2">
      <c r="B256" s="35"/>
      <c r="C256" s="68"/>
    </row>
    <row r="257" spans="2:3" x14ac:dyDescent="0.2">
      <c r="B257" s="35"/>
      <c r="C257" s="68"/>
    </row>
    <row r="258" spans="2:3" x14ac:dyDescent="0.2">
      <c r="B258" s="35"/>
      <c r="C258" s="68"/>
    </row>
    <row r="259" spans="2:3" x14ac:dyDescent="0.2">
      <c r="B259" s="35"/>
      <c r="C259" s="68"/>
    </row>
    <row r="260" spans="2:3" x14ac:dyDescent="0.2">
      <c r="B260" s="35"/>
      <c r="C260" s="68"/>
    </row>
    <row r="261" spans="2:3" x14ac:dyDescent="0.2">
      <c r="B261" s="35"/>
      <c r="C261" s="68"/>
    </row>
    <row r="262" spans="2:3" x14ac:dyDescent="0.2">
      <c r="B262" s="35"/>
      <c r="C262" s="68"/>
    </row>
    <row r="263" spans="2:3" x14ac:dyDescent="0.2">
      <c r="B263" s="35"/>
      <c r="C263" s="68"/>
    </row>
    <row r="264" spans="2:3" x14ac:dyDescent="0.2">
      <c r="B264" s="35"/>
      <c r="C264" s="68"/>
    </row>
    <row r="265" spans="2:3" x14ac:dyDescent="0.2">
      <c r="B265" s="35"/>
      <c r="C265" s="68"/>
    </row>
    <row r="266" spans="2:3" x14ac:dyDescent="0.2">
      <c r="B266" s="35"/>
      <c r="C266" s="68"/>
    </row>
    <row r="267" spans="2:3" x14ac:dyDescent="0.2">
      <c r="B267" s="35"/>
      <c r="C267" s="68"/>
    </row>
    <row r="268" spans="2:3" x14ac:dyDescent="0.2">
      <c r="B268" s="35"/>
      <c r="C268" s="68"/>
    </row>
    <row r="269" spans="2:3" x14ac:dyDescent="0.2">
      <c r="B269" s="35"/>
      <c r="C269" s="68"/>
    </row>
    <row r="270" spans="2:3" x14ac:dyDescent="0.2">
      <c r="B270" s="35"/>
      <c r="C270" s="68"/>
    </row>
    <row r="271" spans="2:3" x14ac:dyDescent="0.2">
      <c r="B271" s="35"/>
      <c r="C271" s="68"/>
    </row>
    <row r="272" spans="2:3" x14ac:dyDescent="0.2">
      <c r="B272" s="35"/>
      <c r="C272" s="68"/>
    </row>
    <row r="273" spans="2:3" x14ac:dyDescent="0.2">
      <c r="B273" s="35"/>
      <c r="C273" s="68"/>
    </row>
    <row r="274" spans="2:3" x14ac:dyDescent="0.2">
      <c r="B274" s="35"/>
      <c r="C274" s="68"/>
    </row>
    <row r="275" spans="2:3" x14ac:dyDescent="0.2">
      <c r="B275" s="35"/>
      <c r="C275" s="68"/>
    </row>
    <row r="276" spans="2:3" x14ac:dyDescent="0.2">
      <c r="B276" s="35"/>
      <c r="C276" s="68"/>
    </row>
    <row r="277" spans="2:3" x14ac:dyDescent="0.2">
      <c r="B277" s="35"/>
      <c r="C277" s="68"/>
    </row>
    <row r="278" spans="2:3" x14ac:dyDescent="0.2">
      <c r="B278" s="35"/>
      <c r="C278" s="68"/>
    </row>
    <row r="279" spans="2:3" x14ac:dyDescent="0.2">
      <c r="B279" s="35"/>
      <c r="C279" s="68"/>
    </row>
    <row r="280" spans="2:3" x14ac:dyDescent="0.2">
      <c r="B280" s="35"/>
      <c r="C280" s="68"/>
    </row>
    <row r="281" spans="2:3" x14ac:dyDescent="0.2">
      <c r="B281" s="35"/>
      <c r="C281" s="68"/>
    </row>
    <row r="282" spans="2:3" x14ac:dyDescent="0.2">
      <c r="B282" s="35"/>
      <c r="C282" s="68"/>
    </row>
    <row r="283" spans="2:3" x14ac:dyDescent="0.2">
      <c r="B283" s="35"/>
      <c r="C283" s="68"/>
    </row>
    <row r="284" spans="2:3" x14ac:dyDescent="0.2">
      <c r="B284" s="35"/>
      <c r="C284" s="68"/>
    </row>
    <row r="285" spans="2:3" x14ac:dyDescent="0.2">
      <c r="B285" s="35"/>
      <c r="C285" s="68"/>
    </row>
    <row r="286" spans="2:3" x14ac:dyDescent="0.2">
      <c r="B286" s="35"/>
      <c r="C286" s="68"/>
    </row>
    <row r="287" spans="2:3" x14ac:dyDescent="0.2">
      <c r="B287" s="35"/>
      <c r="C287" s="68"/>
    </row>
    <row r="288" spans="2:3" x14ac:dyDescent="0.2">
      <c r="B288" s="35"/>
      <c r="C288" s="68"/>
    </row>
    <row r="289" spans="2:3" x14ac:dyDescent="0.2">
      <c r="B289" s="35"/>
      <c r="C289" s="68"/>
    </row>
    <row r="290" spans="2:3" x14ac:dyDescent="0.2">
      <c r="B290" s="35"/>
      <c r="C290" s="68"/>
    </row>
    <row r="291" spans="2:3" x14ac:dyDescent="0.2">
      <c r="B291" s="35"/>
      <c r="C291" s="68"/>
    </row>
    <row r="292" spans="2:3" x14ac:dyDescent="0.2">
      <c r="B292" s="35"/>
      <c r="C292" s="68"/>
    </row>
    <row r="293" spans="2:3" x14ac:dyDescent="0.2">
      <c r="B293" s="35"/>
      <c r="C293" s="68"/>
    </row>
    <row r="294" spans="2:3" x14ac:dyDescent="0.2">
      <c r="B294" s="35"/>
      <c r="C294" s="68"/>
    </row>
    <row r="295" spans="2:3" x14ac:dyDescent="0.2">
      <c r="B295" s="35"/>
      <c r="C295" s="68"/>
    </row>
    <row r="296" spans="2:3" x14ac:dyDescent="0.2">
      <c r="B296" s="35"/>
      <c r="C296" s="68"/>
    </row>
    <row r="297" spans="2:3" x14ac:dyDescent="0.2">
      <c r="B297" s="35"/>
      <c r="C297" s="68"/>
    </row>
    <row r="298" spans="2:3" x14ac:dyDescent="0.2">
      <c r="B298" s="35"/>
      <c r="C298" s="68"/>
    </row>
    <row r="299" spans="2:3" x14ac:dyDescent="0.2">
      <c r="B299" s="35"/>
      <c r="C299" s="68"/>
    </row>
    <row r="300" spans="2:3" x14ac:dyDescent="0.2">
      <c r="B300" s="35"/>
      <c r="C300" s="68"/>
    </row>
    <row r="301" spans="2:3" x14ac:dyDescent="0.2">
      <c r="B301" s="35"/>
      <c r="C301" s="68"/>
    </row>
    <row r="302" spans="2:3" x14ac:dyDescent="0.2">
      <c r="B302" s="35"/>
      <c r="C302" s="68"/>
    </row>
    <row r="303" spans="2:3" x14ac:dyDescent="0.2">
      <c r="B303" s="35"/>
      <c r="C303" s="68"/>
    </row>
    <row r="304" spans="2:3" x14ac:dyDescent="0.2">
      <c r="B304" s="35"/>
      <c r="C304" s="68"/>
    </row>
    <row r="305" spans="2:3" x14ac:dyDescent="0.2">
      <c r="B305" s="35"/>
      <c r="C305" s="68"/>
    </row>
    <row r="306" spans="2:3" x14ac:dyDescent="0.2">
      <c r="B306" s="35"/>
      <c r="C306" s="68"/>
    </row>
    <row r="307" spans="2:3" x14ac:dyDescent="0.2">
      <c r="B307" s="35"/>
      <c r="C307" s="68"/>
    </row>
    <row r="308" spans="2:3" x14ac:dyDescent="0.2">
      <c r="B308" s="35"/>
      <c r="C308" s="68"/>
    </row>
    <row r="309" spans="2:3" x14ac:dyDescent="0.2">
      <c r="B309" s="35"/>
      <c r="C309" s="68"/>
    </row>
    <row r="310" spans="2:3" x14ac:dyDescent="0.2">
      <c r="B310" s="35"/>
      <c r="C310" s="68"/>
    </row>
    <row r="311" spans="2:3" x14ac:dyDescent="0.2">
      <c r="B311" s="35"/>
      <c r="C311" s="68"/>
    </row>
    <row r="312" spans="2:3" x14ac:dyDescent="0.2">
      <c r="B312" s="35"/>
      <c r="C312" s="68"/>
    </row>
    <row r="313" spans="2:3" x14ac:dyDescent="0.2">
      <c r="B313" s="35"/>
      <c r="C313" s="68"/>
    </row>
    <row r="314" spans="2:3" x14ac:dyDescent="0.2">
      <c r="B314" s="35"/>
      <c r="C314" s="68"/>
    </row>
    <row r="315" spans="2:3" x14ac:dyDescent="0.2">
      <c r="B315" s="35"/>
      <c r="C315" s="68"/>
    </row>
    <row r="316" spans="2:3" x14ac:dyDescent="0.2">
      <c r="B316" s="35"/>
      <c r="C316" s="68"/>
    </row>
    <row r="317" spans="2:3" x14ac:dyDescent="0.2">
      <c r="B317" s="35"/>
      <c r="C317" s="68"/>
    </row>
    <row r="318" spans="2:3" x14ac:dyDescent="0.2">
      <c r="B318" s="35"/>
      <c r="C318" s="68"/>
    </row>
    <row r="319" spans="2:3" x14ac:dyDescent="0.2">
      <c r="B319" s="35"/>
      <c r="C319" s="68"/>
    </row>
    <row r="320" spans="2:3" x14ac:dyDescent="0.2">
      <c r="B320" s="35"/>
      <c r="C320" s="68"/>
    </row>
    <row r="321" spans="2:3" x14ac:dyDescent="0.2">
      <c r="B321" s="35"/>
      <c r="C321" s="68"/>
    </row>
    <row r="322" spans="2:3" x14ac:dyDescent="0.2">
      <c r="B322" s="35"/>
      <c r="C322" s="68"/>
    </row>
    <row r="323" spans="2:3" x14ac:dyDescent="0.2">
      <c r="B323" s="35"/>
      <c r="C323" s="68"/>
    </row>
    <row r="324" spans="2:3" x14ac:dyDescent="0.2">
      <c r="B324" s="35"/>
      <c r="C324" s="68"/>
    </row>
    <row r="325" spans="2:3" x14ac:dyDescent="0.2">
      <c r="B325" s="35"/>
      <c r="C325" s="68"/>
    </row>
    <row r="326" spans="2:3" x14ac:dyDescent="0.2">
      <c r="B326" s="35"/>
      <c r="C326" s="68"/>
    </row>
    <row r="327" spans="2:3" x14ac:dyDescent="0.2">
      <c r="B327" s="35"/>
      <c r="C327" s="68"/>
    </row>
    <row r="328" spans="2:3" x14ac:dyDescent="0.2">
      <c r="B328" s="35"/>
      <c r="C328" s="68"/>
    </row>
    <row r="329" spans="2:3" x14ac:dyDescent="0.2">
      <c r="B329" s="35"/>
      <c r="C329" s="68"/>
    </row>
    <row r="330" spans="2:3" x14ac:dyDescent="0.2">
      <c r="B330" s="35"/>
      <c r="C330" s="68"/>
    </row>
    <row r="331" spans="2:3" x14ac:dyDescent="0.2">
      <c r="B331" s="35"/>
      <c r="C331" s="68"/>
    </row>
    <row r="332" spans="2:3" x14ac:dyDescent="0.2">
      <c r="B332" s="35"/>
      <c r="C332" s="68"/>
    </row>
    <row r="333" spans="2:3" x14ac:dyDescent="0.2">
      <c r="B333" s="35"/>
      <c r="C333" s="68"/>
    </row>
    <row r="334" spans="2:3" x14ac:dyDescent="0.2">
      <c r="B334" s="35"/>
      <c r="C334" s="68"/>
    </row>
    <row r="335" spans="2:3" x14ac:dyDescent="0.2">
      <c r="B335" s="35"/>
      <c r="C335" s="68"/>
    </row>
    <row r="336" spans="2:3" x14ac:dyDescent="0.2">
      <c r="B336" s="35"/>
      <c r="C336" s="68"/>
    </row>
    <row r="337" spans="2:3" x14ac:dyDescent="0.2">
      <c r="B337" s="35"/>
      <c r="C337" s="68"/>
    </row>
    <row r="338" spans="2:3" x14ac:dyDescent="0.2">
      <c r="B338" s="35"/>
      <c r="C338" s="68"/>
    </row>
    <row r="339" spans="2:3" x14ac:dyDescent="0.2">
      <c r="B339" s="35"/>
      <c r="C339" s="68"/>
    </row>
    <row r="340" spans="2:3" x14ac:dyDescent="0.2">
      <c r="B340" s="35"/>
      <c r="C340" s="68"/>
    </row>
    <row r="341" spans="2:3" x14ac:dyDescent="0.2">
      <c r="B341" s="35"/>
      <c r="C341" s="68"/>
    </row>
    <row r="342" spans="2:3" x14ac:dyDescent="0.2">
      <c r="B342" s="35"/>
      <c r="C342" s="68"/>
    </row>
    <row r="343" spans="2:3" x14ac:dyDescent="0.2">
      <c r="B343" s="35"/>
      <c r="C343" s="68"/>
    </row>
    <row r="344" spans="2:3" x14ac:dyDescent="0.2">
      <c r="B344" s="35"/>
      <c r="C344" s="68"/>
    </row>
    <row r="345" spans="2:3" x14ac:dyDescent="0.2">
      <c r="B345" s="35"/>
      <c r="C345" s="68"/>
    </row>
    <row r="346" spans="2:3" x14ac:dyDescent="0.2">
      <c r="B346" s="35"/>
      <c r="C346" s="68"/>
    </row>
    <row r="347" spans="2:3" x14ac:dyDescent="0.2">
      <c r="B347" s="35"/>
      <c r="C347" s="68"/>
    </row>
    <row r="348" spans="2:3" x14ac:dyDescent="0.2">
      <c r="B348" s="35"/>
      <c r="C348" s="68"/>
    </row>
    <row r="349" spans="2:3" x14ac:dyDescent="0.2">
      <c r="B349" s="35"/>
      <c r="C349" s="68"/>
    </row>
    <row r="350" spans="2:3" x14ac:dyDescent="0.2">
      <c r="B350" s="35"/>
      <c r="C350" s="68"/>
    </row>
    <row r="351" spans="2:3" x14ac:dyDescent="0.2">
      <c r="B351" s="35"/>
      <c r="C351" s="68"/>
    </row>
    <row r="352" spans="2:3" x14ac:dyDescent="0.2">
      <c r="B352" s="35"/>
      <c r="C352" s="68"/>
    </row>
    <row r="353" spans="2:3" x14ac:dyDescent="0.2">
      <c r="B353" s="35"/>
      <c r="C353" s="68"/>
    </row>
    <row r="354" spans="2:3" x14ac:dyDescent="0.2">
      <c r="B354" s="35"/>
      <c r="C354" s="68"/>
    </row>
    <row r="355" spans="2:3" x14ac:dyDescent="0.2">
      <c r="B355" s="35"/>
      <c r="C355" s="68"/>
    </row>
    <row r="356" spans="2:3" x14ac:dyDescent="0.2">
      <c r="B356" s="35"/>
      <c r="C356" s="68"/>
    </row>
    <row r="357" spans="2:3" x14ac:dyDescent="0.2">
      <c r="B357" s="35"/>
      <c r="C357" s="68"/>
    </row>
    <row r="358" spans="2:3" x14ac:dyDescent="0.2">
      <c r="B358" s="35"/>
      <c r="C358" s="68"/>
    </row>
    <row r="359" spans="2:3" x14ac:dyDescent="0.2">
      <c r="B359" s="35"/>
      <c r="C359" s="68"/>
    </row>
    <row r="360" spans="2:3" x14ac:dyDescent="0.2">
      <c r="B360" s="35"/>
      <c r="C360" s="68"/>
    </row>
    <row r="361" spans="2:3" x14ac:dyDescent="0.2">
      <c r="B361" s="35"/>
      <c r="C361" s="68"/>
    </row>
    <row r="362" spans="2:3" x14ac:dyDescent="0.2">
      <c r="B362" s="35"/>
      <c r="C362" s="68"/>
    </row>
    <row r="363" spans="2:3" x14ac:dyDescent="0.2">
      <c r="B363" s="35"/>
      <c r="C363" s="68"/>
    </row>
    <row r="364" spans="2:3" x14ac:dyDescent="0.2">
      <c r="B364" s="35"/>
      <c r="C364" s="68"/>
    </row>
    <row r="365" spans="2:3" x14ac:dyDescent="0.2">
      <c r="B365" s="35"/>
      <c r="C365" s="68"/>
    </row>
    <row r="366" spans="2:3" x14ac:dyDescent="0.2">
      <c r="B366" s="35"/>
      <c r="C366" s="68"/>
    </row>
    <row r="367" spans="2:3" x14ac:dyDescent="0.2">
      <c r="B367" s="35"/>
      <c r="C367" s="68"/>
    </row>
    <row r="368" spans="2:3" x14ac:dyDescent="0.2">
      <c r="B368" s="35"/>
      <c r="C368" s="68"/>
    </row>
    <row r="369" spans="2:3" x14ac:dyDescent="0.2">
      <c r="B369" s="35"/>
      <c r="C369" s="68"/>
    </row>
    <row r="370" spans="2:3" x14ac:dyDescent="0.2">
      <c r="B370" s="35"/>
      <c r="C370" s="68"/>
    </row>
    <row r="371" spans="2:3" x14ac:dyDescent="0.2">
      <c r="B371" s="35"/>
      <c r="C371" s="68"/>
    </row>
    <row r="372" spans="2:3" x14ac:dyDescent="0.2">
      <c r="B372" s="35"/>
      <c r="C372" s="68"/>
    </row>
    <row r="373" spans="2:3" x14ac:dyDescent="0.2">
      <c r="B373" s="35"/>
      <c r="C373" s="68"/>
    </row>
    <row r="374" spans="2:3" x14ac:dyDescent="0.2">
      <c r="B374" s="35"/>
      <c r="C374" s="68"/>
    </row>
    <row r="375" spans="2:3" x14ac:dyDescent="0.2">
      <c r="B375" s="35"/>
      <c r="C375" s="68"/>
    </row>
    <row r="376" spans="2:3" x14ac:dyDescent="0.2">
      <c r="B376" s="35"/>
      <c r="C376" s="68"/>
    </row>
    <row r="377" spans="2:3" x14ac:dyDescent="0.2">
      <c r="B377" s="35"/>
      <c r="C377" s="68"/>
    </row>
    <row r="378" spans="2:3" x14ac:dyDescent="0.2">
      <c r="B378" s="35"/>
      <c r="C378" s="68"/>
    </row>
    <row r="379" spans="2:3" x14ac:dyDescent="0.2">
      <c r="B379" s="35"/>
      <c r="C379" s="68"/>
    </row>
    <row r="380" spans="2:3" x14ac:dyDescent="0.2">
      <c r="B380" s="35"/>
      <c r="C380" s="68"/>
    </row>
    <row r="381" spans="2:3" x14ac:dyDescent="0.2">
      <c r="B381" s="35"/>
      <c r="C381" s="68"/>
    </row>
    <row r="382" spans="2:3" x14ac:dyDescent="0.2">
      <c r="B382" s="35"/>
      <c r="C382" s="68"/>
    </row>
    <row r="383" spans="2:3" x14ac:dyDescent="0.2">
      <c r="B383" s="35"/>
      <c r="C383" s="68"/>
    </row>
    <row r="384" spans="2:3" x14ac:dyDescent="0.2">
      <c r="B384" s="35"/>
      <c r="C384" s="68"/>
    </row>
    <row r="385" spans="2:3" x14ac:dyDescent="0.2">
      <c r="B385" s="35"/>
      <c r="C385" s="68"/>
    </row>
    <row r="386" spans="2:3" x14ac:dyDescent="0.2">
      <c r="B386" s="35"/>
      <c r="C386" s="68"/>
    </row>
    <row r="387" spans="2:3" x14ac:dyDescent="0.2">
      <c r="B387" s="35"/>
      <c r="C387" s="68"/>
    </row>
    <row r="388" spans="2:3" x14ac:dyDescent="0.2">
      <c r="B388" s="35"/>
      <c r="C388" s="68"/>
    </row>
    <row r="389" spans="2:3" x14ac:dyDescent="0.2">
      <c r="B389" s="35"/>
      <c r="C389" s="68"/>
    </row>
    <row r="390" spans="2:3" x14ac:dyDescent="0.2">
      <c r="B390" s="35"/>
      <c r="C390" s="68"/>
    </row>
    <row r="391" spans="2:3" x14ac:dyDescent="0.2">
      <c r="B391" s="35"/>
      <c r="C391" s="68"/>
    </row>
    <row r="392" spans="2:3" x14ac:dyDescent="0.2">
      <c r="B392" s="35"/>
      <c r="C392" s="68"/>
    </row>
    <row r="393" spans="2:3" x14ac:dyDescent="0.2">
      <c r="B393" s="35"/>
      <c r="C393" s="68"/>
    </row>
    <row r="394" spans="2:3" x14ac:dyDescent="0.2">
      <c r="B394" s="35"/>
      <c r="C394" s="68"/>
    </row>
    <row r="395" spans="2:3" x14ac:dyDescent="0.2">
      <c r="B395" s="35"/>
      <c r="C395" s="68"/>
    </row>
    <row r="396" spans="2:3" x14ac:dyDescent="0.2">
      <c r="B396" s="35"/>
      <c r="C396" s="68"/>
    </row>
    <row r="397" spans="2:3" x14ac:dyDescent="0.2">
      <c r="B397" s="35"/>
      <c r="C397" s="68"/>
    </row>
    <row r="398" spans="2:3" x14ac:dyDescent="0.2">
      <c r="B398" s="35"/>
      <c r="C398" s="68"/>
    </row>
    <row r="399" spans="2:3" x14ac:dyDescent="0.2">
      <c r="B399" s="35"/>
      <c r="C399" s="68"/>
    </row>
    <row r="400" spans="2:3" x14ac:dyDescent="0.2">
      <c r="B400" s="35"/>
      <c r="C400" s="68"/>
    </row>
    <row r="401" spans="2:3" x14ac:dyDescent="0.2">
      <c r="B401" s="35"/>
      <c r="C401" s="68"/>
    </row>
    <row r="402" spans="2:3" x14ac:dyDescent="0.2">
      <c r="B402" s="35"/>
      <c r="C402" s="68"/>
    </row>
    <row r="403" spans="2:3" x14ac:dyDescent="0.2">
      <c r="B403" s="35"/>
      <c r="C403" s="68"/>
    </row>
    <row r="404" spans="2:3" x14ac:dyDescent="0.2">
      <c r="B404" s="35"/>
      <c r="C404" s="68"/>
    </row>
    <row r="405" spans="2:3" x14ac:dyDescent="0.2">
      <c r="B405" s="35"/>
      <c r="C405" s="68"/>
    </row>
    <row r="406" spans="2:3" x14ac:dyDescent="0.2">
      <c r="B406" s="35"/>
      <c r="C406" s="68"/>
    </row>
    <row r="407" spans="2:3" x14ac:dyDescent="0.2">
      <c r="B407" s="35"/>
      <c r="C407" s="68"/>
    </row>
    <row r="408" spans="2:3" x14ac:dyDescent="0.2">
      <c r="B408" s="35"/>
      <c r="C408" s="68"/>
    </row>
    <row r="409" spans="2:3" x14ac:dyDescent="0.2">
      <c r="B409" s="35"/>
      <c r="C409" s="68"/>
    </row>
    <row r="410" spans="2:3" x14ac:dyDescent="0.2">
      <c r="B410" s="35"/>
      <c r="C410" s="68"/>
    </row>
    <row r="411" spans="2:3" x14ac:dyDescent="0.2">
      <c r="B411" s="35"/>
      <c r="C411" s="68"/>
    </row>
    <row r="412" spans="2:3" x14ac:dyDescent="0.2">
      <c r="B412" s="35"/>
      <c r="C412" s="68"/>
    </row>
    <row r="413" spans="2:3" x14ac:dyDescent="0.2">
      <c r="B413" s="35"/>
      <c r="C413" s="68"/>
    </row>
    <row r="414" spans="2:3" x14ac:dyDescent="0.2">
      <c r="B414" s="35"/>
      <c r="C414" s="68"/>
    </row>
    <row r="415" spans="2:3" x14ac:dyDescent="0.2">
      <c r="B415" s="35"/>
      <c r="C415" s="68"/>
    </row>
    <row r="416" spans="2:3" x14ac:dyDescent="0.2">
      <c r="B416" s="35"/>
      <c r="C416" s="68"/>
    </row>
    <row r="417" spans="2:3" x14ac:dyDescent="0.2">
      <c r="B417" s="35"/>
      <c r="C417" s="68"/>
    </row>
    <row r="418" spans="2:3" x14ac:dyDescent="0.2">
      <c r="B418" s="35"/>
      <c r="C418" s="68"/>
    </row>
    <row r="419" spans="2:3" x14ac:dyDescent="0.2">
      <c r="B419" s="35"/>
      <c r="C419" s="68"/>
    </row>
    <row r="420" spans="2:3" x14ac:dyDescent="0.2">
      <c r="B420" s="35"/>
      <c r="C420" s="68"/>
    </row>
    <row r="421" spans="2:3" x14ac:dyDescent="0.2">
      <c r="B421" s="35"/>
      <c r="C421" s="68"/>
    </row>
    <row r="422" spans="2:3" x14ac:dyDescent="0.2">
      <c r="B422" s="35"/>
      <c r="C422" s="68"/>
    </row>
    <row r="423" spans="2:3" x14ac:dyDescent="0.2">
      <c r="B423" s="35"/>
      <c r="C423" s="68"/>
    </row>
    <row r="424" spans="2:3" x14ac:dyDescent="0.2">
      <c r="B424" s="35"/>
      <c r="C424" s="68"/>
    </row>
    <row r="425" spans="2:3" x14ac:dyDescent="0.2">
      <c r="B425" s="35"/>
      <c r="C425" s="68"/>
    </row>
    <row r="426" spans="2:3" x14ac:dyDescent="0.2">
      <c r="B426" s="35"/>
      <c r="C426" s="68"/>
    </row>
    <row r="427" spans="2:3" x14ac:dyDescent="0.2">
      <c r="B427" s="35"/>
      <c r="C427" s="68"/>
    </row>
    <row r="428" spans="2:3" x14ac:dyDescent="0.2">
      <c r="B428" s="35"/>
      <c r="C428" s="68"/>
    </row>
    <row r="429" spans="2:3" x14ac:dyDescent="0.2">
      <c r="B429" s="35"/>
      <c r="C429" s="68"/>
    </row>
    <row r="430" spans="2:3" x14ac:dyDescent="0.2">
      <c r="B430" s="35"/>
      <c r="C430" s="68"/>
    </row>
    <row r="431" spans="2:3" x14ac:dyDescent="0.2">
      <c r="B431" s="35"/>
      <c r="C431" s="68"/>
    </row>
    <row r="432" spans="2:3" x14ac:dyDescent="0.2">
      <c r="B432" s="35"/>
      <c r="C432" s="68"/>
    </row>
    <row r="433" spans="2:3" x14ac:dyDescent="0.2">
      <c r="B433" s="35"/>
      <c r="C433" s="68"/>
    </row>
    <row r="434" spans="2:3" x14ac:dyDescent="0.2">
      <c r="B434" s="35"/>
      <c r="C434" s="68"/>
    </row>
    <row r="435" spans="2:3" x14ac:dyDescent="0.2">
      <c r="B435" s="35"/>
      <c r="C435" s="68"/>
    </row>
    <row r="436" spans="2:3" x14ac:dyDescent="0.2">
      <c r="B436" s="35"/>
      <c r="C436" s="68"/>
    </row>
    <row r="437" spans="2:3" x14ac:dyDescent="0.2">
      <c r="B437" s="35"/>
      <c r="C437" s="68"/>
    </row>
    <row r="438" spans="2:3" x14ac:dyDescent="0.2">
      <c r="B438" s="35"/>
      <c r="C438" s="68"/>
    </row>
    <row r="439" spans="2:3" x14ac:dyDescent="0.2">
      <c r="B439" s="35"/>
      <c r="C439" s="68"/>
    </row>
    <row r="440" spans="2:3" x14ac:dyDescent="0.2">
      <c r="B440" s="35"/>
      <c r="C440" s="68"/>
    </row>
    <row r="441" spans="2:3" x14ac:dyDescent="0.2">
      <c r="B441" s="35"/>
      <c r="C441" s="68"/>
    </row>
    <row r="442" spans="2:3" x14ac:dyDescent="0.2">
      <c r="B442" s="35"/>
      <c r="C442" s="68"/>
    </row>
    <row r="443" spans="2:3" x14ac:dyDescent="0.2">
      <c r="B443" s="35"/>
      <c r="C443" s="68"/>
    </row>
    <row r="444" spans="2:3" x14ac:dyDescent="0.2">
      <c r="B444" s="35"/>
      <c r="C444" s="68"/>
    </row>
    <row r="445" spans="2:3" x14ac:dyDescent="0.2">
      <c r="B445" s="35"/>
      <c r="C445" s="68"/>
    </row>
    <row r="446" spans="2:3" x14ac:dyDescent="0.2">
      <c r="B446" s="35"/>
      <c r="C446" s="68"/>
    </row>
    <row r="447" spans="2:3" x14ac:dyDescent="0.2">
      <c r="B447" s="35"/>
      <c r="C447" s="68"/>
    </row>
    <row r="448" spans="2:3" x14ac:dyDescent="0.2">
      <c r="B448" s="35"/>
      <c r="C448" s="68"/>
    </row>
    <row r="449" spans="2:3" x14ac:dyDescent="0.2">
      <c r="B449" s="35"/>
      <c r="C449" s="68"/>
    </row>
    <row r="450" spans="2:3" x14ac:dyDescent="0.2">
      <c r="B450" s="35"/>
      <c r="C450" s="68"/>
    </row>
    <row r="451" spans="2:3" x14ac:dyDescent="0.2">
      <c r="B451" s="35"/>
      <c r="C451" s="68"/>
    </row>
    <row r="452" spans="2:3" x14ac:dyDescent="0.2">
      <c r="B452" s="35"/>
      <c r="C452" s="68"/>
    </row>
    <row r="453" spans="2:3" x14ac:dyDescent="0.2">
      <c r="B453" s="35"/>
      <c r="C453" s="68"/>
    </row>
    <row r="454" spans="2:3" x14ac:dyDescent="0.2">
      <c r="B454" s="35"/>
      <c r="C454" s="68"/>
    </row>
    <row r="455" spans="2:3" x14ac:dyDescent="0.2">
      <c r="B455" s="35"/>
      <c r="C455" s="68"/>
    </row>
    <row r="456" spans="2:3" x14ac:dyDescent="0.2">
      <c r="B456" s="35"/>
      <c r="C456" s="68"/>
    </row>
    <row r="457" spans="2:3" x14ac:dyDescent="0.2">
      <c r="B457" s="35"/>
      <c r="C457" s="68"/>
    </row>
    <row r="458" spans="2:3" x14ac:dyDescent="0.2">
      <c r="B458" s="35"/>
      <c r="C458" s="68"/>
    </row>
    <row r="459" spans="2:3" x14ac:dyDescent="0.2">
      <c r="B459" s="35"/>
      <c r="C459" s="68"/>
    </row>
    <row r="460" spans="2:3" x14ac:dyDescent="0.2">
      <c r="B460" s="35"/>
      <c r="C460" s="68"/>
    </row>
    <row r="461" spans="2:3" x14ac:dyDescent="0.2">
      <c r="B461" s="35"/>
      <c r="C461" s="68"/>
    </row>
    <row r="462" spans="2:3" x14ac:dyDescent="0.2">
      <c r="B462" s="35"/>
      <c r="C462" s="68"/>
    </row>
    <row r="463" spans="2:3" x14ac:dyDescent="0.2">
      <c r="B463" s="35"/>
      <c r="C463" s="68"/>
    </row>
    <row r="464" spans="2:3" x14ac:dyDescent="0.2">
      <c r="B464" s="35"/>
      <c r="C464" s="68"/>
    </row>
    <row r="465" spans="1:3" x14ac:dyDescent="0.2">
      <c r="B465" s="35"/>
      <c r="C465" s="68"/>
    </row>
    <row r="466" spans="1:3" x14ac:dyDescent="0.2">
      <c r="B466" s="35"/>
      <c r="C466" s="68"/>
    </row>
    <row r="467" spans="1:3" x14ac:dyDescent="0.2">
      <c r="B467" s="35"/>
      <c r="C467" s="68"/>
    </row>
    <row r="468" spans="1:3" x14ac:dyDescent="0.2">
      <c r="B468" s="35"/>
      <c r="C468" s="68"/>
    </row>
    <row r="469" spans="1:3" x14ac:dyDescent="0.2">
      <c r="B469" s="35"/>
      <c r="C469" s="68"/>
    </row>
    <row r="470" spans="1:3" x14ac:dyDescent="0.2">
      <c r="B470" s="35"/>
      <c r="C470" s="68"/>
    </row>
    <row r="471" spans="1:3" x14ac:dyDescent="0.2">
      <c r="B471" s="35"/>
      <c r="C471" s="68"/>
    </row>
    <row r="472" spans="1:3" x14ac:dyDescent="0.2">
      <c r="A472" s="23"/>
      <c r="B472" s="45"/>
      <c r="C472" s="68"/>
    </row>
    <row r="473" spans="1:3" x14ac:dyDescent="0.2">
      <c r="B473" s="35"/>
      <c r="C473" s="68"/>
    </row>
    <row r="474" spans="1:3" x14ac:dyDescent="0.2">
      <c r="B474" s="35"/>
      <c r="C474" s="68"/>
    </row>
    <row r="475" spans="1:3" x14ac:dyDescent="0.2">
      <c r="B475" s="35"/>
      <c r="C475" s="68"/>
    </row>
    <row r="476" spans="1:3" x14ac:dyDescent="0.2">
      <c r="A476" s="23"/>
      <c r="B476" s="45"/>
      <c r="C476" s="68"/>
    </row>
    <row r="477" spans="1:3" x14ac:dyDescent="0.2">
      <c r="B477" s="35"/>
      <c r="C477" s="68"/>
    </row>
    <row r="478" spans="1:3" x14ac:dyDescent="0.2">
      <c r="B478" s="35"/>
      <c r="C478" s="68"/>
    </row>
    <row r="479" spans="1:3" x14ac:dyDescent="0.2">
      <c r="B479" s="35"/>
      <c r="C479" s="68"/>
    </row>
    <row r="480" spans="1:3" x14ac:dyDescent="0.2">
      <c r="B480" s="35"/>
      <c r="C480" s="68"/>
    </row>
    <row r="481" spans="2:3" x14ac:dyDescent="0.2">
      <c r="B481" s="35"/>
      <c r="C481" s="68"/>
    </row>
    <row r="482" spans="2:3" x14ac:dyDescent="0.2">
      <c r="B482" s="35"/>
      <c r="C482" s="68"/>
    </row>
    <row r="483" spans="2:3" x14ac:dyDescent="0.2">
      <c r="B483" s="35"/>
      <c r="C483" s="68"/>
    </row>
    <row r="484" spans="2:3" x14ac:dyDescent="0.2">
      <c r="B484" s="35"/>
      <c r="C484" s="68"/>
    </row>
    <row r="485" spans="2:3" x14ac:dyDescent="0.2">
      <c r="B485" s="35"/>
      <c r="C485" s="68"/>
    </row>
    <row r="486" spans="2:3" x14ac:dyDescent="0.2">
      <c r="B486" s="35"/>
      <c r="C486" s="68"/>
    </row>
    <row r="487" spans="2:3" x14ac:dyDescent="0.2">
      <c r="B487" s="35"/>
      <c r="C487" s="68"/>
    </row>
    <row r="488" spans="2:3" x14ac:dyDescent="0.2">
      <c r="B488" s="35"/>
      <c r="C488" s="68"/>
    </row>
    <row r="489" spans="2:3" x14ac:dyDescent="0.2">
      <c r="B489" s="35"/>
      <c r="C489" s="68"/>
    </row>
    <row r="490" spans="2:3" x14ac:dyDescent="0.2">
      <c r="B490" s="35"/>
      <c r="C490" s="68"/>
    </row>
    <row r="491" spans="2:3" x14ac:dyDescent="0.2">
      <c r="B491" s="35"/>
      <c r="C491" s="68"/>
    </row>
    <row r="492" spans="2:3" x14ac:dyDescent="0.2">
      <c r="B492" s="35"/>
      <c r="C492" s="68"/>
    </row>
    <row r="493" spans="2:3" x14ac:dyDescent="0.2">
      <c r="B493" s="35"/>
      <c r="C493" s="68"/>
    </row>
    <row r="494" spans="2:3" x14ac:dyDescent="0.2">
      <c r="B494" s="35"/>
      <c r="C494" s="68"/>
    </row>
    <row r="495" spans="2:3" x14ac:dyDescent="0.2">
      <c r="B495" s="35"/>
      <c r="C495" s="68"/>
    </row>
    <row r="496" spans="2:3" x14ac:dyDescent="0.2">
      <c r="B496" s="35"/>
      <c r="C496" s="68"/>
    </row>
    <row r="497" spans="2:3" x14ac:dyDescent="0.2">
      <c r="B497" s="35"/>
      <c r="C497" s="68"/>
    </row>
    <row r="498" spans="2:3" x14ac:dyDescent="0.2">
      <c r="B498" s="35"/>
      <c r="C498" s="68"/>
    </row>
    <row r="499" spans="2:3" x14ac:dyDescent="0.2">
      <c r="B499" s="35"/>
      <c r="C499" s="68"/>
    </row>
    <row r="500" spans="2:3" x14ac:dyDescent="0.2">
      <c r="B500" s="35"/>
      <c r="C500" s="68"/>
    </row>
    <row r="501" spans="2:3" x14ac:dyDescent="0.2">
      <c r="B501" s="35"/>
      <c r="C501" s="68"/>
    </row>
    <row r="502" spans="2:3" x14ac:dyDescent="0.2">
      <c r="B502" s="35"/>
      <c r="C502" s="68"/>
    </row>
    <row r="503" spans="2:3" x14ac:dyDescent="0.2">
      <c r="B503" s="35"/>
      <c r="C503" s="68"/>
    </row>
    <row r="504" spans="2:3" x14ac:dyDescent="0.2">
      <c r="B504" s="35"/>
      <c r="C504" s="68"/>
    </row>
    <row r="505" spans="2:3" x14ac:dyDescent="0.2">
      <c r="B505" s="35"/>
      <c r="C505" s="68"/>
    </row>
    <row r="506" spans="2:3" x14ac:dyDescent="0.2">
      <c r="B506" s="35"/>
      <c r="C506" s="68"/>
    </row>
    <row r="507" spans="2:3" x14ac:dyDescent="0.2">
      <c r="B507" s="35"/>
      <c r="C507" s="68"/>
    </row>
    <row r="508" spans="2:3" x14ac:dyDescent="0.2">
      <c r="B508" s="35"/>
      <c r="C508" s="68"/>
    </row>
    <row r="509" spans="2:3" x14ac:dyDescent="0.2">
      <c r="B509" s="35"/>
      <c r="C509" s="68"/>
    </row>
    <row r="510" spans="2:3" x14ac:dyDescent="0.2">
      <c r="B510" s="35"/>
      <c r="C510" s="68"/>
    </row>
    <row r="511" spans="2:3" x14ac:dyDescent="0.2">
      <c r="B511" s="35"/>
      <c r="C511" s="68"/>
    </row>
    <row r="512" spans="2:3" x14ac:dyDescent="0.2">
      <c r="B512" s="35"/>
      <c r="C512" s="68"/>
    </row>
    <row r="513" spans="2:3" x14ac:dyDescent="0.2">
      <c r="B513" s="35"/>
      <c r="C513" s="68"/>
    </row>
    <row r="514" spans="2:3" x14ac:dyDescent="0.2">
      <c r="B514" s="35"/>
      <c r="C514" s="68"/>
    </row>
    <row r="515" spans="2:3" x14ac:dyDescent="0.2">
      <c r="B515" s="35"/>
      <c r="C515" s="68"/>
    </row>
    <row r="516" spans="2:3" x14ac:dyDescent="0.2">
      <c r="B516" s="35"/>
      <c r="C516" s="68"/>
    </row>
    <row r="517" spans="2:3" x14ac:dyDescent="0.2">
      <c r="B517" s="35"/>
      <c r="C517" s="68"/>
    </row>
    <row r="518" spans="2:3" x14ac:dyDescent="0.2">
      <c r="B518" s="35"/>
      <c r="C518" s="68"/>
    </row>
    <row r="519" spans="2:3" x14ac:dyDescent="0.2">
      <c r="B519" s="35"/>
      <c r="C519" s="68"/>
    </row>
    <row r="520" spans="2:3" x14ac:dyDescent="0.2">
      <c r="B520" s="35"/>
      <c r="C520" s="68"/>
    </row>
    <row r="521" spans="2:3" x14ac:dyDescent="0.2">
      <c r="B521" s="35"/>
      <c r="C521" s="68"/>
    </row>
    <row r="522" spans="2:3" x14ac:dyDescent="0.2">
      <c r="B522" s="35"/>
      <c r="C522" s="68"/>
    </row>
    <row r="523" spans="2:3" x14ac:dyDescent="0.2">
      <c r="B523" s="35"/>
      <c r="C523" s="68"/>
    </row>
    <row r="524" spans="2:3" x14ac:dyDescent="0.2">
      <c r="B524" s="35"/>
      <c r="C524" s="68"/>
    </row>
    <row r="525" spans="2:3" x14ac:dyDescent="0.2">
      <c r="B525" s="35"/>
      <c r="C525" s="68"/>
    </row>
    <row r="526" spans="2:3" x14ac:dyDescent="0.2">
      <c r="B526" s="35"/>
      <c r="C526" s="68"/>
    </row>
    <row r="527" spans="2:3" x14ac:dyDescent="0.2">
      <c r="B527" s="35"/>
      <c r="C527" s="68"/>
    </row>
    <row r="528" spans="2:3" x14ac:dyDescent="0.2">
      <c r="B528" s="35"/>
      <c r="C528" s="68"/>
    </row>
    <row r="529" spans="2:3" x14ac:dyDescent="0.2">
      <c r="B529" s="35"/>
      <c r="C529" s="68"/>
    </row>
    <row r="530" spans="2:3" x14ac:dyDescent="0.2">
      <c r="B530" s="35"/>
      <c r="C530" s="68"/>
    </row>
    <row r="531" spans="2:3" x14ac:dyDescent="0.2">
      <c r="B531" s="35"/>
      <c r="C531" s="68"/>
    </row>
    <row r="532" spans="2:3" x14ac:dyDescent="0.2">
      <c r="B532" s="35"/>
      <c r="C532" s="68"/>
    </row>
    <row r="533" spans="2:3" x14ac:dyDescent="0.2">
      <c r="B533" s="35"/>
      <c r="C533" s="68"/>
    </row>
    <row r="534" spans="2:3" x14ac:dyDescent="0.2">
      <c r="B534" s="35"/>
      <c r="C534" s="68"/>
    </row>
    <row r="535" spans="2:3" x14ac:dyDescent="0.2">
      <c r="B535" s="35"/>
      <c r="C535" s="68"/>
    </row>
    <row r="536" spans="2:3" x14ac:dyDescent="0.2">
      <c r="B536" s="35"/>
      <c r="C536" s="68"/>
    </row>
    <row r="537" spans="2:3" x14ac:dyDescent="0.2">
      <c r="B537" s="35"/>
      <c r="C537" s="68"/>
    </row>
    <row r="538" spans="2:3" x14ac:dyDescent="0.2">
      <c r="B538" s="35"/>
      <c r="C538" s="68"/>
    </row>
    <row r="539" spans="2:3" x14ac:dyDescent="0.2">
      <c r="B539" s="35"/>
      <c r="C539" s="68"/>
    </row>
    <row r="540" spans="2:3" x14ac:dyDescent="0.2">
      <c r="B540" s="35"/>
      <c r="C540" s="68"/>
    </row>
    <row r="541" spans="2:3" x14ac:dyDescent="0.2">
      <c r="B541" s="35"/>
      <c r="C541" s="68"/>
    </row>
    <row r="542" spans="2:3" x14ac:dyDescent="0.2">
      <c r="B542" s="35"/>
      <c r="C542" s="68"/>
    </row>
    <row r="543" spans="2:3" x14ac:dyDescent="0.2">
      <c r="B543" s="35"/>
      <c r="C543" s="68"/>
    </row>
    <row r="544" spans="2:3" x14ac:dyDescent="0.2">
      <c r="B544" s="35"/>
      <c r="C544" s="68"/>
    </row>
    <row r="545" spans="2:3" x14ac:dyDescent="0.2">
      <c r="B545" s="35"/>
      <c r="C545" s="68"/>
    </row>
    <row r="546" spans="2:3" x14ac:dyDescent="0.2">
      <c r="B546" s="35"/>
      <c r="C546" s="68"/>
    </row>
    <row r="547" spans="2:3" x14ac:dyDescent="0.2">
      <c r="B547" s="35"/>
      <c r="C547" s="68"/>
    </row>
    <row r="548" spans="2:3" x14ac:dyDescent="0.2">
      <c r="B548" s="35"/>
      <c r="C548" s="68"/>
    </row>
    <row r="549" spans="2:3" x14ac:dyDescent="0.2">
      <c r="B549" s="35"/>
      <c r="C549" s="68"/>
    </row>
    <row r="550" spans="2:3" x14ac:dyDescent="0.2">
      <c r="B550" s="35"/>
      <c r="C550" s="68"/>
    </row>
    <row r="551" spans="2:3" x14ac:dyDescent="0.2">
      <c r="B551" s="35"/>
      <c r="C551" s="68"/>
    </row>
    <row r="552" spans="2:3" x14ac:dyDescent="0.2">
      <c r="B552" s="35"/>
      <c r="C552" s="68"/>
    </row>
    <row r="553" spans="2:3" x14ac:dyDescent="0.2">
      <c r="B553" s="35"/>
      <c r="C553" s="68"/>
    </row>
    <row r="554" spans="2:3" x14ac:dyDescent="0.2">
      <c r="B554" s="35"/>
      <c r="C554" s="68"/>
    </row>
    <row r="555" spans="2:3" x14ac:dyDescent="0.2">
      <c r="B555" s="35"/>
      <c r="C555" s="68"/>
    </row>
    <row r="556" spans="2:3" x14ac:dyDescent="0.2">
      <c r="B556" s="35"/>
      <c r="C556" s="68"/>
    </row>
    <row r="557" spans="2:3" x14ac:dyDescent="0.2">
      <c r="B557" s="35"/>
      <c r="C557" s="68"/>
    </row>
    <row r="558" spans="2:3" x14ac:dyDescent="0.2">
      <c r="B558" s="35"/>
      <c r="C558" s="68"/>
    </row>
    <row r="559" spans="2:3" x14ac:dyDescent="0.2">
      <c r="B559" s="35"/>
      <c r="C559" s="68"/>
    </row>
    <row r="560" spans="2:3" x14ac:dyDescent="0.2">
      <c r="B560" s="35"/>
      <c r="C560" s="68"/>
    </row>
    <row r="561" spans="2:3" x14ac:dyDescent="0.2">
      <c r="B561" s="35"/>
      <c r="C561" s="68"/>
    </row>
    <row r="562" spans="2:3" x14ac:dyDescent="0.2">
      <c r="B562" s="35"/>
      <c r="C562" s="68"/>
    </row>
    <row r="563" spans="2:3" x14ac:dyDescent="0.2">
      <c r="B563" s="35"/>
      <c r="C563" s="68"/>
    </row>
    <row r="564" spans="2:3" x14ac:dyDescent="0.2">
      <c r="B564" s="35"/>
      <c r="C564" s="68"/>
    </row>
    <row r="565" spans="2:3" x14ac:dyDescent="0.2">
      <c r="B565" s="35"/>
      <c r="C565" s="68"/>
    </row>
    <row r="566" spans="2:3" x14ac:dyDescent="0.2">
      <c r="B566" s="35"/>
      <c r="C566" s="68"/>
    </row>
    <row r="567" spans="2:3" x14ac:dyDescent="0.2">
      <c r="B567" s="35"/>
      <c r="C567" s="68"/>
    </row>
    <row r="568" spans="2:3" x14ac:dyDescent="0.2">
      <c r="B568" s="35"/>
      <c r="C568" s="68"/>
    </row>
    <row r="569" spans="2:3" x14ac:dyDescent="0.2">
      <c r="B569" s="35"/>
      <c r="C569" s="68"/>
    </row>
    <row r="570" spans="2:3" x14ac:dyDescent="0.2">
      <c r="B570" s="35"/>
      <c r="C570" s="68"/>
    </row>
    <row r="571" spans="2:3" x14ac:dyDescent="0.2">
      <c r="B571" s="35"/>
      <c r="C571" s="68"/>
    </row>
    <row r="572" spans="2:3" x14ac:dyDescent="0.2">
      <c r="B572" s="35"/>
      <c r="C572" s="68"/>
    </row>
    <row r="573" spans="2:3" x14ac:dyDescent="0.2">
      <c r="B573" s="35"/>
      <c r="C573" s="68"/>
    </row>
    <row r="574" spans="2:3" x14ac:dyDescent="0.2">
      <c r="B574" s="35"/>
      <c r="C574" s="68"/>
    </row>
    <row r="575" spans="2:3" x14ac:dyDescent="0.2">
      <c r="B575" s="35"/>
      <c r="C575" s="68"/>
    </row>
    <row r="576" spans="2:3" x14ac:dyDescent="0.2">
      <c r="B576" s="35"/>
      <c r="C576" s="68"/>
    </row>
    <row r="577" spans="2:3" x14ac:dyDescent="0.2">
      <c r="B577" s="35"/>
      <c r="C577" s="68"/>
    </row>
    <row r="578" spans="2:3" x14ac:dyDescent="0.2">
      <c r="B578" s="35"/>
      <c r="C578" s="68"/>
    </row>
    <row r="579" spans="2:3" x14ac:dyDescent="0.2">
      <c r="B579" s="35"/>
      <c r="C579" s="68"/>
    </row>
    <row r="580" spans="2:3" x14ac:dyDescent="0.2">
      <c r="B580" s="35"/>
      <c r="C580" s="68"/>
    </row>
    <row r="581" spans="2:3" x14ac:dyDescent="0.2">
      <c r="B581" s="35"/>
      <c r="C581" s="68"/>
    </row>
    <row r="582" spans="2:3" x14ac:dyDescent="0.2">
      <c r="B582" s="35"/>
      <c r="C582" s="68"/>
    </row>
    <row r="583" spans="2:3" x14ac:dyDescent="0.2">
      <c r="B583" s="35"/>
      <c r="C583" s="68"/>
    </row>
    <row r="584" spans="2:3" x14ac:dyDescent="0.2">
      <c r="B584" s="35"/>
      <c r="C584" s="68"/>
    </row>
    <row r="585" spans="2:3" x14ac:dyDescent="0.2">
      <c r="B585" s="35"/>
      <c r="C585" s="68"/>
    </row>
    <row r="586" spans="2:3" x14ac:dyDescent="0.2">
      <c r="B586" s="35"/>
      <c r="C586" s="68"/>
    </row>
    <row r="587" spans="2:3" x14ac:dyDescent="0.2">
      <c r="B587" s="35"/>
      <c r="C587" s="68"/>
    </row>
    <row r="588" spans="2:3" x14ac:dyDescent="0.2">
      <c r="B588" s="102"/>
      <c r="C588" s="129"/>
    </row>
    <row r="589" spans="2:3" x14ac:dyDescent="0.2">
      <c r="B589" s="102"/>
      <c r="C589" s="129"/>
    </row>
    <row r="590" spans="2:3" x14ac:dyDescent="0.2">
      <c r="B590" s="102"/>
      <c r="C590" s="129"/>
    </row>
    <row r="591" spans="2:3" x14ac:dyDescent="0.2">
      <c r="B591" s="102"/>
      <c r="C591" s="129"/>
    </row>
    <row r="592" spans="2:3" x14ac:dyDescent="0.2">
      <c r="B592" s="102"/>
      <c r="C592" s="129"/>
    </row>
    <row r="593" spans="2:3" x14ac:dyDescent="0.2">
      <c r="B593" s="102"/>
      <c r="C593" s="129"/>
    </row>
    <row r="594" spans="2:3" x14ac:dyDescent="0.2">
      <c r="B594" s="102"/>
      <c r="C594" s="129"/>
    </row>
    <row r="595" spans="2:3" x14ac:dyDescent="0.2">
      <c r="B595" s="102"/>
      <c r="C595" s="129"/>
    </row>
    <row r="596" spans="2:3" x14ac:dyDescent="0.2">
      <c r="B596" s="102"/>
      <c r="C596" s="129"/>
    </row>
    <row r="597" spans="2:3" x14ac:dyDescent="0.2">
      <c r="B597" s="102"/>
      <c r="C597" s="129"/>
    </row>
    <row r="598" spans="2:3" x14ac:dyDescent="0.2">
      <c r="B598" s="102"/>
      <c r="C598" s="129"/>
    </row>
    <row r="599" spans="2:3" x14ac:dyDescent="0.2">
      <c r="B599" s="102"/>
      <c r="C599" s="129"/>
    </row>
    <row r="600" spans="2:3" x14ac:dyDescent="0.2">
      <c r="B600" s="102"/>
      <c r="C600" s="129"/>
    </row>
    <row r="601" spans="2:3" x14ac:dyDescent="0.2">
      <c r="B601" s="102"/>
      <c r="C601" s="129"/>
    </row>
    <row r="602" spans="2:3" x14ac:dyDescent="0.2">
      <c r="B602" s="102"/>
      <c r="C602" s="129"/>
    </row>
    <row r="603" spans="2:3" x14ac:dyDescent="0.2">
      <c r="B603" s="102"/>
      <c r="C603" s="129"/>
    </row>
    <row r="604" spans="2:3" x14ac:dyDescent="0.2">
      <c r="B604" s="102"/>
      <c r="C604" s="129"/>
    </row>
    <row r="605" spans="2:3" x14ac:dyDescent="0.2">
      <c r="B605" s="102"/>
      <c r="C605" s="129"/>
    </row>
    <row r="606" spans="2:3" x14ac:dyDescent="0.2">
      <c r="B606" s="102"/>
      <c r="C606" s="129"/>
    </row>
    <row r="607" spans="2:3" x14ac:dyDescent="0.2">
      <c r="B607" s="102"/>
      <c r="C607" s="129"/>
    </row>
    <row r="608" spans="2:3" x14ac:dyDescent="0.2">
      <c r="B608" s="102"/>
      <c r="C608" s="129"/>
    </row>
    <row r="609" spans="2:3" x14ac:dyDescent="0.2">
      <c r="B609" s="102"/>
      <c r="C609" s="129"/>
    </row>
    <row r="610" spans="2:3" x14ac:dyDescent="0.2">
      <c r="B610" s="102"/>
      <c r="C610" s="129"/>
    </row>
    <row r="611" spans="2:3" x14ac:dyDescent="0.2">
      <c r="B611" s="102"/>
      <c r="C611" s="129"/>
    </row>
    <row r="612" spans="2:3" x14ac:dyDescent="0.2">
      <c r="B612" s="102"/>
      <c r="C612" s="129"/>
    </row>
    <row r="613" spans="2:3" x14ac:dyDescent="0.2">
      <c r="B613" s="102"/>
      <c r="C613" s="129"/>
    </row>
    <row r="614" spans="2:3" x14ac:dyDescent="0.2">
      <c r="B614" s="102"/>
      <c r="C614" s="129"/>
    </row>
    <row r="615" spans="2:3" x14ac:dyDescent="0.2">
      <c r="B615" s="102"/>
      <c r="C615" s="129"/>
    </row>
    <row r="616" spans="2:3" x14ac:dyDescent="0.2">
      <c r="B616" s="102"/>
      <c r="C616" s="129"/>
    </row>
    <row r="617" spans="2:3" x14ac:dyDescent="0.2">
      <c r="B617" s="102"/>
      <c r="C617" s="129"/>
    </row>
    <row r="618" spans="2:3" x14ac:dyDescent="0.2">
      <c r="B618" s="102"/>
      <c r="C618" s="129"/>
    </row>
    <row r="619" spans="2:3" x14ac:dyDescent="0.2">
      <c r="B619" s="102"/>
      <c r="C619" s="129"/>
    </row>
    <row r="620" spans="2:3" x14ac:dyDescent="0.2">
      <c r="B620" s="102"/>
      <c r="C620" s="129"/>
    </row>
    <row r="621" spans="2:3" x14ac:dyDescent="0.2">
      <c r="B621" s="102"/>
      <c r="C621" s="129"/>
    </row>
    <row r="622" spans="2:3" x14ac:dyDescent="0.2">
      <c r="B622" s="102"/>
      <c r="C622" s="129"/>
    </row>
    <row r="623" spans="2:3" x14ac:dyDescent="0.2">
      <c r="B623" s="102"/>
      <c r="C623" s="129"/>
    </row>
    <row r="624" spans="2:3" x14ac:dyDescent="0.2">
      <c r="B624" s="102"/>
      <c r="C624" s="129"/>
    </row>
    <row r="625" spans="2:3" x14ac:dyDescent="0.2">
      <c r="B625" s="102"/>
      <c r="C625" s="129"/>
    </row>
    <row r="626" spans="2:3" x14ac:dyDescent="0.2">
      <c r="B626" s="102"/>
      <c r="C626" s="129"/>
    </row>
    <row r="627" spans="2:3" x14ac:dyDescent="0.2">
      <c r="B627" s="102"/>
      <c r="C627" s="129"/>
    </row>
    <row r="628" spans="2:3" x14ac:dyDescent="0.2">
      <c r="B628" s="102"/>
      <c r="C628" s="129"/>
    </row>
    <row r="629" spans="2:3" x14ac:dyDescent="0.2">
      <c r="B629" s="102"/>
      <c r="C629" s="129"/>
    </row>
    <row r="630" spans="2:3" x14ac:dyDescent="0.2">
      <c r="B630" s="102"/>
      <c r="C630" s="129"/>
    </row>
    <row r="631" spans="2:3" x14ac:dyDescent="0.2">
      <c r="B631" s="102"/>
      <c r="C631" s="129"/>
    </row>
    <row r="632" spans="2:3" x14ac:dyDescent="0.2">
      <c r="B632" s="102"/>
      <c r="C632" s="129"/>
    </row>
    <row r="633" spans="2:3" x14ac:dyDescent="0.2">
      <c r="B633" s="102"/>
      <c r="C633" s="129"/>
    </row>
    <row r="634" spans="2:3" x14ac:dyDescent="0.2">
      <c r="B634" s="102"/>
      <c r="C634" s="129"/>
    </row>
    <row r="635" spans="2:3" x14ac:dyDescent="0.2">
      <c r="B635" s="102"/>
      <c r="C635" s="129"/>
    </row>
    <row r="636" spans="2:3" x14ac:dyDescent="0.2">
      <c r="B636" s="102"/>
      <c r="C636" s="129"/>
    </row>
    <row r="637" spans="2:3" x14ac:dyDescent="0.2">
      <c r="B637" s="102"/>
      <c r="C637" s="129"/>
    </row>
    <row r="638" spans="2:3" x14ac:dyDescent="0.2">
      <c r="B638" s="102"/>
      <c r="C638" s="129"/>
    </row>
    <row r="639" spans="2:3" x14ac:dyDescent="0.2">
      <c r="B639" s="102"/>
      <c r="C639" s="129"/>
    </row>
    <row r="640" spans="2:3" x14ac:dyDescent="0.2">
      <c r="B640" s="102"/>
      <c r="C640" s="129"/>
    </row>
    <row r="641" spans="2:3" x14ac:dyDescent="0.2">
      <c r="B641" s="102"/>
      <c r="C641" s="129"/>
    </row>
    <row r="642" spans="2:3" x14ac:dyDescent="0.2">
      <c r="B642" s="102"/>
      <c r="C642" s="129"/>
    </row>
    <row r="643" spans="2:3" x14ac:dyDescent="0.2">
      <c r="B643" s="102"/>
      <c r="C643" s="129"/>
    </row>
    <row r="644" spans="2:3" x14ac:dyDescent="0.2">
      <c r="B644" s="102"/>
      <c r="C644" s="129"/>
    </row>
    <row r="645" spans="2:3" x14ac:dyDescent="0.2">
      <c r="B645" s="102"/>
      <c r="C645" s="129"/>
    </row>
    <row r="646" spans="2:3" x14ac:dyDescent="0.2">
      <c r="B646" s="102"/>
      <c r="C646" s="129"/>
    </row>
    <row r="647" spans="2:3" x14ac:dyDescent="0.2">
      <c r="B647" s="102"/>
      <c r="C647" s="129"/>
    </row>
    <row r="648" spans="2:3" x14ac:dyDescent="0.2">
      <c r="B648" s="102"/>
      <c r="C648" s="129"/>
    </row>
    <row r="649" spans="2:3" x14ac:dyDescent="0.2">
      <c r="B649" s="102"/>
      <c r="C649" s="129"/>
    </row>
    <row r="650" spans="2:3" x14ac:dyDescent="0.2">
      <c r="B650" s="102"/>
      <c r="C650" s="129"/>
    </row>
    <row r="651" spans="2:3" x14ac:dyDescent="0.2">
      <c r="B651" s="102"/>
      <c r="C651" s="129"/>
    </row>
    <row r="652" spans="2:3" x14ac:dyDescent="0.2">
      <c r="B652" s="102"/>
      <c r="C652" s="129"/>
    </row>
    <row r="653" spans="2:3" x14ac:dyDescent="0.2">
      <c r="B653" s="102"/>
      <c r="C653" s="129"/>
    </row>
    <row r="654" spans="2:3" x14ac:dyDescent="0.2">
      <c r="B654" s="102"/>
      <c r="C654" s="129"/>
    </row>
    <row r="655" spans="2:3" x14ac:dyDescent="0.2">
      <c r="B655" s="102"/>
      <c r="C655" s="129"/>
    </row>
    <row r="656" spans="2:3" x14ac:dyDescent="0.2">
      <c r="B656" s="102"/>
      <c r="C656" s="129"/>
    </row>
    <row r="657" spans="2:3" x14ac:dyDescent="0.2">
      <c r="B657" s="102"/>
      <c r="C657" s="129"/>
    </row>
    <row r="658" spans="2:3" x14ac:dyDescent="0.2">
      <c r="B658" s="102"/>
      <c r="C658" s="129"/>
    </row>
    <row r="659" spans="2:3" x14ac:dyDescent="0.2">
      <c r="B659" s="102"/>
      <c r="C659" s="129"/>
    </row>
    <row r="660" spans="2:3" x14ac:dyDescent="0.2">
      <c r="B660" s="102"/>
      <c r="C660" s="129"/>
    </row>
    <row r="661" spans="2:3" x14ac:dyDescent="0.2">
      <c r="B661" s="102"/>
      <c r="C661" s="129"/>
    </row>
    <row r="662" spans="2:3" x14ac:dyDescent="0.2">
      <c r="B662" s="102"/>
      <c r="C662" s="129"/>
    </row>
    <row r="663" spans="2:3" x14ac:dyDescent="0.2">
      <c r="B663" s="102"/>
      <c r="C663" s="129"/>
    </row>
    <row r="664" spans="2:3" x14ac:dyDescent="0.2">
      <c r="B664" s="102"/>
      <c r="C664" s="129"/>
    </row>
    <row r="665" spans="2:3" x14ac:dyDescent="0.2">
      <c r="B665" s="102"/>
      <c r="C665" s="129"/>
    </row>
    <row r="666" spans="2:3" x14ac:dyDescent="0.2">
      <c r="B666" s="102"/>
      <c r="C666" s="129"/>
    </row>
    <row r="667" spans="2:3" x14ac:dyDescent="0.2">
      <c r="B667" s="102"/>
      <c r="C667" s="129"/>
    </row>
    <row r="668" spans="2:3" x14ac:dyDescent="0.2">
      <c r="B668" s="102"/>
      <c r="C668" s="129"/>
    </row>
    <row r="669" spans="2:3" x14ac:dyDescent="0.2">
      <c r="B669" s="102"/>
      <c r="C669" s="129"/>
    </row>
    <row r="670" spans="2:3" x14ac:dyDescent="0.2">
      <c r="B670" s="102"/>
      <c r="C670" s="129"/>
    </row>
    <row r="671" spans="2:3" x14ac:dyDescent="0.2">
      <c r="B671" s="102"/>
      <c r="C671" s="129"/>
    </row>
    <row r="672" spans="2:3" x14ac:dyDescent="0.2">
      <c r="B672" s="102"/>
      <c r="C672" s="129"/>
    </row>
    <row r="673" spans="2:3" x14ac:dyDescent="0.2">
      <c r="B673" s="102"/>
      <c r="C673" s="129"/>
    </row>
    <row r="674" spans="2:3" x14ac:dyDescent="0.2">
      <c r="B674" s="102"/>
      <c r="C674" s="129"/>
    </row>
    <row r="675" spans="2:3" x14ac:dyDescent="0.2">
      <c r="B675" s="102"/>
      <c r="C675" s="129"/>
    </row>
    <row r="676" spans="2:3" x14ac:dyDescent="0.2">
      <c r="B676" s="102"/>
      <c r="C676" s="129"/>
    </row>
    <row r="677" spans="2:3" x14ac:dyDescent="0.2">
      <c r="B677" s="102"/>
      <c r="C677" s="129"/>
    </row>
    <row r="678" spans="2:3" x14ac:dyDescent="0.2">
      <c r="B678" s="102"/>
      <c r="C678" s="129"/>
    </row>
    <row r="679" spans="2:3" x14ac:dyDescent="0.2">
      <c r="B679" s="102"/>
      <c r="C679" s="129"/>
    </row>
    <row r="680" spans="2:3" x14ac:dyDescent="0.2">
      <c r="B680" s="102"/>
      <c r="C680" s="129"/>
    </row>
    <row r="681" spans="2:3" x14ac:dyDescent="0.2">
      <c r="B681" s="102"/>
      <c r="C681" s="129"/>
    </row>
    <row r="682" spans="2:3" x14ac:dyDescent="0.2">
      <c r="B682" s="102"/>
      <c r="C682" s="129"/>
    </row>
    <row r="683" spans="2:3" x14ac:dyDescent="0.2">
      <c r="B683" s="102"/>
      <c r="C683" s="129"/>
    </row>
    <row r="684" spans="2:3" x14ac:dyDescent="0.2">
      <c r="B684" s="102"/>
      <c r="C684" s="129"/>
    </row>
    <row r="685" spans="2:3" x14ac:dyDescent="0.2">
      <c r="B685" s="102"/>
      <c r="C685" s="129"/>
    </row>
    <row r="686" spans="2:3" x14ac:dyDescent="0.2">
      <c r="B686" s="102"/>
      <c r="C686" s="129"/>
    </row>
    <row r="687" spans="2:3" x14ac:dyDescent="0.2">
      <c r="B687" s="102"/>
      <c r="C687" s="129"/>
    </row>
    <row r="688" spans="2:3" x14ac:dyDescent="0.2">
      <c r="B688" s="102"/>
      <c r="C688" s="129"/>
    </row>
    <row r="689" spans="2:3" x14ac:dyDescent="0.2">
      <c r="B689" s="102"/>
      <c r="C689" s="129"/>
    </row>
    <row r="690" spans="2:3" x14ac:dyDescent="0.2">
      <c r="B690" s="102"/>
      <c r="C690" s="129"/>
    </row>
    <row r="691" spans="2:3" x14ac:dyDescent="0.2">
      <c r="B691" s="102"/>
      <c r="C691" s="129"/>
    </row>
    <row r="692" spans="2:3" x14ac:dyDescent="0.2">
      <c r="B692" s="102"/>
      <c r="C692" s="129"/>
    </row>
    <row r="693" spans="2:3" x14ac:dyDescent="0.2">
      <c r="B693" s="102"/>
      <c r="C693" s="129"/>
    </row>
    <row r="694" spans="2:3" x14ac:dyDescent="0.2">
      <c r="B694" s="102"/>
      <c r="C694" s="129"/>
    </row>
    <row r="695" spans="2:3" x14ac:dyDescent="0.2">
      <c r="B695" s="102"/>
      <c r="C695" s="129"/>
    </row>
    <row r="696" spans="2:3" x14ac:dyDescent="0.2">
      <c r="B696" s="102"/>
      <c r="C696" s="129"/>
    </row>
    <row r="697" spans="2:3" x14ac:dyDescent="0.2">
      <c r="B697" s="102"/>
      <c r="C697" s="129"/>
    </row>
    <row r="698" spans="2:3" x14ac:dyDescent="0.2">
      <c r="B698" s="102"/>
      <c r="C698" s="129"/>
    </row>
    <row r="699" spans="2:3" x14ac:dyDescent="0.2">
      <c r="B699" s="102"/>
      <c r="C699" s="129"/>
    </row>
    <row r="700" spans="2:3" x14ac:dyDescent="0.2">
      <c r="B700" s="102"/>
      <c r="C700" s="129"/>
    </row>
    <row r="701" spans="2:3" x14ac:dyDescent="0.2">
      <c r="B701" s="102"/>
      <c r="C701" s="129"/>
    </row>
    <row r="702" spans="2:3" x14ac:dyDescent="0.2">
      <c r="B702" s="102"/>
      <c r="C702" s="129"/>
    </row>
    <row r="703" spans="2:3" x14ac:dyDescent="0.2">
      <c r="B703" s="102"/>
      <c r="C703" s="129"/>
    </row>
    <row r="704" spans="2:3" x14ac:dyDescent="0.2">
      <c r="B704" s="102"/>
      <c r="C704" s="129"/>
    </row>
    <row r="705" spans="2:3" x14ac:dyDescent="0.2">
      <c r="B705" s="102"/>
      <c r="C705" s="129"/>
    </row>
    <row r="706" spans="2:3" x14ac:dyDescent="0.2">
      <c r="B706" s="102"/>
      <c r="C706" s="129"/>
    </row>
    <row r="707" spans="2:3" x14ac:dyDescent="0.2">
      <c r="B707" s="102"/>
      <c r="C707" s="129"/>
    </row>
    <row r="708" spans="2:3" x14ac:dyDescent="0.2">
      <c r="B708" s="102"/>
      <c r="C708" s="129"/>
    </row>
    <row r="709" spans="2:3" x14ac:dyDescent="0.2">
      <c r="B709" s="102"/>
      <c r="C709" s="129"/>
    </row>
    <row r="710" spans="2:3" x14ac:dyDescent="0.2">
      <c r="B710" s="102"/>
      <c r="C710" s="129"/>
    </row>
    <row r="711" spans="2:3" x14ac:dyDescent="0.2">
      <c r="B711" s="102"/>
      <c r="C711" s="129"/>
    </row>
    <row r="712" spans="2:3" x14ac:dyDescent="0.2">
      <c r="B712" s="102"/>
      <c r="C712" s="129"/>
    </row>
    <row r="713" spans="2:3" x14ac:dyDescent="0.2">
      <c r="B713" s="102"/>
      <c r="C713" s="129"/>
    </row>
    <row r="714" spans="2:3" x14ac:dyDescent="0.2">
      <c r="B714" s="102"/>
      <c r="C714" s="129"/>
    </row>
    <row r="715" spans="2:3" x14ac:dyDescent="0.2">
      <c r="B715" s="102"/>
      <c r="C715" s="129"/>
    </row>
    <row r="716" spans="2:3" x14ac:dyDescent="0.2">
      <c r="B716" s="102"/>
      <c r="C716" s="129"/>
    </row>
    <row r="717" spans="2:3" x14ac:dyDescent="0.2">
      <c r="B717" s="102"/>
      <c r="C717" s="129"/>
    </row>
    <row r="718" spans="2:3" x14ac:dyDescent="0.2">
      <c r="B718" s="102"/>
      <c r="C718" s="129"/>
    </row>
    <row r="719" spans="2:3" x14ac:dyDescent="0.2">
      <c r="B719" s="102"/>
      <c r="C719" s="129"/>
    </row>
    <row r="720" spans="2:3" x14ac:dyDescent="0.2">
      <c r="B720" s="102"/>
      <c r="C720" s="129"/>
    </row>
    <row r="721" spans="2:3" x14ac:dyDescent="0.2">
      <c r="B721" s="102"/>
      <c r="C721" s="129"/>
    </row>
    <row r="722" spans="2:3" x14ac:dyDescent="0.2">
      <c r="B722" s="102"/>
      <c r="C722" s="129"/>
    </row>
    <row r="723" spans="2:3" x14ac:dyDescent="0.2">
      <c r="B723" s="102"/>
      <c r="C723" s="129"/>
    </row>
    <row r="724" spans="2:3" x14ac:dyDescent="0.2">
      <c r="B724" s="102"/>
      <c r="C724" s="129"/>
    </row>
    <row r="725" spans="2:3" x14ac:dyDescent="0.2">
      <c r="B725" s="102"/>
      <c r="C725" s="129"/>
    </row>
    <row r="726" spans="2:3" x14ac:dyDescent="0.2">
      <c r="B726" s="102"/>
      <c r="C726" s="129"/>
    </row>
    <row r="727" spans="2:3" x14ac:dyDescent="0.2">
      <c r="B727" s="102"/>
      <c r="C727" s="129"/>
    </row>
    <row r="728" spans="2:3" x14ac:dyDescent="0.2">
      <c r="B728" s="102"/>
      <c r="C728" s="129"/>
    </row>
    <row r="729" spans="2:3" x14ac:dyDescent="0.2">
      <c r="B729" s="102"/>
      <c r="C729" s="129"/>
    </row>
    <row r="730" spans="2:3" x14ac:dyDescent="0.2">
      <c r="B730" s="102"/>
      <c r="C730" s="129"/>
    </row>
    <row r="731" spans="2:3" x14ac:dyDescent="0.2">
      <c r="B731" s="102"/>
      <c r="C731" s="129"/>
    </row>
    <row r="732" spans="2:3" x14ac:dyDescent="0.2">
      <c r="B732" s="102"/>
      <c r="C732" s="129"/>
    </row>
    <row r="733" spans="2:3" x14ac:dyDescent="0.2">
      <c r="B733" s="102"/>
      <c r="C733" s="129"/>
    </row>
    <row r="734" spans="2:3" x14ac:dyDescent="0.2">
      <c r="B734" s="102"/>
      <c r="C734" s="129"/>
    </row>
    <row r="735" spans="2:3" x14ac:dyDescent="0.2">
      <c r="B735" s="102"/>
      <c r="C735" s="129"/>
    </row>
    <row r="736" spans="2:3" x14ac:dyDescent="0.2">
      <c r="B736" s="102"/>
      <c r="C736" s="129"/>
    </row>
    <row r="737" spans="2:3" x14ac:dyDescent="0.2">
      <c r="B737" s="102"/>
      <c r="C737" s="129"/>
    </row>
    <row r="738" spans="2:3" x14ac:dyDescent="0.2">
      <c r="B738" s="102"/>
      <c r="C738" s="129"/>
    </row>
    <row r="739" spans="2:3" x14ac:dyDescent="0.2">
      <c r="B739" s="102"/>
      <c r="C739" s="129"/>
    </row>
    <row r="740" spans="2:3" x14ac:dyDescent="0.2">
      <c r="B740" s="102"/>
      <c r="C740" s="129"/>
    </row>
    <row r="741" spans="2:3" x14ac:dyDescent="0.2">
      <c r="B741" s="102"/>
      <c r="C741" s="129"/>
    </row>
    <row r="742" spans="2:3" x14ac:dyDescent="0.2">
      <c r="B742" s="102"/>
      <c r="C742" s="129"/>
    </row>
    <row r="743" spans="2:3" x14ac:dyDescent="0.2">
      <c r="B743" s="102"/>
      <c r="C743" s="129"/>
    </row>
    <row r="744" spans="2:3" x14ac:dyDescent="0.2">
      <c r="B744" s="102"/>
      <c r="C744" s="129"/>
    </row>
    <row r="745" spans="2:3" x14ac:dyDescent="0.2">
      <c r="B745" s="102"/>
      <c r="C745" s="129"/>
    </row>
    <row r="746" spans="2:3" x14ac:dyDescent="0.2">
      <c r="B746" s="102"/>
      <c r="C746" s="129"/>
    </row>
    <row r="747" spans="2:3" x14ac:dyDescent="0.2">
      <c r="B747" s="102"/>
      <c r="C747" s="129"/>
    </row>
    <row r="748" spans="2:3" x14ac:dyDescent="0.2">
      <c r="B748" s="102"/>
      <c r="C748" s="129"/>
    </row>
    <row r="749" spans="2:3" x14ac:dyDescent="0.2">
      <c r="B749" s="102"/>
      <c r="C749" s="129"/>
    </row>
    <row r="750" spans="2:3" x14ac:dyDescent="0.2">
      <c r="B750" s="102"/>
      <c r="C750" s="129"/>
    </row>
    <row r="751" spans="2:3" x14ac:dyDescent="0.2">
      <c r="B751" s="102"/>
      <c r="C751" s="129"/>
    </row>
    <row r="752" spans="2:3" x14ac:dyDescent="0.2">
      <c r="B752" s="102"/>
      <c r="C752" s="129"/>
    </row>
    <row r="753" spans="2:3" x14ac:dyDescent="0.2">
      <c r="B753" s="102"/>
      <c r="C753" s="129"/>
    </row>
    <row r="754" spans="2:3" x14ac:dyDescent="0.2">
      <c r="B754" s="102"/>
      <c r="C754" s="129"/>
    </row>
    <row r="755" spans="2:3" x14ac:dyDescent="0.2">
      <c r="B755" s="102"/>
      <c r="C755" s="129"/>
    </row>
    <row r="756" spans="2:3" x14ac:dyDescent="0.2">
      <c r="B756" s="102"/>
      <c r="C756" s="129"/>
    </row>
    <row r="757" spans="2:3" x14ac:dyDescent="0.2">
      <c r="B757" s="102"/>
      <c r="C757" s="129"/>
    </row>
    <row r="758" spans="2:3" x14ac:dyDescent="0.2">
      <c r="B758" s="102"/>
      <c r="C758" s="129"/>
    </row>
    <row r="759" spans="2:3" x14ac:dyDescent="0.2">
      <c r="B759" s="102"/>
      <c r="C759" s="129"/>
    </row>
    <row r="760" spans="2:3" x14ac:dyDescent="0.2">
      <c r="B760" s="102"/>
      <c r="C760" s="129"/>
    </row>
    <row r="761" spans="2:3" x14ac:dyDescent="0.2">
      <c r="B761" s="102"/>
      <c r="C761" s="129"/>
    </row>
    <row r="762" spans="2:3" x14ac:dyDescent="0.2">
      <c r="B762" s="102"/>
      <c r="C762" s="129"/>
    </row>
    <row r="763" spans="2:3" x14ac:dyDescent="0.2">
      <c r="B763" s="102"/>
      <c r="C763" s="129"/>
    </row>
    <row r="764" spans="2:3" x14ac:dyDescent="0.2">
      <c r="B764" s="102"/>
      <c r="C764" s="129"/>
    </row>
    <row r="765" spans="2:3" x14ac:dyDescent="0.2">
      <c r="B765" s="102"/>
      <c r="C765" s="129"/>
    </row>
    <row r="766" spans="2:3" x14ac:dyDescent="0.2">
      <c r="B766" s="102"/>
      <c r="C766" s="129"/>
    </row>
    <row r="767" spans="2:3" x14ac:dyDescent="0.2">
      <c r="B767" s="102"/>
      <c r="C767" s="129"/>
    </row>
    <row r="768" spans="2:3" x14ac:dyDescent="0.2">
      <c r="B768" s="102"/>
      <c r="C768" s="129"/>
    </row>
    <row r="769" spans="2:3" x14ac:dyDescent="0.2">
      <c r="B769" s="102"/>
      <c r="C769" s="129"/>
    </row>
    <row r="770" spans="2:3" x14ac:dyDescent="0.2">
      <c r="B770" s="102"/>
      <c r="C770" s="129"/>
    </row>
    <row r="771" spans="2:3" x14ac:dyDescent="0.2">
      <c r="B771" s="102"/>
      <c r="C771" s="129"/>
    </row>
    <row r="772" spans="2:3" x14ac:dyDescent="0.2">
      <c r="B772" s="102"/>
      <c r="C772" s="129"/>
    </row>
    <row r="773" spans="2:3" x14ac:dyDescent="0.2">
      <c r="B773" s="102"/>
      <c r="C773" s="129"/>
    </row>
    <row r="774" spans="2:3" x14ac:dyDescent="0.2">
      <c r="B774" s="102"/>
      <c r="C774" s="129"/>
    </row>
    <row r="775" spans="2:3" x14ac:dyDescent="0.2">
      <c r="B775" s="102"/>
      <c r="C775" s="129"/>
    </row>
    <row r="776" spans="2:3" x14ac:dyDescent="0.2">
      <c r="B776" s="102"/>
      <c r="C776" s="129"/>
    </row>
    <row r="777" spans="2:3" x14ac:dyDescent="0.2">
      <c r="B777" s="102"/>
      <c r="C777" s="129"/>
    </row>
    <row r="778" spans="2:3" x14ac:dyDescent="0.2">
      <c r="B778" s="102"/>
      <c r="C778" s="129"/>
    </row>
    <row r="779" spans="2:3" x14ac:dyDescent="0.2">
      <c r="B779" s="102"/>
      <c r="C779" s="129"/>
    </row>
    <row r="780" spans="2:3" x14ac:dyDescent="0.2">
      <c r="B780" s="102"/>
      <c r="C780" s="129"/>
    </row>
    <row r="781" spans="2:3" x14ac:dyDescent="0.2">
      <c r="B781" s="102"/>
      <c r="C781" s="129"/>
    </row>
    <row r="782" spans="2:3" x14ac:dyDescent="0.2">
      <c r="B782" s="102"/>
      <c r="C782" s="129"/>
    </row>
    <row r="783" spans="2:3" x14ac:dyDescent="0.2">
      <c r="B783" s="102"/>
      <c r="C783" s="129"/>
    </row>
    <row r="784" spans="2:3" x14ac:dyDescent="0.2">
      <c r="B784" s="102"/>
      <c r="C784" s="129"/>
    </row>
    <row r="785" spans="2:3" x14ac:dyDescent="0.2">
      <c r="B785" s="102"/>
      <c r="C785" s="129"/>
    </row>
    <row r="786" spans="2:3" x14ac:dyDescent="0.2">
      <c r="B786" s="102"/>
      <c r="C786" s="129"/>
    </row>
    <row r="787" spans="2:3" x14ac:dyDescent="0.2">
      <c r="B787" s="102"/>
      <c r="C787" s="129"/>
    </row>
    <row r="788" spans="2:3" x14ac:dyDescent="0.2">
      <c r="B788" s="102"/>
      <c r="C788" s="129"/>
    </row>
    <row r="789" spans="2:3" x14ac:dyDescent="0.2">
      <c r="B789" s="102"/>
      <c r="C789" s="129"/>
    </row>
    <row r="790" spans="2:3" x14ac:dyDescent="0.2">
      <c r="B790" s="102"/>
      <c r="C790" s="129"/>
    </row>
    <row r="791" spans="2:3" x14ac:dyDescent="0.2">
      <c r="B791" s="102"/>
      <c r="C791" s="129"/>
    </row>
    <row r="792" spans="2:3" x14ac:dyDescent="0.2">
      <c r="B792" s="102"/>
      <c r="C792" s="129"/>
    </row>
    <row r="793" spans="2:3" x14ac:dyDescent="0.2">
      <c r="B793" s="102"/>
      <c r="C793" s="129"/>
    </row>
    <row r="794" spans="2:3" x14ac:dyDescent="0.2">
      <c r="B794" s="102"/>
      <c r="C794" s="129"/>
    </row>
    <row r="795" spans="2:3" x14ac:dyDescent="0.2">
      <c r="B795" s="102"/>
      <c r="C795" s="129"/>
    </row>
    <row r="796" spans="2:3" x14ac:dyDescent="0.2">
      <c r="B796" s="102"/>
      <c r="C796" s="129"/>
    </row>
    <row r="797" spans="2:3" x14ac:dyDescent="0.2">
      <c r="B797" s="102"/>
      <c r="C797" s="129"/>
    </row>
    <row r="798" spans="2:3" x14ac:dyDescent="0.2">
      <c r="B798" s="102"/>
      <c r="C798" s="129"/>
    </row>
    <row r="799" spans="2:3" x14ac:dyDescent="0.2">
      <c r="B799" s="102"/>
      <c r="C799" s="129"/>
    </row>
    <row r="800" spans="2:3" x14ac:dyDescent="0.2">
      <c r="B800" s="102"/>
      <c r="C800" s="129"/>
    </row>
    <row r="801" spans="2:3" x14ac:dyDescent="0.2">
      <c r="B801" s="102"/>
      <c r="C801" s="129"/>
    </row>
    <row r="802" spans="2:3" x14ac:dyDescent="0.2">
      <c r="B802" s="102"/>
      <c r="C802" s="129"/>
    </row>
    <row r="803" spans="2:3" x14ac:dyDescent="0.2">
      <c r="B803" s="102"/>
      <c r="C803" s="129"/>
    </row>
    <row r="804" spans="2:3" x14ac:dyDescent="0.2">
      <c r="B804" s="102"/>
      <c r="C804" s="129"/>
    </row>
    <row r="805" spans="2:3" x14ac:dyDescent="0.2">
      <c r="B805" s="102"/>
      <c r="C805" s="129"/>
    </row>
    <row r="806" spans="2:3" x14ac:dyDescent="0.2">
      <c r="B806" s="102"/>
      <c r="C806" s="129"/>
    </row>
    <row r="807" spans="2:3" x14ac:dyDescent="0.2">
      <c r="B807" s="102"/>
      <c r="C807" s="129"/>
    </row>
    <row r="808" spans="2:3" x14ac:dyDescent="0.2">
      <c r="B808" s="102"/>
      <c r="C808" s="129"/>
    </row>
    <row r="809" spans="2:3" x14ac:dyDescent="0.2">
      <c r="B809" s="102"/>
      <c r="C809" s="129"/>
    </row>
    <row r="810" spans="2:3" x14ac:dyDescent="0.2">
      <c r="B810" s="102"/>
      <c r="C810" s="129"/>
    </row>
    <row r="811" spans="2:3" x14ac:dyDescent="0.2">
      <c r="B811" s="102"/>
      <c r="C811" s="129"/>
    </row>
    <row r="812" spans="2:3" x14ac:dyDescent="0.2">
      <c r="B812" s="102"/>
      <c r="C812" s="129"/>
    </row>
    <row r="813" spans="2:3" x14ac:dyDescent="0.2">
      <c r="B813" s="102"/>
      <c r="C813" s="129"/>
    </row>
    <row r="814" spans="2:3" x14ac:dyDescent="0.2">
      <c r="B814" s="102"/>
      <c r="C814" s="129"/>
    </row>
    <row r="815" spans="2:3" x14ac:dyDescent="0.2">
      <c r="B815" s="102"/>
      <c r="C815" s="129"/>
    </row>
    <row r="816" spans="2:3" x14ac:dyDescent="0.2">
      <c r="B816" s="102"/>
      <c r="C816" s="129"/>
    </row>
    <row r="817" spans="2:3" x14ac:dyDescent="0.2">
      <c r="B817" s="102"/>
      <c r="C817" s="129"/>
    </row>
    <row r="818" spans="2:3" x14ac:dyDescent="0.2">
      <c r="B818" s="102"/>
      <c r="C818" s="129"/>
    </row>
    <row r="819" spans="2:3" x14ac:dyDescent="0.2">
      <c r="B819" s="102"/>
      <c r="C819" s="129"/>
    </row>
    <row r="820" spans="2:3" x14ac:dyDescent="0.2">
      <c r="B820" s="102"/>
      <c r="C820" s="129"/>
    </row>
    <row r="821" spans="2:3" x14ac:dyDescent="0.2">
      <c r="B821" s="102"/>
      <c r="C821" s="129"/>
    </row>
    <row r="822" spans="2:3" x14ac:dyDescent="0.2">
      <c r="B822" s="102"/>
      <c r="C822" s="129"/>
    </row>
    <row r="823" spans="2:3" x14ac:dyDescent="0.2">
      <c r="B823" s="102"/>
      <c r="C823" s="129"/>
    </row>
    <row r="824" spans="2:3" x14ac:dyDescent="0.2">
      <c r="B824" s="102"/>
      <c r="C824" s="129"/>
    </row>
    <row r="825" spans="2:3" x14ac:dyDescent="0.2">
      <c r="B825" s="102"/>
      <c r="C825" s="129"/>
    </row>
    <row r="826" spans="2:3" x14ac:dyDescent="0.2">
      <c r="B826" s="102"/>
      <c r="C826" s="129"/>
    </row>
    <row r="827" spans="2:3" x14ac:dyDescent="0.2">
      <c r="B827" s="102"/>
      <c r="C827" s="129"/>
    </row>
    <row r="828" spans="2:3" x14ac:dyDescent="0.2">
      <c r="B828" s="102"/>
      <c r="C828" s="129"/>
    </row>
    <row r="829" spans="2:3" x14ac:dyDescent="0.2">
      <c r="B829" s="102"/>
      <c r="C829" s="129"/>
    </row>
    <row r="830" spans="2:3" x14ac:dyDescent="0.2">
      <c r="B830" s="102"/>
      <c r="C830" s="129"/>
    </row>
    <row r="831" spans="2:3" x14ac:dyDescent="0.2">
      <c r="B831" s="102"/>
      <c r="C831" s="129"/>
    </row>
    <row r="832" spans="2:3" x14ac:dyDescent="0.2">
      <c r="B832" s="102"/>
      <c r="C832" s="129"/>
    </row>
    <row r="833" spans="2:3" x14ac:dyDescent="0.2">
      <c r="B833" s="102"/>
      <c r="C833" s="129"/>
    </row>
    <row r="834" spans="2:3" x14ac:dyDescent="0.2">
      <c r="B834" s="102"/>
      <c r="C834" s="129"/>
    </row>
    <row r="835" spans="2:3" x14ac:dyDescent="0.2">
      <c r="B835" s="102"/>
      <c r="C835" s="129"/>
    </row>
    <row r="836" spans="2:3" x14ac:dyDescent="0.2">
      <c r="B836" s="102"/>
      <c r="C836" s="129"/>
    </row>
    <row r="837" spans="2:3" x14ac:dyDescent="0.2">
      <c r="B837" s="102"/>
      <c r="C837" s="129"/>
    </row>
    <row r="838" spans="2:3" x14ac:dyDescent="0.2">
      <c r="B838" s="102"/>
      <c r="C838" s="129"/>
    </row>
    <row r="839" spans="2:3" x14ac:dyDescent="0.2">
      <c r="B839" s="102"/>
      <c r="C839" s="129"/>
    </row>
    <row r="840" spans="2:3" x14ac:dyDescent="0.2">
      <c r="B840" s="102"/>
      <c r="C840" s="129"/>
    </row>
    <row r="841" spans="2:3" x14ac:dyDescent="0.2">
      <c r="B841" s="102"/>
      <c r="C841" s="129"/>
    </row>
    <row r="842" spans="2:3" x14ac:dyDescent="0.2">
      <c r="B842" s="102"/>
      <c r="C842" s="129"/>
    </row>
    <row r="843" spans="2:3" x14ac:dyDescent="0.2">
      <c r="B843" s="102"/>
      <c r="C843" s="129"/>
    </row>
    <row r="844" spans="2:3" x14ac:dyDescent="0.2">
      <c r="B844" s="102"/>
      <c r="C844" s="129"/>
    </row>
    <row r="845" spans="2:3" x14ac:dyDescent="0.2">
      <c r="B845" s="102"/>
      <c r="C845" s="129"/>
    </row>
    <row r="846" spans="2:3" x14ac:dyDescent="0.2">
      <c r="B846" s="102"/>
      <c r="C846" s="129"/>
    </row>
    <row r="847" spans="2:3" x14ac:dyDescent="0.2">
      <c r="B847" s="102"/>
      <c r="C847" s="129"/>
    </row>
    <row r="848" spans="2:3" x14ac:dyDescent="0.2">
      <c r="B848" s="102"/>
      <c r="C848" s="129"/>
    </row>
    <row r="849" spans="2:3" x14ac:dyDescent="0.2">
      <c r="B849" s="102"/>
      <c r="C849" s="129"/>
    </row>
    <row r="850" spans="2:3" x14ac:dyDescent="0.2">
      <c r="B850" s="102"/>
      <c r="C850" s="129"/>
    </row>
    <row r="851" spans="2:3" x14ac:dyDescent="0.2">
      <c r="B851" s="102"/>
      <c r="C851" s="129"/>
    </row>
    <row r="852" spans="2:3" x14ac:dyDescent="0.2">
      <c r="B852" s="102"/>
      <c r="C852" s="129"/>
    </row>
    <row r="853" spans="2:3" x14ac:dyDescent="0.2">
      <c r="B853" s="102"/>
      <c r="C853" s="129"/>
    </row>
    <row r="854" spans="2:3" x14ac:dyDescent="0.2">
      <c r="B854" s="102"/>
      <c r="C854" s="129"/>
    </row>
    <row r="855" spans="2:3" x14ac:dyDescent="0.2">
      <c r="B855" s="102"/>
      <c r="C855" s="129"/>
    </row>
    <row r="856" spans="2:3" x14ac:dyDescent="0.2">
      <c r="B856" s="102"/>
      <c r="C856" s="129"/>
    </row>
    <row r="857" spans="2:3" x14ac:dyDescent="0.2">
      <c r="B857" s="102"/>
      <c r="C857" s="129"/>
    </row>
    <row r="858" spans="2:3" x14ac:dyDescent="0.2">
      <c r="B858" s="102"/>
      <c r="C858" s="129"/>
    </row>
    <row r="859" spans="2:3" x14ac:dyDescent="0.2">
      <c r="B859" s="102"/>
      <c r="C859" s="129"/>
    </row>
    <row r="860" spans="2:3" x14ac:dyDescent="0.2">
      <c r="B860" s="102"/>
      <c r="C860" s="129"/>
    </row>
    <row r="861" spans="2:3" x14ac:dyDescent="0.2">
      <c r="B861" s="102"/>
      <c r="C861" s="129"/>
    </row>
    <row r="862" spans="2:3" x14ac:dyDescent="0.2">
      <c r="B862" s="102"/>
      <c r="C862" s="129"/>
    </row>
    <row r="863" spans="2:3" x14ac:dyDescent="0.2">
      <c r="B863" s="102"/>
      <c r="C863" s="129"/>
    </row>
    <row r="864" spans="2:3" x14ac:dyDescent="0.2">
      <c r="B864" s="102"/>
      <c r="C864" s="129"/>
    </row>
    <row r="865" spans="2:3" x14ac:dyDescent="0.2">
      <c r="B865" s="102"/>
      <c r="C865" s="129"/>
    </row>
    <row r="866" spans="2:3" x14ac:dyDescent="0.2">
      <c r="B866" s="102"/>
      <c r="C866" s="129"/>
    </row>
    <row r="867" spans="2:3" x14ac:dyDescent="0.2">
      <c r="B867" s="102"/>
      <c r="C867" s="129"/>
    </row>
    <row r="868" spans="2:3" x14ac:dyDescent="0.2">
      <c r="B868" s="102"/>
      <c r="C868" s="129"/>
    </row>
    <row r="869" spans="2:3" x14ac:dyDescent="0.2">
      <c r="B869" s="102"/>
      <c r="C869" s="129"/>
    </row>
    <row r="870" spans="2:3" x14ac:dyDescent="0.2">
      <c r="B870" s="102"/>
      <c r="C870" s="129"/>
    </row>
    <row r="871" spans="2:3" x14ac:dyDescent="0.2">
      <c r="B871" s="102"/>
      <c r="C871" s="129"/>
    </row>
    <row r="872" spans="2:3" x14ac:dyDescent="0.2">
      <c r="B872" s="102"/>
      <c r="C872" s="129"/>
    </row>
    <row r="873" spans="2:3" x14ac:dyDescent="0.2">
      <c r="B873" s="102"/>
      <c r="C873" s="129"/>
    </row>
    <row r="874" spans="2:3" x14ac:dyDescent="0.2">
      <c r="B874" s="102"/>
      <c r="C874" s="129"/>
    </row>
    <row r="875" spans="2:3" x14ac:dyDescent="0.2">
      <c r="B875" s="102"/>
      <c r="C875" s="129"/>
    </row>
    <row r="876" spans="2:3" x14ac:dyDescent="0.2">
      <c r="B876" s="102"/>
      <c r="C876" s="129"/>
    </row>
    <row r="877" spans="2:3" x14ac:dyDescent="0.2">
      <c r="B877" s="102"/>
      <c r="C877" s="129"/>
    </row>
    <row r="878" spans="2:3" x14ac:dyDescent="0.2">
      <c r="B878" s="102"/>
      <c r="C878" s="129"/>
    </row>
    <row r="879" spans="2:3" x14ac:dyDescent="0.2">
      <c r="B879" s="102"/>
      <c r="C879" s="129"/>
    </row>
    <row r="880" spans="2:3" x14ac:dyDescent="0.2">
      <c r="B880" s="102"/>
      <c r="C880" s="129"/>
    </row>
    <row r="881" spans="2:3" x14ac:dyDescent="0.2">
      <c r="B881" s="102"/>
      <c r="C881" s="129"/>
    </row>
    <row r="882" spans="2:3" x14ac:dyDescent="0.2">
      <c r="B882" s="102"/>
      <c r="C882" s="129"/>
    </row>
    <row r="883" spans="2:3" x14ac:dyDescent="0.2">
      <c r="B883" s="102"/>
      <c r="C883" s="129"/>
    </row>
    <row r="884" spans="2:3" x14ac:dyDescent="0.2">
      <c r="B884" s="102"/>
      <c r="C884" s="129"/>
    </row>
    <row r="885" spans="2:3" x14ac:dyDescent="0.2">
      <c r="B885" s="102"/>
      <c r="C885" s="129"/>
    </row>
    <row r="886" spans="2:3" x14ac:dyDescent="0.2">
      <c r="B886" s="102"/>
      <c r="C886" s="129"/>
    </row>
    <row r="887" spans="2:3" x14ac:dyDescent="0.2">
      <c r="B887" s="102"/>
      <c r="C887" s="129"/>
    </row>
    <row r="888" spans="2:3" x14ac:dyDescent="0.2">
      <c r="B888" s="102"/>
      <c r="C888" s="129"/>
    </row>
    <row r="889" spans="2:3" x14ac:dyDescent="0.2">
      <c r="B889" s="102"/>
      <c r="C889" s="129"/>
    </row>
    <row r="890" spans="2:3" x14ac:dyDescent="0.2">
      <c r="B890" s="102"/>
      <c r="C890" s="129"/>
    </row>
    <row r="891" spans="2:3" x14ac:dyDescent="0.2">
      <c r="B891" s="102"/>
      <c r="C891" s="129"/>
    </row>
    <row r="892" spans="2:3" x14ac:dyDescent="0.2">
      <c r="B892" s="102"/>
      <c r="C892" s="129"/>
    </row>
    <row r="893" spans="2:3" x14ac:dyDescent="0.2">
      <c r="B893" s="102"/>
      <c r="C893" s="129"/>
    </row>
    <row r="894" spans="2:3" x14ac:dyDescent="0.2">
      <c r="B894" s="102"/>
      <c r="C894" s="129"/>
    </row>
    <row r="895" spans="2:3" x14ac:dyDescent="0.2">
      <c r="B895" s="102"/>
      <c r="C895" s="129"/>
    </row>
    <row r="896" spans="2:3" x14ac:dyDescent="0.2">
      <c r="B896" s="102"/>
      <c r="C896" s="129"/>
    </row>
    <row r="897" spans="2:3" x14ac:dyDescent="0.2">
      <c r="B897" s="102"/>
      <c r="C897" s="129"/>
    </row>
    <row r="898" spans="2:3" x14ac:dyDescent="0.2">
      <c r="B898" s="102"/>
      <c r="C898" s="129"/>
    </row>
    <row r="899" spans="2:3" x14ac:dyDescent="0.2">
      <c r="B899" s="102"/>
      <c r="C899" s="129"/>
    </row>
    <row r="900" spans="2:3" x14ac:dyDescent="0.2">
      <c r="B900" s="102"/>
      <c r="C900" s="129"/>
    </row>
    <row r="901" spans="2:3" x14ac:dyDescent="0.2">
      <c r="B901" s="102"/>
      <c r="C901" s="129"/>
    </row>
    <row r="902" spans="2:3" x14ac:dyDescent="0.2">
      <c r="B902" s="102"/>
      <c r="C902" s="129"/>
    </row>
    <row r="903" spans="2:3" x14ac:dyDescent="0.2">
      <c r="B903" s="102"/>
      <c r="C903" s="129"/>
    </row>
    <row r="904" spans="2:3" x14ac:dyDescent="0.2">
      <c r="B904" s="102"/>
      <c r="C904" s="129"/>
    </row>
    <row r="905" spans="2:3" x14ac:dyDescent="0.2">
      <c r="B905" s="102"/>
      <c r="C905" s="129"/>
    </row>
    <row r="906" spans="2:3" x14ac:dyDescent="0.2">
      <c r="B906" s="102"/>
      <c r="C906" s="129"/>
    </row>
    <row r="907" spans="2:3" x14ac:dyDescent="0.2">
      <c r="B907" s="102"/>
      <c r="C907" s="129"/>
    </row>
    <row r="908" spans="2:3" x14ac:dyDescent="0.2">
      <c r="B908" s="102"/>
      <c r="C908" s="129"/>
    </row>
    <row r="909" spans="2:3" x14ac:dyDescent="0.2">
      <c r="B909" s="102"/>
      <c r="C909" s="129"/>
    </row>
    <row r="910" spans="2:3" x14ac:dyDescent="0.2">
      <c r="B910" s="102"/>
      <c r="C910" s="129"/>
    </row>
    <row r="911" spans="2:3" x14ac:dyDescent="0.2">
      <c r="B911" s="102"/>
      <c r="C911" s="129"/>
    </row>
    <row r="912" spans="2:3" x14ac:dyDescent="0.2">
      <c r="B912" s="102"/>
      <c r="C912" s="129"/>
    </row>
    <row r="913" spans="2:3" x14ac:dyDescent="0.2">
      <c r="B913" s="102"/>
      <c r="C913" s="129"/>
    </row>
    <row r="914" spans="2:3" x14ac:dyDescent="0.2">
      <c r="B914" s="102"/>
      <c r="C914" s="129"/>
    </row>
    <row r="915" spans="2:3" x14ac:dyDescent="0.2">
      <c r="B915" s="102"/>
      <c r="C915" s="129"/>
    </row>
    <row r="916" spans="2:3" x14ac:dyDescent="0.2">
      <c r="B916" s="102"/>
      <c r="C916" s="129"/>
    </row>
    <row r="917" spans="2:3" x14ac:dyDescent="0.2">
      <c r="B917" s="102"/>
      <c r="C917" s="129"/>
    </row>
    <row r="918" spans="2:3" x14ac:dyDescent="0.2">
      <c r="B918" s="102"/>
      <c r="C918" s="129"/>
    </row>
    <row r="919" spans="2:3" x14ac:dyDescent="0.2">
      <c r="B919" s="102"/>
      <c r="C919" s="129"/>
    </row>
    <row r="920" spans="2:3" x14ac:dyDescent="0.2">
      <c r="B920" s="102"/>
      <c r="C920" s="129"/>
    </row>
    <row r="921" spans="2:3" x14ac:dyDescent="0.2">
      <c r="B921" s="102"/>
      <c r="C921" s="129"/>
    </row>
    <row r="922" spans="2:3" x14ac:dyDescent="0.2">
      <c r="B922" s="102"/>
      <c r="C922" s="129"/>
    </row>
    <row r="923" spans="2:3" x14ac:dyDescent="0.2">
      <c r="B923" s="102"/>
      <c r="C923" s="129"/>
    </row>
    <row r="924" spans="2:3" x14ac:dyDescent="0.2">
      <c r="B924" s="102"/>
      <c r="C924" s="129"/>
    </row>
    <row r="925" spans="2:3" x14ac:dyDescent="0.2">
      <c r="B925" s="102"/>
      <c r="C925" s="129"/>
    </row>
    <row r="926" spans="2:3" x14ac:dyDescent="0.2">
      <c r="B926" s="102"/>
      <c r="C926" s="129"/>
    </row>
    <row r="927" spans="2:3" x14ac:dyDescent="0.2">
      <c r="B927" s="102"/>
      <c r="C927" s="129"/>
    </row>
    <row r="928" spans="2:3" x14ac:dyDescent="0.2">
      <c r="B928" s="102"/>
      <c r="C928" s="129"/>
    </row>
    <row r="929" spans="2:3" x14ac:dyDescent="0.2">
      <c r="B929" s="102"/>
      <c r="C929" s="129"/>
    </row>
    <row r="930" spans="2:3" x14ac:dyDescent="0.2">
      <c r="B930" s="102"/>
      <c r="C930" s="129"/>
    </row>
    <row r="931" spans="2:3" x14ac:dyDescent="0.2">
      <c r="B931" s="102"/>
      <c r="C931" s="129"/>
    </row>
    <row r="932" spans="2:3" x14ac:dyDescent="0.2">
      <c r="B932" s="102"/>
      <c r="C932" s="129"/>
    </row>
    <row r="933" spans="2:3" x14ac:dyDescent="0.2">
      <c r="B933" s="102"/>
      <c r="C933" s="129"/>
    </row>
    <row r="934" spans="2:3" x14ac:dyDescent="0.2">
      <c r="B934" s="102"/>
      <c r="C934" s="129"/>
    </row>
    <row r="935" spans="2:3" x14ac:dyDescent="0.2">
      <c r="B935" s="102"/>
      <c r="C935" s="129"/>
    </row>
    <row r="936" spans="2:3" x14ac:dyDescent="0.2">
      <c r="B936" s="102"/>
      <c r="C936" s="129"/>
    </row>
    <row r="937" spans="2:3" x14ac:dyDescent="0.2">
      <c r="B937" s="102"/>
      <c r="C937" s="129"/>
    </row>
    <row r="938" spans="2:3" x14ac:dyDescent="0.2">
      <c r="B938" s="102"/>
      <c r="C938" s="129"/>
    </row>
    <row r="939" spans="2:3" x14ac:dyDescent="0.2">
      <c r="B939" s="102"/>
      <c r="C939" s="129"/>
    </row>
    <row r="940" spans="2:3" x14ac:dyDescent="0.2">
      <c r="B940" s="102"/>
      <c r="C940" s="129"/>
    </row>
    <row r="941" spans="2:3" x14ac:dyDescent="0.2">
      <c r="B941" s="102"/>
      <c r="C941" s="129"/>
    </row>
    <row r="942" spans="2:3" x14ac:dyDescent="0.2">
      <c r="B942" s="102"/>
      <c r="C942" s="129"/>
    </row>
    <row r="943" spans="2:3" x14ac:dyDescent="0.2">
      <c r="B943" s="102"/>
      <c r="C943" s="129"/>
    </row>
    <row r="944" spans="2:3" x14ac:dyDescent="0.2">
      <c r="B944" s="102"/>
      <c r="C944" s="129"/>
    </row>
    <row r="945" spans="2:3" x14ac:dyDescent="0.2">
      <c r="B945" s="102"/>
      <c r="C945" s="129"/>
    </row>
    <row r="946" spans="2:3" x14ac:dyDescent="0.2">
      <c r="B946" s="102"/>
      <c r="C946" s="129"/>
    </row>
    <row r="947" spans="2:3" x14ac:dyDescent="0.2">
      <c r="B947" s="102"/>
      <c r="C947" s="129"/>
    </row>
    <row r="948" spans="2:3" x14ac:dyDescent="0.2">
      <c r="B948" s="102"/>
      <c r="C948" s="129"/>
    </row>
    <row r="949" spans="2:3" x14ac:dyDescent="0.2">
      <c r="B949" s="102"/>
      <c r="C949" s="129"/>
    </row>
    <row r="950" spans="2:3" x14ac:dyDescent="0.2">
      <c r="B950" s="102"/>
      <c r="C950" s="129"/>
    </row>
    <row r="951" spans="2:3" x14ac:dyDescent="0.2">
      <c r="B951" s="102"/>
      <c r="C951" s="129"/>
    </row>
    <row r="952" spans="2:3" x14ac:dyDescent="0.2">
      <c r="B952" s="102"/>
      <c r="C952" s="129"/>
    </row>
    <row r="953" spans="2:3" x14ac:dyDescent="0.2">
      <c r="B953" s="102"/>
      <c r="C953" s="129"/>
    </row>
    <row r="954" spans="2:3" x14ac:dyDescent="0.2">
      <c r="B954" s="102"/>
      <c r="C954" s="129"/>
    </row>
    <row r="955" spans="2:3" x14ac:dyDescent="0.2">
      <c r="B955" s="102"/>
      <c r="C955" s="129"/>
    </row>
    <row r="956" spans="2:3" x14ac:dyDescent="0.2">
      <c r="B956" s="102"/>
      <c r="C956" s="129"/>
    </row>
    <row r="957" spans="2:3" x14ac:dyDescent="0.2">
      <c r="B957" s="102"/>
      <c r="C957" s="129"/>
    </row>
    <row r="958" spans="2:3" x14ac:dyDescent="0.2">
      <c r="B958" s="102"/>
      <c r="C958" s="129"/>
    </row>
    <row r="959" spans="2:3" x14ac:dyDescent="0.2">
      <c r="B959" s="102"/>
      <c r="C959" s="129"/>
    </row>
    <row r="960" spans="2:3" x14ac:dyDescent="0.2">
      <c r="B960" s="102"/>
      <c r="C960" s="129"/>
    </row>
    <row r="961" spans="2:3" x14ac:dyDescent="0.2">
      <c r="B961" s="102"/>
      <c r="C961" s="129"/>
    </row>
    <row r="962" spans="2:3" x14ac:dyDescent="0.2">
      <c r="B962" s="102"/>
      <c r="C962" s="129"/>
    </row>
    <row r="963" spans="2:3" x14ac:dyDescent="0.2">
      <c r="B963" s="102"/>
      <c r="C963" s="129"/>
    </row>
    <row r="964" spans="2:3" x14ac:dyDescent="0.2">
      <c r="B964" s="102"/>
      <c r="C964" s="129"/>
    </row>
    <row r="965" spans="2:3" x14ac:dyDescent="0.2">
      <c r="B965" s="102"/>
      <c r="C965" s="129"/>
    </row>
    <row r="966" spans="2:3" x14ac:dyDescent="0.2">
      <c r="B966" s="102"/>
      <c r="C966" s="129"/>
    </row>
    <row r="967" spans="2:3" x14ac:dyDescent="0.2">
      <c r="B967" s="102"/>
      <c r="C967" s="129"/>
    </row>
    <row r="968" spans="2:3" x14ac:dyDescent="0.2">
      <c r="B968" s="102"/>
      <c r="C968" s="129"/>
    </row>
    <row r="969" spans="2:3" x14ac:dyDescent="0.2">
      <c r="B969" s="102"/>
      <c r="C969" s="129"/>
    </row>
    <row r="970" spans="2:3" x14ac:dyDescent="0.2">
      <c r="B970" s="102"/>
      <c r="C970" s="129"/>
    </row>
    <row r="971" spans="2:3" x14ac:dyDescent="0.2">
      <c r="B971" s="102"/>
      <c r="C971" s="129"/>
    </row>
    <row r="972" spans="2:3" x14ac:dyDescent="0.2">
      <c r="B972" s="102"/>
      <c r="C972" s="129"/>
    </row>
    <row r="973" spans="2:3" x14ac:dyDescent="0.2">
      <c r="B973" s="102"/>
      <c r="C973" s="129"/>
    </row>
    <row r="974" spans="2:3" x14ac:dyDescent="0.2">
      <c r="B974" s="102"/>
      <c r="C974" s="129"/>
    </row>
    <row r="975" spans="2:3" x14ac:dyDescent="0.2">
      <c r="B975" s="102"/>
      <c r="C975" s="129"/>
    </row>
    <row r="976" spans="2:3" x14ac:dyDescent="0.2">
      <c r="B976" s="102"/>
      <c r="C976" s="129"/>
    </row>
    <row r="977" spans="2:3" x14ac:dyDescent="0.2">
      <c r="B977" s="102"/>
      <c r="C977" s="129"/>
    </row>
    <row r="978" spans="2:3" x14ac:dyDescent="0.2">
      <c r="B978" s="102"/>
      <c r="C978" s="129"/>
    </row>
    <row r="979" spans="2:3" x14ac:dyDescent="0.2">
      <c r="B979" s="102"/>
      <c r="C979" s="129"/>
    </row>
    <row r="980" spans="2:3" x14ac:dyDescent="0.2">
      <c r="B980" s="102"/>
      <c r="C980" s="129"/>
    </row>
    <row r="981" spans="2:3" x14ac:dyDescent="0.2">
      <c r="B981" s="102"/>
      <c r="C981" s="129"/>
    </row>
    <row r="982" spans="2:3" x14ac:dyDescent="0.2">
      <c r="B982" s="102"/>
      <c r="C982" s="129"/>
    </row>
    <row r="983" spans="2:3" x14ac:dyDescent="0.2">
      <c r="B983" s="102"/>
      <c r="C983" s="129"/>
    </row>
    <row r="984" spans="2:3" x14ac:dyDescent="0.2">
      <c r="B984" s="102"/>
      <c r="C984" s="129"/>
    </row>
    <row r="985" spans="2:3" x14ac:dyDescent="0.2">
      <c r="B985" s="102"/>
      <c r="C985" s="129"/>
    </row>
    <row r="986" spans="2:3" x14ac:dyDescent="0.2">
      <c r="B986" s="102"/>
      <c r="C986" s="129"/>
    </row>
    <row r="987" spans="2:3" x14ac:dyDescent="0.2">
      <c r="B987" s="102"/>
      <c r="C987" s="129"/>
    </row>
    <row r="988" spans="2:3" x14ac:dyDescent="0.2">
      <c r="B988" s="102"/>
      <c r="C988" s="129"/>
    </row>
    <row r="989" spans="2:3" x14ac:dyDescent="0.2">
      <c r="B989" s="102"/>
      <c r="C989" s="129"/>
    </row>
    <row r="990" spans="2:3" x14ac:dyDescent="0.2">
      <c r="B990" s="102"/>
      <c r="C990" s="129"/>
    </row>
    <row r="991" spans="2:3" x14ac:dyDescent="0.2">
      <c r="B991" s="102"/>
      <c r="C991" s="129"/>
    </row>
    <row r="992" spans="2:3" x14ac:dyDescent="0.2">
      <c r="B992" s="102"/>
      <c r="C992" s="129"/>
    </row>
    <row r="993" spans="2:3" x14ac:dyDescent="0.2">
      <c r="B993" s="102"/>
      <c r="C993" s="129"/>
    </row>
    <row r="994" spans="2:3" x14ac:dyDescent="0.2">
      <c r="B994" s="102"/>
      <c r="C994" s="129"/>
    </row>
    <row r="995" spans="2:3" x14ac:dyDescent="0.2">
      <c r="B995" s="102"/>
      <c r="C995" s="129"/>
    </row>
    <row r="996" spans="2:3" x14ac:dyDescent="0.2">
      <c r="B996" s="102"/>
      <c r="C996" s="129"/>
    </row>
    <row r="997" spans="2:3" x14ac:dyDescent="0.2">
      <c r="B997" s="102"/>
      <c r="C997" s="129"/>
    </row>
    <row r="998" spans="2:3" x14ac:dyDescent="0.2">
      <c r="B998" s="102"/>
      <c r="C998" s="129"/>
    </row>
    <row r="999" spans="2:3" x14ac:dyDescent="0.2">
      <c r="B999" s="102"/>
      <c r="C999" s="129"/>
    </row>
    <row r="1000" spans="2:3" x14ac:dyDescent="0.2">
      <c r="B1000" s="102"/>
      <c r="C1000" s="129"/>
    </row>
    <row r="1001" spans="2:3" x14ac:dyDescent="0.2">
      <c r="B1001" s="102"/>
      <c r="C1001" s="129"/>
    </row>
    <row r="1002" spans="2:3" x14ac:dyDescent="0.2">
      <c r="B1002" s="102"/>
      <c r="C1002" s="129"/>
    </row>
    <row r="1003" spans="2:3" x14ac:dyDescent="0.2">
      <c r="B1003" s="102"/>
      <c r="C1003" s="129"/>
    </row>
    <row r="1004" spans="2:3" x14ac:dyDescent="0.2">
      <c r="B1004" s="102"/>
      <c r="C1004" s="129"/>
    </row>
    <row r="1005" spans="2:3" x14ac:dyDescent="0.2">
      <c r="B1005" s="102"/>
      <c r="C1005" s="129"/>
    </row>
    <row r="1006" spans="2:3" x14ac:dyDescent="0.2">
      <c r="B1006" s="102"/>
      <c r="C1006" s="129"/>
    </row>
    <row r="1007" spans="2:3" x14ac:dyDescent="0.2">
      <c r="B1007" s="102"/>
      <c r="C1007" s="129"/>
    </row>
    <row r="1008" spans="2:3" x14ac:dyDescent="0.2">
      <c r="B1008" s="102"/>
      <c r="C1008" s="129"/>
    </row>
    <row r="1009" spans="2:3" x14ac:dyDescent="0.2">
      <c r="B1009" s="102"/>
      <c r="C1009" s="129"/>
    </row>
    <row r="1010" spans="2:3" x14ac:dyDescent="0.2">
      <c r="B1010" s="102"/>
      <c r="C1010" s="129"/>
    </row>
    <row r="1011" spans="2:3" x14ac:dyDescent="0.2">
      <c r="B1011" s="102"/>
      <c r="C1011" s="129"/>
    </row>
    <row r="1012" spans="2:3" x14ac:dyDescent="0.2">
      <c r="B1012" s="102"/>
      <c r="C1012" s="129"/>
    </row>
    <row r="1013" spans="2:3" x14ac:dyDescent="0.2">
      <c r="B1013" s="102"/>
      <c r="C1013" s="129"/>
    </row>
    <row r="1014" spans="2:3" x14ac:dyDescent="0.2">
      <c r="B1014" s="102"/>
      <c r="C1014" s="129"/>
    </row>
    <row r="1015" spans="2:3" x14ac:dyDescent="0.2">
      <c r="B1015" s="102"/>
      <c r="C1015" s="129"/>
    </row>
    <row r="1016" spans="2:3" x14ac:dyDescent="0.2">
      <c r="B1016" s="102"/>
      <c r="C1016" s="129"/>
    </row>
    <row r="1017" spans="2:3" x14ac:dyDescent="0.2">
      <c r="B1017" s="102"/>
      <c r="C1017" s="129"/>
    </row>
    <row r="1018" spans="2:3" x14ac:dyDescent="0.2">
      <c r="B1018" s="102"/>
      <c r="C1018" s="129"/>
    </row>
    <row r="1019" spans="2:3" x14ac:dyDescent="0.2">
      <c r="B1019" s="102"/>
      <c r="C1019" s="129"/>
    </row>
    <row r="1020" spans="2:3" x14ac:dyDescent="0.2">
      <c r="B1020" s="102"/>
      <c r="C1020" s="129"/>
    </row>
    <row r="1021" spans="2:3" x14ac:dyDescent="0.2">
      <c r="B1021" s="102"/>
      <c r="C1021" s="129"/>
    </row>
    <row r="1022" spans="2:3" x14ac:dyDescent="0.2">
      <c r="B1022" s="102"/>
      <c r="C1022" s="129"/>
    </row>
    <row r="1023" spans="2:3" x14ac:dyDescent="0.2">
      <c r="B1023" s="102"/>
      <c r="C1023" s="129"/>
    </row>
    <row r="1024" spans="2:3" x14ac:dyDescent="0.2">
      <c r="B1024" s="102"/>
      <c r="C1024" s="129"/>
    </row>
    <row r="1025" spans="2:3" x14ac:dyDescent="0.2">
      <c r="B1025" s="102"/>
      <c r="C1025" s="129"/>
    </row>
    <row r="1026" spans="2:3" x14ac:dyDescent="0.2">
      <c r="B1026" s="102"/>
      <c r="C1026" s="129"/>
    </row>
    <row r="1027" spans="2:3" x14ac:dyDescent="0.2">
      <c r="B1027" s="102"/>
      <c r="C1027" s="129"/>
    </row>
    <row r="1028" spans="2:3" x14ac:dyDescent="0.2">
      <c r="B1028" s="102"/>
      <c r="C1028" s="129"/>
    </row>
    <row r="1029" spans="2:3" x14ac:dyDescent="0.2">
      <c r="B1029" s="102"/>
      <c r="C1029" s="129"/>
    </row>
    <row r="1030" spans="2:3" x14ac:dyDescent="0.2">
      <c r="B1030" s="102"/>
      <c r="C1030" s="129"/>
    </row>
    <row r="1031" spans="2:3" x14ac:dyDescent="0.2">
      <c r="B1031" s="102"/>
      <c r="C1031" s="129"/>
    </row>
    <row r="1032" spans="2:3" x14ac:dyDescent="0.2">
      <c r="B1032" s="102"/>
      <c r="C1032" s="129"/>
    </row>
    <row r="1033" spans="2:3" x14ac:dyDescent="0.2">
      <c r="B1033" s="102"/>
      <c r="C1033" s="129"/>
    </row>
    <row r="1034" spans="2:3" x14ac:dyDescent="0.2">
      <c r="B1034" s="102"/>
      <c r="C1034" s="129"/>
    </row>
    <row r="1035" spans="2:3" x14ac:dyDescent="0.2">
      <c r="B1035" s="102"/>
      <c r="C1035" s="129"/>
    </row>
    <row r="1036" spans="2:3" x14ac:dyDescent="0.2">
      <c r="B1036" s="102"/>
      <c r="C1036" s="129"/>
    </row>
    <row r="1037" spans="2:3" x14ac:dyDescent="0.2">
      <c r="B1037" s="102"/>
      <c r="C1037" s="129"/>
    </row>
    <row r="1038" spans="2:3" x14ac:dyDescent="0.2">
      <c r="B1038" s="102"/>
      <c r="C1038" s="129"/>
    </row>
    <row r="1039" spans="2:3" x14ac:dyDescent="0.2">
      <c r="B1039" s="102"/>
      <c r="C1039" s="129"/>
    </row>
    <row r="1040" spans="2:3" x14ac:dyDescent="0.2">
      <c r="B1040" s="102"/>
      <c r="C1040" s="129"/>
    </row>
    <row r="1041" spans="2:3" x14ac:dyDescent="0.2">
      <c r="B1041" s="102"/>
      <c r="C1041" s="129"/>
    </row>
    <row r="1042" spans="2:3" x14ac:dyDescent="0.2">
      <c r="B1042" s="102"/>
      <c r="C1042" s="129"/>
    </row>
    <row r="1043" spans="2:3" x14ac:dyDescent="0.2">
      <c r="B1043" s="102"/>
      <c r="C1043" s="129"/>
    </row>
    <row r="1044" spans="2:3" x14ac:dyDescent="0.2">
      <c r="B1044" s="102"/>
      <c r="C1044" s="129"/>
    </row>
    <row r="1045" spans="2:3" x14ac:dyDescent="0.2">
      <c r="B1045" s="102"/>
      <c r="C1045" s="129"/>
    </row>
    <row r="1046" spans="2:3" x14ac:dyDescent="0.2">
      <c r="B1046" s="102"/>
      <c r="C1046" s="129"/>
    </row>
    <row r="1047" spans="2:3" x14ac:dyDescent="0.2">
      <c r="B1047" s="102"/>
      <c r="C1047" s="129"/>
    </row>
    <row r="1048" spans="2:3" x14ac:dyDescent="0.2">
      <c r="B1048" s="102"/>
      <c r="C1048" s="129"/>
    </row>
    <row r="1049" spans="2:3" x14ac:dyDescent="0.2">
      <c r="B1049" s="102"/>
      <c r="C1049" s="129"/>
    </row>
    <row r="1050" spans="2:3" x14ac:dyDescent="0.2">
      <c r="B1050" s="102"/>
      <c r="C1050" s="129"/>
    </row>
    <row r="1051" spans="2:3" x14ac:dyDescent="0.2">
      <c r="B1051" s="102"/>
      <c r="C1051" s="129"/>
    </row>
    <row r="1052" spans="2:3" x14ac:dyDescent="0.2">
      <c r="B1052" s="102"/>
      <c r="C1052" s="129"/>
    </row>
    <row r="1053" spans="2:3" x14ac:dyDescent="0.2">
      <c r="B1053" s="102"/>
      <c r="C1053" s="129"/>
    </row>
    <row r="1054" spans="2:3" x14ac:dyDescent="0.2">
      <c r="B1054" s="102"/>
      <c r="C1054" s="129"/>
    </row>
    <row r="1055" spans="2:3" x14ac:dyDescent="0.2">
      <c r="B1055" s="102"/>
      <c r="C1055" s="129"/>
    </row>
    <row r="1056" spans="2:3" x14ac:dyDescent="0.2">
      <c r="B1056" s="102"/>
      <c r="C1056" s="129"/>
    </row>
    <row r="1057" spans="2:3" x14ac:dyDescent="0.2">
      <c r="B1057" s="102"/>
      <c r="C1057" s="129"/>
    </row>
    <row r="1058" spans="2:3" x14ac:dyDescent="0.2">
      <c r="B1058" s="102"/>
      <c r="C1058" s="129"/>
    </row>
    <row r="1059" spans="2:3" x14ac:dyDescent="0.2">
      <c r="B1059" s="102"/>
      <c r="C1059" s="129"/>
    </row>
    <row r="1060" spans="2:3" x14ac:dyDescent="0.2">
      <c r="B1060" s="102"/>
      <c r="C1060" s="129"/>
    </row>
    <row r="1061" spans="2:3" x14ac:dyDescent="0.2">
      <c r="B1061" s="102"/>
      <c r="C1061" s="129"/>
    </row>
    <row r="1062" spans="2:3" x14ac:dyDescent="0.2">
      <c r="B1062" s="102"/>
      <c r="C1062" s="129"/>
    </row>
    <row r="1063" spans="2:3" x14ac:dyDescent="0.2">
      <c r="B1063" s="102"/>
      <c r="C1063" s="129"/>
    </row>
    <row r="1064" spans="2:3" x14ac:dyDescent="0.2">
      <c r="B1064" s="102"/>
      <c r="C1064" s="129"/>
    </row>
    <row r="1065" spans="2:3" x14ac:dyDescent="0.2">
      <c r="B1065" s="102"/>
      <c r="C1065" s="129"/>
    </row>
    <row r="1066" spans="2:3" x14ac:dyDescent="0.2">
      <c r="B1066" s="102"/>
      <c r="C1066" s="129"/>
    </row>
    <row r="1067" spans="2:3" x14ac:dyDescent="0.2">
      <c r="B1067" s="102"/>
      <c r="C1067" s="129"/>
    </row>
    <row r="1068" spans="2:3" x14ac:dyDescent="0.2">
      <c r="B1068" s="102"/>
      <c r="C1068" s="129"/>
    </row>
    <row r="1069" spans="2:3" x14ac:dyDescent="0.2">
      <c r="B1069" s="102"/>
      <c r="C1069" s="129"/>
    </row>
    <row r="1070" spans="2:3" x14ac:dyDescent="0.2">
      <c r="B1070" s="102"/>
      <c r="C1070" s="129"/>
    </row>
    <row r="1071" spans="2:3" x14ac:dyDescent="0.2">
      <c r="B1071" s="102"/>
      <c r="C1071" s="129"/>
    </row>
    <row r="1072" spans="2:3" x14ac:dyDescent="0.2">
      <c r="B1072" s="102"/>
      <c r="C1072" s="129"/>
    </row>
    <row r="1073" spans="2:3" x14ac:dyDescent="0.2">
      <c r="B1073" s="102"/>
      <c r="C1073" s="129"/>
    </row>
    <row r="1074" spans="2:3" x14ac:dyDescent="0.2">
      <c r="B1074" s="102"/>
      <c r="C1074" s="129"/>
    </row>
    <row r="1075" spans="2:3" x14ac:dyDescent="0.2">
      <c r="B1075" s="102"/>
      <c r="C1075" s="129"/>
    </row>
    <row r="1076" spans="2:3" x14ac:dyDescent="0.2">
      <c r="B1076" s="102"/>
      <c r="C1076" s="129"/>
    </row>
    <row r="1077" spans="2:3" x14ac:dyDescent="0.2">
      <c r="B1077" s="102"/>
      <c r="C1077" s="129"/>
    </row>
    <row r="1078" spans="2:3" x14ac:dyDescent="0.2">
      <c r="B1078" s="102"/>
      <c r="C1078" s="129"/>
    </row>
    <row r="1079" spans="2:3" x14ac:dyDescent="0.2">
      <c r="B1079" s="102"/>
      <c r="C1079" s="129"/>
    </row>
    <row r="1080" spans="2:3" x14ac:dyDescent="0.2">
      <c r="B1080" s="102"/>
      <c r="C1080" s="129"/>
    </row>
    <row r="1081" spans="2:3" x14ac:dyDescent="0.2">
      <c r="B1081" s="102"/>
      <c r="C1081" s="129"/>
    </row>
    <row r="1082" spans="2:3" x14ac:dyDescent="0.2">
      <c r="B1082" s="102"/>
      <c r="C1082" s="129"/>
    </row>
    <row r="1083" spans="2:3" x14ac:dyDescent="0.2">
      <c r="B1083" s="102"/>
      <c r="C1083" s="129"/>
    </row>
    <row r="1084" spans="2:3" x14ac:dyDescent="0.2">
      <c r="B1084" s="102"/>
      <c r="C1084" s="129"/>
    </row>
    <row r="1085" spans="2:3" x14ac:dyDescent="0.2">
      <c r="B1085" s="102"/>
      <c r="C1085" s="129"/>
    </row>
    <row r="1086" spans="2:3" x14ac:dyDescent="0.2">
      <c r="B1086" s="102"/>
      <c r="C1086" s="129"/>
    </row>
    <row r="1087" spans="2:3" x14ac:dyDescent="0.2">
      <c r="B1087" s="102"/>
      <c r="C1087" s="129"/>
    </row>
    <row r="1088" spans="2:3" x14ac:dyDescent="0.2">
      <c r="B1088" s="102"/>
      <c r="C1088" s="129"/>
    </row>
    <row r="1089" spans="2:3" x14ac:dyDescent="0.2">
      <c r="B1089" s="102"/>
      <c r="C1089" s="129"/>
    </row>
    <row r="1090" spans="2:3" x14ac:dyDescent="0.2">
      <c r="B1090" s="102"/>
      <c r="C1090" s="129"/>
    </row>
    <row r="1091" spans="2:3" x14ac:dyDescent="0.2">
      <c r="B1091" s="102"/>
      <c r="C1091" s="129"/>
    </row>
    <row r="1092" spans="2:3" x14ac:dyDescent="0.2">
      <c r="B1092" s="102"/>
      <c r="C1092" s="129"/>
    </row>
    <row r="1093" spans="2:3" x14ac:dyDescent="0.2">
      <c r="B1093" s="102"/>
      <c r="C1093" s="129"/>
    </row>
    <row r="1094" spans="2:3" x14ac:dyDescent="0.2">
      <c r="B1094" s="102"/>
      <c r="C1094" s="129"/>
    </row>
    <row r="1095" spans="2:3" x14ac:dyDescent="0.2">
      <c r="B1095" s="102"/>
      <c r="C1095" s="129"/>
    </row>
    <row r="1096" spans="2:3" x14ac:dyDescent="0.2">
      <c r="B1096" s="102"/>
      <c r="C1096" s="129"/>
    </row>
    <row r="1097" spans="2:3" x14ac:dyDescent="0.2">
      <c r="B1097" s="102"/>
      <c r="C1097" s="129"/>
    </row>
    <row r="1098" spans="2:3" x14ac:dyDescent="0.2">
      <c r="B1098" s="102"/>
      <c r="C1098" s="129"/>
    </row>
    <row r="1099" spans="2:3" x14ac:dyDescent="0.2">
      <c r="B1099" s="102"/>
      <c r="C1099" s="129"/>
    </row>
    <row r="1100" spans="2:3" x14ac:dyDescent="0.2">
      <c r="B1100" s="102"/>
      <c r="C1100" s="129"/>
    </row>
    <row r="1101" spans="2:3" x14ac:dyDescent="0.2">
      <c r="B1101" s="102"/>
      <c r="C1101" s="129"/>
    </row>
    <row r="1102" spans="2:3" x14ac:dyDescent="0.2">
      <c r="B1102" s="102"/>
      <c r="C1102" s="129"/>
    </row>
    <row r="1103" spans="2:3" x14ac:dyDescent="0.2">
      <c r="B1103" s="102"/>
      <c r="C1103" s="129"/>
    </row>
    <row r="1104" spans="2:3" x14ac:dyDescent="0.2">
      <c r="B1104" s="102"/>
      <c r="C1104" s="129"/>
    </row>
    <row r="1105" spans="2:3" x14ac:dyDescent="0.2">
      <c r="B1105" s="102"/>
      <c r="C1105" s="129"/>
    </row>
    <row r="1106" spans="2:3" x14ac:dyDescent="0.2">
      <c r="B1106" s="102"/>
      <c r="C1106" s="129"/>
    </row>
    <row r="1107" spans="2:3" x14ac:dyDescent="0.2">
      <c r="B1107" s="102"/>
      <c r="C1107" s="129"/>
    </row>
    <row r="1108" spans="2:3" x14ac:dyDescent="0.2">
      <c r="B1108" s="102"/>
      <c r="C1108" s="129"/>
    </row>
    <row r="1109" spans="2:3" x14ac:dyDescent="0.2">
      <c r="B1109" s="102"/>
      <c r="C1109" s="129"/>
    </row>
    <row r="1110" spans="2:3" x14ac:dyDescent="0.2">
      <c r="B1110" s="102"/>
      <c r="C1110" s="129"/>
    </row>
    <row r="1111" spans="2:3" x14ac:dyDescent="0.2">
      <c r="B1111" s="102"/>
      <c r="C1111" s="129"/>
    </row>
    <row r="1112" spans="2:3" x14ac:dyDescent="0.2">
      <c r="B1112" s="102"/>
      <c r="C1112" s="129"/>
    </row>
    <row r="1113" spans="2:3" x14ac:dyDescent="0.2">
      <c r="B1113" s="102"/>
      <c r="C1113" s="129"/>
    </row>
    <row r="1114" spans="2:3" x14ac:dyDescent="0.2">
      <c r="B1114" s="102"/>
      <c r="C1114" s="129"/>
    </row>
    <row r="1115" spans="2:3" x14ac:dyDescent="0.2">
      <c r="B1115" s="102"/>
      <c r="C1115" s="129"/>
    </row>
    <row r="1116" spans="2:3" x14ac:dyDescent="0.2">
      <c r="B1116" s="102"/>
      <c r="C1116" s="129"/>
    </row>
    <row r="1117" spans="2:3" x14ac:dyDescent="0.2">
      <c r="B1117" s="102"/>
      <c r="C1117" s="129"/>
    </row>
    <row r="1118" spans="2:3" x14ac:dyDescent="0.2">
      <c r="B1118" s="102"/>
      <c r="C1118" s="129"/>
    </row>
    <row r="1119" spans="2:3" x14ac:dyDescent="0.2">
      <c r="B1119" s="102"/>
      <c r="C1119" s="129"/>
    </row>
    <row r="1120" spans="2:3" x14ac:dyDescent="0.2">
      <c r="B1120" s="102"/>
      <c r="C1120" s="129"/>
    </row>
    <row r="1121" spans="2:3" x14ac:dyDescent="0.2">
      <c r="B1121" s="102"/>
      <c r="C1121" s="129"/>
    </row>
    <row r="1122" spans="2:3" x14ac:dyDescent="0.2">
      <c r="B1122" s="102"/>
      <c r="C1122" s="129"/>
    </row>
    <row r="1123" spans="2:3" x14ac:dyDescent="0.2">
      <c r="B1123" s="102"/>
      <c r="C1123" s="129"/>
    </row>
    <row r="1124" spans="2:3" x14ac:dyDescent="0.2">
      <c r="B1124" s="102"/>
      <c r="C1124" s="129"/>
    </row>
    <row r="1125" spans="2:3" x14ac:dyDescent="0.2">
      <c r="B1125" s="102"/>
      <c r="C1125" s="129"/>
    </row>
    <row r="1126" spans="2:3" x14ac:dyDescent="0.2">
      <c r="B1126" s="102"/>
      <c r="C1126" s="129"/>
    </row>
    <row r="1127" spans="2:3" x14ac:dyDescent="0.2">
      <c r="B1127" s="102"/>
      <c r="C1127" s="129"/>
    </row>
    <row r="1128" spans="2:3" x14ac:dyDescent="0.2">
      <c r="B1128" s="102"/>
      <c r="C1128" s="129"/>
    </row>
    <row r="1129" spans="2:3" x14ac:dyDescent="0.2">
      <c r="B1129" s="102"/>
      <c r="C1129" s="129"/>
    </row>
    <row r="1130" spans="2:3" x14ac:dyDescent="0.2">
      <c r="B1130" s="102"/>
      <c r="C1130" s="129"/>
    </row>
    <row r="1131" spans="2:3" x14ac:dyDescent="0.2">
      <c r="B1131" s="102"/>
      <c r="C1131" s="129"/>
    </row>
    <row r="1132" spans="2:3" x14ac:dyDescent="0.2">
      <c r="B1132" s="102"/>
      <c r="C1132" s="129"/>
    </row>
    <row r="1133" spans="2:3" x14ac:dyDescent="0.2">
      <c r="B1133" s="102"/>
      <c r="C1133" s="129"/>
    </row>
    <row r="1134" spans="2:3" x14ac:dyDescent="0.2">
      <c r="B1134" s="102"/>
      <c r="C1134" s="129"/>
    </row>
    <row r="1135" spans="2:3" x14ac:dyDescent="0.2">
      <c r="B1135" s="102"/>
      <c r="C1135" s="129"/>
    </row>
    <row r="1136" spans="2:3" x14ac:dyDescent="0.2">
      <c r="B1136" s="102"/>
      <c r="C1136" s="129"/>
    </row>
    <row r="1137" spans="2:3" x14ac:dyDescent="0.2">
      <c r="B1137" s="102"/>
      <c r="C1137" s="129"/>
    </row>
    <row r="1138" spans="2:3" x14ac:dyDescent="0.2">
      <c r="B1138" s="102"/>
      <c r="C1138" s="129"/>
    </row>
    <row r="1139" spans="2:3" x14ac:dyDescent="0.2">
      <c r="B1139" s="102"/>
      <c r="C1139" s="129"/>
    </row>
    <row r="1140" spans="2:3" x14ac:dyDescent="0.2">
      <c r="B1140" s="102"/>
      <c r="C1140" s="129"/>
    </row>
    <row r="1141" spans="2:3" x14ac:dyDescent="0.2">
      <c r="B1141" s="102"/>
      <c r="C1141" s="129"/>
    </row>
    <row r="1142" spans="2:3" x14ac:dyDescent="0.2">
      <c r="B1142" s="102"/>
      <c r="C1142" s="129"/>
    </row>
    <row r="1143" spans="2:3" x14ac:dyDescent="0.2">
      <c r="B1143" s="102"/>
      <c r="C1143" s="129"/>
    </row>
    <row r="1144" spans="2:3" x14ac:dyDescent="0.2">
      <c r="B1144" s="102"/>
      <c r="C1144" s="129"/>
    </row>
    <row r="1145" spans="2:3" x14ac:dyDescent="0.2">
      <c r="B1145" s="102"/>
      <c r="C1145" s="129"/>
    </row>
    <row r="1146" spans="2:3" x14ac:dyDescent="0.2">
      <c r="B1146" s="102"/>
      <c r="C1146" s="129"/>
    </row>
    <row r="1147" spans="2:3" x14ac:dyDescent="0.2">
      <c r="B1147" s="102"/>
      <c r="C1147" s="129"/>
    </row>
    <row r="1148" spans="2:3" x14ac:dyDescent="0.2">
      <c r="B1148" s="102"/>
      <c r="C1148" s="129"/>
    </row>
    <row r="1149" spans="2:3" x14ac:dyDescent="0.2">
      <c r="B1149" s="102"/>
      <c r="C1149" s="129"/>
    </row>
    <row r="1150" spans="2:3" x14ac:dyDescent="0.2">
      <c r="B1150" s="102"/>
      <c r="C1150" s="129"/>
    </row>
    <row r="1151" spans="2:3" x14ac:dyDescent="0.2">
      <c r="B1151" s="102"/>
      <c r="C1151" s="129"/>
    </row>
    <row r="1152" spans="2:3" x14ac:dyDescent="0.2">
      <c r="B1152" s="102"/>
      <c r="C1152" s="129"/>
    </row>
    <row r="1153" spans="2:3" x14ac:dyDescent="0.2">
      <c r="B1153" s="102"/>
      <c r="C1153" s="129"/>
    </row>
    <row r="1154" spans="2:3" x14ac:dyDescent="0.2">
      <c r="B1154" s="102"/>
      <c r="C1154" s="129"/>
    </row>
    <row r="1155" spans="2:3" x14ac:dyDescent="0.2">
      <c r="B1155" s="102"/>
      <c r="C1155" s="129"/>
    </row>
    <row r="1156" spans="2:3" x14ac:dyDescent="0.2">
      <c r="B1156" s="102"/>
      <c r="C1156" s="129"/>
    </row>
    <row r="1157" spans="2:3" x14ac:dyDescent="0.2">
      <c r="B1157" s="102"/>
      <c r="C1157" s="129"/>
    </row>
    <row r="1158" spans="2:3" x14ac:dyDescent="0.2">
      <c r="B1158" s="102"/>
      <c r="C1158" s="129"/>
    </row>
    <row r="1159" spans="2:3" x14ac:dyDescent="0.2">
      <c r="B1159" s="102"/>
      <c r="C1159" s="129"/>
    </row>
    <row r="1160" spans="2:3" x14ac:dyDescent="0.2">
      <c r="B1160" s="102"/>
      <c r="C1160" s="129"/>
    </row>
    <row r="1161" spans="2:3" x14ac:dyDescent="0.2">
      <c r="B1161" s="102"/>
      <c r="C1161" s="129"/>
    </row>
    <row r="1162" spans="2:3" x14ac:dyDescent="0.2">
      <c r="B1162" s="102"/>
      <c r="C1162" s="129"/>
    </row>
    <row r="1163" spans="2:3" x14ac:dyDescent="0.2">
      <c r="B1163" s="102"/>
      <c r="C1163" s="129"/>
    </row>
    <row r="1164" spans="2:3" x14ac:dyDescent="0.2">
      <c r="B1164" s="102"/>
      <c r="C1164" s="129"/>
    </row>
    <row r="1165" spans="2:3" x14ac:dyDescent="0.2">
      <c r="B1165" s="102"/>
      <c r="C1165" s="129"/>
    </row>
    <row r="1166" spans="2:3" x14ac:dyDescent="0.2">
      <c r="B1166" s="102"/>
      <c r="C1166" s="129"/>
    </row>
    <row r="1167" spans="2:3" x14ac:dyDescent="0.2">
      <c r="B1167" s="102"/>
      <c r="C1167" s="129"/>
    </row>
    <row r="1168" spans="2:3" x14ac:dyDescent="0.2">
      <c r="B1168" s="102"/>
      <c r="C1168" s="129"/>
    </row>
    <row r="1169" spans="2:3" x14ac:dyDescent="0.2">
      <c r="B1169" s="102"/>
      <c r="C1169" s="129"/>
    </row>
    <row r="1170" spans="2:3" x14ac:dyDescent="0.2">
      <c r="B1170" s="102"/>
      <c r="C1170" s="129"/>
    </row>
    <row r="1171" spans="2:3" x14ac:dyDescent="0.2">
      <c r="B1171" s="102"/>
      <c r="C1171" s="129"/>
    </row>
    <row r="1172" spans="2:3" x14ac:dyDescent="0.2">
      <c r="B1172" s="102"/>
      <c r="C1172" s="129"/>
    </row>
    <row r="1173" spans="2:3" x14ac:dyDescent="0.2">
      <c r="B1173" s="102"/>
      <c r="C1173" s="129"/>
    </row>
    <row r="1174" spans="2:3" x14ac:dyDescent="0.2">
      <c r="B1174" s="102"/>
      <c r="C1174" s="129"/>
    </row>
    <row r="1175" spans="2:3" x14ac:dyDescent="0.2">
      <c r="B1175" s="102"/>
      <c r="C1175" s="129"/>
    </row>
    <row r="1176" spans="2:3" x14ac:dyDescent="0.2">
      <c r="B1176" s="102"/>
      <c r="C1176" s="129"/>
    </row>
    <row r="1177" spans="2:3" x14ac:dyDescent="0.2">
      <c r="B1177" s="102"/>
      <c r="C1177" s="129"/>
    </row>
    <row r="1178" spans="2:3" x14ac:dyDescent="0.2">
      <c r="B1178" s="102"/>
      <c r="C1178" s="129"/>
    </row>
    <row r="1179" spans="2:3" x14ac:dyDescent="0.2">
      <c r="B1179" s="102"/>
      <c r="C1179" s="129"/>
    </row>
    <row r="1180" spans="2:3" x14ac:dyDescent="0.2">
      <c r="B1180" s="102"/>
      <c r="C1180" s="129"/>
    </row>
    <row r="1181" spans="2:3" x14ac:dyDescent="0.2">
      <c r="B1181" s="102"/>
      <c r="C1181" s="129"/>
    </row>
    <row r="1182" spans="2:3" x14ac:dyDescent="0.2">
      <c r="B1182" s="102"/>
      <c r="C1182" s="129"/>
    </row>
    <row r="1183" spans="2:3" x14ac:dyDescent="0.2">
      <c r="B1183" s="102"/>
      <c r="C1183" s="129"/>
    </row>
    <row r="1184" spans="2:3" x14ac:dyDescent="0.2">
      <c r="B1184" s="102"/>
      <c r="C1184" s="129"/>
    </row>
    <row r="1185" spans="2:3" x14ac:dyDescent="0.2">
      <c r="B1185" s="102"/>
      <c r="C1185" s="129"/>
    </row>
    <row r="1186" spans="2:3" x14ac:dyDescent="0.2">
      <c r="B1186" s="102"/>
      <c r="C1186" s="129"/>
    </row>
    <row r="1187" spans="2:3" x14ac:dyDescent="0.2">
      <c r="B1187" s="102"/>
      <c r="C1187" s="129"/>
    </row>
    <row r="1188" spans="2:3" x14ac:dyDescent="0.2">
      <c r="B1188" s="102"/>
      <c r="C1188" s="129"/>
    </row>
    <row r="1189" spans="2:3" x14ac:dyDescent="0.2">
      <c r="B1189" s="102"/>
      <c r="C1189" s="129"/>
    </row>
    <row r="1190" spans="2:3" x14ac:dyDescent="0.2">
      <c r="B1190" s="102"/>
      <c r="C1190" s="129"/>
    </row>
    <row r="1191" spans="2:3" x14ac:dyDescent="0.2">
      <c r="B1191" s="102"/>
      <c r="C1191" s="129"/>
    </row>
    <row r="1192" spans="2:3" x14ac:dyDescent="0.2">
      <c r="B1192" s="102"/>
      <c r="C1192" s="129"/>
    </row>
    <row r="1193" spans="2:3" x14ac:dyDescent="0.2">
      <c r="B1193" s="102"/>
      <c r="C1193" s="129"/>
    </row>
    <row r="1194" spans="2:3" x14ac:dyDescent="0.2">
      <c r="B1194" s="102"/>
      <c r="C1194" s="129"/>
    </row>
    <row r="1195" spans="2:3" x14ac:dyDescent="0.2">
      <c r="B1195" s="102"/>
      <c r="C1195" s="129"/>
    </row>
    <row r="1196" spans="2:3" x14ac:dyDescent="0.2">
      <c r="B1196" s="102"/>
      <c r="C1196" s="129"/>
    </row>
    <row r="1197" spans="2:3" x14ac:dyDescent="0.2">
      <c r="B1197" s="102"/>
      <c r="C1197" s="129"/>
    </row>
    <row r="1198" spans="2:3" x14ac:dyDescent="0.2">
      <c r="B1198" s="102"/>
      <c r="C1198" s="129"/>
    </row>
    <row r="1199" spans="2:3" x14ac:dyDescent="0.2">
      <c r="B1199" s="102"/>
      <c r="C1199" s="129"/>
    </row>
    <row r="1200" spans="2:3" x14ac:dyDescent="0.2">
      <c r="B1200" s="102"/>
      <c r="C1200" s="129"/>
    </row>
    <row r="1201" spans="2:3" x14ac:dyDescent="0.2">
      <c r="B1201" s="102"/>
      <c r="C1201" s="129"/>
    </row>
    <row r="1202" spans="2:3" x14ac:dyDescent="0.2">
      <c r="B1202" s="102"/>
      <c r="C1202" s="129"/>
    </row>
    <row r="1203" spans="2:3" x14ac:dyDescent="0.2">
      <c r="B1203" s="102"/>
      <c r="C1203" s="129"/>
    </row>
    <row r="1204" spans="2:3" x14ac:dyDescent="0.2">
      <c r="B1204" s="102"/>
      <c r="C1204" s="129"/>
    </row>
    <row r="1205" spans="2:3" x14ac:dyDescent="0.2">
      <c r="B1205" s="102"/>
      <c r="C1205" s="129"/>
    </row>
    <row r="1206" spans="2:3" x14ac:dyDescent="0.2">
      <c r="B1206" s="102"/>
      <c r="C1206" s="129"/>
    </row>
    <row r="1207" spans="2:3" x14ac:dyDescent="0.2">
      <c r="B1207" s="102"/>
      <c r="C1207" s="129"/>
    </row>
    <row r="1208" spans="2:3" x14ac:dyDescent="0.2">
      <c r="B1208" s="102"/>
      <c r="C1208" s="129"/>
    </row>
    <row r="1209" spans="2:3" x14ac:dyDescent="0.2">
      <c r="B1209" s="102"/>
      <c r="C1209" s="129"/>
    </row>
    <row r="1210" spans="2:3" x14ac:dyDescent="0.2">
      <c r="B1210" s="102"/>
      <c r="C1210" s="129"/>
    </row>
    <row r="1211" spans="2:3" x14ac:dyDescent="0.2">
      <c r="B1211" s="102"/>
      <c r="C1211" s="129"/>
    </row>
    <row r="1212" spans="2:3" x14ac:dyDescent="0.2">
      <c r="B1212" s="102"/>
      <c r="C1212" s="129"/>
    </row>
    <row r="1213" spans="2:3" x14ac:dyDescent="0.2">
      <c r="B1213" s="102"/>
      <c r="C1213" s="129"/>
    </row>
    <row r="1214" spans="2:3" x14ac:dyDescent="0.2">
      <c r="B1214" s="102"/>
      <c r="C1214" s="129"/>
    </row>
    <row r="1215" spans="2:3" x14ac:dyDescent="0.2">
      <c r="B1215" s="102"/>
      <c r="C1215" s="129"/>
    </row>
    <row r="1216" spans="2:3" x14ac:dyDescent="0.2">
      <c r="B1216" s="102"/>
      <c r="C1216" s="129"/>
    </row>
    <row r="1217" spans="2:3" x14ac:dyDescent="0.2">
      <c r="B1217" s="102"/>
      <c r="C1217" s="129"/>
    </row>
    <row r="1218" spans="2:3" x14ac:dyDescent="0.2">
      <c r="B1218" s="102"/>
      <c r="C1218" s="129"/>
    </row>
    <row r="1219" spans="2:3" x14ac:dyDescent="0.2">
      <c r="B1219" s="102"/>
      <c r="C1219" s="129"/>
    </row>
    <row r="1220" spans="2:3" x14ac:dyDescent="0.2">
      <c r="B1220" s="102"/>
      <c r="C1220" s="129"/>
    </row>
    <row r="1221" spans="2:3" x14ac:dyDescent="0.2">
      <c r="B1221" s="102"/>
      <c r="C1221" s="129"/>
    </row>
    <row r="1222" spans="2:3" x14ac:dyDescent="0.2">
      <c r="B1222" s="102"/>
      <c r="C1222" s="129"/>
    </row>
    <row r="1223" spans="2:3" x14ac:dyDescent="0.2">
      <c r="B1223" s="102"/>
      <c r="C1223" s="129"/>
    </row>
    <row r="1224" spans="2:3" x14ac:dyDescent="0.2">
      <c r="B1224" s="102"/>
      <c r="C1224" s="129"/>
    </row>
    <row r="1225" spans="2:3" x14ac:dyDescent="0.2">
      <c r="B1225" s="102"/>
      <c r="C1225" s="129"/>
    </row>
    <row r="1226" spans="2:3" x14ac:dyDescent="0.2">
      <c r="B1226" s="102"/>
      <c r="C1226" s="129"/>
    </row>
    <row r="1227" spans="2:3" x14ac:dyDescent="0.2">
      <c r="B1227" s="102"/>
      <c r="C1227" s="129"/>
    </row>
    <row r="1228" spans="2:3" x14ac:dyDescent="0.2">
      <c r="B1228" s="102"/>
      <c r="C1228" s="12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2015-08-12T18:30:30Z</dcterms:created>
  <dcterms:modified xsi:type="dcterms:W3CDTF">2015-08-12T18:30:53Z</dcterms:modified>
</cp:coreProperties>
</file>